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atite-Project-Oxford[2023-2024]\WriteUp\"/>
    </mc:Choice>
  </mc:AlternateContent>
  <bookViews>
    <workbookView xWindow="0" yWindow="0" windowWidth="23040" windowHeight="9075" tabRatio="598" firstSheet="2" activeTab="3"/>
  </bookViews>
  <sheets>
    <sheet name="Supplementary Table 1" sheetId="5" r:id="rId1"/>
    <sheet name="Supplementary Table 2" sheetId="6" r:id="rId2"/>
    <sheet name="Supplementary Table 3" sheetId="7" r:id="rId3"/>
    <sheet name="Supplementary Table 4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" i="8" l="1"/>
  <c r="Y5" i="8"/>
  <c r="Y6" i="8"/>
  <c r="Y7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6" i="8"/>
  <c r="Y57" i="8"/>
  <c r="Y58" i="8"/>
  <c r="Y59" i="8"/>
  <c r="Y60" i="8"/>
  <c r="Y61" i="8"/>
  <c r="Y62" i="8"/>
  <c r="Y63" i="8"/>
  <c r="Y64" i="8"/>
  <c r="Y65" i="8"/>
  <c r="Y66" i="8"/>
  <c r="Y67" i="8"/>
  <c r="Y68" i="8"/>
  <c r="Y69" i="8"/>
  <c r="Y70" i="8"/>
  <c r="Y71" i="8"/>
  <c r="Y72" i="8"/>
  <c r="Y73" i="8"/>
  <c r="Y74" i="8"/>
  <c r="Y75" i="8"/>
  <c r="Y76" i="8"/>
  <c r="Y77" i="8"/>
  <c r="Y78" i="8"/>
  <c r="Y79" i="8"/>
  <c r="Y80" i="8"/>
  <c r="Y81" i="8"/>
  <c r="Y82" i="8"/>
  <c r="Y83" i="8"/>
  <c r="Y84" i="8"/>
  <c r="Y85" i="8"/>
  <c r="Y86" i="8"/>
  <c r="Y87" i="8"/>
  <c r="Y88" i="8"/>
  <c r="Y89" i="8"/>
  <c r="Y90" i="8"/>
  <c r="Y91" i="8"/>
  <c r="Y92" i="8"/>
  <c r="Y93" i="8"/>
  <c r="Y94" i="8"/>
  <c r="Y95" i="8"/>
  <c r="Y96" i="8"/>
  <c r="Y97" i="8"/>
  <c r="Y98" i="8"/>
  <c r="Y99" i="8"/>
  <c r="Y100" i="8"/>
  <c r="Y101" i="8"/>
  <c r="Y102" i="8"/>
  <c r="Y103" i="8"/>
  <c r="Y104" i="8"/>
  <c r="Y105" i="8"/>
  <c r="Y106" i="8"/>
  <c r="Y107" i="8"/>
  <c r="Y108" i="8"/>
  <c r="Y109" i="8"/>
  <c r="Y110" i="8"/>
  <c r="Y111" i="8"/>
  <c r="Y112" i="8"/>
  <c r="Y113" i="8"/>
  <c r="Y114" i="8"/>
  <c r="Y115" i="8"/>
  <c r="Y116" i="8"/>
  <c r="Y117" i="8"/>
  <c r="Y118" i="8"/>
  <c r="Y119" i="8"/>
  <c r="Y120" i="8"/>
  <c r="Y121" i="8"/>
  <c r="Y122" i="8"/>
  <c r="Y123" i="8"/>
  <c r="Y124" i="8"/>
  <c r="Y125" i="8"/>
  <c r="Y126" i="8"/>
  <c r="Y127" i="8"/>
  <c r="Y128" i="8"/>
  <c r="Y129" i="8"/>
  <c r="Y130" i="8"/>
  <c r="Y131" i="8"/>
  <c r="Y132" i="8"/>
  <c r="Y133" i="8"/>
  <c r="Y134" i="8"/>
  <c r="Y135" i="8"/>
  <c r="Y136" i="8"/>
  <c r="Y137" i="8"/>
  <c r="Y138" i="8"/>
  <c r="Y139" i="8"/>
  <c r="Y140" i="8"/>
  <c r="Y141" i="8"/>
  <c r="Y142" i="8"/>
  <c r="Y143" i="8"/>
  <c r="Y144" i="8"/>
  <c r="Y145" i="8"/>
  <c r="Y146" i="8"/>
  <c r="Y147" i="8"/>
  <c r="Y148" i="8"/>
  <c r="Y149" i="8"/>
  <c r="Y150" i="8"/>
  <c r="Y151" i="8"/>
  <c r="Y152" i="8"/>
  <c r="Y153" i="8"/>
  <c r="Y154" i="8"/>
  <c r="Y155" i="8"/>
  <c r="Y156" i="8"/>
  <c r="Y157" i="8"/>
  <c r="Y158" i="8"/>
  <c r="Y159" i="8"/>
  <c r="Y160" i="8"/>
  <c r="Y161" i="8"/>
  <c r="Y162" i="8"/>
  <c r="Y163" i="8"/>
  <c r="Y164" i="8"/>
  <c r="Y165" i="8"/>
  <c r="Y166" i="8"/>
  <c r="Y167" i="8"/>
  <c r="Y168" i="8"/>
  <c r="Y169" i="8"/>
  <c r="Y170" i="8"/>
  <c r="Y171" i="8"/>
  <c r="Y172" i="8"/>
  <c r="Y173" i="8"/>
  <c r="Y174" i="8"/>
  <c r="Y175" i="8"/>
  <c r="Y176" i="8"/>
  <c r="Y177" i="8"/>
  <c r="Y178" i="8"/>
  <c r="Y179" i="8"/>
  <c r="Y180" i="8"/>
  <c r="Y181" i="8"/>
  <c r="Y182" i="8"/>
  <c r="Y183" i="8"/>
  <c r="Y184" i="8"/>
  <c r="Y185" i="8"/>
  <c r="Y186" i="8"/>
  <c r="Y187" i="8"/>
  <c r="Y188" i="8"/>
  <c r="Y189" i="8"/>
  <c r="Y190" i="8"/>
  <c r="Y191" i="8"/>
  <c r="Y192" i="8"/>
  <c r="Y193" i="8"/>
  <c r="Y194" i="8"/>
  <c r="Y195" i="8"/>
  <c r="Y196" i="8"/>
  <c r="Y197" i="8"/>
  <c r="Y198" i="8"/>
  <c r="Y199" i="8"/>
  <c r="Y200" i="8"/>
  <c r="Y201" i="8"/>
  <c r="Y202" i="8"/>
  <c r="Y203" i="8"/>
  <c r="Y204" i="8"/>
  <c r="Y205" i="8"/>
  <c r="Y206" i="8"/>
  <c r="Y207" i="8"/>
  <c r="Y208" i="8"/>
  <c r="Y209" i="8"/>
  <c r="Y210" i="8"/>
  <c r="Y211" i="8"/>
  <c r="Y212" i="8"/>
  <c r="Y213" i="8"/>
  <c r="Y214" i="8"/>
  <c r="Y215" i="8"/>
  <c r="Y216" i="8"/>
  <c r="Y217" i="8"/>
  <c r="Y218" i="8"/>
  <c r="Y219" i="8"/>
  <c r="Y220" i="8"/>
  <c r="Y221" i="8"/>
  <c r="Y3" i="8"/>
  <c r="AC4" i="8"/>
  <c r="AC5" i="8"/>
  <c r="AC6" i="8"/>
  <c r="AC7" i="8"/>
  <c r="AC8" i="8"/>
  <c r="AC9" i="8"/>
  <c r="AC10" i="8"/>
  <c r="AC11" i="8"/>
  <c r="AC12" i="8"/>
  <c r="AC13" i="8"/>
  <c r="AC14" i="8"/>
  <c r="AC15" i="8"/>
  <c r="AC16" i="8"/>
  <c r="AC17" i="8"/>
  <c r="AC18" i="8"/>
  <c r="AC19" i="8"/>
  <c r="AC20" i="8"/>
  <c r="AC21" i="8"/>
  <c r="AC22" i="8"/>
  <c r="AC23" i="8"/>
  <c r="AC24" i="8"/>
  <c r="AC25" i="8"/>
  <c r="AC26" i="8"/>
  <c r="AC27" i="8"/>
  <c r="AC28" i="8"/>
  <c r="AC29" i="8"/>
  <c r="AC30" i="8"/>
  <c r="AC31" i="8"/>
  <c r="AC32" i="8"/>
  <c r="AC33" i="8"/>
  <c r="AC34" i="8"/>
  <c r="AC35" i="8"/>
  <c r="AC36" i="8"/>
  <c r="AC37" i="8"/>
  <c r="AC38" i="8"/>
  <c r="AC39" i="8"/>
  <c r="AC40" i="8"/>
  <c r="AC41" i="8"/>
  <c r="AC42" i="8"/>
  <c r="AC43" i="8"/>
  <c r="AC44" i="8"/>
  <c r="AC45" i="8"/>
  <c r="AC46" i="8"/>
  <c r="AC47" i="8"/>
  <c r="AC48" i="8"/>
  <c r="AC49" i="8"/>
  <c r="AC50" i="8"/>
  <c r="AC51" i="8"/>
  <c r="AC52" i="8"/>
  <c r="AC53" i="8"/>
  <c r="AC54" i="8"/>
  <c r="AC55" i="8"/>
  <c r="AC56" i="8"/>
  <c r="AC57" i="8"/>
  <c r="AC58" i="8"/>
  <c r="AC59" i="8"/>
  <c r="AC60" i="8"/>
  <c r="AC61" i="8"/>
  <c r="AC62" i="8"/>
  <c r="AC63" i="8"/>
  <c r="AC64" i="8"/>
  <c r="AC65" i="8"/>
  <c r="AC66" i="8"/>
  <c r="AC67" i="8"/>
  <c r="AC68" i="8"/>
  <c r="AC69" i="8"/>
  <c r="AC70" i="8"/>
  <c r="AC71" i="8"/>
  <c r="AC72" i="8"/>
  <c r="AC73" i="8"/>
  <c r="AC74" i="8"/>
  <c r="AC75" i="8"/>
  <c r="AC76" i="8"/>
  <c r="AC77" i="8"/>
  <c r="AC78" i="8"/>
  <c r="AC79" i="8"/>
  <c r="AC80" i="8"/>
  <c r="AC81" i="8"/>
  <c r="AC82" i="8"/>
  <c r="AC83" i="8"/>
  <c r="AC84" i="8"/>
  <c r="AC85" i="8"/>
  <c r="AC86" i="8"/>
  <c r="AC87" i="8"/>
  <c r="AC88" i="8"/>
  <c r="AC89" i="8"/>
  <c r="AC90" i="8"/>
  <c r="AC91" i="8"/>
  <c r="AC92" i="8"/>
  <c r="AC93" i="8"/>
  <c r="AC94" i="8"/>
  <c r="AC95" i="8"/>
  <c r="AC96" i="8"/>
  <c r="AC97" i="8"/>
  <c r="AC98" i="8"/>
  <c r="AC99" i="8"/>
  <c r="AC100" i="8"/>
  <c r="AC101" i="8"/>
  <c r="AC102" i="8"/>
  <c r="AC103" i="8"/>
  <c r="AC104" i="8"/>
  <c r="AC105" i="8"/>
  <c r="AC106" i="8"/>
  <c r="AC107" i="8"/>
  <c r="AC108" i="8"/>
  <c r="AC109" i="8"/>
  <c r="AC110" i="8"/>
  <c r="AC111" i="8"/>
  <c r="AC112" i="8"/>
  <c r="AC113" i="8"/>
  <c r="AC114" i="8"/>
  <c r="AC115" i="8"/>
  <c r="AC116" i="8"/>
  <c r="AC117" i="8"/>
  <c r="AC118" i="8"/>
  <c r="AC119" i="8"/>
  <c r="AC120" i="8"/>
  <c r="AC121" i="8"/>
  <c r="AC122" i="8"/>
  <c r="AC123" i="8"/>
  <c r="AC124" i="8"/>
  <c r="AC125" i="8"/>
  <c r="AC126" i="8"/>
  <c r="AC127" i="8"/>
  <c r="AC128" i="8"/>
  <c r="AC129" i="8"/>
  <c r="AC130" i="8"/>
  <c r="AC131" i="8"/>
  <c r="AC132" i="8"/>
  <c r="AC133" i="8"/>
  <c r="AC134" i="8"/>
  <c r="AC135" i="8"/>
  <c r="AC136" i="8"/>
  <c r="AC137" i="8"/>
  <c r="AC138" i="8"/>
  <c r="AC139" i="8"/>
  <c r="AC140" i="8"/>
  <c r="AC141" i="8"/>
  <c r="AC142" i="8"/>
  <c r="AC143" i="8"/>
  <c r="AC144" i="8"/>
  <c r="AC145" i="8"/>
  <c r="AC146" i="8"/>
  <c r="AC147" i="8"/>
  <c r="AC148" i="8"/>
  <c r="AC149" i="8"/>
  <c r="AC150" i="8"/>
  <c r="AC151" i="8"/>
  <c r="AC152" i="8"/>
  <c r="AC153" i="8"/>
  <c r="AC154" i="8"/>
  <c r="AC155" i="8"/>
  <c r="AC156" i="8"/>
  <c r="AC157" i="8"/>
  <c r="AC158" i="8"/>
  <c r="AC159" i="8"/>
  <c r="AC160" i="8"/>
  <c r="AC161" i="8"/>
  <c r="AC162" i="8"/>
  <c r="AC163" i="8"/>
  <c r="AC164" i="8"/>
  <c r="AC165" i="8"/>
  <c r="AC166" i="8"/>
  <c r="AC167" i="8"/>
  <c r="AC168" i="8"/>
  <c r="AC169" i="8"/>
  <c r="AC170" i="8"/>
  <c r="AC171" i="8"/>
  <c r="AC172" i="8"/>
  <c r="AC173" i="8"/>
  <c r="AC174" i="8"/>
  <c r="AC175" i="8"/>
  <c r="AC176" i="8"/>
  <c r="AC177" i="8"/>
  <c r="AC178" i="8"/>
  <c r="AC179" i="8"/>
  <c r="AC180" i="8"/>
  <c r="AC181" i="8"/>
  <c r="AC182" i="8"/>
  <c r="AC183" i="8"/>
  <c r="AC184" i="8"/>
  <c r="AC185" i="8"/>
  <c r="AC186" i="8"/>
  <c r="AC187" i="8"/>
  <c r="AC188" i="8"/>
  <c r="AC189" i="8"/>
  <c r="AC190" i="8"/>
  <c r="AC191" i="8"/>
  <c r="AC192" i="8"/>
  <c r="AC193" i="8"/>
  <c r="AC194" i="8"/>
  <c r="AC195" i="8"/>
  <c r="AC196" i="8"/>
  <c r="AC197" i="8"/>
  <c r="AC198" i="8"/>
  <c r="AC199" i="8"/>
  <c r="AC200" i="8"/>
  <c r="AC201" i="8"/>
  <c r="AC202" i="8"/>
  <c r="AC203" i="8"/>
  <c r="AC204" i="8"/>
  <c r="AC205" i="8"/>
  <c r="AC206" i="8"/>
  <c r="AC207" i="8"/>
  <c r="AC208" i="8"/>
  <c r="AC209" i="8"/>
  <c r="AC210" i="8"/>
  <c r="AC211" i="8"/>
  <c r="AC212" i="8"/>
  <c r="AC213" i="8"/>
  <c r="AC214" i="8"/>
  <c r="AC215" i="8"/>
  <c r="AC216" i="8"/>
  <c r="AC217" i="8"/>
  <c r="AC218" i="8"/>
  <c r="AC219" i="8"/>
  <c r="AC220" i="8"/>
  <c r="AC221" i="8"/>
  <c r="AC3" i="8"/>
  <c r="S350" i="5" l="1"/>
  <c r="T350" i="5"/>
  <c r="S351" i="5"/>
  <c r="T351" i="5"/>
  <c r="S352" i="5"/>
  <c r="T352" i="5"/>
  <c r="S353" i="5"/>
  <c r="T353" i="5"/>
  <c r="S354" i="5"/>
  <c r="T354" i="5"/>
  <c r="S355" i="5"/>
  <c r="T355" i="5"/>
  <c r="S356" i="5"/>
  <c r="T356" i="5"/>
  <c r="S357" i="5"/>
  <c r="T357" i="5"/>
  <c r="R357" i="5"/>
  <c r="R356" i="5"/>
  <c r="R355" i="5"/>
  <c r="R354" i="5"/>
  <c r="R353" i="5"/>
  <c r="R352" i="5"/>
  <c r="R351" i="5"/>
  <c r="R350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" i="5"/>
</calcChain>
</file>

<file path=xl/sharedStrings.xml><?xml version="1.0" encoding="utf-8"?>
<sst xmlns="http://schemas.openxmlformats.org/spreadsheetml/2006/main" count="6962" uniqueCount="1120">
  <si>
    <t>Label</t>
  </si>
  <si>
    <t>SiO2</t>
  </si>
  <si>
    <t>CaO</t>
  </si>
  <si>
    <t>MnO</t>
  </si>
  <si>
    <t>Al2O3</t>
  </si>
  <si>
    <t>MgO</t>
  </si>
  <si>
    <t>TiO2</t>
  </si>
  <si>
    <t>FeO</t>
  </si>
  <si>
    <t>Total</t>
  </si>
  <si>
    <t>MER108_Px1_rim1</t>
  </si>
  <si>
    <t>MER108_Px1_rim3</t>
  </si>
  <si>
    <t>MER108_Px1_core1</t>
  </si>
  <si>
    <t>MER108_Px1_core2</t>
  </si>
  <si>
    <t>MER108_Px2_rim1</t>
  </si>
  <si>
    <t>MER108_Px3_rim1</t>
  </si>
  <si>
    <t>MER108_Px3_rim2</t>
  </si>
  <si>
    <t>MER108_Px3_rim3</t>
  </si>
  <si>
    <t>MER108_Px3_rim4</t>
  </si>
  <si>
    <t>MER108_Px3_rim5</t>
  </si>
  <si>
    <t>MER108_Px3_core1</t>
  </si>
  <si>
    <t>MER108_Px3_core3</t>
  </si>
  <si>
    <t>MER108_Px3_core4</t>
  </si>
  <si>
    <t>MER108_Px4_rim1</t>
  </si>
  <si>
    <t>MER108_Px4_rim2</t>
  </si>
  <si>
    <t>MER108_Px4_core1</t>
  </si>
  <si>
    <t>MER108_Px4_core2</t>
  </si>
  <si>
    <t>MER108_Px4_core3</t>
  </si>
  <si>
    <t>MER108_Px5_rim1</t>
  </si>
  <si>
    <t>MER108_Px5_rim2</t>
  </si>
  <si>
    <t>MER108_Px5_rim3</t>
  </si>
  <si>
    <t>MER108_Px5_rim4</t>
  </si>
  <si>
    <t>MER108_Px5_core1</t>
  </si>
  <si>
    <t>MER108_Px5_core2</t>
  </si>
  <si>
    <t>MER108_Px5_core3</t>
  </si>
  <si>
    <t>MER108_Px5_core4</t>
  </si>
  <si>
    <t>MER108_Px5_core5</t>
  </si>
  <si>
    <t>MER108_Px7_core1</t>
  </si>
  <si>
    <t>MER108_Px8_rim3</t>
  </si>
  <si>
    <t>MER108_Px8_rim4</t>
  </si>
  <si>
    <t>MER108_Px8_core1</t>
  </si>
  <si>
    <t>MER108_Px8_core2</t>
  </si>
  <si>
    <t>MER108_Px8_core3</t>
  </si>
  <si>
    <t>MER108_Px8_core4</t>
  </si>
  <si>
    <t>MER108_Px10_rim1</t>
  </si>
  <si>
    <t>MER108_Px10_rim2</t>
  </si>
  <si>
    <t>MER108_Px10_core1</t>
  </si>
  <si>
    <t>MER108_Px10_core2</t>
  </si>
  <si>
    <t>MER108_Px10_core3</t>
  </si>
  <si>
    <t>MER108_Px10_core4</t>
  </si>
  <si>
    <t>MER108_Px11_rim1</t>
  </si>
  <si>
    <t>MER108_Px11_rim4</t>
  </si>
  <si>
    <t>MER108_Px11_core1</t>
  </si>
  <si>
    <t>MER108_Px12_core1</t>
  </si>
  <si>
    <t>MER108_Px13_rim1</t>
  </si>
  <si>
    <t>MER108_Px13_rim2</t>
  </si>
  <si>
    <t>MER108_Px13_core1</t>
  </si>
  <si>
    <t>MER108_Px13_core2</t>
  </si>
  <si>
    <t>MER108_Px14_rim1</t>
  </si>
  <si>
    <t>MER108_Px14_rim3</t>
  </si>
  <si>
    <t>MER108_Px14_core1</t>
  </si>
  <si>
    <t>MER108_Px14_core2</t>
  </si>
  <si>
    <t>MER108_Px14_core3</t>
  </si>
  <si>
    <t>MER108_Px15_core1</t>
  </si>
  <si>
    <t>MER108_Px16_rim1</t>
  </si>
  <si>
    <t>MER108_Px16_rim2</t>
  </si>
  <si>
    <t>MER108_Px16_rim3</t>
  </si>
  <si>
    <t>MER108_Px16_core1</t>
  </si>
  <si>
    <t>MER108_Px16_core2</t>
  </si>
  <si>
    <t>MER108_Px17_rim1</t>
  </si>
  <si>
    <t>MER108_Px17_rim2</t>
  </si>
  <si>
    <t>MER108_Px17_rim3</t>
  </si>
  <si>
    <t>MER108_Px17_core1</t>
  </si>
  <si>
    <t>MER108_Px17_core2</t>
  </si>
  <si>
    <t>MER108_Px17_core3</t>
  </si>
  <si>
    <t>MER108_Px18_rim1</t>
  </si>
  <si>
    <t>MER108_Px19_rim1</t>
  </si>
  <si>
    <t>MER108_Px19_core1</t>
  </si>
  <si>
    <t>MER108_Px20_rim1</t>
  </si>
  <si>
    <t>MER108_Px20_rim2</t>
  </si>
  <si>
    <t>MER108_Px20_core1</t>
  </si>
  <si>
    <t>MER108_Px20_core2</t>
  </si>
  <si>
    <t>MER108_Px22_core1</t>
  </si>
  <si>
    <t>MER108_Px22_core2</t>
  </si>
  <si>
    <t>MER108_Px23_rim1</t>
  </si>
  <si>
    <t>MER108_Px23_core1</t>
  </si>
  <si>
    <t>MER108_Px25_core1</t>
  </si>
  <si>
    <t>MER108_Px25_rim1</t>
  </si>
  <si>
    <t>MER108_Px26_core1</t>
  </si>
  <si>
    <t>MER108_Px26_rim1</t>
  </si>
  <si>
    <t>MER108_Px30_core1</t>
  </si>
  <si>
    <t>MER108_Px31_rim1</t>
  </si>
  <si>
    <t>MER108_Px31_core1</t>
  </si>
  <si>
    <t>MER108_Px32_rim1</t>
  </si>
  <si>
    <t>MER108_Px32_rim2</t>
  </si>
  <si>
    <t>MER108_Px32_rim3</t>
  </si>
  <si>
    <t>MER108_Px32_core1</t>
  </si>
  <si>
    <t>MER108_Px32_core2</t>
  </si>
  <si>
    <t>MER108_Px33_rim1</t>
  </si>
  <si>
    <t>MER108_Px33_rim3</t>
  </si>
  <si>
    <t>MER108_Px33_core1</t>
  </si>
  <si>
    <t>MER108_Px33_core2</t>
  </si>
  <si>
    <t>MER115B_Px2_rim1</t>
  </si>
  <si>
    <t>MER115B_Px2_rim2</t>
  </si>
  <si>
    <t>MER115B_Px2_rim3</t>
  </si>
  <si>
    <t>MER115B_Px2_core1</t>
  </si>
  <si>
    <t>MER115B_Px2_core2</t>
  </si>
  <si>
    <t>MER115B_Px1_rim1</t>
  </si>
  <si>
    <t>MER115B_Px1_rim2</t>
  </si>
  <si>
    <t>MER115B_Px1_rim3</t>
  </si>
  <si>
    <t>MER115B_Px1_core1</t>
  </si>
  <si>
    <t>MER115B_Px1_core2</t>
  </si>
  <si>
    <t>MER115B_Px3_rim1</t>
  </si>
  <si>
    <t>MER115B_Px3_rim2</t>
  </si>
  <si>
    <t>MER115B_Px3_rim3</t>
  </si>
  <si>
    <t>MER115B_Px3_core1</t>
  </si>
  <si>
    <t>MER115B_Px3_core2</t>
  </si>
  <si>
    <t>MER115B_Px4_rim1</t>
  </si>
  <si>
    <t>MER115B_Px4_rim2</t>
  </si>
  <si>
    <t>MER115B_Px4_rim3</t>
  </si>
  <si>
    <t>MER115B_Px4_core1</t>
  </si>
  <si>
    <t>MER115B_Px4_core2</t>
  </si>
  <si>
    <t>MER115B_Px5_rim1</t>
  </si>
  <si>
    <t>MER115B_Px5_rim2</t>
  </si>
  <si>
    <t>MER115B_Px5_rim3</t>
  </si>
  <si>
    <t>MER115B_Px5_core2</t>
  </si>
  <si>
    <t>MER115B_Px6_rim1</t>
  </si>
  <si>
    <t>MER115B_Px6_rim2</t>
  </si>
  <si>
    <t>MER115B_Px6_rim3</t>
  </si>
  <si>
    <t>MER115B_Px6_core1</t>
  </si>
  <si>
    <t>MER115B_Px6_core2</t>
  </si>
  <si>
    <t>MER115B_Px7_rim2</t>
  </si>
  <si>
    <t>MER115B_Px7_core1</t>
  </si>
  <si>
    <t>MER115B_Px8_rim1</t>
  </si>
  <si>
    <t>MER115B_Px8_rim2</t>
  </si>
  <si>
    <t>MER115B_Px8_rim3</t>
  </si>
  <si>
    <t>MER115B_Px8_core1</t>
  </si>
  <si>
    <t>MER115B_Px8_core2</t>
  </si>
  <si>
    <t>MER115B_Px9_rim1</t>
  </si>
  <si>
    <t>MER115B_Px9_rim2</t>
  </si>
  <si>
    <t>MER115B_Px9_core1</t>
  </si>
  <si>
    <t>MER115B_Px10_rim1</t>
  </si>
  <si>
    <t>MER115B_Px10_core1</t>
  </si>
  <si>
    <t>MER115B_Px11_rim1</t>
  </si>
  <si>
    <t>MER115B_Px11_core1</t>
  </si>
  <si>
    <t>MER115B_Px12_rim1</t>
  </si>
  <si>
    <t>MER115B_Px12_rim2</t>
  </si>
  <si>
    <t>MER115B_Px12_rim3</t>
  </si>
  <si>
    <t>MER115B_Px12_core1</t>
  </si>
  <si>
    <t>MER115B_Px12_core2</t>
  </si>
  <si>
    <t>MER115B_Px13_rim1</t>
  </si>
  <si>
    <t>MER115B_Px13_core1</t>
  </si>
  <si>
    <t>MER115B_Px14_rim1</t>
  </si>
  <si>
    <t>MER115B_Px14_rim2</t>
  </si>
  <si>
    <t>MER115B_Px14_core1</t>
  </si>
  <si>
    <t>MER115B_Px15_rim1</t>
  </si>
  <si>
    <t>MER115B_Px15_rim2</t>
  </si>
  <si>
    <t>MER115B_Px15_core1</t>
  </si>
  <si>
    <t>MER115B_Px16_rim1</t>
  </si>
  <si>
    <t>MER115B_Px16_rim2</t>
  </si>
  <si>
    <t>MER115B_Px16_core1</t>
  </si>
  <si>
    <t>MER115B_Px17_rim1</t>
  </si>
  <si>
    <t>MER115B_Px17_rim2</t>
  </si>
  <si>
    <t>MER115B_Px17_core1</t>
  </si>
  <si>
    <t>MER115B_Px18_rim1</t>
  </si>
  <si>
    <t>MER115B_Px18_rim2</t>
  </si>
  <si>
    <t>MER115B_Px18_rim3</t>
  </si>
  <si>
    <t>MER115B_Px18_core1</t>
  </si>
  <si>
    <t>MER115B_Px19_rim1</t>
  </si>
  <si>
    <t>MER115B_Px19_rim2</t>
  </si>
  <si>
    <t>MER115B_Px19_rim3</t>
  </si>
  <si>
    <t>MER115B_Px19_core1</t>
  </si>
  <si>
    <t>MER115B_Px20_rim1</t>
  </si>
  <si>
    <t>MER115B_Px20_rim2</t>
  </si>
  <si>
    <t>MER115B_Px20_rim3</t>
  </si>
  <si>
    <t>MER115B_Px20_core1</t>
  </si>
  <si>
    <t>MER115B_Px21_rim1</t>
  </si>
  <si>
    <t>MER115B_Px21_rim2</t>
  </si>
  <si>
    <t>MER115B_Px21_core1</t>
  </si>
  <si>
    <t>MER115B_Px22_rim1</t>
  </si>
  <si>
    <t>MER115B_Px22_rim2</t>
  </si>
  <si>
    <t>MER115B_Px25_rim1</t>
  </si>
  <si>
    <t>MER115B_Px25_rim2</t>
  </si>
  <si>
    <t>MER115B_Px25_core1</t>
  </si>
  <si>
    <t>Sample</t>
  </si>
  <si>
    <t>K2O</t>
  </si>
  <si>
    <t>Na</t>
  </si>
  <si>
    <t>Fs</t>
  </si>
  <si>
    <t>Wo</t>
  </si>
  <si>
    <t>En</t>
  </si>
  <si>
    <t>BA-I-I_240C_01_core</t>
  </si>
  <si>
    <t>BA-I-I_240C_01_rim</t>
  </si>
  <si>
    <t>BA-I-I_240C_02_core</t>
  </si>
  <si>
    <t>BA-I-I_240C_02_rim</t>
  </si>
  <si>
    <t>BA-I-I_240C_03_core</t>
  </si>
  <si>
    <t>BA-I-I_240C_03_rim</t>
  </si>
  <si>
    <t>BA-I-I_240C_05_core</t>
  </si>
  <si>
    <t>BA-I-I_240C_05_rim</t>
  </si>
  <si>
    <t>BA-I-I_240C_06_rim</t>
  </si>
  <si>
    <t>BA-I-I_240C_09_core</t>
  </si>
  <si>
    <t>BA-I-I_240C_09_rim</t>
  </si>
  <si>
    <t>BA-I-I_240C_11_core</t>
  </si>
  <si>
    <t>BA-I-I_240C_11_rim</t>
  </si>
  <si>
    <t>BA-I-I_240C_12_core</t>
  </si>
  <si>
    <t>BA-I-I_240C_12_rim</t>
  </si>
  <si>
    <t>BA-I-I_240C_13_core</t>
  </si>
  <si>
    <t>BA-I-I_240C_13_rim</t>
  </si>
  <si>
    <t>BA-I-I_240C_14_core</t>
  </si>
  <si>
    <t>BA-I-I_240C_14_rim</t>
  </si>
  <si>
    <t>BA-I-I_240C_15_core</t>
  </si>
  <si>
    <t>BA-I-I_240C_15_rim</t>
  </si>
  <si>
    <t>BA-I-I_240C_16_core</t>
  </si>
  <si>
    <t>BA-I-I_240C_16_rim</t>
  </si>
  <si>
    <t>BA-I-I_240C_17_core</t>
  </si>
  <si>
    <t>BA-I-I_240C_17_rim</t>
  </si>
  <si>
    <t>BA-I-I_240C_18_core</t>
  </si>
  <si>
    <t>BA-I-I_240C_18_rim</t>
  </si>
  <si>
    <t>BA-I-I_240C_20_core</t>
  </si>
  <si>
    <t>BA-I-I_240C_20_rim</t>
  </si>
  <si>
    <t>BA-I-I_240C_23_core</t>
  </si>
  <si>
    <t>BA-I-I_240C_23_rim</t>
  </si>
  <si>
    <t>BA-I-I_240C_25_core</t>
  </si>
  <si>
    <t>BA-I-I_240C_25_rim</t>
  </si>
  <si>
    <t>BA-I-I_240C_26_core</t>
  </si>
  <si>
    <t>BA-I-I_240C_26_rim</t>
  </si>
  <si>
    <t>BA-I-I_240C_27_core</t>
  </si>
  <si>
    <t>BA-I-I_240C_27_rim</t>
  </si>
  <si>
    <t>BA-I-I_240C_31_core</t>
  </si>
  <si>
    <t>BA-I-I_240C_31_rim</t>
  </si>
  <si>
    <t>BA-I-I_240C_34_core</t>
  </si>
  <si>
    <t>BA-I-I_240C_34_rim</t>
  </si>
  <si>
    <t>BA-I-I_240C_35_core</t>
  </si>
  <si>
    <t>BA-I-I_240C_35_rim</t>
  </si>
  <si>
    <t>BA-I-II_152B_03_core</t>
  </si>
  <si>
    <t>BA-I-II_152B_03_rim</t>
  </si>
  <si>
    <t>BA-I-II_152B_12_core</t>
  </si>
  <si>
    <t>BA-I-II_152B_12_rim</t>
  </si>
  <si>
    <t>BA-I-II_152B_12_rim2</t>
  </si>
  <si>
    <t>BA-I-II_152B_03_rim2</t>
  </si>
  <si>
    <t>BA-I-II_152B_20_core</t>
  </si>
  <si>
    <t>BA-I-II_152B_20_rim</t>
  </si>
  <si>
    <t>BM-I_152B_03_px-core</t>
  </si>
  <si>
    <t>BM-I_152B_04_px-core</t>
  </si>
  <si>
    <t>BM-I_152B_04_px-rim</t>
  </si>
  <si>
    <t>BM-I_152B_06_ox3-rim</t>
  </si>
  <si>
    <t>BM-I_152B_06_px-core</t>
  </si>
  <si>
    <t>MER240C</t>
  </si>
  <si>
    <t>MER152B</t>
  </si>
  <si>
    <t>MER115B</t>
  </si>
  <si>
    <t>MER108E</t>
  </si>
  <si>
    <t>FeOT</t>
  </si>
  <si>
    <t>Boset#5</t>
  </si>
  <si>
    <t>Boset#6</t>
  </si>
  <si>
    <t>YTMP</t>
  </si>
  <si>
    <t>OTMP</t>
  </si>
  <si>
    <t>Unit</t>
  </si>
  <si>
    <t>Mg#</t>
  </si>
  <si>
    <t>Volcano</t>
  </si>
  <si>
    <t>Reference</t>
  </si>
  <si>
    <t>Tadesse et al. (2023)</t>
  </si>
  <si>
    <t>This work</t>
  </si>
  <si>
    <t>Tullu Moye</t>
  </si>
  <si>
    <t>Boset-Bericha</t>
  </si>
  <si>
    <r>
      <rPr>
        <b/>
        <sz val="11"/>
        <color theme="1"/>
        <rFont val="Calibri"/>
        <family val="2"/>
        <scheme val="minor"/>
      </rPr>
      <t>Supplementary Table 1</t>
    </r>
    <r>
      <rPr>
        <sz val="11"/>
        <color theme="1"/>
        <rFont val="Calibri"/>
        <family val="2"/>
        <scheme val="minor"/>
      </rPr>
      <t>: Clinopyroxene composition dataset. The dataset for Tullu Moye clinopyroxenes are from Tadesse et al. (2023).</t>
    </r>
  </si>
  <si>
    <r>
      <t>SiO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</si>
  <si>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TiO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</si>
  <si>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Al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</si>
  <si>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Fe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</si>
  <si>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Na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</si>
  <si>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>Instrument</t>
  </si>
  <si>
    <t>Host</t>
  </si>
  <si>
    <t>Latitude</t>
  </si>
  <si>
    <t>Longitude </t>
  </si>
  <si>
    <t>S</t>
  </si>
  <si>
    <t>F</t>
  </si>
  <si>
    <t>Cl</t>
  </si>
  <si>
    <t>H2O</t>
  </si>
  <si>
    <t>CO2</t>
  </si>
  <si>
    <t>Iddon &amp; Edmonds (2020)</t>
  </si>
  <si>
    <t>EPMA</t>
  </si>
  <si>
    <t>F17</t>
  </si>
  <si>
    <t>Fentale</t>
  </si>
  <si>
    <t>bdl</t>
  </si>
  <si>
    <t>F42</t>
  </si>
  <si>
    <t>Kone06</t>
  </si>
  <si>
    <t>Kone</t>
  </si>
  <si>
    <t>Kone3)18</t>
  </si>
  <si>
    <t>Kone3)41</t>
  </si>
  <si>
    <t>Kone3)9</t>
  </si>
  <si>
    <t>MER057A</t>
  </si>
  <si>
    <t>Aluto</t>
  </si>
  <si>
    <t>MER060A</t>
  </si>
  <si>
    <t>MER068B</t>
  </si>
  <si>
    <t>MER128A</t>
  </si>
  <si>
    <t>MER136A</t>
  </si>
  <si>
    <t>MER137A</t>
  </si>
  <si>
    <t>MER138A</t>
  </si>
  <si>
    <t>Co27</t>
  </si>
  <si>
    <t>Corbetti</t>
  </si>
  <si>
    <t>Quartz</t>
  </si>
  <si>
    <t>Kone16</t>
  </si>
  <si>
    <t>Olivine</t>
  </si>
  <si>
    <t>Kone17</t>
  </si>
  <si>
    <t>MER055A</t>
  </si>
  <si>
    <t>MER056B</t>
  </si>
  <si>
    <t>MER139A</t>
  </si>
  <si>
    <t>SIMS</t>
  </si>
  <si>
    <t>BJ08</t>
  </si>
  <si>
    <t>BVF</t>
  </si>
  <si>
    <t>BJ10</t>
  </si>
  <si>
    <t>BJ04</t>
  </si>
  <si>
    <t>Kone33</t>
  </si>
  <si>
    <t>MER152A</t>
  </si>
  <si>
    <t>BTMV-D_1</t>
  </si>
  <si>
    <t>BTMV-D_4</t>
  </si>
  <si>
    <t>BTMV-D_5</t>
  </si>
  <si>
    <t>BTMV-D_6</t>
  </si>
  <si>
    <t>BTMV-D_7</t>
  </si>
  <si>
    <t>BTMV-D_8</t>
  </si>
  <si>
    <t>BTMV-D_10</t>
  </si>
  <si>
    <t>BTMV-D_11</t>
  </si>
  <si>
    <t>BTMV-D_13</t>
  </si>
  <si>
    <t>BTMV-D_14</t>
  </si>
  <si>
    <t>BTMV-D_15</t>
  </si>
  <si>
    <t>BTMV-D_16</t>
  </si>
  <si>
    <t>BTMV-D_17</t>
  </si>
  <si>
    <t>BTMV-D_18</t>
  </si>
  <si>
    <t>BTMV-D_19</t>
  </si>
  <si>
    <t>BTMV-D_20</t>
  </si>
  <si>
    <t>BTMV-D_21</t>
  </si>
  <si>
    <t>BTMV-D_22</t>
  </si>
  <si>
    <t>BTMV-D_24</t>
  </si>
  <si>
    <t>BTMV-D_25</t>
  </si>
  <si>
    <t>BTMV-D_26</t>
  </si>
  <si>
    <t>BTMV-D_27</t>
  </si>
  <si>
    <t>BTMV-D_28</t>
  </si>
  <si>
    <t>BTMV-D_29</t>
  </si>
  <si>
    <t>BTMV-D_30</t>
  </si>
  <si>
    <t>MER240A</t>
  </si>
  <si>
    <t>BTM-XVIII-E_2</t>
  </si>
  <si>
    <t>BTM-XVIII-E_3</t>
  </si>
  <si>
    <t>BTM-XVIII-E_4</t>
  </si>
  <si>
    <t>BTM-XVIII-E_5</t>
  </si>
  <si>
    <t>BTM-XVIII-E_6</t>
  </si>
  <si>
    <t>BTM-XVIII-E_7</t>
  </si>
  <si>
    <t>BTM-XVIII-E_8</t>
  </si>
  <si>
    <t>BTM-XVIII-E_9</t>
  </si>
  <si>
    <t>BTM-XVIII-E_10</t>
  </si>
  <si>
    <t>BTM-XVIII-E_11</t>
  </si>
  <si>
    <t>BTM-XVIII-E_12</t>
  </si>
  <si>
    <t>BTM-XVIII-E_13</t>
  </si>
  <si>
    <t>BTM-XVIII-E_14</t>
  </si>
  <si>
    <t>BTM-XVIII-E_15</t>
  </si>
  <si>
    <t>BTM-XVIII-E_16</t>
  </si>
  <si>
    <t>BTM-XVIII-E_17</t>
  </si>
  <si>
    <t>BTM-XVIII-E_18</t>
  </si>
  <si>
    <t>BTM-XVIII-E_19</t>
  </si>
  <si>
    <t>BTM-XVIII-E_20</t>
  </si>
  <si>
    <t>BTM-XVIII-E_21</t>
  </si>
  <si>
    <t>BTM-XVIII-E_22</t>
  </si>
  <si>
    <t>BTM-XVIII-E_23</t>
  </si>
  <si>
    <t>BTM-XVIII-E_24</t>
  </si>
  <si>
    <t>BTM-XVIII-E_25</t>
  </si>
  <si>
    <t>BTM-XVIII-E_26</t>
  </si>
  <si>
    <t>BTM-XVIII-E_27</t>
  </si>
  <si>
    <t>BTM-XVIII-E_28</t>
  </si>
  <si>
    <t>BTM-XVIII-E_29</t>
  </si>
  <si>
    <t>BTM-XVIII-E_30</t>
  </si>
  <si>
    <t>MER240B</t>
  </si>
  <si>
    <t>BTM-XVIII-F_1</t>
  </si>
  <si>
    <t>BTM-XVIII-F_2</t>
  </si>
  <si>
    <t>BTM-XVIII-F_3</t>
  </si>
  <si>
    <t>BTM-XVIII-F_4</t>
  </si>
  <si>
    <t>BTM-XVIII-F_5</t>
  </si>
  <si>
    <t>BTM-XVIII-F_6</t>
  </si>
  <si>
    <t>BTM-XVIII-F_7</t>
  </si>
  <si>
    <t>BTM-XVIII-F_8</t>
  </si>
  <si>
    <t>BTM-XVIII-F_9</t>
  </si>
  <si>
    <t>BTM-XVIII-F_10</t>
  </si>
  <si>
    <t>BTM-XVIII-F_11</t>
  </si>
  <si>
    <t>BTM-XVIII-F_12</t>
  </si>
  <si>
    <t>BTM-XVIII-F_13</t>
  </si>
  <si>
    <t>BTM-XVIII-F_15</t>
  </si>
  <si>
    <t>BTM-XVIII-F_16</t>
  </si>
  <si>
    <t>BTM-XVIII-F_17</t>
  </si>
  <si>
    <t>BTM-XVIII-F_18</t>
  </si>
  <si>
    <t>BTM-XVIII-F_19</t>
  </si>
  <si>
    <t>BTM-XVIII-F_20</t>
  </si>
  <si>
    <t>BTM-XVIII-F_21</t>
  </si>
  <si>
    <t>BTM-XVIII-F_22</t>
  </si>
  <si>
    <t>BTM-XVIII-F_23</t>
  </si>
  <si>
    <t>BTM-XVIII-F_24</t>
  </si>
  <si>
    <t>BTM-XVIII-F_25</t>
  </si>
  <si>
    <t>BTM-XVIII-F_26</t>
  </si>
  <si>
    <t>BTM-XVIII-F_27</t>
  </si>
  <si>
    <t>BTM-XVIII-F_28</t>
  </si>
  <si>
    <t>BTM-XVIII-F_29</t>
  </si>
  <si>
    <t>BTM-XVIII-F_30</t>
  </si>
  <si>
    <t>BTM-XVIII-G_1</t>
  </si>
  <si>
    <t>BTM-XVIII-G_2</t>
  </si>
  <si>
    <t>BTM-XVIII-G_3</t>
  </si>
  <si>
    <t>BTM-XVIII-G_4</t>
  </si>
  <si>
    <t>BTM-XVIII-G_6</t>
  </si>
  <si>
    <t>BTM-XVIII-G_7</t>
  </si>
  <si>
    <t>BTM-XVIII-G_8</t>
  </si>
  <si>
    <t>BTM-XVIII-G_10</t>
  </si>
  <si>
    <t>BTM-XVIII-G_11</t>
  </si>
  <si>
    <t>BTM-XVIII-G_12</t>
  </si>
  <si>
    <t>BTM-XVIII-G_13</t>
  </si>
  <si>
    <t>BTM-XVIII-G_14</t>
  </si>
  <si>
    <t>BTM-XVIII-G_15</t>
  </si>
  <si>
    <t>BTM-XVIII-G_16</t>
  </si>
  <si>
    <t>BTM-XVIII-G_17</t>
  </si>
  <si>
    <t>BTM-XVIII-G_18</t>
  </si>
  <si>
    <t>BTM-XVIII-G_19</t>
  </si>
  <si>
    <t>BTM-XVIII-G_20</t>
  </si>
  <si>
    <t>BTM-XVIII-G_21</t>
  </si>
  <si>
    <t>BTM-XVIII-G_22</t>
  </si>
  <si>
    <t>BTM-XVIII-G_23</t>
  </si>
  <si>
    <t>BTM-XVIII-G_24</t>
  </si>
  <si>
    <t>BTM-XVIII-G_25</t>
  </si>
  <si>
    <t>BTM-XVIII-G_26</t>
  </si>
  <si>
    <t>BTM-XVIII-G_27</t>
  </si>
  <si>
    <t>BTM-XVIII-G_28</t>
  </si>
  <si>
    <t>BTM-XVIII-G_29</t>
  </si>
  <si>
    <t>BTM-XVIII-G_30</t>
  </si>
  <si>
    <t>BTMV-E_1</t>
  </si>
  <si>
    <t>BTMV-E_2</t>
  </si>
  <si>
    <t>BTMV-E_3</t>
  </si>
  <si>
    <t>BTMV-E_4</t>
  </si>
  <si>
    <t>BTMV-E_6</t>
  </si>
  <si>
    <t>BTMV-E_7</t>
  </si>
  <si>
    <t>BTMV-E_9</t>
  </si>
  <si>
    <t>BTMV-E_10</t>
  </si>
  <si>
    <t>BTMV-E_11</t>
  </si>
  <si>
    <t>BTMV-E_12</t>
  </si>
  <si>
    <t>BTMV-E_13</t>
  </si>
  <si>
    <t>BTMV-E_14</t>
  </si>
  <si>
    <t>BTMV-E_15</t>
  </si>
  <si>
    <t>BTMV-E_17</t>
  </si>
  <si>
    <t>BTMV-E_18</t>
  </si>
  <si>
    <t>BTMV-E_19</t>
  </si>
  <si>
    <t>BTMV-E_20</t>
  </si>
  <si>
    <t>BTMV-E_23</t>
  </si>
  <si>
    <t>BTMV-E_24</t>
  </si>
  <si>
    <t>BTMV-E_26</t>
  </si>
  <si>
    <t>BTMV-E_27</t>
  </si>
  <si>
    <t>BTMV-E_28</t>
  </si>
  <si>
    <t>BTMV-E_29</t>
  </si>
  <si>
    <t>BTMV-E_30</t>
  </si>
  <si>
    <t>MER240E</t>
  </si>
  <si>
    <t>BTM-XX-B_1</t>
  </si>
  <si>
    <t>BTM-XX-B_2</t>
  </si>
  <si>
    <t>BTM-XX-B_3</t>
  </si>
  <si>
    <t>BTM-XX-B_4</t>
  </si>
  <si>
    <t>BTM-XX-B_5</t>
  </si>
  <si>
    <t>BTM-XX-B_6</t>
  </si>
  <si>
    <t>BTM-XX-B_7</t>
  </si>
  <si>
    <t>BTM-XX-B_8</t>
  </si>
  <si>
    <t>BTM-XX-B_9</t>
  </si>
  <si>
    <t>BTM-XX-B_10</t>
  </si>
  <si>
    <t>BTM-XX-B_11</t>
  </si>
  <si>
    <t>BTM-XX-B_13</t>
  </si>
  <si>
    <t>BTM-XX-B_14</t>
  </si>
  <si>
    <t>BTM-XX-B_15</t>
  </si>
  <si>
    <t>BTM-XX-B_16</t>
  </si>
  <si>
    <t>BTM-XX-B_17</t>
  </si>
  <si>
    <t>BTM-XX-B_18</t>
  </si>
  <si>
    <t>BTM-XX-B_19</t>
  </si>
  <si>
    <t>BTM-XX-B_20</t>
  </si>
  <si>
    <t>BTM-XX-B_21</t>
  </si>
  <si>
    <t>BTM-XX-B_22</t>
  </si>
  <si>
    <t>BTM-XX-B_23</t>
  </si>
  <si>
    <t>BTM-XX-B_24</t>
  </si>
  <si>
    <t>BTM-XX-B_25</t>
  </si>
  <si>
    <t>BTM-XX-B_26</t>
  </si>
  <si>
    <t>BTM-XX-B_27</t>
  </si>
  <si>
    <t>BTM-XX-B_28</t>
  </si>
  <si>
    <t>BTM-XX-B_29</t>
  </si>
  <si>
    <t>BTM-XX-B_30</t>
  </si>
  <si>
    <t>Fontijn et al. (2018)</t>
  </si>
  <si>
    <t>BOIII-C_1</t>
  </si>
  <si>
    <t>BOIII-C_2</t>
  </si>
  <si>
    <t>BOIII-C_3</t>
  </si>
  <si>
    <t>BOIII-C_7</t>
  </si>
  <si>
    <t>BOIII-C_8</t>
  </si>
  <si>
    <t>BOIII-C_9</t>
  </si>
  <si>
    <t>BOIII-C_10</t>
  </si>
  <si>
    <t>BOIII-C_11</t>
  </si>
  <si>
    <t>BOIII-C_14</t>
  </si>
  <si>
    <t>BOIII-C_16</t>
  </si>
  <si>
    <t>BOIII-C_18</t>
  </si>
  <si>
    <t>BOIII-C_19</t>
  </si>
  <si>
    <t>BOIII-C_20</t>
  </si>
  <si>
    <t>BOIII-C_22</t>
  </si>
  <si>
    <t>BOIII-C_23</t>
  </si>
  <si>
    <t>BOIII-C_24</t>
  </si>
  <si>
    <t>BOIII-C_25</t>
  </si>
  <si>
    <t>BOIII-C_26</t>
  </si>
  <si>
    <t>BOIII-C_28</t>
  </si>
  <si>
    <t>BOIII-C_30</t>
  </si>
  <si>
    <t>BOIV-D_2</t>
  </si>
  <si>
    <t>BOIV-D_3</t>
  </si>
  <si>
    <t>BOIV-D_4</t>
  </si>
  <si>
    <t>BOIV-D_5</t>
  </si>
  <si>
    <t>BOIV-D_6</t>
  </si>
  <si>
    <t>BOIV-D_7</t>
  </si>
  <si>
    <t>BOIV-D_8</t>
  </si>
  <si>
    <t>BOIV-D_9</t>
  </si>
  <si>
    <t>BOIV-D_10</t>
  </si>
  <si>
    <t>BOIV-D_11</t>
  </si>
  <si>
    <t>BOIV-D_12</t>
  </si>
  <si>
    <t>BOIV-D_13</t>
  </si>
  <si>
    <t>BOIV-D_14</t>
  </si>
  <si>
    <t>BOIV-D_15</t>
  </si>
  <si>
    <t>BOIV-D_16</t>
  </si>
  <si>
    <t>BOIV-D_17</t>
  </si>
  <si>
    <t>BOIV-D_18</t>
  </si>
  <si>
    <t>BOIV-D_19</t>
  </si>
  <si>
    <t>BOIV-D_20</t>
  </si>
  <si>
    <t>BOIV-D_22</t>
  </si>
  <si>
    <t>BOIV-D_23</t>
  </si>
  <si>
    <t>BOIV-D_24</t>
  </si>
  <si>
    <t>BOIV-D_26</t>
  </si>
  <si>
    <t>BOIV-D_27</t>
  </si>
  <si>
    <t>BOIV-D_28</t>
  </si>
  <si>
    <t>BOIV-D_29</t>
  </si>
  <si>
    <t>BOIV-D_30</t>
  </si>
  <si>
    <t>This study</t>
  </si>
  <si>
    <t>Clinopyroxene</t>
  </si>
  <si>
    <t>MER152B_Cpx40_MI1</t>
  </si>
  <si>
    <t>MER152B_Cpx40_MI2</t>
  </si>
  <si>
    <t>MER152B_Cpx40_MI3</t>
  </si>
  <si>
    <t>MER152B_Cpx40_MI4</t>
  </si>
  <si>
    <t>MER152B_Cpx39_MI1</t>
  </si>
  <si>
    <t>MER152B_Cpx35_MI2</t>
  </si>
  <si>
    <t>MER152B_Cpx35_MI3</t>
  </si>
  <si>
    <t>MER152B_Cpx35_MI4</t>
  </si>
  <si>
    <t>MER152B_Cpx35_MI5</t>
  </si>
  <si>
    <t>MER152B_Cpx35_MI6</t>
  </si>
  <si>
    <t>MER152B_Cpx35_MI7</t>
  </si>
  <si>
    <t>MER152B_Cpx33_MI1</t>
  </si>
  <si>
    <t>MER152B_Cpx48_MI1</t>
  </si>
  <si>
    <t>MER152B_Cpx43_MI1</t>
  </si>
  <si>
    <t>MER152B_Cpx43_MI2</t>
  </si>
  <si>
    <t>MER152B_Cpx43_MI3</t>
  </si>
  <si>
    <t>MER152B_Cpx43_MI4</t>
  </si>
  <si>
    <t>MER152B_Cpx42_MI1</t>
  </si>
  <si>
    <t>MER152B_Cpx42_MI3</t>
  </si>
  <si>
    <t>MER152B_Cpx59_MI1</t>
  </si>
  <si>
    <t>MER152B_Cpx59_MI2</t>
  </si>
  <si>
    <t>MER152B_Cpx59_MI3</t>
  </si>
  <si>
    <t>MER152B_Cpx59_MI4</t>
  </si>
  <si>
    <t>MER152B_Cpx59_MI5</t>
  </si>
  <si>
    <t>MER152B_Cpx59_MI6</t>
  </si>
  <si>
    <t>MER152B_Cpx59_MI7</t>
  </si>
  <si>
    <t>MER152B_Cpx59_MI8</t>
  </si>
  <si>
    <t>MER408A</t>
  </si>
  <si>
    <t>MER408A_Cpx02_MI1</t>
  </si>
  <si>
    <t>MER408A_Cpx02_MI2</t>
  </si>
  <si>
    <t>MER408A_Cpx02_MI3</t>
  </si>
  <si>
    <t>MER408A_Cpx02_MI5</t>
  </si>
  <si>
    <t>MER408A_Cpx04_MI1</t>
  </si>
  <si>
    <t>MER408A_Cpx04_MI2</t>
  </si>
  <si>
    <t>MER408A_Cpx04_MI4</t>
  </si>
  <si>
    <t>MER408A_Cpx04_MI9</t>
  </si>
  <si>
    <t>MER408A_Cpx04_MI10</t>
  </si>
  <si>
    <t>MER408A_Cpx04_MI11</t>
  </si>
  <si>
    <t>MER408A_Cpx04_MI12</t>
  </si>
  <si>
    <t>MER408A_Cpx04_MI14</t>
  </si>
  <si>
    <t>MER408A_Cpx04_MI16</t>
  </si>
  <si>
    <t>MER408A_Cpx11_MI1</t>
  </si>
  <si>
    <t>MER408A_Cpx12_MI1</t>
  </si>
  <si>
    <t>MER408A_Cpx12_MI2</t>
  </si>
  <si>
    <t>MER408A_Cpx12_MI3</t>
  </si>
  <si>
    <t>MER408A_Cpx12_MI4</t>
  </si>
  <si>
    <t>MER408A_Cpx12_MI5</t>
  </si>
  <si>
    <t>MER408A_Cpx12_MI6</t>
  </si>
  <si>
    <t>MER408A_Cpx15_MI2</t>
  </si>
  <si>
    <t>MER408A_Cpx15_MI3</t>
  </si>
  <si>
    <t>MER408A_Cpx15_MI4</t>
  </si>
  <si>
    <t>MER408A_Cpx16_MI1</t>
  </si>
  <si>
    <t>MER408A_Cpx16_MI2</t>
  </si>
  <si>
    <t>MER408A_Cpx16_MI3</t>
  </si>
  <si>
    <t>MER408A_Cpx16_MI4</t>
  </si>
  <si>
    <t>MER408A_Cpx18_MI3</t>
  </si>
  <si>
    <t>MER408A_Cpx19_MI1</t>
  </si>
  <si>
    <t>MER408A_Cpx22_MI1</t>
  </si>
  <si>
    <t>MER408A_Cpx22_MI3</t>
  </si>
  <si>
    <t>MER408A_Cpx22_MI4</t>
  </si>
  <si>
    <t>MER408A_Cpx27_MI1</t>
  </si>
  <si>
    <t>MER408A_Cpx27_MI6</t>
  </si>
  <si>
    <t>MER408A_Cpx27_MI8</t>
  </si>
  <si>
    <t>MER408A_Cpx32_MI1</t>
  </si>
  <si>
    <t>MER408A_Cpx32_MI6</t>
  </si>
  <si>
    <t>MER408A_Cpx32_MI7</t>
  </si>
  <si>
    <t>MER408A_Cpx35_MI1</t>
  </si>
  <si>
    <t>MER408A_Cpx35_MI2</t>
  </si>
  <si>
    <t>MER408A_Cpx35_MI3</t>
  </si>
  <si>
    <t>MER408A_Cpx37_MI1</t>
  </si>
  <si>
    <t>MER408A_Cpx37_MI2</t>
  </si>
  <si>
    <t>MER408A_Cpx37_MI3</t>
  </si>
  <si>
    <t>MER408A_Cpx37_MI4</t>
  </si>
  <si>
    <t>MER408A_Cpx43_MI1</t>
  </si>
  <si>
    <t>MER408A_Cpx43_MI2</t>
  </si>
  <si>
    <t>MER408A_Cpx43_MI3</t>
  </si>
  <si>
    <t>MER408A_Cpx43_MI4</t>
  </si>
  <si>
    <t>MER408A_Cpx43_MI5</t>
  </si>
  <si>
    <t>MER408A_Cpx61_MI1</t>
  </si>
  <si>
    <t>MER408A_Cpx61_MI2</t>
  </si>
  <si>
    <t>MER408A_Cpx61_MI3</t>
  </si>
  <si>
    <t>MER408A_Cpx61_MI4</t>
  </si>
  <si>
    <t>MER408A_Cpx61_MI5</t>
  </si>
  <si>
    <t>MER408A_Cpx61_MI6</t>
  </si>
  <si>
    <t>MER408A_Cpx62_MI2</t>
  </si>
  <si>
    <t>MER408A_Cpx62_MI3</t>
  </si>
  <si>
    <t>MER408A_Cpx62_MI4</t>
  </si>
  <si>
    <t>MER408A_Cpx64_MI1</t>
  </si>
  <si>
    <t>MER408A_Cpx64_MI2</t>
  </si>
  <si>
    <t>MER408A_Cpx64_MI3</t>
  </si>
  <si>
    <t>MER408A_Cpx51_MI2</t>
  </si>
  <si>
    <t>MER408A_Cpx72_MI1</t>
  </si>
  <si>
    <t>MER408A_Cpx72_MI2</t>
  </si>
  <si>
    <t>MER408A_Cpx72_MI3</t>
  </si>
  <si>
    <t>MER408A_Cpx75_MI1</t>
  </si>
  <si>
    <t>MER408A_Cpx75_MI2</t>
  </si>
  <si>
    <t>MER408A_Cpx75_MI3</t>
  </si>
  <si>
    <t>MER380A</t>
  </si>
  <si>
    <t>MER380A_Cpx02_1</t>
  </si>
  <si>
    <t>MER380A_Cpx02_2</t>
  </si>
  <si>
    <t>MER380A_Cpx02_3</t>
  </si>
  <si>
    <t>MER380A_Cpx02_5</t>
  </si>
  <si>
    <t>MER380A_Cpx02_6</t>
  </si>
  <si>
    <t>MER380A_Cpx03_MI1</t>
  </si>
  <si>
    <t>MER380A_Cpx03_MI2</t>
  </si>
  <si>
    <t>MER380A_Cpx03_MI3</t>
  </si>
  <si>
    <t>MER380A_Cpx03_MI4</t>
  </si>
  <si>
    <t>MER380A_Cpx03_MI5</t>
  </si>
  <si>
    <t>MER380A_Cpx08_MI1</t>
  </si>
  <si>
    <t>MER380A_Cpx08_MI3</t>
  </si>
  <si>
    <t>MER380A_Cpx09_MI1</t>
  </si>
  <si>
    <t>MER380A_Cpx09_MI2</t>
  </si>
  <si>
    <t>MER380A_Cpx09_MI3</t>
  </si>
  <si>
    <t>MER380A_Cpx09_MI4</t>
  </si>
  <si>
    <t>MER380A_Cpx13_MI1</t>
  </si>
  <si>
    <t>MER380A_Cpx29_MI2</t>
  </si>
  <si>
    <t>MER380A_Cpx29_MI3</t>
  </si>
  <si>
    <t>MER380A_Cpx31_MI1</t>
  </si>
  <si>
    <t>MER380A_Cpx31_MI2</t>
  </si>
  <si>
    <t>MER380A_Cpx34_MI1</t>
  </si>
  <si>
    <t>MER380A_Cpx34_MI2</t>
  </si>
  <si>
    <t>MER380A_Cpx37_MI1</t>
  </si>
  <si>
    <t>MER380A_Cpx37_MI2</t>
  </si>
  <si>
    <t>MER380A_Cpx37_MI3</t>
  </si>
  <si>
    <t>MER380A_Cpx37_MI4</t>
  </si>
  <si>
    <t>MER380A_Cpx40_MI1</t>
  </si>
  <si>
    <t>MER380A_Cpx40_MI2</t>
  </si>
  <si>
    <t>MER380A_Cpx42_MI2</t>
  </si>
  <si>
    <t>MER380A_Cpx42_MI3</t>
  </si>
  <si>
    <t>MER380A_Cpx42_MI4</t>
  </si>
  <si>
    <t>MER380A_Cpx43_MI1</t>
  </si>
  <si>
    <t>MER380A_Cpx43_MI3</t>
  </si>
  <si>
    <t>MER380A_Cpx43_MI4</t>
  </si>
  <si>
    <t>MER380A_Cpx47_MI1</t>
  </si>
  <si>
    <t>MER380A_Cpx47_MI2</t>
  </si>
  <si>
    <t>MER380A_Cpx53_MI1</t>
  </si>
  <si>
    <t>MER380A_Cpx53_MI2</t>
  </si>
  <si>
    <t>MER240A_Cpx3_MI1</t>
  </si>
  <si>
    <t>MER240A_Cpx6_MI2</t>
  </si>
  <si>
    <t>MER240A_Cpx7_MI1</t>
  </si>
  <si>
    <t>MER240A_Cpx9_MI1</t>
  </si>
  <si>
    <t>MER240A_Cpx20.1_MI1</t>
  </si>
  <si>
    <t>MER240A_Cpx20.1_MI2</t>
  </si>
  <si>
    <t>MER240A_Cpx20.2_MI1</t>
  </si>
  <si>
    <t>MER240A_Cpx20.3_MI3</t>
  </si>
  <si>
    <t>MER240A_Cpx22.1_MI1</t>
  </si>
  <si>
    <t>MER240A_Cpx22.3_MI1</t>
  </si>
  <si>
    <t>MER240C(BA-I)_Cpx5_MI2</t>
  </si>
  <si>
    <t>MER240C(BA-I)_Cpx12_MI1</t>
  </si>
  <si>
    <t>MER152B(BA-I)_Cpx1_MI1</t>
  </si>
  <si>
    <t>MER152B(BA-I)_Cpx1_MI2</t>
  </si>
  <si>
    <t>MER152B(BA-I)_Cpx1_MI3</t>
  </si>
  <si>
    <t>MER152B(BA-I)_Cpx3_MI1</t>
  </si>
  <si>
    <t>MER152B(BA-I)_Cpx3_MI2</t>
  </si>
  <si>
    <t>MER152B(BM-I)_Cpx16_MI1</t>
  </si>
  <si>
    <t>MER152B(BM-I)_Cpx06_MI1</t>
  </si>
  <si>
    <t>MER152B(BM-I)_Cpx06_MI2</t>
  </si>
  <si>
    <t>MER152B(BM-I)_Cpx06_MI3</t>
  </si>
  <si>
    <t>MER240C_Cpx11_MI1</t>
  </si>
  <si>
    <t>MER240C_Cpx11_MI2</t>
  </si>
  <si>
    <t>MER240C_Cpx12_MI1</t>
  </si>
  <si>
    <t>MER240C_Cpx12_MI2</t>
  </si>
  <si>
    <t>MER380C</t>
  </si>
  <si>
    <t>MER380C_Cpx2_MI1</t>
  </si>
  <si>
    <t>MER380C_Cpx5_MI1</t>
  </si>
  <si>
    <t>MER380C_Cpx15_MI1</t>
  </si>
  <si>
    <t>MER380C_Cpx22_MI1</t>
  </si>
  <si>
    <t>MER380C_Cpx23_MI1</t>
  </si>
  <si>
    <t>MER380C_Cpx31_MI1</t>
  </si>
  <si>
    <t>MER380C_Cpx31_MI2</t>
  </si>
  <si>
    <t>MER380C_Cpx34_MI1</t>
  </si>
  <si>
    <t>MER115B_Cpx1_MI1</t>
  </si>
  <si>
    <t>MER115B_Cpx4_MI1</t>
  </si>
  <si>
    <t>MER115B_Cpx4_MI2</t>
  </si>
  <si>
    <t>MER115B_Cpx5_MI1</t>
  </si>
  <si>
    <t>MER115B_Cpx5_MI4</t>
  </si>
  <si>
    <t>MER115B_Cpx5_MI5</t>
  </si>
  <si>
    <t>MER115B_Cpx6_MI1</t>
  </si>
  <si>
    <t>MER115B_Cpx6_MI2</t>
  </si>
  <si>
    <t>MER115B_Cpx6_MI4</t>
  </si>
  <si>
    <t>MER115B_Cpx6_MI5</t>
  </si>
  <si>
    <t>MER115B_Cpx7.1_MI1</t>
  </si>
  <si>
    <t>MER115B_Cpx8_MI1</t>
  </si>
  <si>
    <t>MER115B_Cpx9.1_MI1</t>
  </si>
  <si>
    <t>MER115B_Cpx13_MI1</t>
  </si>
  <si>
    <t>MER115B_Cpx14_MI2</t>
  </si>
  <si>
    <t>MER115B_Cpx16_MI1</t>
  </si>
  <si>
    <t>MER115B_Cpx17_MI2</t>
  </si>
  <si>
    <t>MER115B_Cpx17_MI5</t>
  </si>
  <si>
    <t>MER115B_Cpx17_MI6</t>
  </si>
  <si>
    <t>MER115B_Cpx22.1_MI1</t>
  </si>
  <si>
    <t>MER115B_Cpx22.1_MI2</t>
  </si>
  <si>
    <t>MER108E_Cpx03_MI3</t>
  </si>
  <si>
    <t>MER108E_Cpx30_MI4</t>
  </si>
  <si>
    <t>MER408A_07_MI1</t>
  </si>
  <si>
    <t>MER408A_08_MI1</t>
  </si>
  <si>
    <t>MER408A_08_MI2</t>
  </si>
  <si>
    <t>MER408A_08_MI3</t>
  </si>
  <si>
    <t>MER408A_09_MI1</t>
  </si>
  <si>
    <t>MER408A_15_MI1</t>
  </si>
  <si>
    <t>MER408A_22_MI1</t>
  </si>
  <si>
    <t>MER408A_27_MI1</t>
  </si>
  <si>
    <t>MER408A_27_MI2</t>
  </si>
  <si>
    <t>MER408A_32_MI1</t>
  </si>
  <si>
    <t>MER408A_37_MI1</t>
  </si>
  <si>
    <t>MER408A_61_MI1</t>
  </si>
  <si>
    <t>BA-I_MER240C_05_glass1</t>
  </si>
  <si>
    <t>BA-I_MER240C_05_glass2</t>
  </si>
  <si>
    <t>BA-I_MER240C_05_MI1</t>
  </si>
  <si>
    <t>BA-I_MER240C_05_MI2</t>
  </si>
  <si>
    <t>BA-I_MER240C_05_MI3</t>
  </si>
  <si>
    <t>BA-I_MER240C_12_MI1</t>
  </si>
  <si>
    <t>MER115B_05_MI1</t>
  </si>
  <si>
    <t>MER115B_05_MI2</t>
  </si>
  <si>
    <t>MER115B_05_MI3</t>
  </si>
  <si>
    <t>MER115B_06_MI1</t>
  </si>
  <si>
    <t>MER115B_7.1_MI1</t>
  </si>
  <si>
    <t>MER115B_22.1_MI1</t>
  </si>
  <si>
    <t>References</t>
  </si>
  <si>
    <t>Tadesse et al. (2022)</t>
  </si>
  <si>
    <r>
      <rPr>
        <b/>
        <sz val="11"/>
        <color theme="1"/>
        <rFont val="Calibri"/>
        <family val="2"/>
        <scheme val="minor"/>
      </rPr>
      <t>Supplementary Table 2</t>
    </r>
    <r>
      <rPr>
        <sz val="11"/>
        <color theme="1"/>
        <rFont val="Calibri"/>
        <family val="2"/>
        <scheme val="minor"/>
      </rPr>
      <t>: Matrix glass composition dataset. The dataset were gathered from Fontijn et al. (2018), Tadesse et al. (2022), and Iddon &amp; Edmonds (2020).</t>
    </r>
  </si>
  <si>
    <r>
      <t>K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</si>
  <si>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5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</si>
  <si>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</si>
  <si>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CO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</si>
  <si>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SO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</si>
  <si>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rPr>
        <b/>
        <sz val="11"/>
        <color theme="1"/>
        <rFont val="Calibri"/>
        <family val="2"/>
        <scheme val="minor"/>
      </rPr>
      <t>Supplementary Table 3</t>
    </r>
    <r>
      <rPr>
        <sz val="11"/>
        <color theme="1"/>
        <rFont val="Calibri"/>
        <family val="2"/>
        <scheme val="minor"/>
      </rPr>
      <t>: Melt inclusion composition dataset for Tullu Moye and Boset-Bericha volcanoes analysed using EMPA and SIMS instrument. The dataset for other volcanoes are from Iddon &amp; Edmonds (2020).</t>
    </r>
  </si>
  <si>
    <t>SO3</t>
  </si>
  <si>
    <t>StHs6/80-G_1</t>
  </si>
  <si>
    <t>StHs6/80-G_2</t>
  </si>
  <si>
    <t>StHs6/80-G_3</t>
  </si>
  <si>
    <t>StHs6/80-G_4</t>
  </si>
  <si>
    <t>StHs6/80-G_5</t>
  </si>
  <si>
    <t>StHs6/80-G_6</t>
  </si>
  <si>
    <t>StHs6/80-G_7</t>
  </si>
  <si>
    <t>StHs6/80-G_8</t>
  </si>
  <si>
    <t>StHs6/80-G_9</t>
  </si>
  <si>
    <t>StHs6/80-G_10</t>
  </si>
  <si>
    <t>StHs6/80-G_11</t>
  </si>
  <si>
    <t>ATHO-G_1</t>
  </si>
  <si>
    <t>ATHO-G_2</t>
  </si>
  <si>
    <t>ATHO-G_3</t>
  </si>
  <si>
    <t>ATHO-G_4</t>
  </si>
  <si>
    <t>ATHO-G_5</t>
  </si>
  <si>
    <t>ATHO-G_6</t>
  </si>
  <si>
    <t>ATHO-G_7</t>
  </si>
  <si>
    <t>ATHO-G_8</t>
  </si>
  <si>
    <t>ATHO-G_9</t>
  </si>
  <si>
    <t>ATHO-G_10</t>
  </si>
  <si>
    <t>GOR132-G_1</t>
  </si>
  <si>
    <t>GOR132-G_2</t>
  </si>
  <si>
    <t>GOR132-G_3</t>
  </si>
  <si>
    <t>GOR132-G_4</t>
  </si>
  <si>
    <t>GOR132-G_5</t>
  </si>
  <si>
    <t>GOR132-G_6</t>
  </si>
  <si>
    <t>GOR132-G_7</t>
  </si>
  <si>
    <t>GOR132-G_8</t>
  </si>
  <si>
    <t>GOR132-G_9</t>
  </si>
  <si>
    <t>GOR132-G_10</t>
  </si>
  <si>
    <t>Sdv</t>
  </si>
  <si>
    <t>Av</t>
  </si>
  <si>
    <t>EMPA standards</t>
  </si>
  <si>
    <t>N72</t>
  </si>
  <si>
    <t>M47</t>
  </si>
  <si>
    <t>M10</t>
  </si>
  <si>
    <t>M5</t>
  </si>
  <si>
    <t>M21</t>
  </si>
  <si>
    <t>M36</t>
  </si>
  <si>
    <t>M40</t>
  </si>
  <si>
    <t>519-4-1</t>
  </si>
  <si>
    <t>FeO*</t>
  </si>
  <si>
    <t>total</t>
  </si>
  <si>
    <t>issy</t>
  </si>
  <si>
    <t>1_N72_111124</t>
  </si>
  <si>
    <t>2_M5</t>
  </si>
  <si>
    <t>3_M40</t>
  </si>
  <si>
    <t>29_M5_131124</t>
  </si>
  <si>
    <t>30_M40</t>
  </si>
  <si>
    <t>31_M36</t>
  </si>
  <si>
    <t>32_M21</t>
  </si>
  <si>
    <t>33_M47</t>
  </si>
  <si>
    <t>34_519-4-1</t>
  </si>
  <si>
    <t>35_519-4-1</t>
  </si>
  <si>
    <t>36_519-4-1</t>
  </si>
  <si>
    <t>37_N72</t>
  </si>
  <si>
    <t>1_M5_141124</t>
  </si>
  <si>
    <t>2_M40</t>
  </si>
  <si>
    <t>3_519-4-1</t>
  </si>
  <si>
    <t>4_N72</t>
  </si>
  <si>
    <t>F-Cl-S</t>
  </si>
  <si>
    <t>56_Fba5</t>
  </si>
  <si>
    <t>57_Fba2</t>
  </si>
  <si>
    <t>SIMS standards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</si>
  <si>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 (wt%)</t>
    </r>
  </si>
  <si>
    <r>
      <t>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(ppm)</t>
    </r>
  </si>
  <si>
    <t>F (ppm)</t>
  </si>
  <si>
    <t>MgO (wt%)</t>
  </si>
  <si>
    <t>Al2O3 (wt%)</t>
  </si>
  <si>
    <t>Cl (ppm)</t>
  </si>
  <si>
    <t>Sample code</t>
  </si>
  <si>
    <t>F (apfu)</t>
  </si>
  <si>
    <t>Cl(apfu)</t>
  </si>
  <si>
    <t>OH(apfu)</t>
  </si>
  <si>
    <t>AST (°C)</t>
  </si>
  <si>
    <t>Melt Cl (wt%)</t>
  </si>
  <si>
    <t>Melt F (wt%)</t>
  </si>
  <si>
    <t>MER152B_cpx01_APt1</t>
  </si>
  <si>
    <t>MER152B_cpx02_APt1</t>
  </si>
  <si>
    <t>MER152B_cpx07_APt4</t>
  </si>
  <si>
    <t>MER152B_cpx07_APt5</t>
  </si>
  <si>
    <t>MER152B_cpx24_APt1</t>
  </si>
  <si>
    <t>MER152B_cpx40_APt2</t>
  </si>
  <si>
    <t>MER152B_cpx38_APt1</t>
  </si>
  <si>
    <t>MER152B_cpx43_APt1</t>
  </si>
  <si>
    <t>MER152B_cpx59_APt1</t>
  </si>
  <si>
    <t>MER240E_cpx01_APt1</t>
  </si>
  <si>
    <t>MER240E_cpx09_APt1</t>
  </si>
  <si>
    <t>MER240E_cpx09_APt2</t>
  </si>
  <si>
    <t>MER240E_cpx12_APt2</t>
  </si>
  <si>
    <t>MER240E_cpx12_APt3</t>
  </si>
  <si>
    <t>MER240E_cpx18_APt1</t>
  </si>
  <si>
    <t>MER240E_cpx31_APt2</t>
  </si>
  <si>
    <t>MER240E_cpx27_APt2</t>
  </si>
  <si>
    <t>MER380A_cpx03_Apt1</t>
  </si>
  <si>
    <t>MER380A_cpx42_Apt1</t>
  </si>
  <si>
    <t>MER380A_cpx42_Apt4</t>
  </si>
  <si>
    <t>MER380A_cpx42_Apt5</t>
  </si>
  <si>
    <t>MER380A_cpx40_Apt3</t>
  </si>
  <si>
    <t>MER380A_cpx37_Apt2</t>
  </si>
  <si>
    <t>MER380A_cpx34_Apt5</t>
  </si>
  <si>
    <t>MER380A_cpx53_Apt2</t>
  </si>
  <si>
    <t>MER380A_cpx53_Apt3</t>
  </si>
  <si>
    <t>MER380A_cpx47_Apt1</t>
  </si>
  <si>
    <t>MER380A_cpx47_Apt2</t>
  </si>
  <si>
    <t>MER408A_cpx06_Apt4</t>
  </si>
  <si>
    <t>MER408A_cpx11_Apt2</t>
  </si>
  <si>
    <t>MER408A_cpx14_Apt1</t>
  </si>
  <si>
    <t>MER408A_cpx16_Apt3</t>
  </si>
  <si>
    <t>MER408A_cpx18_Apt1</t>
  </si>
  <si>
    <t>MER408A_cpx18_Apt2</t>
  </si>
  <si>
    <t>MER408A_cpx22_Apt2</t>
  </si>
  <si>
    <t>MER408A_cpx24_Apt1</t>
  </si>
  <si>
    <t>MER408A_cpx24_Apt4</t>
  </si>
  <si>
    <t>MER408A_cpx27_Apt3</t>
  </si>
  <si>
    <t>MER408A_cpx32_Apt1</t>
  </si>
  <si>
    <t>MER408A_cpx37_Apt1</t>
  </si>
  <si>
    <t>MER408A_cpx37_Apt2</t>
  </si>
  <si>
    <t>MER408A_cpx37_Apt4</t>
  </si>
  <si>
    <t>MER408A_cpx43_Apt3</t>
  </si>
  <si>
    <t>MER408A_cpx59_Apt5</t>
  </si>
  <si>
    <t>MER408A_cpx59_Apt6</t>
  </si>
  <si>
    <t>MER408A_cpx62_Apt4</t>
  </si>
  <si>
    <t>MER408A_cpx64_Apt2</t>
  </si>
  <si>
    <t>MER408A_cpx54_Apt1</t>
  </si>
  <si>
    <t>MER408A_cpx54_Apt2</t>
  </si>
  <si>
    <t>MER408A_cpx72_Apt1</t>
  </si>
  <si>
    <t>MER408A_cpx72_Apt2</t>
  </si>
  <si>
    <t>MER408A_cpx75_Apt3</t>
  </si>
  <si>
    <t>MER152B-BA-I_cpx17_Apt1</t>
  </si>
  <si>
    <t>MER152B_MP04_APt1</t>
  </si>
  <si>
    <t>Microphenocryst</t>
  </si>
  <si>
    <t>MER152B_MP17_APt1</t>
  </si>
  <si>
    <t>MER152B_MP19_APt1</t>
  </si>
  <si>
    <t>MER152B_MP20_APt1</t>
  </si>
  <si>
    <t>MER152B_MP23_APt1</t>
  </si>
  <si>
    <t>MER152B_MP26_APt1</t>
  </si>
  <si>
    <t>MER152B_MP40_APt1</t>
  </si>
  <si>
    <t>MER152B_MP38_APt1</t>
  </si>
  <si>
    <t>MER240E_MP09_APt1</t>
  </si>
  <si>
    <t>MER240E_MP12_APt1</t>
  </si>
  <si>
    <t>MER380A_MP08_Apt1</t>
  </si>
  <si>
    <t>MER408A_MP02_Apt1</t>
  </si>
  <si>
    <t>MER408A_MP07_Apt2</t>
  </si>
  <si>
    <t>MER408A_MP15_Apt1</t>
  </si>
  <si>
    <t>MER408A_MP15_Apt2</t>
  </si>
  <si>
    <t>MER408A_MP22_Apt1</t>
  </si>
  <si>
    <t>MER408A_MP27_Apt1</t>
  </si>
  <si>
    <t>MER408A_MP43_Apt1</t>
  </si>
  <si>
    <t>MER408A_MP43_Apt2</t>
  </si>
  <si>
    <t>MER408A_MP59_Apt4</t>
  </si>
  <si>
    <t>MER408A_MP61_Apt1</t>
  </si>
  <si>
    <t>MER408A_MP61_Apt2</t>
  </si>
  <si>
    <t>MER408A_MP61_Apt3</t>
  </si>
  <si>
    <t>MER408A_MP75_Apt1</t>
  </si>
  <si>
    <t>MER152B-BA-I_Mp01_Apt1</t>
  </si>
  <si>
    <t>MER152B-BM-I_Mp04_Apt1</t>
  </si>
  <si>
    <t>MER152B-BM-I_Mp10_Apt1</t>
  </si>
  <si>
    <t>MER152B-BM-I_Mp10_Apt3</t>
  </si>
  <si>
    <t>MER152B_ox07_APt3</t>
  </si>
  <si>
    <t>Oxides</t>
  </si>
  <si>
    <t>MER152B_ox36_APt1</t>
  </si>
  <si>
    <t>MER152B_ox46_APt2</t>
  </si>
  <si>
    <t>MER380A_ox53_Apt1</t>
  </si>
  <si>
    <t>MER408A_ox27_Apt6</t>
  </si>
  <si>
    <t>MER408A_ox64_Apt1</t>
  </si>
  <si>
    <t>MER408B</t>
  </si>
  <si>
    <t>MER408B_Ox7_Apt3</t>
  </si>
  <si>
    <t>MER408B_Ox7_APt1</t>
  </si>
  <si>
    <t>MER408B_ox8_APt1</t>
  </si>
  <si>
    <t>MER408B_ox8_APt5</t>
  </si>
  <si>
    <t>MER408B_ox14_APt1</t>
  </si>
  <si>
    <t>MER408B_ox25_APt1</t>
  </si>
  <si>
    <t>MER408B_ox24_APt1</t>
  </si>
  <si>
    <t>MER380D</t>
  </si>
  <si>
    <t>MER380D_ox08_APt1</t>
  </si>
  <si>
    <t>MER408B_cpx8_APt3</t>
  </si>
  <si>
    <t>MER408B_cpx8_APt4</t>
  </si>
  <si>
    <t>MER408B_cpx12_APt1</t>
  </si>
  <si>
    <t>MER408B_cpx12_APt2</t>
  </si>
  <si>
    <t>MER380D_cpx05_APt2</t>
  </si>
  <si>
    <t>MER380D_cpx11_APt1</t>
  </si>
  <si>
    <t>MER380D_cpx12_APt2</t>
  </si>
  <si>
    <t>MER380D_cpx43_APt1</t>
  </si>
  <si>
    <t>MER380D_cpx43_APt2</t>
  </si>
  <si>
    <t>MER380D_cpx43_APt4</t>
  </si>
  <si>
    <t>MER152A_cpx26_APt3</t>
  </si>
  <si>
    <t>MER152A_cpx26_APt4</t>
  </si>
  <si>
    <t>MER408B_MP24_APt2</t>
  </si>
  <si>
    <t>MER380D_MP05_APt1</t>
  </si>
  <si>
    <t>MER380D_MP18_APt1</t>
  </si>
  <si>
    <t>MER380D_MP18_APt3</t>
  </si>
  <si>
    <t>MER152A_MP26_APt1</t>
  </si>
  <si>
    <t>MER152A_MP29_APt1</t>
  </si>
  <si>
    <t>MER152A_MP19_APt1</t>
  </si>
  <si>
    <t>MER240C_MP04_Apt1</t>
  </si>
  <si>
    <t>MER240C_MP05_Apt1</t>
  </si>
  <si>
    <t>MER240C_MP05_Apt2</t>
  </si>
  <si>
    <t>MER240C_Mp09_Apt2</t>
  </si>
  <si>
    <t>MER240C_Ox10_Apt1</t>
  </si>
  <si>
    <t>MER240C_Ox10_Apt2</t>
  </si>
  <si>
    <t>MER240C_Ox10_Apt4</t>
  </si>
  <si>
    <t>MER240C-BA-I_Mp05_Apt1</t>
  </si>
  <si>
    <t>MER240C-BA-I_Mp05_Apt3</t>
  </si>
  <si>
    <t>MER240C-BA-I_Mp06_Apt1</t>
  </si>
  <si>
    <t>MER240C-BA-I_Mp09_Apt1</t>
  </si>
  <si>
    <t>MER240C-BA-I_Mp09_Apt2</t>
  </si>
  <si>
    <t>MER240C-BA-I_Mp25_Apt1</t>
  </si>
  <si>
    <t>MER240C-BA-I_Mp25_Apt2</t>
  </si>
  <si>
    <t>MER240C-BA-I_Mp23_Apt4</t>
  </si>
  <si>
    <t>MER240C-BA-I_cpx11_Apt1</t>
  </si>
  <si>
    <t>MER115B_cpx01_Apt1</t>
  </si>
  <si>
    <t>MER115B_cpx07_Apt1</t>
  </si>
  <si>
    <t>MER115B_cpx07_Apt2</t>
  </si>
  <si>
    <t>MER115B_cpx07_Apt3</t>
  </si>
  <si>
    <t>MER115B_cpx08_Apt2</t>
  </si>
  <si>
    <t>MER115B_cpx08_Apt3</t>
  </si>
  <si>
    <t>MER115B_cpx09_Apt4</t>
  </si>
  <si>
    <t>MER115B_cpx09_Apt5</t>
  </si>
  <si>
    <t>MER115B_cpx09_Apt6</t>
  </si>
  <si>
    <t>MER115B_cpx11_Apt3</t>
  </si>
  <si>
    <t>MER115B_cpx16_Apt2</t>
  </si>
  <si>
    <t>MER115B_cpx16_Apt3</t>
  </si>
  <si>
    <t>MER115B_Mp01_Apt2</t>
  </si>
  <si>
    <t>MER115B_Mp01_Apt3</t>
  </si>
  <si>
    <t>MER115B_Mp01_Apt4</t>
  </si>
  <si>
    <t>MER115B_Mp02_Apt1</t>
  </si>
  <si>
    <t>MER115B_Mp02_Apt2</t>
  </si>
  <si>
    <t>MER115B_Mp05_Apt1</t>
  </si>
  <si>
    <t>MER115B_Mp06_Apt1</t>
  </si>
  <si>
    <t>MER115B_Mp08_Apt1</t>
  </si>
  <si>
    <t>MER115B_Mp10_Apt1</t>
  </si>
  <si>
    <t>MER115B_Mp11_Apt1</t>
  </si>
  <si>
    <t>MER115B_Mp11_Apt2</t>
  </si>
  <si>
    <t>MER115B_Mp12_Apt1</t>
  </si>
  <si>
    <t>MER115B_MP14_Apt1</t>
  </si>
  <si>
    <t>MER115B_MP15_Apt3</t>
  </si>
  <si>
    <t>MER115B_Mp15_Apt5</t>
  </si>
  <si>
    <t>MER115B_Mp16_Apt4</t>
  </si>
  <si>
    <t>MER115B_Mp16_Apt5</t>
  </si>
  <si>
    <t>MER115B_Mp18_Apt1</t>
  </si>
  <si>
    <t>MER115B_Mp21_Apt1</t>
  </si>
  <si>
    <t>MER115B_Mp22_Apt1</t>
  </si>
  <si>
    <t>MER115B_Mp23_Apt1</t>
  </si>
  <si>
    <t>MER115B_Mp23_Apt3</t>
  </si>
  <si>
    <t>MER115B_Mp24_Apt1</t>
  </si>
  <si>
    <t>MER115B_Mp24_Apt2</t>
  </si>
  <si>
    <t>MER115B_Mp24_Apt3</t>
  </si>
  <si>
    <t>MER115B_Mp24_Apt4</t>
  </si>
  <si>
    <t>MER115B_Ox03_Apt1</t>
  </si>
  <si>
    <t>MER115B_Ox03_Apt2</t>
  </si>
  <si>
    <t>MER115B_Ox03_Apt4</t>
  </si>
  <si>
    <t>MER115B_Ox09_Apt2</t>
  </si>
  <si>
    <t>MER115B_Ox15_Apt4</t>
  </si>
  <si>
    <t>MER115B_Ox16_Apt1</t>
  </si>
  <si>
    <t>MER115B_Ox23_Apt2</t>
  </si>
  <si>
    <t>MER108E_Ox6_Apt2</t>
  </si>
  <si>
    <t>MER108E_Ox26_Apt1</t>
  </si>
  <si>
    <t>MER108E_cpx10_Apt1</t>
  </si>
  <si>
    <t>MER108E_cpx31_Apt1</t>
  </si>
  <si>
    <t>MER108E_Mp11_Apt1</t>
  </si>
  <si>
    <t>MER108E_Mp12_Apt1</t>
  </si>
  <si>
    <t>MER108E_Mp19_Apt2</t>
  </si>
  <si>
    <t>MER108E_Mp20_Apt1</t>
  </si>
  <si>
    <t>MER108E_Mp20_Apt2</t>
  </si>
  <si>
    <t>MER108E_Mp31_Apt2</t>
  </si>
  <si>
    <t>MER108E_Mp26_Apt2</t>
  </si>
  <si>
    <t>MER108E_Mp26_Apt3</t>
  </si>
  <si>
    <t>MER108E_Mp26_Apt4</t>
  </si>
  <si>
    <t>MER108E_Mp25_Apt1</t>
  </si>
  <si>
    <t>Host type</t>
  </si>
  <si>
    <t>CaO (wt%)</t>
  </si>
  <si>
    <t>FeO (wt%)</t>
  </si>
  <si>
    <t>MnO (wt%)</t>
  </si>
  <si>
    <t>F (wt%)</t>
  </si>
  <si>
    <t>Cl (wt%)</t>
  </si>
  <si>
    <t>EMPA</t>
  </si>
  <si>
    <t>MER408A_cpx43_ap2</t>
  </si>
  <si>
    <t>MER408A_cpx37_ap1</t>
  </si>
  <si>
    <t>MER408A_cpx37_ap2</t>
  </si>
  <si>
    <t>MER408A_cpx22_ap2</t>
  </si>
  <si>
    <t>MER408A_cpx24_ap1</t>
  </si>
  <si>
    <t>MER408A_cpx14_ap1</t>
  </si>
  <si>
    <t>MER408A_cpx07_ap3</t>
  </si>
  <si>
    <t>MER408A_cpx54_ap1</t>
  </si>
  <si>
    <t>MER408A_cpx54_ap2</t>
  </si>
  <si>
    <t>MER408A_cpx61_ap1</t>
  </si>
  <si>
    <t>MER408A_cpx72_ap1</t>
  </si>
  <si>
    <t>MER408A_cpx72_ap2</t>
  </si>
  <si>
    <t>MER408A_ox27_ap1</t>
  </si>
  <si>
    <t>MER408A_MP22_ap1</t>
  </si>
  <si>
    <t>MER408A_MP07_ap1</t>
  </si>
  <si>
    <t>MER408A_MP07_ap2</t>
  </si>
  <si>
    <t>MER115B_cpx02_ap2</t>
  </si>
  <si>
    <t>MER115B_cpx08_ap2</t>
  </si>
  <si>
    <t>MER115B_cpx12_ap2</t>
  </si>
  <si>
    <t>MER115B_cpx15_ap1</t>
  </si>
  <si>
    <t>MER115B_cpx15_ap2</t>
  </si>
  <si>
    <t>MER115B_cpx15_ap3</t>
  </si>
  <si>
    <t>MER115B_cpx23_ap1</t>
  </si>
  <si>
    <t>MER115B_MP01_ap1</t>
  </si>
  <si>
    <t>MER115B_MP01_ap2</t>
  </si>
  <si>
    <t>MER115B_MP02_ap1</t>
  </si>
  <si>
    <t>MER115B_MP08_ap1</t>
  </si>
  <si>
    <t>MER115B_MP21_ap1</t>
  </si>
  <si>
    <t>BA-I_MER240C_cpx05_ap1</t>
  </si>
  <si>
    <t>BA-I_MER240C_MP25_ap1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</si>
  <si>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 xml:space="preserve">5 </t>
    </r>
    <r>
      <rPr>
        <b/>
        <sz val="11"/>
        <color theme="1"/>
        <rFont val="Calibri"/>
        <family val="2"/>
        <scheme val="minor"/>
      </rPr>
      <t>(wt%)</t>
    </r>
  </si>
  <si>
    <r>
      <t>SiO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(wt%)</t>
    </r>
  </si>
  <si>
    <r>
      <t>La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 xml:space="preserve">3 </t>
    </r>
    <r>
      <rPr>
        <b/>
        <sz val="11"/>
        <color theme="1"/>
        <rFont val="Calibri"/>
        <family val="2"/>
        <scheme val="minor"/>
      </rPr>
      <t>(wt%)</t>
    </r>
  </si>
  <si>
    <r>
      <t>Ce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(wt%)</t>
    </r>
  </si>
  <si>
    <r>
      <t>SO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(wt%)</t>
    </r>
  </si>
  <si>
    <r>
      <t>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(wt%)</t>
    </r>
  </si>
  <si>
    <r>
      <t>Na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 (wt%)</t>
    </r>
  </si>
  <si>
    <r>
      <t>TiO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(wt%)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</si>
  <si>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F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</si>
  <si>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Cl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</si>
  <si>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OH</t>
    </r>
  </si>
  <si>
    <r>
      <t>Melt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 (wt%)</t>
    </r>
  </si>
  <si>
    <r>
      <t>Melt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O_SD</t>
    </r>
  </si>
  <si>
    <r>
      <rPr>
        <b/>
        <sz val="11"/>
        <color theme="1"/>
        <rFont val="Calibri"/>
        <family val="2"/>
        <scheme val="minor"/>
      </rPr>
      <t>Supplementary Table 4</t>
    </r>
    <r>
      <rPr>
        <sz val="11"/>
        <color theme="1"/>
        <rFont val="Calibri"/>
        <family val="2"/>
        <scheme val="minor"/>
      </rPr>
      <t>: Apatite composition dataset analysed using EMPA and SIMS instrument. Calculated apatite saturation temperature (AST), melt H2O, Cl and F using emperical relation of Piccoli &amp; Candela (1994), Li &amp; Costa (2020), and Li &amp; Hermann (2017), respectively are included as well.</t>
    </r>
  </si>
  <si>
    <t>Wilber_c-perp_1</t>
  </si>
  <si>
    <t>Wilber_c-perp_2</t>
  </si>
  <si>
    <t>Wilber_c-perp_3</t>
  </si>
  <si>
    <t>Wilber_c-perp_4</t>
  </si>
  <si>
    <t>Wilber_c-perp_5</t>
  </si>
  <si>
    <t>Wilber_C-perp_1</t>
  </si>
  <si>
    <t>Wilber_C-perp_2</t>
  </si>
  <si>
    <t>Wilber_C-perp_3</t>
  </si>
  <si>
    <t>Wilber_C-perp_4</t>
  </si>
  <si>
    <t>Wilber_C-perp_5</t>
  </si>
  <si>
    <t>Wilber_c-par_1</t>
  </si>
  <si>
    <t>Wilber_c-par_2</t>
  </si>
  <si>
    <t>Wilber_C-paral_1</t>
  </si>
  <si>
    <t>Wilber_C-paral_2</t>
  </si>
  <si>
    <t>Durango_c-perp_4</t>
  </si>
  <si>
    <t>Durango_c-perp_5</t>
  </si>
  <si>
    <t>Durango_c-perp_1</t>
  </si>
  <si>
    <t>Durango_c-perp_2</t>
  </si>
  <si>
    <t>Durango_C-perp_1</t>
  </si>
  <si>
    <t>Durango_C-perp_2</t>
  </si>
  <si>
    <t>Durango_C-perp_3</t>
  </si>
  <si>
    <t>Durango_C-perp_4</t>
  </si>
  <si>
    <t>Durango_C-perp_5</t>
  </si>
  <si>
    <t>Durango_C-paral_1</t>
  </si>
  <si>
    <t>Durango_C-paral_2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</si>
  <si>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 xml:space="preserve"> (wt%)</t>
    </r>
  </si>
  <si>
    <r>
      <t>SiO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(wt%)</t>
    </r>
  </si>
  <si>
    <r>
      <t>La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(wt%)</t>
    </r>
  </si>
  <si>
    <t>1_HOL_111124</t>
  </si>
  <si>
    <t>2_IML5</t>
  </si>
  <si>
    <t>3_DUR3</t>
  </si>
  <si>
    <t>4_WIL2</t>
  </si>
  <si>
    <t>5_SIB1</t>
  </si>
  <si>
    <t>6_PAN2</t>
  </si>
  <si>
    <t>72_HOL_121124</t>
  </si>
  <si>
    <t>73_IML5</t>
  </si>
  <si>
    <t>74_DUR3</t>
  </si>
  <si>
    <t>75_WIL2</t>
  </si>
  <si>
    <t>76_SIB1</t>
  </si>
  <si>
    <t>MELT S</t>
  </si>
  <si>
    <t>Melt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</si>
</sst>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4" fontId="0" fillId="0" borderId="0" xfId="0" applyNumberFormat="1"/>
    <xf numFmtId="0" fontId="5" fillId="0" borderId="0" xfId="0" applyFont="1"/>
    <xf numFmtId="2" fontId="5" fillId="0" borderId="0" xfId="0" applyNumberFormat="1" applyFont="1"/>
    <xf numFmtId="0" fontId="4" fillId="0" borderId="0" xfId="1"/>
    <xf numFmtId="2" fontId="0" fillId="0" borderId="0" xfId="0" applyNumberFormat="1" applyFill="1"/>
    <xf numFmtId="0" fontId="4" fillId="0" borderId="0" xfId="1" applyFill="1"/>
    <xf numFmtId="164" fontId="6" fillId="0" borderId="0" xfId="0" applyNumberFormat="1" applyFont="1"/>
    <xf numFmtId="164" fontId="3" fillId="0" borderId="0" xfId="0" applyNumberFormat="1" applyFont="1"/>
    <xf numFmtId="0" fontId="0" fillId="0" borderId="0" xfId="0" applyFill="1"/>
    <xf numFmtId="164" fontId="6" fillId="0" borderId="0" xfId="0" applyNumberFormat="1" applyFont="1" applyFill="1"/>
    <xf numFmtId="164" fontId="0" fillId="0" borderId="0" xfId="0" applyNumberFormat="1" applyFill="1"/>
    <xf numFmtId="164" fontId="3" fillId="0" borderId="0" xfId="0" applyNumberFormat="1" applyFont="1" applyFill="1"/>
    <xf numFmtId="164" fontId="0" fillId="0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7"/>
  <sheetViews>
    <sheetView workbookViewId="0"/>
  </sheetViews>
  <sheetFormatPr defaultRowHeight="15" x14ac:dyDescent="0.25"/>
  <cols>
    <col min="1" max="1" width="19.140625" bestFit="1" customWidth="1"/>
    <col min="2" max="2" width="13.42578125" bestFit="1" customWidth="1"/>
    <col min="4" max="4" width="9" bestFit="1" customWidth="1"/>
    <col min="5" max="5" width="20.7109375" bestFit="1" customWidth="1"/>
  </cols>
  <sheetData>
    <row r="1" spans="1:20" x14ac:dyDescent="0.25">
      <c r="A1" t="s">
        <v>262</v>
      </c>
    </row>
    <row r="2" spans="1:20" ht="18" x14ac:dyDescent="0.35">
      <c r="A2" s="1" t="s">
        <v>257</v>
      </c>
      <c r="B2" s="1" t="s">
        <v>256</v>
      </c>
      <c r="C2" s="1" t="s">
        <v>254</v>
      </c>
      <c r="D2" s="1" t="s">
        <v>183</v>
      </c>
      <c r="E2" s="1" t="s">
        <v>0</v>
      </c>
      <c r="F2" s="1" t="s">
        <v>263</v>
      </c>
      <c r="G2" s="1" t="s">
        <v>264</v>
      </c>
      <c r="H2" s="1" t="s">
        <v>265</v>
      </c>
      <c r="I2" s="1" t="s">
        <v>249</v>
      </c>
      <c r="J2" s="1" t="s">
        <v>7</v>
      </c>
      <c r="K2" s="1" t="s">
        <v>266</v>
      </c>
      <c r="L2" s="1" t="s">
        <v>3</v>
      </c>
      <c r="M2" s="1" t="s">
        <v>5</v>
      </c>
      <c r="N2" s="1" t="s">
        <v>2</v>
      </c>
      <c r="O2" s="1" t="s">
        <v>267</v>
      </c>
      <c r="P2" s="1" t="s">
        <v>8</v>
      </c>
      <c r="Q2" s="1" t="s">
        <v>255</v>
      </c>
      <c r="R2" s="1" t="s">
        <v>186</v>
      </c>
      <c r="S2" s="1" t="s">
        <v>187</v>
      </c>
      <c r="T2" s="1" t="s">
        <v>188</v>
      </c>
    </row>
    <row r="3" spans="1:20" x14ac:dyDescent="0.25">
      <c r="A3" t="s">
        <v>258</v>
      </c>
      <c r="B3" t="s">
        <v>260</v>
      </c>
      <c r="C3" t="s">
        <v>252</v>
      </c>
      <c r="D3" t="s">
        <v>245</v>
      </c>
      <c r="E3" t="s">
        <v>189</v>
      </c>
      <c r="F3">
        <v>50.11</v>
      </c>
      <c r="G3">
        <v>0.3</v>
      </c>
      <c r="H3">
        <v>0.36</v>
      </c>
      <c r="I3">
        <v>20.86</v>
      </c>
      <c r="J3" s="3">
        <v>18.929506278996246</v>
      </c>
      <c r="K3" s="3">
        <v>2.1454495229857251</v>
      </c>
      <c r="L3">
        <v>1.86</v>
      </c>
      <c r="M3">
        <v>6.04</v>
      </c>
      <c r="N3">
        <v>19.760000000000002</v>
      </c>
      <c r="O3">
        <v>0.71</v>
      </c>
      <c r="P3">
        <v>99.99</v>
      </c>
      <c r="Q3" s="3">
        <f>(M3/40.3)/(M3/40.3+I3/71.84)*100</f>
        <v>34.04387795868039</v>
      </c>
      <c r="R3" s="3">
        <v>38.497043906447772</v>
      </c>
      <c r="S3" s="3">
        <v>43.151180530869304</v>
      </c>
      <c r="T3" s="3">
        <v>18.351775562682928</v>
      </c>
    </row>
    <row r="4" spans="1:20" x14ac:dyDescent="0.25">
      <c r="A4" t="s">
        <v>258</v>
      </c>
      <c r="B4" t="s">
        <v>260</v>
      </c>
      <c r="C4" t="s">
        <v>252</v>
      </c>
      <c r="D4" t="s">
        <v>245</v>
      </c>
      <c r="E4" t="s">
        <v>189</v>
      </c>
      <c r="F4">
        <v>50.25</v>
      </c>
      <c r="G4">
        <v>0.3</v>
      </c>
      <c r="H4">
        <v>0.37</v>
      </c>
      <c r="I4">
        <v>20.84</v>
      </c>
      <c r="J4" s="3">
        <v>19.214323243352474</v>
      </c>
      <c r="K4" s="3">
        <v>1.806691927630278</v>
      </c>
      <c r="L4">
        <v>1.83</v>
      </c>
      <c r="M4">
        <v>6.01</v>
      </c>
      <c r="N4">
        <v>19.77</v>
      </c>
      <c r="O4">
        <v>0.7</v>
      </c>
      <c r="P4">
        <v>100.11</v>
      </c>
      <c r="Q4" s="3">
        <f t="shared" ref="Q4:Q67" si="0">(M4/40.3)/(M4/40.3+I4/71.84)*100</f>
        <v>33.953670086372362</v>
      </c>
      <c r="R4" s="3">
        <v>38.625793185420768</v>
      </c>
      <c r="S4" s="3">
        <v>43.131249213362466</v>
      </c>
      <c r="T4" s="3">
        <v>18.242957601216769</v>
      </c>
    </row>
    <row r="5" spans="1:20" x14ac:dyDescent="0.25">
      <c r="A5" t="s">
        <v>258</v>
      </c>
      <c r="B5" t="s">
        <v>260</v>
      </c>
      <c r="C5" t="s">
        <v>252</v>
      </c>
      <c r="D5" t="s">
        <v>245</v>
      </c>
      <c r="E5" t="s">
        <v>189</v>
      </c>
      <c r="F5">
        <v>50.2</v>
      </c>
      <c r="G5">
        <v>0.3</v>
      </c>
      <c r="H5">
        <v>0.39</v>
      </c>
      <c r="I5">
        <v>20.72</v>
      </c>
      <c r="J5" s="3">
        <v>19.011513194485463</v>
      </c>
      <c r="K5" s="3">
        <v>1.8987226749500765</v>
      </c>
      <c r="L5">
        <v>1.83</v>
      </c>
      <c r="M5">
        <v>6.03</v>
      </c>
      <c r="N5">
        <v>19.89</v>
      </c>
      <c r="O5">
        <v>0.69</v>
      </c>
      <c r="P5">
        <v>100.06</v>
      </c>
      <c r="Q5" s="3">
        <f t="shared" si="0"/>
        <v>34.157969902804844</v>
      </c>
      <c r="R5" s="3">
        <v>38.335299102531089</v>
      </c>
      <c r="S5" s="3">
        <v>43.370531899918156</v>
      </c>
      <c r="T5" s="3">
        <v>18.294168997550756</v>
      </c>
    </row>
    <row r="6" spans="1:20" x14ac:dyDescent="0.25">
      <c r="A6" t="s">
        <v>258</v>
      </c>
      <c r="B6" t="s">
        <v>260</v>
      </c>
      <c r="C6" t="s">
        <v>252</v>
      </c>
      <c r="D6" t="s">
        <v>245</v>
      </c>
      <c r="E6" t="s">
        <v>191</v>
      </c>
      <c r="F6">
        <v>49.64</v>
      </c>
      <c r="G6">
        <v>0.28000000000000003</v>
      </c>
      <c r="H6">
        <v>0.41</v>
      </c>
      <c r="I6">
        <v>22.15</v>
      </c>
      <c r="J6" s="3">
        <v>19.777213590027547</v>
      </c>
      <c r="K6" s="3">
        <v>2.6369904320515096</v>
      </c>
      <c r="L6">
        <v>2.21</v>
      </c>
      <c r="M6">
        <v>5.48</v>
      </c>
      <c r="N6">
        <v>18.75</v>
      </c>
      <c r="O6">
        <v>0.82</v>
      </c>
      <c r="P6">
        <v>99.76</v>
      </c>
      <c r="Q6" s="3">
        <f t="shared" si="0"/>
        <v>30.605190805892306</v>
      </c>
      <c r="R6" s="3">
        <v>41.720547674156101</v>
      </c>
      <c r="S6" s="3">
        <v>41.431548878763074</v>
      </c>
      <c r="T6" s="3">
        <v>16.847903447080832</v>
      </c>
    </row>
    <row r="7" spans="1:20" x14ac:dyDescent="0.25">
      <c r="A7" t="s">
        <v>258</v>
      </c>
      <c r="B7" t="s">
        <v>260</v>
      </c>
      <c r="C7" t="s">
        <v>252</v>
      </c>
      <c r="D7" t="s">
        <v>245</v>
      </c>
      <c r="E7" t="s">
        <v>191</v>
      </c>
      <c r="F7">
        <v>49.77</v>
      </c>
      <c r="G7">
        <v>0.33</v>
      </c>
      <c r="H7">
        <v>0.39</v>
      </c>
      <c r="I7">
        <v>22.39</v>
      </c>
      <c r="J7" s="3">
        <v>20.139776945980078</v>
      </c>
      <c r="K7" s="3">
        <v>2.5007799431475806</v>
      </c>
      <c r="L7">
        <v>2.19</v>
      </c>
      <c r="M7">
        <v>5.5</v>
      </c>
      <c r="N7">
        <v>18.72</v>
      </c>
      <c r="O7">
        <v>0.79</v>
      </c>
      <c r="P7">
        <v>100.07</v>
      </c>
      <c r="Q7" s="3">
        <f t="shared" si="0"/>
        <v>30.453887163692727</v>
      </c>
      <c r="R7" s="3">
        <v>41.91009628399879</v>
      </c>
      <c r="S7" s="3">
        <v>41.234119040571059</v>
      </c>
      <c r="T7" s="3">
        <v>16.855784675430147</v>
      </c>
    </row>
    <row r="8" spans="1:20" x14ac:dyDescent="0.25">
      <c r="A8" t="s">
        <v>258</v>
      </c>
      <c r="B8" t="s">
        <v>260</v>
      </c>
      <c r="C8" t="s">
        <v>252</v>
      </c>
      <c r="D8" t="s">
        <v>245</v>
      </c>
      <c r="E8" t="s">
        <v>191</v>
      </c>
      <c r="F8">
        <v>49.87</v>
      </c>
      <c r="G8">
        <v>0.3</v>
      </c>
      <c r="H8">
        <v>0.36</v>
      </c>
      <c r="I8">
        <v>22.04</v>
      </c>
      <c r="J8" s="3">
        <v>20.04552162031381</v>
      </c>
      <c r="K8" s="3">
        <v>2.2165587185014006</v>
      </c>
      <c r="L8">
        <v>2.2000000000000002</v>
      </c>
      <c r="M8">
        <v>5.53</v>
      </c>
      <c r="N8">
        <v>18.78</v>
      </c>
      <c r="O8">
        <v>0.8</v>
      </c>
      <c r="P8">
        <v>99.88</v>
      </c>
      <c r="Q8" s="3">
        <f t="shared" si="0"/>
        <v>30.904640668534082</v>
      </c>
      <c r="R8" s="3">
        <v>41.621544594724504</v>
      </c>
      <c r="S8" s="3">
        <v>41.411998945924381</v>
      </c>
      <c r="T8" s="3">
        <v>16.966456459351118</v>
      </c>
    </row>
    <row r="9" spans="1:20" x14ac:dyDescent="0.25">
      <c r="A9" t="s">
        <v>258</v>
      </c>
      <c r="B9" t="s">
        <v>260</v>
      </c>
      <c r="C9" t="s">
        <v>252</v>
      </c>
      <c r="D9" t="s">
        <v>245</v>
      </c>
      <c r="E9" t="s">
        <v>193</v>
      </c>
      <c r="F9">
        <v>50.54</v>
      </c>
      <c r="G9">
        <v>0.32</v>
      </c>
      <c r="H9">
        <v>0.43</v>
      </c>
      <c r="I9">
        <v>19.32</v>
      </c>
      <c r="J9" s="3">
        <v>17.379000939881898</v>
      </c>
      <c r="K9" s="3">
        <v>2.157124606176346</v>
      </c>
      <c r="L9">
        <v>1.71</v>
      </c>
      <c r="M9">
        <v>6.9</v>
      </c>
      <c r="N9">
        <v>20.38</v>
      </c>
      <c r="O9">
        <v>0.69</v>
      </c>
      <c r="P9">
        <v>100.3</v>
      </c>
      <c r="Q9" s="3">
        <f t="shared" si="0"/>
        <v>38.899718431882178</v>
      </c>
      <c r="R9" s="3">
        <v>35.234737743595915</v>
      </c>
      <c r="S9" s="3">
        <v>44.0261218586637</v>
      </c>
      <c r="T9" s="3">
        <v>20.739140397740385</v>
      </c>
    </row>
    <row r="10" spans="1:20" x14ac:dyDescent="0.25">
      <c r="A10" t="s">
        <v>258</v>
      </c>
      <c r="B10" t="s">
        <v>260</v>
      </c>
      <c r="C10" t="s">
        <v>252</v>
      </c>
      <c r="D10" t="s">
        <v>245</v>
      </c>
      <c r="E10" t="s">
        <v>193</v>
      </c>
      <c r="F10">
        <v>50.44</v>
      </c>
      <c r="G10">
        <v>0.32</v>
      </c>
      <c r="H10">
        <v>0.41</v>
      </c>
      <c r="I10">
        <v>19.39</v>
      </c>
      <c r="J10" s="3">
        <v>17.173200152972296</v>
      </c>
      <c r="K10" s="3">
        <v>2.4636351429765542</v>
      </c>
      <c r="L10">
        <v>1.67</v>
      </c>
      <c r="M10">
        <v>6.98</v>
      </c>
      <c r="N10">
        <v>20.440000000000001</v>
      </c>
      <c r="O10">
        <v>0.67</v>
      </c>
      <c r="P10">
        <v>100.34</v>
      </c>
      <c r="Q10" s="3">
        <f t="shared" si="0"/>
        <v>39.087906850645147</v>
      </c>
      <c r="R10" s="3">
        <v>34.945605825514299</v>
      </c>
      <c r="S10" s="3">
        <v>44.100869343857845</v>
      </c>
      <c r="T10" s="3">
        <v>20.953524830627856</v>
      </c>
    </row>
    <row r="11" spans="1:20" x14ac:dyDescent="0.25">
      <c r="A11" t="s">
        <v>258</v>
      </c>
      <c r="B11" t="s">
        <v>260</v>
      </c>
      <c r="C11" t="s">
        <v>252</v>
      </c>
      <c r="D11" t="s">
        <v>245</v>
      </c>
      <c r="E11" t="s">
        <v>193</v>
      </c>
      <c r="F11">
        <v>50.39</v>
      </c>
      <c r="G11">
        <v>0.32</v>
      </c>
      <c r="H11">
        <v>0.41</v>
      </c>
      <c r="I11">
        <v>19.649999999999999</v>
      </c>
      <c r="J11" s="3">
        <v>17.376410477774645</v>
      </c>
      <c r="K11" s="3">
        <v>2.5267482110159376</v>
      </c>
      <c r="L11">
        <v>1.73</v>
      </c>
      <c r="M11">
        <v>7.04</v>
      </c>
      <c r="N11">
        <v>20.14</v>
      </c>
      <c r="O11">
        <v>0.66</v>
      </c>
      <c r="P11">
        <v>100.33</v>
      </c>
      <c r="Q11" s="3">
        <f t="shared" si="0"/>
        <v>38.974619168856655</v>
      </c>
      <c r="R11" s="3">
        <v>35.416442869934606</v>
      </c>
      <c r="S11" s="3">
        <v>43.451120264303057</v>
      </c>
      <c r="T11" s="3">
        <v>21.132436865762344</v>
      </c>
    </row>
    <row r="12" spans="1:20" x14ac:dyDescent="0.25">
      <c r="A12" t="s">
        <v>258</v>
      </c>
      <c r="B12" t="s">
        <v>260</v>
      </c>
      <c r="C12" t="s">
        <v>252</v>
      </c>
      <c r="D12" t="s">
        <v>245</v>
      </c>
      <c r="E12" t="s">
        <v>195</v>
      </c>
      <c r="F12">
        <v>51.05</v>
      </c>
      <c r="G12">
        <v>0.36</v>
      </c>
      <c r="H12">
        <v>0.56000000000000005</v>
      </c>
      <c r="I12">
        <v>18.41</v>
      </c>
      <c r="J12" s="3">
        <v>17.129089307542966</v>
      </c>
      <c r="K12" s="3">
        <v>1.423536996893408</v>
      </c>
      <c r="L12">
        <v>1.82</v>
      </c>
      <c r="M12">
        <v>8.76</v>
      </c>
      <c r="N12">
        <v>18.73</v>
      </c>
      <c r="O12">
        <v>0.6</v>
      </c>
      <c r="P12">
        <v>100.29</v>
      </c>
      <c r="Q12" s="3">
        <f t="shared" si="0"/>
        <v>45.894063583552828</v>
      </c>
      <c r="R12" s="3">
        <v>33.831806119784162</v>
      </c>
      <c r="S12" s="3">
        <v>40.084168389695911</v>
      </c>
      <c r="T12" s="3">
        <v>26.084025490519924</v>
      </c>
    </row>
    <row r="13" spans="1:20" x14ac:dyDescent="0.25">
      <c r="A13" t="s">
        <v>258</v>
      </c>
      <c r="B13" t="s">
        <v>260</v>
      </c>
      <c r="C13" t="s">
        <v>252</v>
      </c>
      <c r="D13" t="s">
        <v>245</v>
      </c>
      <c r="E13" t="s">
        <v>195</v>
      </c>
      <c r="F13">
        <v>50.86</v>
      </c>
      <c r="G13">
        <v>0.4</v>
      </c>
      <c r="H13">
        <v>0.61</v>
      </c>
      <c r="I13">
        <v>17.86</v>
      </c>
      <c r="J13" s="3">
        <v>16.149673700804016</v>
      </c>
      <c r="K13" s="3">
        <v>1.9007669917994161</v>
      </c>
      <c r="L13">
        <v>1.79</v>
      </c>
      <c r="M13">
        <v>9.3000000000000007</v>
      </c>
      <c r="N13">
        <v>18.690000000000001</v>
      </c>
      <c r="O13">
        <v>0.57999999999999996</v>
      </c>
      <c r="P13">
        <v>100.09</v>
      </c>
      <c r="Q13" s="3">
        <f t="shared" si="0"/>
        <v>48.139379048469962</v>
      </c>
      <c r="R13" s="3">
        <v>32.555204331878656</v>
      </c>
      <c r="S13" s="3">
        <v>39.853371265206363</v>
      </c>
      <c r="T13" s="3">
        <v>27.591424402914996</v>
      </c>
    </row>
    <row r="14" spans="1:20" x14ac:dyDescent="0.25">
      <c r="A14" t="s">
        <v>258</v>
      </c>
      <c r="B14" t="s">
        <v>260</v>
      </c>
      <c r="C14" t="s">
        <v>252</v>
      </c>
      <c r="D14" t="s">
        <v>245</v>
      </c>
      <c r="E14" t="s">
        <v>195</v>
      </c>
      <c r="F14">
        <v>50.95</v>
      </c>
      <c r="G14">
        <v>0.32</v>
      </c>
      <c r="H14">
        <v>0.55000000000000004</v>
      </c>
      <c r="I14">
        <v>17.8</v>
      </c>
      <c r="J14" s="3">
        <v>16.421173030435323</v>
      </c>
      <c r="K14" s="3">
        <v>1.5323560143952637</v>
      </c>
      <c r="L14">
        <v>1.77</v>
      </c>
      <c r="M14">
        <v>8.8699999999999992</v>
      </c>
      <c r="N14">
        <v>19.12</v>
      </c>
      <c r="O14">
        <v>0.57999999999999996</v>
      </c>
      <c r="P14">
        <v>99.95</v>
      </c>
      <c r="Q14" s="3">
        <f t="shared" si="0"/>
        <v>47.042613369588139</v>
      </c>
      <c r="R14" s="3">
        <v>32.70907462190916</v>
      </c>
      <c r="S14" s="3">
        <v>40.894835194343464</v>
      </c>
      <c r="T14" s="3">
        <v>26.396090183747368</v>
      </c>
    </row>
    <row r="15" spans="1:20" x14ac:dyDescent="0.25">
      <c r="A15" t="s">
        <v>258</v>
      </c>
      <c r="B15" t="s">
        <v>260</v>
      </c>
      <c r="C15" t="s">
        <v>252</v>
      </c>
      <c r="D15" t="s">
        <v>245</v>
      </c>
      <c r="E15" t="s">
        <v>198</v>
      </c>
      <c r="F15">
        <v>49.9</v>
      </c>
      <c r="G15">
        <v>0.28999999999999998</v>
      </c>
      <c r="H15">
        <v>0.4</v>
      </c>
      <c r="I15">
        <v>20.98</v>
      </c>
      <c r="J15" s="3">
        <v>18.49515899744511</v>
      </c>
      <c r="K15" s="3">
        <v>2.7615220322264915</v>
      </c>
      <c r="L15">
        <v>1.85</v>
      </c>
      <c r="M15">
        <v>6.05</v>
      </c>
      <c r="N15">
        <v>19.89</v>
      </c>
      <c r="O15">
        <v>0.71</v>
      </c>
      <c r="P15">
        <v>100.08</v>
      </c>
      <c r="Q15" s="3">
        <f t="shared" si="0"/>
        <v>33.952282822159695</v>
      </c>
      <c r="R15" s="3">
        <v>38.2398866786776</v>
      </c>
      <c r="S15" s="3">
        <v>43.394938167805051</v>
      </c>
      <c r="T15" s="3">
        <v>18.36517515351736</v>
      </c>
    </row>
    <row r="16" spans="1:20" x14ac:dyDescent="0.25">
      <c r="A16" t="s">
        <v>258</v>
      </c>
      <c r="B16" t="s">
        <v>260</v>
      </c>
      <c r="C16" t="s">
        <v>252</v>
      </c>
      <c r="D16" t="s">
        <v>245</v>
      </c>
      <c r="E16" t="s">
        <v>198</v>
      </c>
      <c r="F16">
        <v>50.17</v>
      </c>
      <c r="G16">
        <v>0.28000000000000003</v>
      </c>
      <c r="H16">
        <v>0.36</v>
      </c>
      <c r="I16">
        <v>20.81</v>
      </c>
      <c r="J16" s="3">
        <v>18.893003638691965</v>
      </c>
      <c r="K16" s="3">
        <v>2.1304492649658813</v>
      </c>
      <c r="L16">
        <v>1.82</v>
      </c>
      <c r="M16">
        <v>6.01</v>
      </c>
      <c r="N16">
        <v>19.940000000000001</v>
      </c>
      <c r="O16">
        <v>0.7</v>
      </c>
      <c r="P16">
        <v>100.1</v>
      </c>
      <c r="Q16" s="3">
        <f t="shared" si="0"/>
        <v>33.985982698066927</v>
      </c>
      <c r="R16" s="3">
        <v>38.300044293908407</v>
      </c>
      <c r="S16" s="3">
        <v>43.470332583079838</v>
      </c>
      <c r="T16" s="3">
        <v>18.229623123011756</v>
      </c>
    </row>
    <row r="17" spans="1:20" x14ac:dyDescent="0.25">
      <c r="A17" t="s">
        <v>258</v>
      </c>
      <c r="B17" t="s">
        <v>260</v>
      </c>
      <c r="C17" t="s">
        <v>252</v>
      </c>
      <c r="D17" t="s">
        <v>245</v>
      </c>
      <c r="E17" t="s">
        <v>198</v>
      </c>
      <c r="F17">
        <v>49.97</v>
      </c>
      <c r="G17">
        <v>0.28000000000000003</v>
      </c>
      <c r="H17">
        <v>0.37</v>
      </c>
      <c r="I17">
        <v>20.96</v>
      </c>
      <c r="J17" s="3">
        <v>18.684667794044135</v>
      </c>
      <c r="K17" s="3">
        <v>2.5286849383606889</v>
      </c>
      <c r="L17">
        <v>1.9</v>
      </c>
      <c r="M17">
        <v>5.95</v>
      </c>
      <c r="N17">
        <v>19.899999999999999</v>
      </c>
      <c r="O17">
        <v>0.71</v>
      </c>
      <c r="P17">
        <v>100.04</v>
      </c>
      <c r="Q17" s="3">
        <f t="shared" si="0"/>
        <v>33.600809976291842</v>
      </c>
      <c r="R17" s="3">
        <v>38.477421317697107</v>
      </c>
      <c r="S17" s="3">
        <v>43.447973381172325</v>
      </c>
      <c r="T17" s="3">
        <v>18.074605301130571</v>
      </c>
    </row>
    <row r="18" spans="1:20" x14ac:dyDescent="0.25">
      <c r="A18" t="s">
        <v>258</v>
      </c>
      <c r="B18" t="s">
        <v>260</v>
      </c>
      <c r="C18" t="s">
        <v>252</v>
      </c>
      <c r="D18" t="s">
        <v>245</v>
      </c>
      <c r="E18" t="s">
        <v>200</v>
      </c>
      <c r="F18">
        <v>50.11</v>
      </c>
      <c r="G18">
        <v>0.26</v>
      </c>
      <c r="H18">
        <v>0.37</v>
      </c>
      <c r="I18">
        <v>21.42</v>
      </c>
      <c r="J18" s="3">
        <v>19.596102018390322</v>
      </c>
      <c r="K18" s="3">
        <v>2.0269846060853913</v>
      </c>
      <c r="L18">
        <v>1.94</v>
      </c>
      <c r="M18">
        <v>5.7</v>
      </c>
      <c r="N18">
        <v>19.73</v>
      </c>
      <c r="O18">
        <v>0.68</v>
      </c>
      <c r="P18">
        <v>100.22</v>
      </c>
      <c r="Q18" s="3">
        <f t="shared" si="0"/>
        <v>32.174392675809329</v>
      </c>
      <c r="R18" s="3">
        <v>39.655337832262632</v>
      </c>
      <c r="S18" s="3">
        <v>43.043060100000943</v>
      </c>
      <c r="T18" s="3">
        <v>17.301602067736425</v>
      </c>
    </row>
    <row r="19" spans="1:20" x14ac:dyDescent="0.25">
      <c r="A19" t="s">
        <v>258</v>
      </c>
      <c r="B19" t="s">
        <v>260</v>
      </c>
      <c r="C19" t="s">
        <v>252</v>
      </c>
      <c r="D19" t="s">
        <v>245</v>
      </c>
      <c r="E19" t="s">
        <v>200</v>
      </c>
      <c r="F19">
        <v>50.59</v>
      </c>
      <c r="G19">
        <v>0.26</v>
      </c>
      <c r="H19">
        <v>0.35</v>
      </c>
      <c r="I19">
        <v>20.77</v>
      </c>
      <c r="J19" s="3">
        <v>19.476372399151987</v>
      </c>
      <c r="K19" s="3">
        <v>1.437669902245253</v>
      </c>
      <c r="L19">
        <v>1.82</v>
      </c>
      <c r="M19">
        <v>5.94</v>
      </c>
      <c r="N19">
        <v>19.96</v>
      </c>
      <c r="O19">
        <v>0.7</v>
      </c>
      <c r="P19">
        <v>100.4</v>
      </c>
      <c r="Q19" s="3">
        <f t="shared" si="0"/>
        <v>33.766648525045021</v>
      </c>
      <c r="R19" s="3">
        <v>38.475190442467614</v>
      </c>
      <c r="S19" s="3">
        <v>43.509392022320789</v>
      </c>
      <c r="T19" s="3">
        <v>18.015417535211597</v>
      </c>
    </row>
    <row r="20" spans="1:20" x14ac:dyDescent="0.25">
      <c r="A20" t="s">
        <v>258</v>
      </c>
      <c r="B20" t="s">
        <v>260</v>
      </c>
      <c r="C20" t="s">
        <v>252</v>
      </c>
      <c r="D20" t="s">
        <v>245</v>
      </c>
      <c r="E20" t="s">
        <v>200</v>
      </c>
      <c r="F20">
        <v>50.22</v>
      </c>
      <c r="G20">
        <v>0.26</v>
      </c>
      <c r="H20">
        <v>0.33</v>
      </c>
      <c r="I20">
        <v>20.96</v>
      </c>
      <c r="J20" s="3">
        <v>19.201849529042274</v>
      </c>
      <c r="K20" s="3">
        <v>1.9539162693013759</v>
      </c>
      <c r="L20">
        <v>1.85</v>
      </c>
      <c r="M20">
        <v>5.94</v>
      </c>
      <c r="N20">
        <v>19.95</v>
      </c>
      <c r="O20">
        <v>0.66</v>
      </c>
      <c r="P20">
        <v>100.17</v>
      </c>
      <c r="Q20" s="3">
        <f t="shared" si="0"/>
        <v>33.563291872001777</v>
      </c>
      <c r="R20" s="3">
        <v>38.593310072528801</v>
      </c>
      <c r="S20" s="3">
        <v>43.419486768698889</v>
      </c>
      <c r="T20" s="3">
        <v>17.987203158772303</v>
      </c>
    </row>
    <row r="21" spans="1:20" x14ac:dyDescent="0.25">
      <c r="A21" t="s">
        <v>258</v>
      </c>
      <c r="B21" t="s">
        <v>260</v>
      </c>
      <c r="C21" t="s">
        <v>252</v>
      </c>
      <c r="D21" t="s">
        <v>245</v>
      </c>
      <c r="E21" t="s">
        <v>202</v>
      </c>
      <c r="F21">
        <v>50.14</v>
      </c>
      <c r="G21">
        <v>0.26</v>
      </c>
      <c r="H21">
        <v>0.37</v>
      </c>
      <c r="I21">
        <v>20.51</v>
      </c>
      <c r="J21" s="3">
        <v>18.665670750567585</v>
      </c>
      <c r="K21" s="3">
        <v>2.0496908461147552</v>
      </c>
      <c r="L21">
        <v>1.88</v>
      </c>
      <c r="M21">
        <v>6.09</v>
      </c>
      <c r="N21">
        <v>20.170000000000002</v>
      </c>
      <c r="O21">
        <v>0.63</v>
      </c>
      <c r="P21">
        <v>100.07</v>
      </c>
      <c r="Q21" s="3">
        <f t="shared" si="0"/>
        <v>34.611180209525095</v>
      </c>
      <c r="R21" s="3">
        <v>37.744821174637153</v>
      </c>
      <c r="S21" s="3">
        <v>43.838763523411878</v>
      </c>
      <c r="T21" s="3">
        <v>18.416415301950966</v>
      </c>
    </row>
    <row r="22" spans="1:20" x14ac:dyDescent="0.25">
      <c r="A22" t="s">
        <v>258</v>
      </c>
      <c r="B22" t="s">
        <v>260</v>
      </c>
      <c r="C22" t="s">
        <v>252</v>
      </c>
      <c r="D22" t="s">
        <v>245</v>
      </c>
      <c r="E22" t="s">
        <v>202</v>
      </c>
      <c r="F22">
        <v>50.27</v>
      </c>
      <c r="G22">
        <v>0.25</v>
      </c>
      <c r="H22">
        <v>0.38</v>
      </c>
      <c r="I22">
        <v>20.28</v>
      </c>
      <c r="J22" s="3">
        <v>18.963114454487329</v>
      </c>
      <c r="K22" s="3">
        <v>1.4635175627393158</v>
      </c>
      <c r="L22">
        <v>1.74</v>
      </c>
      <c r="M22">
        <v>6.04</v>
      </c>
      <c r="N22">
        <v>20.16</v>
      </c>
      <c r="O22">
        <v>0.65</v>
      </c>
      <c r="P22">
        <v>99.78</v>
      </c>
      <c r="Q22" s="3">
        <f t="shared" si="0"/>
        <v>34.679861917893703</v>
      </c>
      <c r="R22" s="3">
        <v>37.590954075250778</v>
      </c>
      <c r="S22" s="3">
        <v>44.04768378027908</v>
      </c>
      <c r="T22" s="3">
        <v>18.361362144470146</v>
      </c>
    </row>
    <row r="23" spans="1:20" x14ac:dyDescent="0.25">
      <c r="A23" t="s">
        <v>258</v>
      </c>
      <c r="B23" t="s">
        <v>260</v>
      </c>
      <c r="C23" t="s">
        <v>252</v>
      </c>
      <c r="D23" t="s">
        <v>245</v>
      </c>
      <c r="E23" t="s">
        <v>202</v>
      </c>
      <c r="F23">
        <v>49.98</v>
      </c>
      <c r="G23">
        <v>0.28000000000000003</v>
      </c>
      <c r="H23">
        <v>0.37</v>
      </c>
      <c r="I23">
        <v>20.56</v>
      </c>
      <c r="J23" s="3">
        <v>18.600469598796039</v>
      </c>
      <c r="K23" s="3">
        <v>2.17771936722652</v>
      </c>
      <c r="L23">
        <v>1.85</v>
      </c>
      <c r="M23">
        <v>6.07</v>
      </c>
      <c r="N23">
        <v>19.920000000000002</v>
      </c>
      <c r="O23">
        <v>0.69</v>
      </c>
      <c r="P23">
        <v>99.74</v>
      </c>
      <c r="Q23" s="3">
        <f t="shared" si="0"/>
        <v>34.481742109671337</v>
      </c>
      <c r="R23" s="3">
        <v>37.9884945533992</v>
      </c>
      <c r="S23" s="3">
        <v>43.548333734795598</v>
      </c>
      <c r="T23" s="3">
        <v>18.463171711805206</v>
      </c>
    </row>
    <row r="24" spans="1:20" x14ac:dyDescent="0.25">
      <c r="A24" t="s">
        <v>258</v>
      </c>
      <c r="B24" t="s">
        <v>260</v>
      </c>
      <c r="C24" t="s">
        <v>252</v>
      </c>
      <c r="D24" t="s">
        <v>245</v>
      </c>
      <c r="E24" t="s">
        <v>204</v>
      </c>
      <c r="F24">
        <v>50.28</v>
      </c>
      <c r="G24">
        <v>0.28999999999999998</v>
      </c>
      <c r="H24">
        <v>0.36</v>
      </c>
      <c r="I24">
        <v>20.39</v>
      </c>
      <c r="J24" s="3">
        <v>18.766837479727467</v>
      </c>
      <c r="K24" s="3">
        <v>1.8038977371220619</v>
      </c>
      <c r="L24">
        <v>1.86</v>
      </c>
      <c r="M24">
        <v>6.09</v>
      </c>
      <c r="N24">
        <v>20.149999999999999</v>
      </c>
      <c r="O24">
        <v>0.66</v>
      </c>
      <c r="P24">
        <v>100.07</v>
      </c>
      <c r="Q24" s="3">
        <f t="shared" si="0"/>
        <v>34.744103226863935</v>
      </c>
      <c r="R24" s="3">
        <v>37.730660957148054</v>
      </c>
      <c r="S24" s="3">
        <v>43.835863790784678</v>
      </c>
      <c r="T24" s="3">
        <v>18.433475252067272</v>
      </c>
    </row>
    <row r="25" spans="1:20" x14ac:dyDescent="0.25">
      <c r="A25" t="s">
        <v>258</v>
      </c>
      <c r="B25" t="s">
        <v>260</v>
      </c>
      <c r="C25" t="s">
        <v>252</v>
      </c>
      <c r="D25" t="s">
        <v>245</v>
      </c>
      <c r="E25" t="s">
        <v>204</v>
      </c>
      <c r="F25">
        <v>50.22</v>
      </c>
      <c r="G25">
        <v>0.28999999999999998</v>
      </c>
      <c r="H25">
        <v>0.37</v>
      </c>
      <c r="I25">
        <v>20.46</v>
      </c>
      <c r="J25" s="3">
        <v>18.541785227351021</v>
      </c>
      <c r="K25" s="3">
        <v>2.1318033434597905</v>
      </c>
      <c r="L25">
        <v>1.82</v>
      </c>
      <c r="M25">
        <v>6.03</v>
      </c>
      <c r="N25">
        <v>20.239999999999998</v>
      </c>
      <c r="O25">
        <v>0.7</v>
      </c>
      <c r="P25">
        <v>100.12</v>
      </c>
      <c r="Q25" s="3">
        <f t="shared" si="0"/>
        <v>34.442535189498066</v>
      </c>
      <c r="R25" s="3">
        <v>37.656908090516581</v>
      </c>
      <c r="S25" s="3">
        <v>44.073770417366283</v>
      </c>
      <c r="T25" s="3">
        <v>18.26932149211715</v>
      </c>
    </row>
    <row r="26" spans="1:20" x14ac:dyDescent="0.25">
      <c r="A26" t="s">
        <v>258</v>
      </c>
      <c r="B26" t="s">
        <v>260</v>
      </c>
      <c r="C26" t="s">
        <v>252</v>
      </c>
      <c r="D26" t="s">
        <v>245</v>
      </c>
      <c r="E26" t="s">
        <v>204</v>
      </c>
      <c r="F26">
        <v>50.21</v>
      </c>
      <c r="G26">
        <v>0.26</v>
      </c>
      <c r="H26">
        <v>0.35</v>
      </c>
      <c r="I26">
        <v>20.52</v>
      </c>
      <c r="J26" s="3">
        <v>18.789778973565834</v>
      </c>
      <c r="K26" s="3">
        <v>1.9228769487491337</v>
      </c>
      <c r="L26">
        <v>1.84</v>
      </c>
      <c r="M26">
        <v>5.96</v>
      </c>
      <c r="N26">
        <v>20.170000000000002</v>
      </c>
      <c r="O26">
        <v>0.68</v>
      </c>
      <c r="P26">
        <v>99.99</v>
      </c>
      <c r="Q26" s="3">
        <f t="shared" si="0"/>
        <v>34.113517534226148</v>
      </c>
      <c r="R26" s="3">
        <v>37.968178875447947</v>
      </c>
      <c r="S26" s="3">
        <v>43.959070040824948</v>
      </c>
      <c r="T26" s="3">
        <v>18.072751083727113</v>
      </c>
    </row>
    <row r="27" spans="1:20" x14ac:dyDescent="0.25">
      <c r="A27" t="s">
        <v>258</v>
      </c>
      <c r="B27" t="s">
        <v>260</v>
      </c>
      <c r="C27" t="s">
        <v>252</v>
      </c>
      <c r="D27" t="s">
        <v>245</v>
      </c>
      <c r="E27" t="s">
        <v>206</v>
      </c>
      <c r="F27">
        <v>50.06</v>
      </c>
      <c r="G27">
        <v>0.25</v>
      </c>
      <c r="H27">
        <v>0.4</v>
      </c>
      <c r="I27">
        <v>21.07</v>
      </c>
      <c r="J27" s="3">
        <v>19.02570129800224</v>
      </c>
      <c r="K27" s="3">
        <v>2.2719264130841021</v>
      </c>
      <c r="L27">
        <v>1.86</v>
      </c>
      <c r="M27">
        <v>5.93</v>
      </c>
      <c r="N27">
        <v>19.72</v>
      </c>
      <c r="O27">
        <v>0.72</v>
      </c>
      <c r="P27">
        <v>100.02</v>
      </c>
      <c r="Q27" s="3">
        <f t="shared" si="0"/>
        <v>33.409179063943334</v>
      </c>
      <c r="R27" s="3">
        <v>38.908750084008723</v>
      </c>
      <c r="S27" s="3">
        <v>43.070785353074733</v>
      </c>
      <c r="T27" s="3">
        <v>18.020464562916548</v>
      </c>
    </row>
    <row r="28" spans="1:20" x14ac:dyDescent="0.25">
      <c r="A28" t="s">
        <v>258</v>
      </c>
      <c r="B28" t="s">
        <v>260</v>
      </c>
      <c r="C28" t="s">
        <v>252</v>
      </c>
      <c r="D28" t="s">
        <v>245</v>
      </c>
      <c r="E28" t="s">
        <v>206</v>
      </c>
      <c r="F28">
        <v>49.98</v>
      </c>
      <c r="G28">
        <v>0.3</v>
      </c>
      <c r="H28">
        <v>0.38</v>
      </c>
      <c r="I28">
        <v>20.65</v>
      </c>
      <c r="J28" s="3">
        <v>18.863285015901035</v>
      </c>
      <c r="K28" s="3">
        <v>1.9856613718243326</v>
      </c>
      <c r="L28">
        <v>1.78</v>
      </c>
      <c r="M28">
        <v>6.02</v>
      </c>
      <c r="N28">
        <v>19.89</v>
      </c>
      <c r="O28">
        <v>0.68</v>
      </c>
      <c r="P28">
        <v>99.69</v>
      </c>
      <c r="Q28" s="3">
        <f t="shared" si="0"/>
        <v>34.196761562960447</v>
      </c>
      <c r="R28" s="3">
        <v>38.159115477988202</v>
      </c>
      <c r="S28" s="3">
        <v>43.515856324521543</v>
      </c>
      <c r="T28" s="3">
        <v>18.325028197490251</v>
      </c>
    </row>
    <row r="29" spans="1:20" x14ac:dyDescent="0.25">
      <c r="A29" t="s">
        <v>258</v>
      </c>
      <c r="B29" t="s">
        <v>260</v>
      </c>
      <c r="C29" t="s">
        <v>252</v>
      </c>
      <c r="D29" t="s">
        <v>245</v>
      </c>
      <c r="E29" t="s">
        <v>206</v>
      </c>
      <c r="F29">
        <v>49.91</v>
      </c>
      <c r="G29">
        <v>0.32</v>
      </c>
      <c r="H29">
        <v>0.45</v>
      </c>
      <c r="I29">
        <v>21.68</v>
      </c>
      <c r="J29" s="3">
        <v>19.656953007215513</v>
      </c>
      <c r="K29" s="3">
        <v>2.2483083775017114</v>
      </c>
      <c r="L29">
        <v>1.96</v>
      </c>
      <c r="M29">
        <v>5.77</v>
      </c>
      <c r="N29">
        <v>19.28</v>
      </c>
      <c r="O29">
        <v>0.72</v>
      </c>
      <c r="P29">
        <v>100.11</v>
      </c>
      <c r="Q29" s="3">
        <f t="shared" si="0"/>
        <v>32.177465229563133</v>
      </c>
      <c r="R29" s="3">
        <v>40.198209261223056</v>
      </c>
      <c r="S29" s="3">
        <v>42.221162806734121</v>
      </c>
      <c r="T29" s="3">
        <v>17.580627932042823</v>
      </c>
    </row>
    <row r="30" spans="1:20" x14ac:dyDescent="0.25">
      <c r="A30" t="s">
        <v>258</v>
      </c>
      <c r="B30" t="s">
        <v>260</v>
      </c>
      <c r="C30" t="s">
        <v>252</v>
      </c>
      <c r="D30" t="s">
        <v>245</v>
      </c>
      <c r="E30" t="s">
        <v>208</v>
      </c>
      <c r="F30">
        <v>49.78</v>
      </c>
      <c r="G30">
        <v>0.33</v>
      </c>
      <c r="H30">
        <v>0.42</v>
      </c>
      <c r="I30">
        <v>22.55</v>
      </c>
      <c r="J30" s="3">
        <v>20.635834860141223</v>
      </c>
      <c r="K30" s="3">
        <v>2.1273027938628224</v>
      </c>
      <c r="L30">
        <v>2.2799999999999998</v>
      </c>
      <c r="M30">
        <v>5.55</v>
      </c>
      <c r="N30">
        <v>18.309999999999999</v>
      </c>
      <c r="O30">
        <v>0.76</v>
      </c>
      <c r="P30">
        <v>99.99</v>
      </c>
      <c r="Q30" s="3">
        <f t="shared" si="0"/>
        <v>30.494762049351536</v>
      </c>
      <c r="R30" s="3">
        <v>42.629770002816677</v>
      </c>
      <c r="S30" s="3">
        <v>40.352255656263686</v>
      </c>
      <c r="T30" s="3">
        <v>17.01797434091964</v>
      </c>
    </row>
    <row r="31" spans="1:20" x14ac:dyDescent="0.25">
      <c r="A31" t="s">
        <v>258</v>
      </c>
      <c r="B31" t="s">
        <v>260</v>
      </c>
      <c r="C31" t="s">
        <v>252</v>
      </c>
      <c r="D31" t="s">
        <v>245</v>
      </c>
      <c r="E31" t="s">
        <v>208</v>
      </c>
      <c r="F31">
        <v>49.84</v>
      </c>
      <c r="G31">
        <v>0.36</v>
      </c>
      <c r="H31">
        <v>0.45</v>
      </c>
      <c r="I31">
        <v>22.17</v>
      </c>
      <c r="J31" s="3">
        <v>20.062553690665442</v>
      </c>
      <c r="K31" s="3">
        <v>2.3421053536133574</v>
      </c>
      <c r="L31">
        <v>2</v>
      </c>
      <c r="M31">
        <v>5.52</v>
      </c>
      <c r="N31">
        <v>19.170000000000002</v>
      </c>
      <c r="O31">
        <v>0.74</v>
      </c>
      <c r="P31">
        <v>100.27</v>
      </c>
      <c r="Q31" s="3">
        <f t="shared" si="0"/>
        <v>30.740651335596574</v>
      </c>
      <c r="R31" s="3">
        <v>41.088998100261833</v>
      </c>
      <c r="S31" s="3">
        <v>42.060113165812609</v>
      </c>
      <c r="T31" s="3">
        <v>16.850888733925565</v>
      </c>
    </row>
    <row r="32" spans="1:20" x14ac:dyDescent="0.25">
      <c r="A32" t="s">
        <v>258</v>
      </c>
      <c r="B32" t="s">
        <v>260</v>
      </c>
      <c r="C32" t="s">
        <v>252</v>
      </c>
      <c r="D32" t="s">
        <v>245</v>
      </c>
      <c r="E32" t="s">
        <v>208</v>
      </c>
      <c r="F32">
        <v>49.8</v>
      </c>
      <c r="G32">
        <v>0.28999999999999998</v>
      </c>
      <c r="H32">
        <v>0.38</v>
      </c>
      <c r="I32">
        <v>21.78</v>
      </c>
      <c r="J32" s="3">
        <v>19.713890889620512</v>
      </c>
      <c r="K32" s="3">
        <v>2.2961653576347083</v>
      </c>
      <c r="L32">
        <v>2.04</v>
      </c>
      <c r="M32">
        <v>5.68</v>
      </c>
      <c r="N32">
        <v>19.21</v>
      </c>
      <c r="O32">
        <v>0.71</v>
      </c>
      <c r="P32">
        <v>99.89</v>
      </c>
      <c r="Q32" s="3">
        <f t="shared" si="0"/>
        <v>31.735565162828127</v>
      </c>
      <c r="R32" s="3">
        <v>40.499052308941486</v>
      </c>
      <c r="S32" s="3">
        <v>42.157619006491785</v>
      </c>
      <c r="T32" s="3">
        <v>17.343328684566728</v>
      </c>
    </row>
    <row r="33" spans="1:20" x14ac:dyDescent="0.25">
      <c r="A33" t="s">
        <v>258</v>
      </c>
      <c r="B33" t="s">
        <v>260</v>
      </c>
      <c r="C33" t="s">
        <v>252</v>
      </c>
      <c r="D33" t="s">
        <v>245</v>
      </c>
      <c r="E33" t="s">
        <v>210</v>
      </c>
      <c r="F33">
        <v>49.74</v>
      </c>
      <c r="G33">
        <v>0.31</v>
      </c>
      <c r="H33">
        <v>0.47</v>
      </c>
      <c r="I33">
        <v>21.13</v>
      </c>
      <c r="J33" s="3">
        <v>19.62780734953753</v>
      </c>
      <c r="K33" s="3">
        <v>1.6694581651846259</v>
      </c>
      <c r="L33">
        <v>1.72</v>
      </c>
      <c r="M33">
        <v>5.92</v>
      </c>
      <c r="N33">
        <v>19.48</v>
      </c>
      <c r="O33">
        <v>0.62</v>
      </c>
      <c r="P33">
        <v>99.39</v>
      </c>
      <c r="Q33" s="3">
        <f t="shared" si="0"/>
        <v>33.308443602360157</v>
      </c>
      <c r="R33" s="3">
        <v>39.176610599996785</v>
      </c>
      <c r="S33" s="3">
        <v>42.74810817068451</v>
      </c>
      <c r="T33" s="3">
        <v>18.075281229318705</v>
      </c>
    </row>
    <row r="34" spans="1:20" x14ac:dyDescent="0.25">
      <c r="A34" t="s">
        <v>258</v>
      </c>
      <c r="B34" t="s">
        <v>260</v>
      </c>
      <c r="C34" t="s">
        <v>252</v>
      </c>
      <c r="D34" t="s">
        <v>245</v>
      </c>
      <c r="E34" t="s">
        <v>210</v>
      </c>
      <c r="F34">
        <v>49.91</v>
      </c>
      <c r="G34">
        <v>0.28999999999999998</v>
      </c>
      <c r="H34">
        <v>0.37</v>
      </c>
      <c r="I34">
        <v>20.63</v>
      </c>
      <c r="J34" s="3">
        <v>18.477777273478743</v>
      </c>
      <c r="K34" s="3">
        <v>2.3918675164471539</v>
      </c>
      <c r="L34">
        <v>1.87</v>
      </c>
      <c r="M34">
        <v>6.32</v>
      </c>
      <c r="N34">
        <v>19.63</v>
      </c>
      <c r="O34">
        <v>0.68</v>
      </c>
      <c r="P34">
        <v>99.7</v>
      </c>
      <c r="Q34" s="3">
        <f t="shared" si="0"/>
        <v>35.321496248145948</v>
      </c>
      <c r="R34" s="3">
        <v>37.912294113830534</v>
      </c>
      <c r="S34" s="3">
        <v>42.879649721108059</v>
      </c>
      <c r="T34" s="3">
        <v>19.208056165061397</v>
      </c>
    </row>
    <row r="35" spans="1:20" x14ac:dyDescent="0.25">
      <c r="A35" t="s">
        <v>258</v>
      </c>
      <c r="B35" t="s">
        <v>260</v>
      </c>
      <c r="C35" t="s">
        <v>252</v>
      </c>
      <c r="D35" t="s">
        <v>245</v>
      </c>
      <c r="E35" t="s">
        <v>210</v>
      </c>
      <c r="F35">
        <v>49.48</v>
      </c>
      <c r="G35">
        <v>0.34</v>
      </c>
      <c r="H35">
        <v>0.48</v>
      </c>
      <c r="I35">
        <v>22.28</v>
      </c>
      <c r="J35" s="3">
        <v>20.574091765053314</v>
      </c>
      <c r="K35" s="3">
        <v>1.8958569867923833</v>
      </c>
      <c r="L35">
        <v>1.85</v>
      </c>
      <c r="M35">
        <v>5.45</v>
      </c>
      <c r="N35">
        <v>18.89</v>
      </c>
      <c r="O35">
        <v>0.67</v>
      </c>
      <c r="P35">
        <v>99.44</v>
      </c>
      <c r="Q35" s="3">
        <f t="shared" si="0"/>
        <v>30.3648484735678</v>
      </c>
      <c r="R35" s="3">
        <v>41.549996808744375</v>
      </c>
      <c r="S35" s="3">
        <v>41.707672705635353</v>
      </c>
      <c r="T35" s="3">
        <v>16.742330485620268</v>
      </c>
    </row>
    <row r="36" spans="1:20" x14ac:dyDescent="0.25">
      <c r="A36" t="s">
        <v>258</v>
      </c>
      <c r="B36" t="s">
        <v>260</v>
      </c>
      <c r="C36" t="s">
        <v>252</v>
      </c>
      <c r="D36" t="s">
        <v>245</v>
      </c>
      <c r="E36" t="s">
        <v>212</v>
      </c>
      <c r="F36">
        <v>49.62</v>
      </c>
      <c r="G36">
        <v>0.26</v>
      </c>
      <c r="H36">
        <v>0.32</v>
      </c>
      <c r="I36">
        <v>21.9</v>
      </c>
      <c r="J36" s="3">
        <v>20.301284550636716</v>
      </c>
      <c r="K36" s="3">
        <v>1.7767285440550251</v>
      </c>
      <c r="L36">
        <v>2.14</v>
      </c>
      <c r="M36">
        <v>5.55</v>
      </c>
      <c r="N36">
        <v>18.989999999999998</v>
      </c>
      <c r="O36">
        <v>0.62</v>
      </c>
      <c r="P36">
        <v>99.41</v>
      </c>
      <c r="Q36" s="3">
        <f t="shared" si="0"/>
        <v>31.118208169630108</v>
      </c>
      <c r="R36" s="3">
        <v>41.199283675658606</v>
      </c>
      <c r="S36" s="3">
        <v>41.802435131027821</v>
      </c>
      <c r="T36" s="3">
        <v>16.998281193313566</v>
      </c>
    </row>
    <row r="37" spans="1:20" x14ac:dyDescent="0.25">
      <c r="A37" t="s">
        <v>258</v>
      </c>
      <c r="B37" t="s">
        <v>260</v>
      </c>
      <c r="C37" t="s">
        <v>252</v>
      </c>
      <c r="D37" t="s">
        <v>245</v>
      </c>
      <c r="E37" t="s">
        <v>212</v>
      </c>
      <c r="F37">
        <v>49.43</v>
      </c>
      <c r="G37">
        <v>0.38</v>
      </c>
      <c r="H37">
        <v>0.56000000000000005</v>
      </c>
      <c r="I37">
        <v>21.61</v>
      </c>
      <c r="J37" s="3">
        <v>19.68781757069997</v>
      </c>
      <c r="K37" s="3">
        <v>2.1362127890729763</v>
      </c>
      <c r="L37">
        <v>1.96</v>
      </c>
      <c r="M37">
        <v>5.27</v>
      </c>
      <c r="N37">
        <v>19.22</v>
      </c>
      <c r="O37">
        <v>0.81</v>
      </c>
      <c r="P37">
        <v>99.27</v>
      </c>
      <c r="Q37" s="3">
        <f t="shared" si="0"/>
        <v>30.300353795235431</v>
      </c>
      <c r="R37" s="3">
        <v>40.954357824966884</v>
      </c>
      <c r="S37" s="3">
        <v>42.740292112001953</v>
      </c>
      <c r="T37" s="3">
        <v>16.305350063031153</v>
      </c>
    </row>
    <row r="38" spans="1:20" x14ac:dyDescent="0.25">
      <c r="A38" t="s">
        <v>258</v>
      </c>
      <c r="B38" t="s">
        <v>260</v>
      </c>
      <c r="C38" t="s">
        <v>252</v>
      </c>
      <c r="D38" t="s">
        <v>245</v>
      </c>
      <c r="E38" t="s">
        <v>212</v>
      </c>
      <c r="F38">
        <v>49.58</v>
      </c>
      <c r="G38">
        <v>0.32</v>
      </c>
      <c r="H38">
        <v>0.41</v>
      </c>
      <c r="I38">
        <v>21.76</v>
      </c>
      <c r="J38" s="3">
        <v>19.896288078290016</v>
      </c>
      <c r="K38" s="3">
        <v>2.0712317320237115</v>
      </c>
      <c r="L38">
        <v>2</v>
      </c>
      <c r="M38">
        <v>5.61</v>
      </c>
      <c r="N38">
        <v>18.940000000000001</v>
      </c>
      <c r="O38">
        <v>0.73</v>
      </c>
      <c r="P38">
        <v>99.36</v>
      </c>
      <c r="Q38" s="3">
        <f t="shared" si="0"/>
        <v>31.487345134623968</v>
      </c>
      <c r="R38" s="3">
        <v>40.887467725900819</v>
      </c>
      <c r="S38" s="3">
        <v>41.860993820434693</v>
      </c>
      <c r="T38" s="3">
        <v>17.251538453664484</v>
      </c>
    </row>
    <row r="39" spans="1:20" x14ac:dyDescent="0.25">
      <c r="A39" t="s">
        <v>258</v>
      </c>
      <c r="B39" t="s">
        <v>260</v>
      </c>
      <c r="C39" t="s">
        <v>252</v>
      </c>
      <c r="D39" t="s">
        <v>245</v>
      </c>
      <c r="E39" t="s">
        <v>214</v>
      </c>
      <c r="F39">
        <v>50.08</v>
      </c>
      <c r="G39">
        <v>0.24</v>
      </c>
      <c r="H39">
        <v>0.35</v>
      </c>
      <c r="I39">
        <v>20.93</v>
      </c>
      <c r="J39" s="3">
        <v>19.29624063687978</v>
      </c>
      <c r="K39" s="3">
        <v>1.8156745127651845</v>
      </c>
      <c r="L39">
        <v>1.96</v>
      </c>
      <c r="M39">
        <v>5.93</v>
      </c>
      <c r="N39">
        <v>19.55</v>
      </c>
      <c r="O39">
        <v>0.69</v>
      </c>
      <c r="P39">
        <v>99.74</v>
      </c>
      <c r="Q39" s="3">
        <f t="shared" si="0"/>
        <v>33.557659602256088</v>
      </c>
      <c r="R39" s="3">
        <v>39.149408715005002</v>
      </c>
      <c r="S39" s="3">
        <v>42.79135501881516</v>
      </c>
      <c r="T39" s="3">
        <v>18.05923626617983</v>
      </c>
    </row>
    <row r="40" spans="1:20" x14ac:dyDescent="0.25">
      <c r="A40" t="s">
        <v>258</v>
      </c>
      <c r="B40" t="s">
        <v>260</v>
      </c>
      <c r="C40" t="s">
        <v>252</v>
      </c>
      <c r="D40" t="s">
        <v>245</v>
      </c>
      <c r="E40" t="s">
        <v>214</v>
      </c>
      <c r="F40">
        <v>49.87</v>
      </c>
      <c r="G40">
        <v>0.27</v>
      </c>
      <c r="H40">
        <v>0.34</v>
      </c>
      <c r="I40">
        <v>20.89</v>
      </c>
      <c r="J40" s="3">
        <v>19.162940944026612</v>
      </c>
      <c r="K40" s="3">
        <v>1.9193629005328854</v>
      </c>
      <c r="L40">
        <v>1.89</v>
      </c>
      <c r="M40">
        <v>5.9</v>
      </c>
      <c r="N40">
        <v>19.54</v>
      </c>
      <c r="O40">
        <v>0.7</v>
      </c>
      <c r="P40">
        <v>99.39</v>
      </c>
      <c r="Q40" s="3">
        <f t="shared" si="0"/>
        <v>33.48726380100544</v>
      </c>
      <c r="R40" s="3">
        <v>39.020333105245541</v>
      </c>
      <c r="S40" s="3">
        <v>42.940105659681905</v>
      </c>
      <c r="T40" s="3">
        <v>18.039561235072558</v>
      </c>
    </row>
    <row r="41" spans="1:20" x14ac:dyDescent="0.25">
      <c r="A41" t="s">
        <v>258</v>
      </c>
      <c r="B41" t="s">
        <v>260</v>
      </c>
      <c r="C41" t="s">
        <v>252</v>
      </c>
      <c r="D41" t="s">
        <v>245</v>
      </c>
      <c r="E41" t="s">
        <v>214</v>
      </c>
      <c r="F41">
        <v>50</v>
      </c>
      <c r="G41">
        <v>0.28999999999999998</v>
      </c>
      <c r="H41">
        <v>0.36</v>
      </c>
      <c r="I41">
        <v>20.9</v>
      </c>
      <c r="J41" s="3">
        <v>19.347279977504328</v>
      </c>
      <c r="K41" s="3">
        <v>1.7256116377636481</v>
      </c>
      <c r="L41">
        <v>1.94</v>
      </c>
      <c r="M41">
        <v>5.86</v>
      </c>
      <c r="N41">
        <v>19.62</v>
      </c>
      <c r="O41">
        <v>0.68</v>
      </c>
      <c r="P41">
        <v>99.65</v>
      </c>
      <c r="Q41" s="3">
        <f t="shared" si="0"/>
        <v>33.325280046964494</v>
      </c>
      <c r="R41" s="3">
        <v>39.120594928200269</v>
      </c>
      <c r="S41" s="3">
        <v>43.007285709012741</v>
      </c>
      <c r="T41" s="3">
        <v>17.872119362786986</v>
      </c>
    </row>
    <row r="42" spans="1:20" x14ac:dyDescent="0.25">
      <c r="A42" t="s">
        <v>258</v>
      </c>
      <c r="B42" t="s">
        <v>260</v>
      </c>
      <c r="C42" t="s">
        <v>252</v>
      </c>
      <c r="D42" t="s">
        <v>245</v>
      </c>
      <c r="E42" t="s">
        <v>216</v>
      </c>
      <c r="F42">
        <v>49.94</v>
      </c>
      <c r="G42">
        <v>0.28999999999999998</v>
      </c>
      <c r="H42">
        <v>0.41</v>
      </c>
      <c r="I42">
        <v>19.75</v>
      </c>
      <c r="J42" s="3">
        <v>17.581688561075218</v>
      </c>
      <c r="K42" s="3">
        <v>2.4097476680249859</v>
      </c>
      <c r="L42">
        <v>1.76</v>
      </c>
      <c r="M42">
        <v>6.88</v>
      </c>
      <c r="N42">
        <v>19.809999999999999</v>
      </c>
      <c r="O42">
        <v>0.64</v>
      </c>
      <c r="P42">
        <v>99.51</v>
      </c>
      <c r="Q42" s="3">
        <f t="shared" si="0"/>
        <v>38.309196469775401</v>
      </c>
      <c r="R42" s="3">
        <v>36.047417306243098</v>
      </c>
      <c r="S42" s="3">
        <v>43.117573891924074</v>
      </c>
      <c r="T42" s="3">
        <v>20.835008801832846</v>
      </c>
    </row>
    <row r="43" spans="1:20" x14ac:dyDescent="0.25">
      <c r="A43" t="s">
        <v>258</v>
      </c>
      <c r="B43" t="s">
        <v>260</v>
      </c>
      <c r="C43" t="s">
        <v>252</v>
      </c>
      <c r="D43" t="s">
        <v>245</v>
      </c>
      <c r="E43" t="s">
        <v>216</v>
      </c>
      <c r="F43">
        <v>50.05</v>
      </c>
      <c r="G43">
        <v>0.28999999999999998</v>
      </c>
      <c r="H43">
        <v>0.38</v>
      </c>
      <c r="I43">
        <v>19.53</v>
      </c>
      <c r="J43" s="3">
        <v>17.531945526999824</v>
      </c>
      <c r="K43" s="3">
        <v>2.2205330011479463</v>
      </c>
      <c r="L43">
        <v>1.77</v>
      </c>
      <c r="M43">
        <v>6.95</v>
      </c>
      <c r="N43">
        <v>19.809999999999999</v>
      </c>
      <c r="O43">
        <v>0.65</v>
      </c>
      <c r="P43">
        <v>99.44</v>
      </c>
      <c r="Q43" s="3">
        <f t="shared" si="0"/>
        <v>38.814410108625438</v>
      </c>
      <c r="R43" s="3">
        <v>35.825062089096129</v>
      </c>
      <c r="S43" s="3">
        <v>43.12454311779625</v>
      </c>
      <c r="T43" s="3">
        <v>21.050394793107614</v>
      </c>
    </row>
    <row r="44" spans="1:20" x14ac:dyDescent="0.25">
      <c r="A44" t="s">
        <v>258</v>
      </c>
      <c r="B44" t="s">
        <v>260</v>
      </c>
      <c r="C44" t="s">
        <v>252</v>
      </c>
      <c r="D44" t="s">
        <v>245</v>
      </c>
      <c r="E44" t="s">
        <v>216</v>
      </c>
      <c r="F44">
        <v>50.59</v>
      </c>
      <c r="G44">
        <v>0.28000000000000003</v>
      </c>
      <c r="H44">
        <v>0.39</v>
      </c>
      <c r="I44">
        <v>19.02</v>
      </c>
      <c r="J44" s="3">
        <v>17.434091940082578</v>
      </c>
      <c r="K44" s="3">
        <v>1.762495082801899</v>
      </c>
      <c r="L44">
        <v>1.78</v>
      </c>
      <c r="M44">
        <v>7.29</v>
      </c>
      <c r="N44">
        <v>19.829999999999998</v>
      </c>
      <c r="O44">
        <v>0.67</v>
      </c>
      <c r="P44">
        <v>99.85</v>
      </c>
      <c r="Q44" s="3">
        <f t="shared" si="0"/>
        <v>40.59104357118742</v>
      </c>
      <c r="R44" s="3">
        <v>35.159910833295562</v>
      </c>
      <c r="S44" s="3">
        <v>42.898023643030754</v>
      </c>
      <c r="T44" s="3">
        <v>21.942065523673673</v>
      </c>
    </row>
    <row r="45" spans="1:20" x14ac:dyDescent="0.25">
      <c r="A45" t="s">
        <v>258</v>
      </c>
      <c r="B45" t="s">
        <v>260</v>
      </c>
      <c r="C45" t="s">
        <v>252</v>
      </c>
      <c r="D45" t="s">
        <v>245</v>
      </c>
      <c r="E45" t="s">
        <v>218</v>
      </c>
      <c r="F45">
        <v>49.92</v>
      </c>
      <c r="G45">
        <v>0.3</v>
      </c>
      <c r="H45">
        <v>0.42</v>
      </c>
      <c r="I45">
        <v>20.72</v>
      </c>
      <c r="J45" s="3">
        <v>18.947653720411775</v>
      </c>
      <c r="K45" s="3">
        <v>1.9696927468538952</v>
      </c>
      <c r="L45">
        <v>1.92</v>
      </c>
      <c r="M45">
        <v>5.96</v>
      </c>
      <c r="N45">
        <v>19.559999999999999</v>
      </c>
      <c r="O45">
        <v>0.73</v>
      </c>
      <c r="P45">
        <v>99.56</v>
      </c>
      <c r="Q45" s="3">
        <f t="shared" si="0"/>
        <v>33.895849087194378</v>
      </c>
      <c r="R45" s="3">
        <v>38.829100961545691</v>
      </c>
      <c r="S45" s="3">
        <v>42.958654029097801</v>
      </c>
      <c r="T45" s="3">
        <v>18.212245009356508</v>
      </c>
    </row>
    <row r="46" spans="1:20" x14ac:dyDescent="0.25">
      <c r="A46" t="s">
        <v>258</v>
      </c>
      <c r="B46" t="s">
        <v>260</v>
      </c>
      <c r="C46" t="s">
        <v>252</v>
      </c>
      <c r="D46" t="s">
        <v>245</v>
      </c>
      <c r="E46" t="s">
        <v>218</v>
      </c>
      <c r="F46">
        <v>49.98</v>
      </c>
      <c r="G46">
        <v>0.28999999999999998</v>
      </c>
      <c r="H46">
        <v>0.4</v>
      </c>
      <c r="I46">
        <v>20.75</v>
      </c>
      <c r="J46" s="3">
        <v>19.383710922607968</v>
      </c>
      <c r="K46" s="3">
        <v>1.5184220582842518</v>
      </c>
      <c r="L46">
        <v>1.84</v>
      </c>
      <c r="M46">
        <v>5.91</v>
      </c>
      <c r="N46">
        <v>19.510000000000002</v>
      </c>
      <c r="O46">
        <v>0.7</v>
      </c>
      <c r="P46">
        <v>99.4</v>
      </c>
      <c r="Q46" s="3">
        <f t="shared" si="0"/>
        <v>33.675016025546974</v>
      </c>
      <c r="R46" s="3">
        <v>38.8923473109217</v>
      </c>
      <c r="S46" s="3">
        <v>42.989086190651058</v>
      </c>
      <c r="T46" s="3">
        <v>18.118566498427246</v>
      </c>
    </row>
    <row r="47" spans="1:20" x14ac:dyDescent="0.25">
      <c r="A47" t="s">
        <v>258</v>
      </c>
      <c r="B47" t="s">
        <v>260</v>
      </c>
      <c r="C47" t="s">
        <v>252</v>
      </c>
      <c r="D47" t="s">
        <v>245</v>
      </c>
      <c r="E47" t="s">
        <v>218</v>
      </c>
      <c r="F47">
        <v>50.09</v>
      </c>
      <c r="G47">
        <v>0.32</v>
      </c>
      <c r="H47">
        <v>0.41</v>
      </c>
      <c r="I47">
        <v>20.85</v>
      </c>
      <c r="J47" s="3">
        <v>19.170376647997504</v>
      </c>
      <c r="K47" s="3">
        <v>1.8666453457697829</v>
      </c>
      <c r="L47">
        <v>1.87</v>
      </c>
      <c r="M47">
        <v>6.08</v>
      </c>
      <c r="N47">
        <v>19.54</v>
      </c>
      <c r="O47">
        <v>0.7</v>
      </c>
      <c r="P47">
        <v>99.85</v>
      </c>
      <c r="Q47" s="3">
        <f t="shared" si="0"/>
        <v>34.203035733666439</v>
      </c>
      <c r="R47" s="3">
        <v>38.773132808061604</v>
      </c>
      <c r="S47" s="3">
        <v>42.728539230039942</v>
      </c>
      <c r="T47" s="3">
        <v>18.498327961898468</v>
      </c>
    </row>
    <row r="48" spans="1:20" x14ac:dyDescent="0.25">
      <c r="A48" t="s">
        <v>258</v>
      </c>
      <c r="B48" t="s">
        <v>260</v>
      </c>
      <c r="C48" t="s">
        <v>252</v>
      </c>
      <c r="D48" t="s">
        <v>245</v>
      </c>
      <c r="E48" t="s">
        <v>220</v>
      </c>
      <c r="F48">
        <v>50.22</v>
      </c>
      <c r="G48">
        <v>0.28999999999999998</v>
      </c>
      <c r="H48">
        <v>0.41</v>
      </c>
      <c r="I48">
        <v>19.63</v>
      </c>
      <c r="J48" s="3">
        <v>17.586470157344895</v>
      </c>
      <c r="K48" s="3">
        <v>2.2710719431151007</v>
      </c>
      <c r="L48">
        <v>1.72</v>
      </c>
      <c r="M48">
        <v>6.85</v>
      </c>
      <c r="N48">
        <v>19.96</v>
      </c>
      <c r="O48">
        <v>0.69</v>
      </c>
      <c r="P48">
        <v>99.78</v>
      </c>
      <c r="Q48" s="3">
        <f t="shared" si="0"/>
        <v>38.349959826775866</v>
      </c>
      <c r="R48" s="3">
        <v>35.919057341828839</v>
      </c>
      <c r="S48" s="3">
        <v>43.371452390807939</v>
      </c>
      <c r="T48" s="3">
        <v>20.709490267363215</v>
      </c>
    </row>
    <row r="49" spans="1:20" x14ac:dyDescent="0.25">
      <c r="A49" t="s">
        <v>258</v>
      </c>
      <c r="B49" t="s">
        <v>260</v>
      </c>
      <c r="C49" t="s">
        <v>252</v>
      </c>
      <c r="D49" t="s">
        <v>245</v>
      </c>
      <c r="E49" t="s">
        <v>220</v>
      </c>
      <c r="F49">
        <v>50.02</v>
      </c>
      <c r="G49">
        <v>0.24</v>
      </c>
      <c r="H49">
        <v>0.4</v>
      </c>
      <c r="I49">
        <v>20.38</v>
      </c>
      <c r="J49" s="3">
        <v>18.630348647005928</v>
      </c>
      <c r="K49" s="3">
        <v>1.9444707951293914</v>
      </c>
      <c r="L49">
        <v>1.87</v>
      </c>
      <c r="M49">
        <v>6.31</v>
      </c>
      <c r="N49">
        <v>19.52</v>
      </c>
      <c r="O49">
        <v>0.7</v>
      </c>
      <c r="P49">
        <v>99.43</v>
      </c>
      <c r="Q49" s="3">
        <f t="shared" si="0"/>
        <v>35.564233667580822</v>
      </c>
      <c r="R49" s="3">
        <v>38.055472362317815</v>
      </c>
      <c r="S49" s="3">
        <v>42.727310055179188</v>
      </c>
      <c r="T49" s="3">
        <v>19.217217582503</v>
      </c>
    </row>
    <row r="50" spans="1:20" x14ac:dyDescent="0.25">
      <c r="A50" t="s">
        <v>258</v>
      </c>
      <c r="B50" t="s">
        <v>260</v>
      </c>
      <c r="C50" t="s">
        <v>252</v>
      </c>
      <c r="D50" t="s">
        <v>245</v>
      </c>
      <c r="E50" t="s">
        <v>220</v>
      </c>
      <c r="F50">
        <v>50.34</v>
      </c>
      <c r="G50">
        <v>0.26</v>
      </c>
      <c r="H50">
        <v>0.4</v>
      </c>
      <c r="I50">
        <v>20.13</v>
      </c>
      <c r="J50" s="3">
        <v>18.410922914179718</v>
      </c>
      <c r="K50" s="3">
        <v>1.9104921573281011</v>
      </c>
      <c r="L50">
        <v>1.86</v>
      </c>
      <c r="M50">
        <v>6.72</v>
      </c>
      <c r="N50">
        <v>19.55</v>
      </c>
      <c r="O50">
        <v>0.67</v>
      </c>
      <c r="P50">
        <v>99.96</v>
      </c>
      <c r="Q50" s="3">
        <f t="shared" si="0"/>
        <v>37.30783479924866</v>
      </c>
      <c r="R50" s="3">
        <v>37.249558912482399</v>
      </c>
      <c r="S50" s="3">
        <v>42.449046891588672</v>
      </c>
      <c r="T50" s="3">
        <v>20.301394195928925</v>
      </c>
    </row>
    <row r="51" spans="1:20" x14ac:dyDescent="0.25">
      <c r="A51" t="s">
        <v>258</v>
      </c>
      <c r="B51" t="s">
        <v>260</v>
      </c>
      <c r="C51" t="s">
        <v>252</v>
      </c>
      <c r="D51" t="s">
        <v>245</v>
      </c>
      <c r="E51" t="s">
        <v>222</v>
      </c>
      <c r="F51">
        <v>49.82</v>
      </c>
      <c r="G51">
        <v>0.31</v>
      </c>
      <c r="H51">
        <v>0.47</v>
      </c>
      <c r="I51">
        <v>19.97</v>
      </c>
      <c r="J51" s="3">
        <v>18.146404232661322</v>
      </c>
      <c r="K51" s="3">
        <v>2.0266487409869955</v>
      </c>
      <c r="L51">
        <v>1.79</v>
      </c>
      <c r="M51">
        <v>6.46</v>
      </c>
      <c r="N51">
        <v>19.47</v>
      </c>
      <c r="O51">
        <v>0.74</v>
      </c>
      <c r="P51">
        <v>99.05</v>
      </c>
      <c r="Q51" s="3">
        <f t="shared" si="0"/>
        <v>36.574565832758942</v>
      </c>
      <c r="R51" s="3">
        <v>37.398559551547478</v>
      </c>
      <c r="S51" s="3">
        <v>42.829634357873843</v>
      </c>
      <c r="T51" s="3">
        <v>19.771806090578679</v>
      </c>
    </row>
    <row r="52" spans="1:20" x14ac:dyDescent="0.25">
      <c r="A52" t="s">
        <v>258</v>
      </c>
      <c r="B52" t="s">
        <v>260</v>
      </c>
      <c r="C52" t="s">
        <v>252</v>
      </c>
      <c r="D52" t="s">
        <v>245</v>
      </c>
      <c r="E52" t="s">
        <v>222</v>
      </c>
      <c r="F52">
        <v>50.03</v>
      </c>
      <c r="G52">
        <v>0.28999999999999998</v>
      </c>
      <c r="H52">
        <v>0.45</v>
      </c>
      <c r="I52">
        <v>19.600000000000001</v>
      </c>
      <c r="J52" s="3">
        <v>17.911747194301292</v>
      </c>
      <c r="K52" s="3">
        <v>1.8762356682425954</v>
      </c>
      <c r="L52">
        <v>1.77</v>
      </c>
      <c r="M52">
        <v>6.87</v>
      </c>
      <c r="N52">
        <v>19.57</v>
      </c>
      <c r="O52">
        <v>0.66</v>
      </c>
      <c r="P52">
        <v>99.23</v>
      </c>
      <c r="Q52" s="3">
        <f t="shared" si="0"/>
        <v>38.455103735267507</v>
      </c>
      <c r="R52" s="3">
        <v>36.412343215393527</v>
      </c>
      <c r="S52" s="3">
        <v>42.721327391022726</v>
      </c>
      <c r="T52" s="3">
        <v>20.866329393583754</v>
      </c>
    </row>
    <row r="53" spans="1:20" x14ac:dyDescent="0.25">
      <c r="A53" t="s">
        <v>258</v>
      </c>
      <c r="B53" t="s">
        <v>260</v>
      </c>
      <c r="C53" t="s">
        <v>252</v>
      </c>
      <c r="D53" t="s">
        <v>245</v>
      </c>
      <c r="E53" t="s">
        <v>222</v>
      </c>
      <c r="F53">
        <v>49.85</v>
      </c>
      <c r="G53">
        <v>0.35</v>
      </c>
      <c r="H53">
        <v>0.49</v>
      </c>
      <c r="I53">
        <v>19.82</v>
      </c>
      <c r="J53" s="3">
        <v>17.998100426334137</v>
      </c>
      <c r="K53" s="3">
        <v>2.0247636802553117</v>
      </c>
      <c r="L53">
        <v>1.8</v>
      </c>
      <c r="M53">
        <v>6.61</v>
      </c>
      <c r="N53">
        <v>19.57</v>
      </c>
      <c r="O53">
        <v>0.7</v>
      </c>
      <c r="P53">
        <v>99.21</v>
      </c>
      <c r="Q53" s="3">
        <f t="shared" si="0"/>
        <v>37.284804340172393</v>
      </c>
      <c r="R53" s="3">
        <v>36.923329864630233</v>
      </c>
      <c r="S53" s="3">
        <v>42.910936200047161</v>
      </c>
      <c r="T53" s="3">
        <v>20.165733935322596</v>
      </c>
    </row>
    <row r="54" spans="1:20" x14ac:dyDescent="0.25">
      <c r="A54" t="s">
        <v>258</v>
      </c>
      <c r="B54" t="s">
        <v>260</v>
      </c>
      <c r="C54" t="s">
        <v>252</v>
      </c>
      <c r="D54" t="s">
        <v>245</v>
      </c>
      <c r="E54" t="s">
        <v>224</v>
      </c>
      <c r="F54">
        <v>50.41</v>
      </c>
      <c r="G54">
        <v>0.27</v>
      </c>
      <c r="H54">
        <v>0.39</v>
      </c>
      <c r="I54">
        <v>18.850000000000001</v>
      </c>
      <c r="J54" s="3">
        <v>17.037305204394947</v>
      </c>
      <c r="K54" s="3">
        <v>2.0145339724428006</v>
      </c>
      <c r="L54">
        <v>1.7</v>
      </c>
      <c r="M54">
        <v>7.32</v>
      </c>
      <c r="N54">
        <v>19.95</v>
      </c>
      <c r="O54">
        <v>0.68</v>
      </c>
      <c r="P54">
        <v>99.57</v>
      </c>
      <c r="Q54" s="3">
        <f t="shared" si="0"/>
        <v>40.906967261127335</v>
      </c>
      <c r="R54" s="3">
        <v>34.666613061414942</v>
      </c>
      <c r="S54" s="3">
        <v>43.252557521399744</v>
      </c>
      <c r="T54" s="3">
        <v>22.08082941718531</v>
      </c>
    </row>
    <row r="55" spans="1:20" x14ac:dyDescent="0.25">
      <c r="A55" t="s">
        <v>258</v>
      </c>
      <c r="B55" t="s">
        <v>260</v>
      </c>
      <c r="C55" t="s">
        <v>252</v>
      </c>
      <c r="D55" t="s">
        <v>245</v>
      </c>
      <c r="E55" t="s">
        <v>224</v>
      </c>
      <c r="F55">
        <v>50.2</v>
      </c>
      <c r="G55">
        <v>0.31</v>
      </c>
      <c r="H55">
        <v>0.37</v>
      </c>
      <c r="I55">
        <v>18.850000000000001</v>
      </c>
      <c r="J55" s="3">
        <v>16.812679460380608</v>
      </c>
      <c r="K55" s="3">
        <v>2.2641712492194914</v>
      </c>
      <c r="L55">
        <v>1.73</v>
      </c>
      <c r="M55">
        <v>7.31</v>
      </c>
      <c r="N55">
        <v>20.02</v>
      </c>
      <c r="O55">
        <v>0.66</v>
      </c>
      <c r="P55">
        <v>99.46</v>
      </c>
      <c r="Q55" s="3">
        <f t="shared" si="0"/>
        <v>40.873925343090868</v>
      </c>
      <c r="R55" s="3">
        <v>34.452581153392764</v>
      </c>
      <c r="S55" s="3">
        <v>43.465615193643877</v>
      </c>
      <c r="T55" s="3">
        <v>22.081803652963355</v>
      </c>
    </row>
    <row r="56" spans="1:20" x14ac:dyDescent="0.25">
      <c r="A56" t="s">
        <v>258</v>
      </c>
      <c r="B56" t="s">
        <v>260</v>
      </c>
      <c r="C56" t="s">
        <v>252</v>
      </c>
      <c r="D56" t="s">
        <v>245</v>
      </c>
      <c r="E56" t="s">
        <v>224</v>
      </c>
      <c r="F56">
        <v>50.44</v>
      </c>
      <c r="G56">
        <v>0.31</v>
      </c>
      <c r="H56">
        <v>0.36</v>
      </c>
      <c r="I56">
        <v>19.09</v>
      </c>
      <c r="J56" s="3">
        <v>17.973714254382603</v>
      </c>
      <c r="K56" s="3">
        <v>1.2405814607909604</v>
      </c>
      <c r="L56">
        <v>1.76</v>
      </c>
      <c r="M56">
        <v>7.15</v>
      </c>
      <c r="N56">
        <v>19.79</v>
      </c>
      <c r="O56">
        <v>0.59</v>
      </c>
      <c r="P56">
        <v>99.48</v>
      </c>
      <c r="Q56" s="3">
        <f t="shared" si="0"/>
        <v>40.036072184900348</v>
      </c>
      <c r="R56" s="3">
        <v>35.393947968455755</v>
      </c>
      <c r="S56" s="3">
        <v>42.993751474210818</v>
      </c>
      <c r="T56" s="3">
        <v>21.61230055733342</v>
      </c>
    </row>
    <row r="57" spans="1:20" x14ac:dyDescent="0.25">
      <c r="A57" t="s">
        <v>258</v>
      </c>
      <c r="B57" t="s">
        <v>260</v>
      </c>
      <c r="C57" t="s">
        <v>252</v>
      </c>
      <c r="D57" t="s">
        <v>245</v>
      </c>
      <c r="E57" t="s">
        <v>226</v>
      </c>
      <c r="F57">
        <v>50.17</v>
      </c>
      <c r="G57">
        <v>0.28000000000000003</v>
      </c>
      <c r="H57">
        <v>0.44</v>
      </c>
      <c r="I57">
        <v>20.07</v>
      </c>
      <c r="J57" s="3">
        <v>18.373782861402244</v>
      </c>
      <c r="K57" s="3">
        <v>1.8850868103277776</v>
      </c>
      <c r="L57">
        <v>1.77</v>
      </c>
      <c r="M57">
        <v>6.38</v>
      </c>
      <c r="N57">
        <v>19.87</v>
      </c>
      <c r="O57">
        <v>0.7</v>
      </c>
      <c r="P57">
        <v>99.7</v>
      </c>
      <c r="Q57" s="3">
        <f t="shared" si="0"/>
        <v>36.170580483825177</v>
      </c>
      <c r="R57" s="3">
        <v>37.249752634519496</v>
      </c>
      <c r="S57" s="3">
        <v>43.373444099654257</v>
      </c>
      <c r="T57" s="3">
        <v>19.376803265826236</v>
      </c>
    </row>
    <row r="58" spans="1:20" x14ac:dyDescent="0.25">
      <c r="A58" t="s">
        <v>258</v>
      </c>
      <c r="B58" t="s">
        <v>260</v>
      </c>
      <c r="C58" t="s">
        <v>252</v>
      </c>
      <c r="D58" t="s">
        <v>245</v>
      </c>
      <c r="E58" t="s">
        <v>226</v>
      </c>
      <c r="F58">
        <v>50.06</v>
      </c>
      <c r="G58">
        <v>0.34</v>
      </c>
      <c r="H58">
        <v>0.4</v>
      </c>
      <c r="I58">
        <v>20.059999999999999</v>
      </c>
      <c r="J58" s="3">
        <v>18.341286913759131</v>
      </c>
      <c r="K58" s="3">
        <v>1.9100876272767902</v>
      </c>
      <c r="L58">
        <v>1.76</v>
      </c>
      <c r="M58">
        <v>6.46</v>
      </c>
      <c r="N58">
        <v>19.84</v>
      </c>
      <c r="O58">
        <v>0.67</v>
      </c>
      <c r="P58">
        <v>99.61</v>
      </c>
      <c r="Q58" s="3">
        <f t="shared" si="0"/>
        <v>36.470317902240659</v>
      </c>
      <c r="R58" s="3">
        <v>37.047952699194404</v>
      </c>
      <c r="S58" s="3">
        <v>43.324693271934045</v>
      </c>
      <c r="T58" s="3">
        <v>19.62735402887154</v>
      </c>
    </row>
    <row r="59" spans="1:20" x14ac:dyDescent="0.25">
      <c r="A59" t="s">
        <v>258</v>
      </c>
      <c r="B59" t="s">
        <v>260</v>
      </c>
      <c r="C59" t="s">
        <v>252</v>
      </c>
      <c r="D59" t="s">
        <v>245</v>
      </c>
      <c r="E59" t="s">
        <v>226</v>
      </c>
      <c r="F59">
        <v>49.82</v>
      </c>
      <c r="G59">
        <v>0.33</v>
      </c>
      <c r="H59">
        <v>0.41</v>
      </c>
      <c r="I59">
        <v>19.97</v>
      </c>
      <c r="J59" s="3">
        <v>17.958315322382429</v>
      </c>
      <c r="K59" s="3">
        <v>2.2356808960498644</v>
      </c>
      <c r="L59">
        <v>1.76</v>
      </c>
      <c r="M59">
        <v>6.35</v>
      </c>
      <c r="N59">
        <v>19.88</v>
      </c>
      <c r="O59">
        <v>0.72</v>
      </c>
      <c r="P59">
        <v>99.25</v>
      </c>
      <c r="Q59" s="3">
        <f t="shared" si="0"/>
        <v>36.177085192014125</v>
      </c>
      <c r="R59" s="3">
        <v>36.964628020074485</v>
      </c>
      <c r="S59" s="3">
        <v>43.640637430154328</v>
      </c>
      <c r="T59" s="3">
        <v>19.394734549771194</v>
      </c>
    </row>
    <row r="60" spans="1:20" x14ac:dyDescent="0.25">
      <c r="A60" t="s">
        <v>258</v>
      </c>
      <c r="B60" t="s">
        <v>260</v>
      </c>
      <c r="C60" t="s">
        <v>252</v>
      </c>
      <c r="D60" t="s">
        <v>245</v>
      </c>
      <c r="E60" t="s">
        <v>228</v>
      </c>
      <c r="F60">
        <v>49.88</v>
      </c>
      <c r="G60">
        <v>0.3</v>
      </c>
      <c r="H60">
        <v>0.46</v>
      </c>
      <c r="I60">
        <v>20.81</v>
      </c>
      <c r="J60" s="3">
        <v>19.461147416882703</v>
      </c>
      <c r="K60" s="3">
        <v>1.49904405258692</v>
      </c>
      <c r="L60">
        <v>1.65</v>
      </c>
      <c r="M60">
        <v>6.38</v>
      </c>
      <c r="N60">
        <v>19.329999999999998</v>
      </c>
      <c r="O60">
        <v>0.56999999999999995</v>
      </c>
      <c r="P60">
        <v>99.37</v>
      </c>
      <c r="Q60" s="3">
        <f t="shared" si="0"/>
        <v>35.338896709607887</v>
      </c>
      <c r="R60" s="3">
        <v>38.351438555358257</v>
      </c>
      <c r="S60" s="3">
        <v>42.247507424782583</v>
      </c>
      <c r="T60" s="3">
        <v>19.401054019859167</v>
      </c>
    </row>
    <row r="61" spans="1:20" x14ac:dyDescent="0.25">
      <c r="A61" t="s">
        <v>258</v>
      </c>
      <c r="B61" t="s">
        <v>260</v>
      </c>
      <c r="C61" t="s">
        <v>252</v>
      </c>
      <c r="D61" t="s">
        <v>245</v>
      </c>
      <c r="E61" t="s">
        <v>230</v>
      </c>
      <c r="F61">
        <v>49.36</v>
      </c>
      <c r="G61">
        <v>0.28999999999999998</v>
      </c>
      <c r="H61">
        <v>0.43</v>
      </c>
      <c r="I61">
        <v>22.15</v>
      </c>
      <c r="J61" s="3">
        <v>19.880740969429183</v>
      </c>
      <c r="K61" s="3">
        <v>2.5219355296000709</v>
      </c>
      <c r="L61">
        <v>2.14</v>
      </c>
      <c r="M61">
        <v>5.41</v>
      </c>
      <c r="N61">
        <v>18.64</v>
      </c>
      <c r="O61">
        <v>0.8</v>
      </c>
      <c r="P61">
        <v>99.22</v>
      </c>
      <c r="Q61" s="3">
        <f t="shared" si="0"/>
        <v>30.332832435572826</v>
      </c>
      <c r="R61" s="3">
        <v>41.875140024371504</v>
      </c>
      <c r="S61" s="3">
        <v>41.404810240458851</v>
      </c>
      <c r="T61" s="3">
        <v>16.720049735169656</v>
      </c>
    </row>
    <row r="62" spans="1:20" x14ac:dyDescent="0.25">
      <c r="A62" t="s">
        <v>258</v>
      </c>
      <c r="B62" t="s">
        <v>260</v>
      </c>
      <c r="C62" t="s">
        <v>252</v>
      </c>
      <c r="D62" t="s">
        <v>245</v>
      </c>
      <c r="E62" t="s">
        <v>230</v>
      </c>
      <c r="F62">
        <v>49.57</v>
      </c>
      <c r="G62">
        <v>0.25</v>
      </c>
      <c r="H62">
        <v>0.41</v>
      </c>
      <c r="I62">
        <v>21.82</v>
      </c>
      <c r="J62" s="3">
        <v>19.659233028071103</v>
      </c>
      <c r="K62" s="3">
        <v>2.4013631428947577</v>
      </c>
      <c r="L62">
        <v>2.17</v>
      </c>
      <c r="M62">
        <v>5.68</v>
      </c>
      <c r="N62">
        <v>18.690000000000001</v>
      </c>
      <c r="O62">
        <v>0.77</v>
      </c>
      <c r="P62">
        <v>99.36</v>
      </c>
      <c r="Q62" s="3">
        <f t="shared" si="0"/>
        <v>31.695827829981297</v>
      </c>
      <c r="R62" s="3">
        <v>41.222189223856667</v>
      </c>
      <c r="S62" s="3">
        <v>41.310249891787208</v>
      </c>
      <c r="T62" s="3">
        <v>17.467560884356118</v>
      </c>
    </row>
    <row r="63" spans="1:20" x14ac:dyDescent="0.25">
      <c r="A63" t="s">
        <v>258</v>
      </c>
      <c r="B63" t="s">
        <v>260</v>
      </c>
      <c r="C63" t="s">
        <v>252</v>
      </c>
      <c r="D63" t="s">
        <v>245</v>
      </c>
      <c r="E63" t="s">
        <v>230</v>
      </c>
      <c r="F63">
        <v>49.12</v>
      </c>
      <c r="G63">
        <v>0.4</v>
      </c>
      <c r="H63">
        <v>0.51</v>
      </c>
      <c r="I63">
        <v>22.76</v>
      </c>
      <c r="J63" s="3">
        <v>20.50801427737473</v>
      </c>
      <c r="K63" s="3">
        <v>2.5027388806345998</v>
      </c>
      <c r="L63">
        <v>2.34</v>
      </c>
      <c r="M63">
        <v>5.3</v>
      </c>
      <c r="N63">
        <v>17.89</v>
      </c>
      <c r="O63">
        <v>0.83</v>
      </c>
      <c r="P63">
        <v>99.15</v>
      </c>
      <c r="Q63" s="3">
        <f t="shared" si="0"/>
        <v>29.334196212576458</v>
      </c>
      <c r="R63" s="3">
        <v>43.544779223522987</v>
      </c>
      <c r="S63" s="3">
        <v>39.976977936039198</v>
      </c>
      <c r="T63" s="3">
        <v>16.478242840437812</v>
      </c>
    </row>
    <row r="64" spans="1:20" x14ac:dyDescent="0.25">
      <c r="A64" t="s">
        <v>258</v>
      </c>
      <c r="B64" t="s">
        <v>260</v>
      </c>
      <c r="C64" t="s">
        <v>252</v>
      </c>
      <c r="D64" t="s">
        <v>245</v>
      </c>
      <c r="E64" t="s">
        <v>228</v>
      </c>
      <c r="F64">
        <v>49.74</v>
      </c>
      <c r="G64">
        <v>0.3</v>
      </c>
      <c r="H64">
        <v>0.47</v>
      </c>
      <c r="I64">
        <v>20.99</v>
      </c>
      <c r="J64" s="3">
        <v>19.24269579544551</v>
      </c>
      <c r="K64" s="3">
        <v>1.9418622973936597</v>
      </c>
      <c r="L64">
        <v>1.62</v>
      </c>
      <c r="M64">
        <v>6.31</v>
      </c>
      <c r="N64">
        <v>19.309999999999999</v>
      </c>
      <c r="O64">
        <v>0.62</v>
      </c>
      <c r="P64">
        <v>99.36</v>
      </c>
      <c r="Q64" s="3">
        <f t="shared" si="0"/>
        <v>34.891303728719528</v>
      </c>
      <c r="R64" s="3">
        <v>38.508941982630326</v>
      </c>
      <c r="S64" s="3">
        <v>42.27190286648581</v>
      </c>
      <c r="T64" s="3">
        <v>19.219155150883857</v>
      </c>
    </row>
    <row r="65" spans="1:20" x14ac:dyDescent="0.25">
      <c r="A65" t="s">
        <v>258</v>
      </c>
      <c r="B65" t="s">
        <v>260</v>
      </c>
      <c r="C65" t="s">
        <v>252</v>
      </c>
      <c r="D65" t="s">
        <v>245</v>
      </c>
      <c r="E65" t="s">
        <v>228</v>
      </c>
      <c r="F65">
        <v>49.79</v>
      </c>
      <c r="G65">
        <v>0.31</v>
      </c>
      <c r="H65">
        <v>0.44</v>
      </c>
      <c r="I65">
        <v>21.59</v>
      </c>
      <c r="J65" s="3">
        <v>19.707768733764603</v>
      </c>
      <c r="K65" s="3">
        <v>2.0918131607254802</v>
      </c>
      <c r="L65">
        <v>1.81</v>
      </c>
      <c r="M65">
        <v>5.76</v>
      </c>
      <c r="N65">
        <v>19.29</v>
      </c>
      <c r="O65">
        <v>0.71</v>
      </c>
      <c r="P65">
        <v>99.71</v>
      </c>
      <c r="Q65" s="3">
        <f t="shared" si="0"/>
        <v>32.23041737539328</v>
      </c>
      <c r="R65" s="3">
        <v>40.015901823679982</v>
      </c>
      <c r="S65" s="3">
        <v>42.37791400889968</v>
      </c>
      <c r="T65" s="3">
        <v>17.606184167420334</v>
      </c>
    </row>
    <row r="66" spans="1:20" x14ac:dyDescent="0.25">
      <c r="A66" t="s">
        <v>258</v>
      </c>
      <c r="B66" t="s">
        <v>260</v>
      </c>
      <c r="C66" t="s">
        <v>252</v>
      </c>
      <c r="D66" t="s">
        <v>245</v>
      </c>
      <c r="E66" t="s">
        <v>190</v>
      </c>
      <c r="F66">
        <v>50.15</v>
      </c>
      <c r="G66">
        <v>0.26</v>
      </c>
      <c r="H66">
        <v>0.33</v>
      </c>
      <c r="I66">
        <v>20.55</v>
      </c>
      <c r="J66" s="3">
        <v>19.010258242832911</v>
      </c>
      <c r="K66" s="3">
        <v>1.7111882740119582</v>
      </c>
      <c r="L66">
        <v>1.89</v>
      </c>
      <c r="M66">
        <v>5.96</v>
      </c>
      <c r="N66">
        <v>19.829999999999998</v>
      </c>
      <c r="O66">
        <v>0.7</v>
      </c>
      <c r="P66">
        <v>99.68</v>
      </c>
      <c r="Q66" s="3">
        <f t="shared" si="0"/>
        <v>34.080689219420933</v>
      </c>
      <c r="R66" s="3">
        <v>38.404460776705236</v>
      </c>
      <c r="S66" s="3">
        <v>43.432934606282785</v>
      </c>
      <c r="T66" s="3">
        <v>18.162604617011993</v>
      </c>
    </row>
    <row r="67" spans="1:20" x14ac:dyDescent="0.25">
      <c r="A67" t="s">
        <v>258</v>
      </c>
      <c r="B67" t="s">
        <v>260</v>
      </c>
      <c r="C67" t="s">
        <v>252</v>
      </c>
      <c r="D67" t="s">
        <v>245</v>
      </c>
      <c r="E67" t="s">
        <v>190</v>
      </c>
      <c r="F67">
        <v>50.09</v>
      </c>
      <c r="G67">
        <v>0.28999999999999998</v>
      </c>
      <c r="H67">
        <v>0.33</v>
      </c>
      <c r="I67">
        <v>20.64</v>
      </c>
      <c r="J67" s="3">
        <v>18.979701192498467</v>
      </c>
      <c r="K67" s="3">
        <v>1.8451690600246271</v>
      </c>
      <c r="L67">
        <v>1.85</v>
      </c>
      <c r="M67">
        <v>5.92</v>
      </c>
      <c r="N67">
        <v>19.87</v>
      </c>
      <c r="O67">
        <v>0.71</v>
      </c>
      <c r="P67">
        <v>99.74</v>
      </c>
      <c r="Q67" s="3">
        <f t="shared" si="0"/>
        <v>33.831671499011044</v>
      </c>
      <c r="R67" s="3">
        <v>38.432379267046905</v>
      </c>
      <c r="S67" s="3">
        <v>43.525046739531014</v>
      </c>
      <c r="T67" s="3">
        <v>18.042573993422078</v>
      </c>
    </row>
    <row r="68" spans="1:20" x14ac:dyDescent="0.25">
      <c r="A68" t="s">
        <v>258</v>
      </c>
      <c r="B68" t="s">
        <v>260</v>
      </c>
      <c r="C68" t="s">
        <v>252</v>
      </c>
      <c r="D68" t="s">
        <v>245</v>
      </c>
      <c r="E68" t="s">
        <v>190</v>
      </c>
      <c r="F68">
        <v>50.11</v>
      </c>
      <c r="G68">
        <v>0.28999999999999998</v>
      </c>
      <c r="H68">
        <v>0.37</v>
      </c>
      <c r="I68">
        <v>20.76</v>
      </c>
      <c r="J68" s="3">
        <v>18.953645837268208</v>
      </c>
      <c r="K68" s="3">
        <v>2.0074873254501902</v>
      </c>
      <c r="L68">
        <v>1.86</v>
      </c>
      <c r="M68">
        <v>5.98</v>
      </c>
      <c r="N68">
        <v>19.89</v>
      </c>
      <c r="O68">
        <v>0.69</v>
      </c>
      <c r="P68">
        <v>99.95</v>
      </c>
      <c r="Q68" s="3">
        <f t="shared" ref="Q68:Q131" si="1">(M68/40.3)/(M68/40.3+I68/71.84)*100</f>
        <v>33.927706093484353</v>
      </c>
      <c r="R68" s="3">
        <v>38.410707314449645</v>
      </c>
      <c r="S68" s="3">
        <v>43.424317424292589</v>
      </c>
      <c r="T68" s="3">
        <v>18.164975261257769</v>
      </c>
    </row>
    <row r="69" spans="1:20" x14ac:dyDescent="0.25">
      <c r="A69" t="s">
        <v>258</v>
      </c>
      <c r="B69" t="s">
        <v>260</v>
      </c>
      <c r="C69" t="s">
        <v>252</v>
      </c>
      <c r="D69" t="s">
        <v>245</v>
      </c>
      <c r="E69" t="s">
        <v>192</v>
      </c>
      <c r="F69">
        <v>49.88</v>
      </c>
      <c r="G69">
        <v>0.24</v>
      </c>
      <c r="H69">
        <v>0.35</v>
      </c>
      <c r="I69">
        <v>21.16</v>
      </c>
      <c r="J69" s="3">
        <v>19.792487911645658</v>
      </c>
      <c r="K69" s="3">
        <v>1.5197812485562265</v>
      </c>
      <c r="L69">
        <v>2.0499999999999998</v>
      </c>
      <c r="M69">
        <v>5.48</v>
      </c>
      <c r="N69">
        <v>19.350000000000001</v>
      </c>
      <c r="O69">
        <v>0.74</v>
      </c>
      <c r="P69">
        <v>99.28</v>
      </c>
      <c r="Q69" s="3">
        <f t="shared" si="1"/>
        <v>31.584831958635185</v>
      </c>
      <c r="R69" s="3">
        <v>40.204465122020807</v>
      </c>
      <c r="S69" s="3">
        <v>42.893849250785138</v>
      </c>
      <c r="T69" s="3">
        <v>16.901685627194055</v>
      </c>
    </row>
    <row r="70" spans="1:20" x14ac:dyDescent="0.25">
      <c r="A70" t="s">
        <v>258</v>
      </c>
      <c r="B70" t="s">
        <v>260</v>
      </c>
      <c r="C70" t="s">
        <v>252</v>
      </c>
      <c r="D70" t="s">
        <v>245</v>
      </c>
      <c r="E70" t="s">
        <v>192</v>
      </c>
      <c r="F70">
        <v>49.58</v>
      </c>
      <c r="G70">
        <v>0.24</v>
      </c>
      <c r="H70">
        <v>0.3</v>
      </c>
      <c r="I70">
        <v>20.98</v>
      </c>
      <c r="J70" s="3">
        <v>19.605941995477988</v>
      </c>
      <c r="K70" s="3">
        <v>1.5270560366410768</v>
      </c>
      <c r="L70">
        <v>2.04</v>
      </c>
      <c r="M70">
        <v>5.59</v>
      </c>
      <c r="N70">
        <v>19.36</v>
      </c>
      <c r="O70">
        <v>0.66</v>
      </c>
      <c r="P70">
        <v>98.76</v>
      </c>
      <c r="Q70" s="3">
        <f t="shared" si="1"/>
        <v>32.202082369080529</v>
      </c>
      <c r="R70" s="3">
        <v>39.862554539946167</v>
      </c>
      <c r="S70" s="3">
        <v>42.902088043479999</v>
      </c>
      <c r="T70" s="3">
        <v>17.235357416573819</v>
      </c>
    </row>
    <row r="71" spans="1:20" x14ac:dyDescent="0.25">
      <c r="A71" t="s">
        <v>258</v>
      </c>
      <c r="B71" t="s">
        <v>260</v>
      </c>
      <c r="C71" t="s">
        <v>252</v>
      </c>
      <c r="D71" t="s">
        <v>245</v>
      </c>
      <c r="E71" t="s">
        <v>192</v>
      </c>
      <c r="F71">
        <v>49.87</v>
      </c>
      <c r="G71">
        <v>0.23</v>
      </c>
      <c r="H71">
        <v>0.31</v>
      </c>
      <c r="I71">
        <v>21.16</v>
      </c>
      <c r="J71" s="3">
        <v>19.603814704833876</v>
      </c>
      <c r="K71" s="3">
        <v>1.7294627601563013</v>
      </c>
      <c r="L71">
        <v>2.0499999999999998</v>
      </c>
      <c r="M71">
        <v>5.66</v>
      </c>
      <c r="N71">
        <v>19.52</v>
      </c>
      <c r="O71">
        <v>0.66</v>
      </c>
      <c r="P71">
        <v>99.45</v>
      </c>
      <c r="Q71" s="3">
        <f t="shared" si="1"/>
        <v>32.287322537182312</v>
      </c>
      <c r="R71" s="3">
        <v>39.831664557474248</v>
      </c>
      <c r="S71" s="3">
        <v>42.872236332614193</v>
      </c>
      <c r="T71" s="3">
        <v>17.296099109911555</v>
      </c>
    </row>
    <row r="72" spans="1:20" x14ac:dyDescent="0.25">
      <c r="A72" t="s">
        <v>258</v>
      </c>
      <c r="B72" t="s">
        <v>260</v>
      </c>
      <c r="C72" t="s">
        <v>252</v>
      </c>
      <c r="D72" t="s">
        <v>245</v>
      </c>
      <c r="E72" t="s">
        <v>194</v>
      </c>
      <c r="F72">
        <v>49.96</v>
      </c>
      <c r="G72">
        <v>0.28000000000000003</v>
      </c>
      <c r="H72">
        <v>0.37</v>
      </c>
      <c r="I72">
        <v>21.07</v>
      </c>
      <c r="J72" s="3">
        <v>18.988237215593792</v>
      </c>
      <c r="K72" s="3">
        <v>2.3135620303657336</v>
      </c>
      <c r="L72">
        <v>1.86</v>
      </c>
      <c r="M72">
        <v>5.96</v>
      </c>
      <c r="N72">
        <v>19.78</v>
      </c>
      <c r="O72">
        <v>0.68</v>
      </c>
      <c r="P72">
        <v>99.96</v>
      </c>
      <c r="Q72" s="3">
        <f t="shared" si="1"/>
        <v>33.521539474984252</v>
      </c>
      <c r="R72" s="3">
        <v>38.704428514447699</v>
      </c>
      <c r="S72" s="3">
        <v>43.189226001122314</v>
      </c>
      <c r="T72" s="3">
        <v>18.10634548442998</v>
      </c>
    </row>
    <row r="73" spans="1:20" x14ac:dyDescent="0.25">
      <c r="A73" t="s">
        <v>258</v>
      </c>
      <c r="B73" t="s">
        <v>260</v>
      </c>
      <c r="C73" t="s">
        <v>252</v>
      </c>
      <c r="D73" t="s">
        <v>245</v>
      </c>
      <c r="E73" t="s">
        <v>194</v>
      </c>
      <c r="F73">
        <v>50.18</v>
      </c>
      <c r="G73">
        <v>0.27</v>
      </c>
      <c r="H73">
        <v>0.35</v>
      </c>
      <c r="I73">
        <v>21.05</v>
      </c>
      <c r="J73" s="3">
        <v>18.970811729503104</v>
      </c>
      <c r="K73" s="3">
        <v>2.3107008505656843</v>
      </c>
      <c r="L73">
        <v>1.91</v>
      </c>
      <c r="M73">
        <v>5.96</v>
      </c>
      <c r="N73">
        <v>19.88</v>
      </c>
      <c r="O73">
        <v>0.7</v>
      </c>
      <c r="P73">
        <v>100.31</v>
      </c>
      <c r="Q73" s="3">
        <f t="shared" si="1"/>
        <v>33.542705753487674</v>
      </c>
      <c r="R73" s="3">
        <v>38.672262371999395</v>
      </c>
      <c r="S73" s="3">
        <v>43.276193923354157</v>
      </c>
      <c r="T73" s="3">
        <v>18.051543704646456</v>
      </c>
    </row>
    <row r="74" spans="1:20" x14ac:dyDescent="0.25">
      <c r="A74" t="s">
        <v>258</v>
      </c>
      <c r="B74" t="s">
        <v>260</v>
      </c>
      <c r="C74" t="s">
        <v>252</v>
      </c>
      <c r="D74" t="s">
        <v>245</v>
      </c>
      <c r="E74" t="s">
        <v>194</v>
      </c>
      <c r="F74">
        <v>49.98</v>
      </c>
      <c r="G74">
        <v>0.26</v>
      </c>
      <c r="H74">
        <v>0.35</v>
      </c>
      <c r="I74">
        <v>21.28</v>
      </c>
      <c r="J74" s="3">
        <v>19.204936094294052</v>
      </c>
      <c r="K74" s="3">
        <v>2.3061172477406244</v>
      </c>
      <c r="L74">
        <v>1.92</v>
      </c>
      <c r="M74">
        <v>5.91</v>
      </c>
      <c r="N74">
        <v>19.71</v>
      </c>
      <c r="O74">
        <v>0.66</v>
      </c>
      <c r="P74">
        <v>100.07</v>
      </c>
      <c r="Q74" s="3">
        <f t="shared" si="1"/>
        <v>33.114036456026028</v>
      </c>
      <c r="R74" s="3">
        <v>39.088091796462095</v>
      </c>
      <c r="S74" s="3">
        <v>42.98069426403594</v>
      </c>
      <c r="T74" s="3">
        <v>17.931213939501962</v>
      </c>
    </row>
    <row r="75" spans="1:20" x14ac:dyDescent="0.25">
      <c r="A75" t="s">
        <v>258</v>
      </c>
      <c r="B75" t="s">
        <v>260</v>
      </c>
      <c r="C75" t="s">
        <v>252</v>
      </c>
      <c r="D75" t="s">
        <v>245</v>
      </c>
      <c r="E75" t="s">
        <v>196</v>
      </c>
      <c r="F75">
        <v>50.24</v>
      </c>
      <c r="G75">
        <v>0.25</v>
      </c>
      <c r="H75">
        <v>0.37</v>
      </c>
      <c r="I75">
        <v>20.83</v>
      </c>
      <c r="J75" s="3">
        <v>19.283237820284668</v>
      </c>
      <c r="K75" s="3">
        <v>1.7189904036140427</v>
      </c>
      <c r="L75">
        <v>1.79</v>
      </c>
      <c r="M75">
        <v>5.97</v>
      </c>
      <c r="N75">
        <v>19.940000000000001</v>
      </c>
      <c r="O75">
        <v>0.65</v>
      </c>
      <c r="P75">
        <v>100.04</v>
      </c>
      <c r="Q75" s="3">
        <f t="shared" si="1"/>
        <v>33.814820672602117</v>
      </c>
      <c r="R75" s="3">
        <v>38.487947208756417</v>
      </c>
      <c r="S75" s="3">
        <v>43.423335638478584</v>
      </c>
      <c r="T75" s="3">
        <v>18.088717152765</v>
      </c>
    </row>
    <row r="76" spans="1:20" x14ac:dyDescent="0.25">
      <c r="A76" t="s">
        <v>258</v>
      </c>
      <c r="B76" t="s">
        <v>260</v>
      </c>
      <c r="C76" t="s">
        <v>252</v>
      </c>
      <c r="D76" t="s">
        <v>245</v>
      </c>
      <c r="E76" t="s">
        <v>196</v>
      </c>
      <c r="F76">
        <v>49.96</v>
      </c>
      <c r="G76">
        <v>0.27</v>
      </c>
      <c r="H76">
        <v>0.36</v>
      </c>
      <c r="I76">
        <v>20.65</v>
      </c>
      <c r="J76" s="3">
        <v>19.243689763821195</v>
      </c>
      <c r="K76" s="3">
        <v>1.5628994762080843</v>
      </c>
      <c r="L76">
        <v>1.83</v>
      </c>
      <c r="M76">
        <v>5.93</v>
      </c>
      <c r="N76">
        <v>19.82</v>
      </c>
      <c r="O76">
        <v>0.63</v>
      </c>
      <c r="P76">
        <v>99.46</v>
      </c>
      <c r="Q76" s="3">
        <f t="shared" si="1"/>
        <v>33.85861554330284</v>
      </c>
      <c r="R76" s="3">
        <v>38.489335341054478</v>
      </c>
      <c r="S76" s="3">
        <v>43.431120200787056</v>
      </c>
      <c r="T76" s="3">
        <v>18.079544458158484</v>
      </c>
    </row>
    <row r="77" spans="1:20" x14ac:dyDescent="0.25">
      <c r="A77" t="s">
        <v>258</v>
      </c>
      <c r="B77" t="s">
        <v>260</v>
      </c>
      <c r="C77" t="s">
        <v>252</v>
      </c>
      <c r="D77" t="s">
        <v>245</v>
      </c>
      <c r="E77" t="s">
        <v>196</v>
      </c>
      <c r="F77">
        <v>50.22</v>
      </c>
      <c r="G77">
        <v>0.31</v>
      </c>
      <c r="H77">
        <v>0.36</v>
      </c>
      <c r="I77">
        <v>20.74</v>
      </c>
      <c r="J77" s="3">
        <v>19.191299242024328</v>
      </c>
      <c r="K77" s="3">
        <v>1.7211448378702459</v>
      </c>
      <c r="L77">
        <v>1.78</v>
      </c>
      <c r="M77">
        <v>5.95</v>
      </c>
      <c r="N77">
        <v>19.89</v>
      </c>
      <c r="O77">
        <v>0.7</v>
      </c>
      <c r="P77">
        <v>99.97</v>
      </c>
      <c r="Q77" s="3">
        <f t="shared" si="1"/>
        <v>33.836630332391337</v>
      </c>
      <c r="R77" s="3">
        <v>38.4483528175342</v>
      </c>
      <c r="S77" s="3">
        <v>43.462082269508116</v>
      </c>
      <c r="T77" s="3">
        <v>18.089564912957687</v>
      </c>
    </row>
    <row r="78" spans="1:20" x14ac:dyDescent="0.25">
      <c r="A78" t="s">
        <v>258</v>
      </c>
      <c r="B78" t="s">
        <v>260</v>
      </c>
      <c r="C78" t="s">
        <v>252</v>
      </c>
      <c r="D78" t="s">
        <v>245</v>
      </c>
      <c r="E78" t="s">
        <v>197</v>
      </c>
      <c r="F78">
        <v>50.54</v>
      </c>
      <c r="G78">
        <v>0.28999999999999998</v>
      </c>
      <c r="H78">
        <v>0.42</v>
      </c>
      <c r="I78">
        <v>19.03</v>
      </c>
      <c r="J78" s="3">
        <v>16.699600906411355</v>
      </c>
      <c r="K78" s="3">
        <v>2.5898833906108383</v>
      </c>
      <c r="L78">
        <v>1.75</v>
      </c>
      <c r="M78">
        <v>7.22</v>
      </c>
      <c r="N78">
        <v>20.34</v>
      </c>
      <c r="O78">
        <v>0.71</v>
      </c>
      <c r="P78">
        <v>100.3</v>
      </c>
      <c r="Q78" s="3">
        <f t="shared" si="1"/>
        <v>40.345931973225142</v>
      </c>
      <c r="R78" s="3">
        <v>34.489791440758431</v>
      </c>
      <c r="S78" s="3">
        <v>43.852382821397285</v>
      </c>
      <c r="T78" s="3">
        <v>21.657825737844281</v>
      </c>
    </row>
    <row r="79" spans="1:20" x14ac:dyDescent="0.25">
      <c r="A79" t="s">
        <v>258</v>
      </c>
      <c r="B79" t="s">
        <v>260</v>
      </c>
      <c r="C79" t="s">
        <v>252</v>
      </c>
      <c r="D79" t="s">
        <v>245</v>
      </c>
      <c r="E79" t="s">
        <v>197</v>
      </c>
      <c r="F79">
        <v>50.17</v>
      </c>
      <c r="G79">
        <v>0.27</v>
      </c>
      <c r="H79">
        <v>0.37</v>
      </c>
      <c r="I79">
        <v>20.46</v>
      </c>
      <c r="J79" s="3">
        <v>18.318675293682908</v>
      </c>
      <c r="K79" s="3">
        <v>2.3797560280780754</v>
      </c>
      <c r="L79">
        <v>1.84</v>
      </c>
      <c r="M79">
        <v>6.26</v>
      </c>
      <c r="N79">
        <v>20.09</v>
      </c>
      <c r="O79">
        <v>0.68</v>
      </c>
      <c r="P79">
        <v>100.15</v>
      </c>
      <c r="Q79" s="3">
        <f t="shared" si="1"/>
        <v>35.292614578981116</v>
      </c>
      <c r="R79" s="3">
        <v>37.415752224378011</v>
      </c>
      <c r="S79" s="3">
        <v>43.657114703788082</v>
      </c>
      <c r="T79" s="3">
        <v>18.927133071833907</v>
      </c>
    </row>
    <row r="80" spans="1:20" x14ac:dyDescent="0.25">
      <c r="A80" t="s">
        <v>258</v>
      </c>
      <c r="B80" t="s">
        <v>260</v>
      </c>
      <c r="C80" t="s">
        <v>252</v>
      </c>
      <c r="D80" t="s">
        <v>245</v>
      </c>
      <c r="E80" t="s">
        <v>197</v>
      </c>
      <c r="F80">
        <v>49.88</v>
      </c>
      <c r="G80">
        <v>0.24</v>
      </c>
      <c r="H80">
        <v>0.35</v>
      </c>
      <c r="I80">
        <v>20.84</v>
      </c>
      <c r="J80" s="3">
        <v>18.744764209410622</v>
      </c>
      <c r="K80" s="3">
        <v>2.3285352231683674</v>
      </c>
      <c r="L80">
        <v>1.86</v>
      </c>
      <c r="M80">
        <v>6.02</v>
      </c>
      <c r="N80">
        <v>19.82</v>
      </c>
      <c r="O80">
        <v>0.67</v>
      </c>
      <c r="P80">
        <v>99.71</v>
      </c>
      <c r="Q80" s="3">
        <f t="shared" si="1"/>
        <v>33.990962084643527</v>
      </c>
      <c r="R80" s="3">
        <v>38.363127615327024</v>
      </c>
      <c r="S80" s="3">
        <v>43.326954001235549</v>
      </c>
      <c r="T80" s="3">
        <v>18.309918383437431</v>
      </c>
    </row>
    <row r="81" spans="1:20" x14ac:dyDescent="0.25">
      <c r="A81" t="s">
        <v>258</v>
      </c>
      <c r="B81" t="s">
        <v>260</v>
      </c>
      <c r="C81" t="s">
        <v>252</v>
      </c>
      <c r="D81" t="s">
        <v>245</v>
      </c>
      <c r="E81" t="s">
        <v>199</v>
      </c>
      <c r="F81">
        <v>50.05</v>
      </c>
      <c r="G81">
        <v>0.24</v>
      </c>
      <c r="H81">
        <v>0.37</v>
      </c>
      <c r="I81">
        <v>21.12</v>
      </c>
      <c r="J81" s="3">
        <v>19.478260552395241</v>
      </c>
      <c r="K81" s="3">
        <v>1.8245431603367717</v>
      </c>
      <c r="L81">
        <v>1.91</v>
      </c>
      <c r="M81">
        <v>5.74</v>
      </c>
      <c r="N81">
        <v>19.72</v>
      </c>
      <c r="O81">
        <v>0.68</v>
      </c>
      <c r="P81">
        <v>99.84</v>
      </c>
      <c r="Q81" s="3">
        <f t="shared" si="1"/>
        <v>32.636516286220093</v>
      </c>
      <c r="R81" s="3">
        <v>39.375072207231</v>
      </c>
      <c r="S81" s="3">
        <v>43.149833857562804</v>
      </c>
      <c r="T81" s="3">
        <v>17.475093935206189</v>
      </c>
    </row>
    <row r="82" spans="1:20" x14ac:dyDescent="0.25">
      <c r="A82" t="s">
        <v>258</v>
      </c>
      <c r="B82" t="s">
        <v>260</v>
      </c>
      <c r="C82" t="s">
        <v>252</v>
      </c>
      <c r="D82" t="s">
        <v>245</v>
      </c>
      <c r="E82" t="s">
        <v>199</v>
      </c>
      <c r="F82">
        <v>50.22</v>
      </c>
      <c r="G82">
        <v>0.25</v>
      </c>
      <c r="H82">
        <v>0.34</v>
      </c>
      <c r="I82">
        <v>20.59</v>
      </c>
      <c r="J82" s="3">
        <v>19.184902753712088</v>
      </c>
      <c r="K82" s="3">
        <v>1.5615514228295688</v>
      </c>
      <c r="L82">
        <v>1.81</v>
      </c>
      <c r="M82">
        <v>5.96</v>
      </c>
      <c r="N82">
        <v>19.96</v>
      </c>
      <c r="O82">
        <v>0.66</v>
      </c>
      <c r="P82">
        <v>99.81</v>
      </c>
      <c r="Q82" s="3">
        <f t="shared" si="1"/>
        <v>34.037016291829985</v>
      </c>
      <c r="R82" s="3">
        <v>38.252238515013111</v>
      </c>
      <c r="S82" s="3">
        <v>43.624050750034293</v>
      </c>
      <c r="T82" s="3">
        <v>18.123710734952596</v>
      </c>
    </row>
    <row r="83" spans="1:20" x14ac:dyDescent="0.25">
      <c r="A83" t="s">
        <v>258</v>
      </c>
      <c r="B83" t="s">
        <v>260</v>
      </c>
      <c r="C83" t="s">
        <v>252</v>
      </c>
      <c r="D83" t="s">
        <v>245</v>
      </c>
      <c r="E83" t="s">
        <v>199</v>
      </c>
      <c r="F83">
        <v>49.69</v>
      </c>
      <c r="G83">
        <v>0.25</v>
      </c>
      <c r="H83">
        <v>0.38</v>
      </c>
      <c r="I83">
        <v>20.86</v>
      </c>
      <c r="J83" s="3">
        <v>18.90660847856293</v>
      </c>
      <c r="K83" s="3">
        <v>2.1708969380602183</v>
      </c>
      <c r="L83">
        <v>1.86</v>
      </c>
      <c r="M83">
        <v>5.84</v>
      </c>
      <c r="N83">
        <v>19.809999999999999</v>
      </c>
      <c r="O83">
        <v>0.66</v>
      </c>
      <c r="P83">
        <v>99.35</v>
      </c>
      <c r="Q83" s="3">
        <f t="shared" si="1"/>
        <v>33.291890294552402</v>
      </c>
      <c r="R83" s="3">
        <v>38.679049321808293</v>
      </c>
      <c r="S83" s="3">
        <v>43.484796352998842</v>
      </c>
      <c r="T83" s="3">
        <v>17.836154325192854</v>
      </c>
    </row>
    <row r="84" spans="1:20" x14ac:dyDescent="0.25">
      <c r="A84" t="s">
        <v>258</v>
      </c>
      <c r="B84" t="s">
        <v>260</v>
      </c>
      <c r="C84" t="s">
        <v>252</v>
      </c>
      <c r="D84" t="s">
        <v>245</v>
      </c>
      <c r="E84" t="s">
        <v>201</v>
      </c>
      <c r="F84">
        <v>50.01</v>
      </c>
      <c r="G84">
        <v>0.26</v>
      </c>
      <c r="H84">
        <v>0.35</v>
      </c>
      <c r="I84">
        <v>20.91</v>
      </c>
      <c r="J84" s="3">
        <v>19.344522482018043</v>
      </c>
      <c r="K84" s="3">
        <v>1.7397896494855993</v>
      </c>
      <c r="L84">
        <v>1.91</v>
      </c>
      <c r="M84">
        <v>5.8</v>
      </c>
      <c r="N84">
        <v>19.79</v>
      </c>
      <c r="O84">
        <v>0.66</v>
      </c>
      <c r="P84">
        <v>99.7</v>
      </c>
      <c r="Q84" s="3">
        <f t="shared" si="1"/>
        <v>33.08640602853071</v>
      </c>
      <c r="R84" s="3">
        <v>39.02015949338049</v>
      </c>
      <c r="S84" s="3">
        <v>43.316554153484837</v>
      </c>
      <c r="T84" s="3">
        <v>17.663286353134676</v>
      </c>
    </row>
    <row r="85" spans="1:20" x14ac:dyDescent="0.25">
      <c r="A85" t="s">
        <v>258</v>
      </c>
      <c r="B85" t="s">
        <v>260</v>
      </c>
      <c r="C85" t="s">
        <v>252</v>
      </c>
      <c r="D85" t="s">
        <v>245</v>
      </c>
      <c r="E85" t="s">
        <v>201</v>
      </c>
      <c r="F85">
        <v>50</v>
      </c>
      <c r="G85">
        <v>0.28000000000000003</v>
      </c>
      <c r="H85">
        <v>0.35</v>
      </c>
      <c r="I85">
        <v>20.55</v>
      </c>
      <c r="J85" s="3">
        <v>18.976087903610733</v>
      </c>
      <c r="K85" s="3">
        <v>1.7491633977778973</v>
      </c>
      <c r="L85">
        <v>1.91</v>
      </c>
      <c r="M85">
        <v>6.02</v>
      </c>
      <c r="N85">
        <v>19.739999999999998</v>
      </c>
      <c r="O85">
        <v>0.67</v>
      </c>
      <c r="P85">
        <v>99.52</v>
      </c>
      <c r="Q85" s="3">
        <f t="shared" si="1"/>
        <v>34.306081235764196</v>
      </c>
      <c r="R85" s="3">
        <v>38.414880780490854</v>
      </c>
      <c r="S85" s="3">
        <v>43.238520046070818</v>
      </c>
      <c r="T85" s="3">
        <v>18.346599173438335</v>
      </c>
    </row>
    <row r="86" spans="1:20" x14ac:dyDescent="0.25">
      <c r="A86" t="s">
        <v>258</v>
      </c>
      <c r="B86" t="s">
        <v>260</v>
      </c>
      <c r="C86" t="s">
        <v>252</v>
      </c>
      <c r="D86" t="s">
        <v>245</v>
      </c>
      <c r="E86" t="s">
        <v>201</v>
      </c>
      <c r="F86">
        <v>50.33</v>
      </c>
      <c r="G86">
        <v>0.24</v>
      </c>
      <c r="H86">
        <v>0.36</v>
      </c>
      <c r="I86">
        <v>20.66</v>
      </c>
      <c r="J86" s="3">
        <v>19.407753526562356</v>
      </c>
      <c r="K86" s="3">
        <v>1.3916810864841616</v>
      </c>
      <c r="L86">
        <v>1.86</v>
      </c>
      <c r="M86">
        <v>5.94</v>
      </c>
      <c r="N86">
        <v>19.87</v>
      </c>
      <c r="O86">
        <v>0.66</v>
      </c>
      <c r="P86">
        <v>99.96</v>
      </c>
      <c r="Q86" s="3">
        <f t="shared" si="1"/>
        <v>33.885511601588028</v>
      </c>
      <c r="R86" s="3">
        <v>38.477940176375554</v>
      </c>
      <c r="S86" s="3">
        <v>43.449820364165419</v>
      </c>
      <c r="T86" s="3">
        <v>18.072239459459027</v>
      </c>
    </row>
    <row r="87" spans="1:20" x14ac:dyDescent="0.25">
      <c r="A87" t="s">
        <v>258</v>
      </c>
      <c r="B87" t="s">
        <v>260</v>
      </c>
      <c r="C87" t="s">
        <v>252</v>
      </c>
      <c r="D87" t="s">
        <v>245</v>
      </c>
      <c r="E87" t="s">
        <v>203</v>
      </c>
      <c r="F87">
        <v>50.17</v>
      </c>
      <c r="G87">
        <v>0.27</v>
      </c>
      <c r="H87">
        <v>0.38</v>
      </c>
      <c r="I87">
        <v>20.64</v>
      </c>
      <c r="J87" s="3">
        <v>19.304598120376706</v>
      </c>
      <c r="K87" s="3">
        <v>1.4840956458238941</v>
      </c>
      <c r="L87">
        <v>1.87</v>
      </c>
      <c r="M87">
        <v>5.9</v>
      </c>
      <c r="N87">
        <v>19.87</v>
      </c>
      <c r="O87">
        <v>0.66</v>
      </c>
      <c r="P87">
        <v>99.79</v>
      </c>
      <c r="Q87" s="3">
        <f t="shared" si="1"/>
        <v>33.755957083513856</v>
      </c>
      <c r="R87" s="3">
        <v>38.514451479585247</v>
      </c>
      <c r="S87" s="3">
        <v>43.510102940609819</v>
      </c>
      <c r="T87" s="3">
        <v>17.975445579804951</v>
      </c>
    </row>
    <row r="88" spans="1:20" x14ac:dyDescent="0.25">
      <c r="A88" t="s">
        <v>258</v>
      </c>
      <c r="B88" t="s">
        <v>260</v>
      </c>
      <c r="C88" t="s">
        <v>252</v>
      </c>
      <c r="D88" t="s">
        <v>245</v>
      </c>
      <c r="E88" t="s">
        <v>203</v>
      </c>
      <c r="F88">
        <v>50.05</v>
      </c>
      <c r="G88">
        <v>0.34</v>
      </c>
      <c r="H88">
        <v>0.36</v>
      </c>
      <c r="I88">
        <v>20.6</v>
      </c>
      <c r="J88" s="3">
        <v>18.764013052989242</v>
      </c>
      <c r="K88" s="3">
        <v>2.0404196485157047</v>
      </c>
      <c r="L88">
        <v>1.8</v>
      </c>
      <c r="M88">
        <v>5.96</v>
      </c>
      <c r="N88">
        <v>20.02</v>
      </c>
      <c r="O88">
        <v>0.71</v>
      </c>
      <c r="P88">
        <v>99.87</v>
      </c>
      <c r="Q88" s="3">
        <f t="shared" si="1"/>
        <v>34.026115543382964</v>
      </c>
      <c r="R88" s="3">
        <v>38.046673867159583</v>
      </c>
      <c r="S88" s="3">
        <v>43.807815527673505</v>
      </c>
      <c r="T88" s="3">
        <v>18.145510605166919</v>
      </c>
    </row>
    <row r="89" spans="1:20" x14ac:dyDescent="0.25">
      <c r="A89" t="s">
        <v>258</v>
      </c>
      <c r="B89" t="s">
        <v>260</v>
      </c>
      <c r="C89" t="s">
        <v>252</v>
      </c>
      <c r="D89" t="s">
        <v>245</v>
      </c>
      <c r="E89" t="s">
        <v>203</v>
      </c>
      <c r="F89">
        <v>50.19</v>
      </c>
      <c r="G89">
        <v>0.28999999999999998</v>
      </c>
      <c r="H89">
        <v>0.37</v>
      </c>
      <c r="I89">
        <v>20.41</v>
      </c>
      <c r="J89" s="3">
        <v>19.089979680917899</v>
      </c>
      <c r="K89" s="3">
        <v>1.4670013857562074</v>
      </c>
      <c r="L89">
        <v>1.82</v>
      </c>
      <c r="M89">
        <v>5.83</v>
      </c>
      <c r="N89">
        <v>19.989999999999998</v>
      </c>
      <c r="O89">
        <v>0.72</v>
      </c>
      <c r="P89">
        <v>99.65</v>
      </c>
      <c r="Q89" s="3">
        <f t="shared" si="1"/>
        <v>33.739648972546185</v>
      </c>
      <c r="R89" s="3">
        <v>38.19910707613159</v>
      </c>
      <c r="S89" s="3">
        <v>43.961979162978224</v>
      </c>
      <c r="T89" s="3">
        <v>17.838913760890172</v>
      </c>
    </row>
    <row r="90" spans="1:20" x14ac:dyDescent="0.25">
      <c r="A90" t="s">
        <v>258</v>
      </c>
      <c r="B90" t="s">
        <v>260</v>
      </c>
      <c r="C90" t="s">
        <v>252</v>
      </c>
      <c r="D90" t="s">
        <v>245</v>
      </c>
      <c r="E90" t="s">
        <v>205</v>
      </c>
      <c r="F90">
        <v>50.06</v>
      </c>
      <c r="G90">
        <v>0.24</v>
      </c>
      <c r="H90">
        <v>0.37</v>
      </c>
      <c r="I90">
        <v>20.59</v>
      </c>
      <c r="J90" s="3">
        <v>19.36708120006243</v>
      </c>
      <c r="K90" s="3">
        <v>1.359087847544072</v>
      </c>
      <c r="L90">
        <v>1.9</v>
      </c>
      <c r="M90">
        <v>5.76</v>
      </c>
      <c r="N90">
        <v>19.760000000000002</v>
      </c>
      <c r="O90">
        <v>0.69</v>
      </c>
      <c r="P90">
        <v>99.38</v>
      </c>
      <c r="Q90" s="3">
        <f t="shared" si="1"/>
        <v>33.274894308780958</v>
      </c>
      <c r="R90" s="3">
        <v>38.752553790761993</v>
      </c>
      <c r="S90" s="3">
        <v>43.574661858402557</v>
      </c>
      <c r="T90" s="3">
        <v>17.672784350835446</v>
      </c>
    </row>
    <row r="91" spans="1:20" x14ac:dyDescent="0.25">
      <c r="A91" t="s">
        <v>258</v>
      </c>
      <c r="B91" t="s">
        <v>260</v>
      </c>
      <c r="C91" t="s">
        <v>252</v>
      </c>
      <c r="D91" t="s">
        <v>245</v>
      </c>
      <c r="E91" t="s">
        <v>205</v>
      </c>
      <c r="F91">
        <v>49.95</v>
      </c>
      <c r="G91">
        <v>0.21</v>
      </c>
      <c r="H91">
        <v>0.3</v>
      </c>
      <c r="I91">
        <v>21.16</v>
      </c>
      <c r="J91" s="3">
        <v>19.726441447795651</v>
      </c>
      <c r="K91" s="3">
        <v>1.5931818262531148</v>
      </c>
      <c r="L91">
        <v>2.0499999999999998</v>
      </c>
      <c r="M91">
        <v>5.72</v>
      </c>
      <c r="N91">
        <v>19.510000000000002</v>
      </c>
      <c r="O91">
        <v>0.63</v>
      </c>
      <c r="P91">
        <v>99.54</v>
      </c>
      <c r="Q91" s="3">
        <f t="shared" si="1"/>
        <v>32.518291127260156</v>
      </c>
      <c r="R91" s="3">
        <v>39.769034900721962</v>
      </c>
      <c r="S91" s="3">
        <v>42.780128460670859</v>
      </c>
      <c r="T91" s="3">
        <v>17.450836638607189</v>
      </c>
    </row>
    <row r="92" spans="1:20" x14ac:dyDescent="0.25">
      <c r="A92" t="s">
        <v>258</v>
      </c>
      <c r="B92" t="s">
        <v>260</v>
      </c>
      <c r="C92" t="s">
        <v>252</v>
      </c>
      <c r="D92" t="s">
        <v>245</v>
      </c>
      <c r="E92" t="s">
        <v>205</v>
      </c>
      <c r="F92">
        <v>50.23</v>
      </c>
      <c r="G92">
        <v>0.27</v>
      </c>
      <c r="H92">
        <v>0.3</v>
      </c>
      <c r="I92">
        <v>21.23</v>
      </c>
      <c r="J92" s="3">
        <v>19.88044224386682</v>
      </c>
      <c r="K92" s="3">
        <v>1.4998277449108521</v>
      </c>
      <c r="L92">
        <v>1.94</v>
      </c>
      <c r="M92">
        <v>5.74</v>
      </c>
      <c r="N92">
        <v>19.68</v>
      </c>
      <c r="O92">
        <v>0.65</v>
      </c>
      <c r="P92">
        <v>100.07</v>
      </c>
      <c r="Q92" s="3">
        <f t="shared" si="1"/>
        <v>32.522410926907206</v>
      </c>
      <c r="R92" s="3">
        <v>39.554618470434804</v>
      </c>
      <c r="S92" s="3">
        <v>42.996851005256161</v>
      </c>
      <c r="T92" s="3">
        <v>17.448530524309032</v>
      </c>
    </row>
    <row r="93" spans="1:20" x14ac:dyDescent="0.25">
      <c r="A93" t="s">
        <v>258</v>
      </c>
      <c r="B93" t="s">
        <v>260</v>
      </c>
      <c r="C93" t="s">
        <v>252</v>
      </c>
      <c r="D93" t="s">
        <v>245</v>
      </c>
      <c r="E93" t="s">
        <v>207</v>
      </c>
      <c r="F93">
        <v>50.28</v>
      </c>
      <c r="G93">
        <v>0.21</v>
      </c>
      <c r="H93">
        <v>0.36</v>
      </c>
      <c r="I93">
        <v>20.86</v>
      </c>
      <c r="J93" s="3">
        <v>19.262543157649024</v>
      </c>
      <c r="K93" s="3">
        <v>1.7753297941990689</v>
      </c>
      <c r="L93">
        <v>1.91</v>
      </c>
      <c r="M93">
        <v>5.93</v>
      </c>
      <c r="N93">
        <v>19.89</v>
      </c>
      <c r="O93">
        <v>0.66</v>
      </c>
      <c r="P93">
        <v>100.11</v>
      </c>
      <c r="Q93" s="3">
        <f t="shared" si="1"/>
        <v>33.632395893102952</v>
      </c>
      <c r="R93" s="3">
        <v>38.734873004544795</v>
      </c>
      <c r="S93" s="3">
        <v>43.302545655415287</v>
      </c>
      <c r="T93" s="3">
        <v>17.962581340039915</v>
      </c>
    </row>
    <row r="94" spans="1:20" x14ac:dyDescent="0.25">
      <c r="A94" t="s">
        <v>258</v>
      </c>
      <c r="B94" t="s">
        <v>260</v>
      </c>
      <c r="C94" t="s">
        <v>252</v>
      </c>
      <c r="D94" t="s">
        <v>245</v>
      </c>
      <c r="E94" t="s">
        <v>207</v>
      </c>
      <c r="F94">
        <v>50.28</v>
      </c>
      <c r="G94">
        <v>0.26</v>
      </c>
      <c r="H94">
        <v>0.36</v>
      </c>
      <c r="I94">
        <v>20.82</v>
      </c>
      <c r="J94" s="3">
        <v>19.90022293705259</v>
      </c>
      <c r="K94" s="3">
        <v>1.0221920120660659</v>
      </c>
      <c r="L94">
        <v>1.88</v>
      </c>
      <c r="M94">
        <v>5.76</v>
      </c>
      <c r="N94">
        <v>19.760000000000002</v>
      </c>
      <c r="O94">
        <v>0.64</v>
      </c>
      <c r="P94">
        <v>99.77</v>
      </c>
      <c r="Q94" s="3">
        <f t="shared" si="1"/>
        <v>33.028714499581909</v>
      </c>
      <c r="R94" s="3">
        <v>38.972874389755994</v>
      </c>
      <c r="S94" s="3">
        <v>43.417914170200071</v>
      </c>
      <c r="T94" s="3">
        <v>17.609211440043932</v>
      </c>
    </row>
    <row r="95" spans="1:20" x14ac:dyDescent="0.25">
      <c r="A95" t="s">
        <v>258</v>
      </c>
      <c r="B95" t="s">
        <v>260</v>
      </c>
      <c r="C95" t="s">
        <v>252</v>
      </c>
      <c r="D95" t="s">
        <v>245</v>
      </c>
      <c r="E95" t="s">
        <v>207</v>
      </c>
      <c r="F95">
        <v>50.01</v>
      </c>
      <c r="G95">
        <v>0.24</v>
      </c>
      <c r="H95">
        <v>0.35</v>
      </c>
      <c r="I95">
        <v>20.61</v>
      </c>
      <c r="J95" s="3">
        <v>18.493254373459656</v>
      </c>
      <c r="K95" s="3">
        <v>2.3524401272757474</v>
      </c>
      <c r="L95">
        <v>1.85</v>
      </c>
      <c r="M95">
        <v>6.05</v>
      </c>
      <c r="N95">
        <v>20.14</v>
      </c>
      <c r="O95">
        <v>0.66</v>
      </c>
      <c r="P95">
        <v>99.93</v>
      </c>
      <c r="Q95" s="3">
        <f t="shared" si="1"/>
        <v>34.352422315574827</v>
      </c>
      <c r="R95" s="3">
        <v>37.78569939197876</v>
      </c>
      <c r="S95" s="3">
        <v>43.876022097694943</v>
      </c>
      <c r="T95" s="3">
        <v>18.338278510326305</v>
      </c>
    </row>
    <row r="96" spans="1:20" x14ac:dyDescent="0.25">
      <c r="A96" t="s">
        <v>258</v>
      </c>
      <c r="B96" t="s">
        <v>260</v>
      </c>
      <c r="C96" t="s">
        <v>252</v>
      </c>
      <c r="D96" t="s">
        <v>245</v>
      </c>
      <c r="E96" t="s">
        <v>209</v>
      </c>
      <c r="F96">
        <v>49.75</v>
      </c>
      <c r="G96">
        <v>0.3</v>
      </c>
      <c r="H96">
        <v>0.39</v>
      </c>
      <c r="I96">
        <v>22.47</v>
      </c>
      <c r="J96" s="3">
        <v>20.68127352111296</v>
      </c>
      <c r="K96" s="3">
        <v>1.9878968416871008</v>
      </c>
      <c r="L96">
        <v>2.16</v>
      </c>
      <c r="M96">
        <v>5.17</v>
      </c>
      <c r="N96">
        <v>19.03</v>
      </c>
      <c r="O96">
        <v>0.71</v>
      </c>
      <c r="P96">
        <v>100.01</v>
      </c>
      <c r="Q96" s="3">
        <f t="shared" si="1"/>
        <v>29.08584476587955</v>
      </c>
      <c r="R96" s="3">
        <v>42.26198005115895</v>
      </c>
      <c r="S96" s="3">
        <v>41.899992023781735</v>
      </c>
      <c r="T96" s="3">
        <v>15.838027925059318</v>
      </c>
    </row>
    <row r="97" spans="1:20" x14ac:dyDescent="0.25">
      <c r="A97" t="s">
        <v>258</v>
      </c>
      <c r="B97" t="s">
        <v>260</v>
      </c>
      <c r="C97" t="s">
        <v>252</v>
      </c>
      <c r="D97" t="s">
        <v>245</v>
      </c>
      <c r="E97" t="s">
        <v>209</v>
      </c>
      <c r="F97">
        <v>49.88</v>
      </c>
      <c r="G97">
        <v>0.35</v>
      </c>
      <c r="H97">
        <v>0.39</v>
      </c>
      <c r="I97">
        <v>22.39</v>
      </c>
      <c r="J97" s="3">
        <v>20.750839067599777</v>
      </c>
      <c r="K97" s="3">
        <v>1.8216775337069635</v>
      </c>
      <c r="L97">
        <v>2.09</v>
      </c>
      <c r="M97">
        <v>5.1100000000000003</v>
      </c>
      <c r="N97">
        <v>19.09</v>
      </c>
      <c r="O97">
        <v>0.76</v>
      </c>
      <c r="P97">
        <v>100.08</v>
      </c>
      <c r="Q97" s="3">
        <f t="shared" si="1"/>
        <v>28.918921516403483</v>
      </c>
      <c r="R97" s="3">
        <v>42.199879869994092</v>
      </c>
      <c r="S97" s="3">
        <v>42.115017452729148</v>
      </c>
      <c r="T97" s="3">
        <v>15.685102677276754</v>
      </c>
    </row>
    <row r="98" spans="1:20" x14ac:dyDescent="0.25">
      <c r="A98" t="s">
        <v>258</v>
      </c>
      <c r="B98" t="s">
        <v>260</v>
      </c>
      <c r="C98" t="s">
        <v>252</v>
      </c>
      <c r="D98" t="s">
        <v>245</v>
      </c>
      <c r="E98" t="s">
        <v>209</v>
      </c>
      <c r="F98">
        <v>50.08</v>
      </c>
      <c r="G98">
        <v>0.3</v>
      </c>
      <c r="H98">
        <v>0.42</v>
      </c>
      <c r="I98">
        <v>21.29</v>
      </c>
      <c r="J98" s="3">
        <v>20.526621932111642</v>
      </c>
      <c r="K98" s="3">
        <v>0.84837836755940244</v>
      </c>
      <c r="L98">
        <v>1.87</v>
      </c>
      <c r="M98">
        <v>5.34</v>
      </c>
      <c r="N98">
        <v>19.559999999999999</v>
      </c>
      <c r="O98">
        <v>0.68</v>
      </c>
      <c r="P98">
        <v>99.6</v>
      </c>
      <c r="Q98" s="3">
        <f t="shared" si="1"/>
        <v>30.897366859840186</v>
      </c>
      <c r="R98" s="3">
        <v>40.136758199834802</v>
      </c>
      <c r="S98" s="3">
        <v>43.383995020676274</v>
      </c>
      <c r="T98" s="3">
        <v>16.479246779488918</v>
      </c>
    </row>
    <row r="99" spans="1:20" x14ac:dyDescent="0.25">
      <c r="A99" t="s">
        <v>258</v>
      </c>
      <c r="B99" t="s">
        <v>260</v>
      </c>
      <c r="C99" t="s">
        <v>252</v>
      </c>
      <c r="D99" t="s">
        <v>245</v>
      </c>
      <c r="E99" t="s">
        <v>211</v>
      </c>
      <c r="F99">
        <v>49.7</v>
      </c>
      <c r="G99">
        <v>0.28999999999999998</v>
      </c>
      <c r="H99">
        <v>0.37</v>
      </c>
      <c r="I99">
        <v>20.92</v>
      </c>
      <c r="J99" s="3">
        <v>19.250544476265325</v>
      </c>
      <c r="K99" s="3">
        <v>1.8553453544413208</v>
      </c>
      <c r="L99">
        <v>1.88</v>
      </c>
      <c r="M99">
        <v>5.96</v>
      </c>
      <c r="N99">
        <v>19.36</v>
      </c>
      <c r="O99">
        <v>0.67</v>
      </c>
      <c r="P99">
        <v>99.15</v>
      </c>
      <c r="Q99" s="3">
        <f t="shared" si="1"/>
        <v>33.680940786745317</v>
      </c>
      <c r="R99" s="3">
        <v>39.121111435913249</v>
      </c>
      <c r="S99" s="3">
        <v>42.62248926103905</v>
      </c>
      <c r="T99" s="3">
        <v>18.256399303047697</v>
      </c>
    </row>
    <row r="100" spans="1:20" x14ac:dyDescent="0.25">
      <c r="A100" t="s">
        <v>258</v>
      </c>
      <c r="B100" t="s">
        <v>260</v>
      </c>
      <c r="C100" t="s">
        <v>252</v>
      </c>
      <c r="D100" t="s">
        <v>245</v>
      </c>
      <c r="E100" t="s">
        <v>211</v>
      </c>
      <c r="F100">
        <v>49.87</v>
      </c>
      <c r="G100">
        <v>0.34</v>
      </c>
      <c r="H100">
        <v>0.38</v>
      </c>
      <c r="I100">
        <v>21.04</v>
      </c>
      <c r="J100" s="3">
        <v>19.45467808836398</v>
      </c>
      <c r="K100" s="3">
        <v>1.7618436683284613</v>
      </c>
      <c r="L100">
        <v>1.92</v>
      </c>
      <c r="M100">
        <v>5.91</v>
      </c>
      <c r="N100">
        <v>19.36</v>
      </c>
      <c r="O100">
        <v>0.69</v>
      </c>
      <c r="P100">
        <v>99.51</v>
      </c>
      <c r="Q100" s="3">
        <f t="shared" si="1"/>
        <v>33.365731845935649</v>
      </c>
      <c r="R100" s="3">
        <v>39.377092876012881</v>
      </c>
      <c r="S100" s="3">
        <v>42.550318812473726</v>
      </c>
      <c r="T100" s="3">
        <v>18.072588311513396</v>
      </c>
    </row>
    <row r="101" spans="1:20" x14ac:dyDescent="0.25">
      <c r="A101" t="s">
        <v>258</v>
      </c>
      <c r="B101" t="s">
        <v>260</v>
      </c>
      <c r="C101" t="s">
        <v>252</v>
      </c>
      <c r="D101" t="s">
        <v>245</v>
      </c>
      <c r="E101" t="s">
        <v>211</v>
      </c>
      <c r="F101">
        <v>50.02</v>
      </c>
      <c r="G101">
        <v>0.25</v>
      </c>
      <c r="H101">
        <v>0.39</v>
      </c>
      <c r="I101">
        <v>20.63</v>
      </c>
      <c r="J101" s="3">
        <v>19.197243457475988</v>
      </c>
      <c r="K101" s="3">
        <v>1.5922905147365878</v>
      </c>
      <c r="L101">
        <v>1.77</v>
      </c>
      <c r="M101">
        <v>6.06</v>
      </c>
      <c r="N101">
        <v>19.62</v>
      </c>
      <c r="O101">
        <v>0.67</v>
      </c>
      <c r="P101">
        <v>99.43</v>
      </c>
      <c r="Q101" s="3">
        <f t="shared" si="1"/>
        <v>34.367794986087915</v>
      </c>
      <c r="R101" s="3">
        <v>38.420368980356933</v>
      </c>
      <c r="S101" s="3">
        <v>43.0704131312377</v>
      </c>
      <c r="T101" s="3">
        <v>18.50921788840536</v>
      </c>
    </row>
    <row r="102" spans="1:20" x14ac:dyDescent="0.25">
      <c r="A102" t="s">
        <v>258</v>
      </c>
      <c r="B102" t="s">
        <v>260</v>
      </c>
      <c r="C102" t="s">
        <v>252</v>
      </c>
      <c r="D102" t="s">
        <v>245</v>
      </c>
      <c r="E102" t="s">
        <v>213</v>
      </c>
      <c r="F102">
        <v>49.57</v>
      </c>
      <c r="G102">
        <v>0.27</v>
      </c>
      <c r="H102">
        <v>0.41</v>
      </c>
      <c r="I102">
        <v>22.37</v>
      </c>
      <c r="J102" s="3">
        <v>20.279247897255448</v>
      </c>
      <c r="K102" s="3">
        <v>2.3235522875373231</v>
      </c>
      <c r="L102">
        <v>2.2000000000000002</v>
      </c>
      <c r="M102">
        <v>5.24</v>
      </c>
      <c r="N102">
        <v>18.7</v>
      </c>
      <c r="O102">
        <v>0.8</v>
      </c>
      <c r="P102">
        <v>99.56</v>
      </c>
      <c r="Q102" s="3">
        <f t="shared" si="1"/>
        <v>29.456616779057377</v>
      </c>
      <c r="R102" s="3">
        <v>42.414784080445145</v>
      </c>
      <c r="S102" s="3">
        <v>41.431946761742225</v>
      </c>
      <c r="T102" s="3">
        <v>16.15326915781263</v>
      </c>
    </row>
    <row r="103" spans="1:20" x14ac:dyDescent="0.25">
      <c r="A103" t="s">
        <v>258</v>
      </c>
      <c r="B103" t="s">
        <v>260</v>
      </c>
      <c r="C103" t="s">
        <v>252</v>
      </c>
      <c r="D103" t="s">
        <v>245</v>
      </c>
      <c r="E103" t="s">
        <v>213</v>
      </c>
      <c r="F103">
        <v>49.33</v>
      </c>
      <c r="G103">
        <v>0.22</v>
      </c>
      <c r="H103">
        <v>0.42</v>
      </c>
      <c r="I103">
        <v>21.91</v>
      </c>
      <c r="J103" s="3">
        <v>19.892861620655029</v>
      </c>
      <c r="K103" s="3">
        <v>2.2417418542608454</v>
      </c>
      <c r="L103">
        <v>2.14</v>
      </c>
      <c r="M103">
        <v>5.37</v>
      </c>
      <c r="N103">
        <v>18.79</v>
      </c>
      <c r="O103">
        <v>0.75</v>
      </c>
      <c r="P103">
        <v>98.95</v>
      </c>
      <c r="Q103" s="3">
        <f t="shared" si="1"/>
        <v>30.406277403858812</v>
      </c>
      <c r="R103" s="3">
        <v>41.670523325704224</v>
      </c>
      <c r="S103" s="3">
        <v>41.734459444763324</v>
      </c>
      <c r="T103" s="3">
        <v>16.595017229532449</v>
      </c>
    </row>
    <row r="104" spans="1:20" x14ac:dyDescent="0.25">
      <c r="A104" t="s">
        <v>258</v>
      </c>
      <c r="B104" t="s">
        <v>260</v>
      </c>
      <c r="C104" t="s">
        <v>252</v>
      </c>
      <c r="D104" t="s">
        <v>245</v>
      </c>
      <c r="E104" t="s">
        <v>213</v>
      </c>
      <c r="F104">
        <v>49.58</v>
      </c>
      <c r="G104">
        <v>0.22</v>
      </c>
      <c r="H104">
        <v>0.35</v>
      </c>
      <c r="I104">
        <v>21.35</v>
      </c>
      <c r="J104" s="3">
        <v>19.198262106826341</v>
      </c>
      <c r="K104" s="3">
        <v>2.3913286980801165</v>
      </c>
      <c r="L104">
        <v>2.13</v>
      </c>
      <c r="M104">
        <v>5.88</v>
      </c>
      <c r="N104">
        <v>18.899999999999999</v>
      </c>
      <c r="O104">
        <v>0.74</v>
      </c>
      <c r="P104">
        <v>99.15</v>
      </c>
      <c r="Q104" s="3">
        <f t="shared" si="1"/>
        <v>32.928845589286517</v>
      </c>
      <c r="R104" s="3">
        <v>40.214648967313025</v>
      </c>
      <c r="S104" s="3">
        <v>41.724387919816834</v>
      </c>
      <c r="T104" s="3">
        <v>18.06096311287013</v>
      </c>
    </row>
    <row r="105" spans="1:20" x14ac:dyDescent="0.25">
      <c r="A105" t="s">
        <v>258</v>
      </c>
      <c r="B105" t="s">
        <v>260</v>
      </c>
      <c r="C105" t="s">
        <v>252</v>
      </c>
      <c r="D105" t="s">
        <v>245</v>
      </c>
      <c r="E105" t="s">
        <v>215</v>
      </c>
      <c r="F105">
        <v>49.85</v>
      </c>
      <c r="G105">
        <v>0.21</v>
      </c>
      <c r="H105">
        <v>0.3</v>
      </c>
      <c r="I105">
        <v>21.29</v>
      </c>
      <c r="J105" s="3">
        <v>19.748727056179479</v>
      </c>
      <c r="K105" s="3">
        <v>1.7128899545921465</v>
      </c>
      <c r="L105">
        <v>1.99</v>
      </c>
      <c r="M105">
        <v>5.54</v>
      </c>
      <c r="N105">
        <v>19.48</v>
      </c>
      <c r="O105">
        <v>0.69</v>
      </c>
      <c r="P105">
        <v>99.35</v>
      </c>
      <c r="Q105" s="3">
        <f t="shared" si="1"/>
        <v>31.687877981554813</v>
      </c>
      <c r="R105" s="3">
        <v>40.086533826081457</v>
      </c>
      <c r="S105" s="3">
        <v>42.927456187091664</v>
      </c>
      <c r="T105" s="3">
        <v>16.986009986826886</v>
      </c>
    </row>
    <row r="106" spans="1:20" x14ac:dyDescent="0.25">
      <c r="A106" t="s">
        <v>258</v>
      </c>
      <c r="B106" t="s">
        <v>260</v>
      </c>
      <c r="C106" t="s">
        <v>252</v>
      </c>
      <c r="D106" t="s">
        <v>245</v>
      </c>
      <c r="E106" t="s">
        <v>215</v>
      </c>
      <c r="F106">
        <v>49.87</v>
      </c>
      <c r="G106">
        <v>0.25</v>
      </c>
      <c r="H106">
        <v>0.3</v>
      </c>
      <c r="I106">
        <v>21.06</v>
      </c>
      <c r="J106" s="3">
        <v>19.416197442528858</v>
      </c>
      <c r="K106" s="3">
        <v>1.8268359924918496</v>
      </c>
      <c r="L106">
        <v>2.0299999999999998</v>
      </c>
      <c r="M106">
        <v>5.67</v>
      </c>
      <c r="N106">
        <v>19.61</v>
      </c>
      <c r="O106">
        <v>0.68</v>
      </c>
      <c r="P106">
        <v>99.49</v>
      </c>
      <c r="Q106" s="3">
        <f t="shared" si="1"/>
        <v>32.429643769185141</v>
      </c>
      <c r="R106" s="3">
        <v>39.569469452252527</v>
      </c>
      <c r="S106" s="3">
        <v>43.094128309847868</v>
      </c>
      <c r="T106" s="3">
        <v>17.336402237899595</v>
      </c>
    </row>
    <row r="107" spans="1:20" x14ac:dyDescent="0.25">
      <c r="A107" t="s">
        <v>258</v>
      </c>
      <c r="B107" t="s">
        <v>260</v>
      </c>
      <c r="C107" t="s">
        <v>252</v>
      </c>
      <c r="D107" t="s">
        <v>245</v>
      </c>
      <c r="E107" t="s">
        <v>215</v>
      </c>
      <c r="F107">
        <v>49.67</v>
      </c>
      <c r="G107">
        <v>0.26</v>
      </c>
      <c r="H107">
        <v>0.36</v>
      </c>
      <c r="I107">
        <v>22.17</v>
      </c>
      <c r="J107" s="3">
        <v>20.956050067335664</v>
      </c>
      <c r="K107" s="3">
        <v>1.3491203186141825</v>
      </c>
      <c r="L107">
        <v>1.96</v>
      </c>
      <c r="M107">
        <v>4.9800000000000004</v>
      </c>
      <c r="N107">
        <v>19.28</v>
      </c>
      <c r="O107">
        <v>0.67</v>
      </c>
      <c r="P107">
        <v>99.37</v>
      </c>
      <c r="Q107" s="3">
        <f t="shared" si="1"/>
        <v>28.593281629955928</v>
      </c>
      <c r="R107" s="3">
        <v>41.839263728512329</v>
      </c>
      <c r="S107" s="3">
        <v>42.784652630610779</v>
      </c>
      <c r="T107" s="3">
        <v>15.376083640876882</v>
      </c>
    </row>
    <row r="108" spans="1:20" x14ac:dyDescent="0.25">
      <c r="A108" t="s">
        <v>258</v>
      </c>
      <c r="B108" t="s">
        <v>260</v>
      </c>
      <c r="C108" t="s">
        <v>252</v>
      </c>
      <c r="D108" t="s">
        <v>245</v>
      </c>
      <c r="E108" t="s">
        <v>217</v>
      </c>
      <c r="F108">
        <v>50.07</v>
      </c>
      <c r="G108">
        <v>0.25</v>
      </c>
      <c r="H108">
        <v>0.38</v>
      </c>
      <c r="I108">
        <v>20.88</v>
      </c>
      <c r="J108" s="3">
        <v>19.39100765519715</v>
      </c>
      <c r="K108" s="3">
        <v>1.6547880374486146</v>
      </c>
      <c r="L108">
        <v>1.92</v>
      </c>
      <c r="M108">
        <v>5.94</v>
      </c>
      <c r="N108">
        <v>19.600000000000001</v>
      </c>
      <c r="O108">
        <v>0.66</v>
      </c>
      <c r="P108">
        <v>99.73</v>
      </c>
      <c r="Q108" s="3">
        <f t="shared" si="1"/>
        <v>33.648616425757076</v>
      </c>
      <c r="R108" s="3">
        <v>39.000522510144137</v>
      </c>
      <c r="S108" s="3">
        <v>42.907120370712455</v>
      </c>
      <c r="T108" s="3">
        <v>18.092357119143408</v>
      </c>
    </row>
    <row r="109" spans="1:20" x14ac:dyDescent="0.25">
      <c r="A109" t="s">
        <v>258</v>
      </c>
      <c r="B109" t="s">
        <v>260</v>
      </c>
      <c r="C109" t="s">
        <v>252</v>
      </c>
      <c r="D109" t="s">
        <v>245</v>
      </c>
      <c r="E109" t="s">
        <v>217</v>
      </c>
      <c r="F109">
        <v>50.05</v>
      </c>
      <c r="G109">
        <v>0.26</v>
      </c>
      <c r="H109">
        <v>0.32</v>
      </c>
      <c r="I109">
        <v>20.73</v>
      </c>
      <c r="J109" s="3">
        <v>19.166820478665514</v>
      </c>
      <c r="K109" s="3">
        <v>1.7372357764750328</v>
      </c>
      <c r="L109">
        <v>1.85</v>
      </c>
      <c r="M109">
        <v>5.95</v>
      </c>
      <c r="N109">
        <v>19.66</v>
      </c>
      <c r="O109">
        <v>0.7</v>
      </c>
      <c r="P109">
        <v>99.55</v>
      </c>
      <c r="Q109" s="3">
        <f t="shared" si="1"/>
        <v>33.847428113966082</v>
      </c>
      <c r="R109" s="3">
        <v>38.706543377817148</v>
      </c>
      <c r="S109" s="3">
        <v>43.131476768285161</v>
      </c>
      <c r="T109" s="3">
        <v>18.161979853897694</v>
      </c>
    </row>
    <row r="110" spans="1:20" x14ac:dyDescent="0.25">
      <c r="A110" t="s">
        <v>258</v>
      </c>
      <c r="B110" t="s">
        <v>260</v>
      </c>
      <c r="C110" t="s">
        <v>252</v>
      </c>
      <c r="D110" t="s">
        <v>245</v>
      </c>
      <c r="E110" t="s">
        <v>217</v>
      </c>
      <c r="F110">
        <v>49.71</v>
      </c>
      <c r="G110">
        <v>0.27</v>
      </c>
      <c r="H110">
        <v>0.33</v>
      </c>
      <c r="I110">
        <v>21</v>
      </c>
      <c r="J110" s="3">
        <v>19.654917412577348</v>
      </c>
      <c r="K110" s="3">
        <v>1.4948542769990862</v>
      </c>
      <c r="L110">
        <v>1.92</v>
      </c>
      <c r="M110">
        <v>5.68</v>
      </c>
      <c r="N110">
        <v>19.47</v>
      </c>
      <c r="O110">
        <v>0.65</v>
      </c>
      <c r="P110">
        <v>99.08</v>
      </c>
      <c r="Q110" s="3">
        <f t="shared" si="1"/>
        <v>32.530857386671293</v>
      </c>
      <c r="R110" s="3">
        <v>39.550233805028789</v>
      </c>
      <c r="S110" s="3">
        <v>42.997237885646015</v>
      </c>
      <c r="T110" s="3">
        <v>17.452528309325189</v>
      </c>
    </row>
    <row r="111" spans="1:20" x14ac:dyDescent="0.25">
      <c r="A111" t="s">
        <v>258</v>
      </c>
      <c r="B111" t="s">
        <v>260</v>
      </c>
      <c r="C111" t="s">
        <v>252</v>
      </c>
      <c r="D111" t="s">
        <v>245</v>
      </c>
      <c r="E111" t="s">
        <v>219</v>
      </c>
      <c r="F111">
        <v>50.17</v>
      </c>
      <c r="G111">
        <v>0.27</v>
      </c>
      <c r="H111">
        <v>0.36</v>
      </c>
      <c r="I111">
        <v>20.8</v>
      </c>
      <c r="J111" s="3">
        <v>19.299060918541521</v>
      </c>
      <c r="K111" s="3">
        <v>1.6680650143070148</v>
      </c>
      <c r="L111">
        <v>1.8</v>
      </c>
      <c r="M111">
        <v>6.05</v>
      </c>
      <c r="N111">
        <v>19.54</v>
      </c>
      <c r="O111">
        <v>0.71</v>
      </c>
      <c r="P111">
        <v>99.72</v>
      </c>
      <c r="Q111" s="3">
        <f t="shared" si="1"/>
        <v>34.14577428052467</v>
      </c>
      <c r="R111" s="3">
        <v>38.710612543004096</v>
      </c>
      <c r="S111" s="3">
        <v>42.836028690020242</v>
      </c>
      <c r="T111" s="3">
        <v>18.453358766975658</v>
      </c>
    </row>
    <row r="112" spans="1:20" x14ac:dyDescent="0.25">
      <c r="A112" t="s">
        <v>258</v>
      </c>
      <c r="B112" t="s">
        <v>260</v>
      </c>
      <c r="C112" t="s">
        <v>252</v>
      </c>
      <c r="D112" t="s">
        <v>245</v>
      </c>
      <c r="E112" t="s">
        <v>219</v>
      </c>
      <c r="F112">
        <v>50.13</v>
      </c>
      <c r="G112">
        <v>0.28999999999999998</v>
      </c>
      <c r="H112">
        <v>0.34</v>
      </c>
      <c r="I112">
        <v>20.8</v>
      </c>
      <c r="J112" s="3">
        <v>19.503460153681463</v>
      </c>
      <c r="K112" s="3">
        <v>1.4409064191981846</v>
      </c>
      <c r="L112">
        <v>1.88</v>
      </c>
      <c r="M112">
        <v>5.97</v>
      </c>
      <c r="N112">
        <v>19.55</v>
      </c>
      <c r="O112">
        <v>0.67</v>
      </c>
      <c r="P112">
        <v>99.64</v>
      </c>
      <c r="Q112" s="3">
        <f t="shared" si="1"/>
        <v>33.847084359804178</v>
      </c>
      <c r="R112" s="3">
        <v>38.881698671318084</v>
      </c>
      <c r="S112" s="3">
        <v>42.893745591351824</v>
      </c>
      <c r="T112" s="3">
        <v>18.224555737330093</v>
      </c>
    </row>
    <row r="113" spans="1:20" x14ac:dyDescent="0.25">
      <c r="A113" t="s">
        <v>258</v>
      </c>
      <c r="B113" t="s">
        <v>260</v>
      </c>
      <c r="C113" t="s">
        <v>252</v>
      </c>
      <c r="D113" t="s">
        <v>245</v>
      </c>
      <c r="E113" t="s">
        <v>219</v>
      </c>
      <c r="F113">
        <v>50.13</v>
      </c>
      <c r="G113">
        <v>0.28000000000000003</v>
      </c>
      <c r="H113">
        <v>0.37</v>
      </c>
      <c r="I113">
        <v>20.56</v>
      </c>
      <c r="J113" s="3">
        <v>19.035129952371936</v>
      </c>
      <c r="K113" s="3">
        <v>1.6946606356211444</v>
      </c>
      <c r="L113">
        <v>1.87</v>
      </c>
      <c r="M113">
        <v>6.36</v>
      </c>
      <c r="N113">
        <v>19.41</v>
      </c>
      <c r="O113">
        <v>0.66</v>
      </c>
      <c r="P113">
        <v>99.65</v>
      </c>
      <c r="Q113" s="3">
        <f t="shared" si="1"/>
        <v>35.543595558481947</v>
      </c>
      <c r="R113" s="3">
        <v>38.279163154824495</v>
      </c>
      <c r="S113" s="3">
        <v>42.393675850704305</v>
      </c>
      <c r="T113" s="3">
        <v>19.3271609944712</v>
      </c>
    </row>
    <row r="114" spans="1:20" x14ac:dyDescent="0.25">
      <c r="A114" t="s">
        <v>258</v>
      </c>
      <c r="B114" t="s">
        <v>260</v>
      </c>
      <c r="C114" t="s">
        <v>252</v>
      </c>
      <c r="D114" t="s">
        <v>245</v>
      </c>
      <c r="E114" t="s">
        <v>221</v>
      </c>
      <c r="F114">
        <v>49.9</v>
      </c>
      <c r="G114">
        <v>0.24</v>
      </c>
      <c r="H114">
        <v>0.34</v>
      </c>
      <c r="I114">
        <v>20.86</v>
      </c>
      <c r="J114" s="3">
        <v>19.216694962950292</v>
      </c>
      <c r="K114" s="3">
        <v>1.8262830743760217</v>
      </c>
      <c r="L114">
        <v>1.82</v>
      </c>
      <c r="M114">
        <v>5.93</v>
      </c>
      <c r="N114">
        <v>19.41</v>
      </c>
      <c r="O114">
        <v>0.73</v>
      </c>
      <c r="P114">
        <v>99.23</v>
      </c>
      <c r="Q114" s="3">
        <f t="shared" si="1"/>
        <v>33.632395893102952</v>
      </c>
      <c r="R114" s="3">
        <v>39.048523512315704</v>
      </c>
      <c r="S114" s="3">
        <v>42.770744131720853</v>
      </c>
      <c r="T114" s="3">
        <v>18.18073235596345</v>
      </c>
    </row>
    <row r="115" spans="1:20" x14ac:dyDescent="0.25">
      <c r="A115" t="s">
        <v>258</v>
      </c>
      <c r="B115" t="s">
        <v>260</v>
      </c>
      <c r="C115" t="s">
        <v>252</v>
      </c>
      <c r="D115" t="s">
        <v>245</v>
      </c>
      <c r="E115" t="s">
        <v>221</v>
      </c>
      <c r="F115">
        <v>49.79</v>
      </c>
      <c r="G115">
        <v>0.26</v>
      </c>
      <c r="H115">
        <v>0.37</v>
      </c>
      <c r="I115">
        <v>21.48</v>
      </c>
      <c r="J115" s="3">
        <v>20.210667769627747</v>
      </c>
      <c r="K115" s="3">
        <v>1.4106693010877025</v>
      </c>
      <c r="L115">
        <v>1.97</v>
      </c>
      <c r="M115">
        <v>5.73</v>
      </c>
      <c r="N115">
        <v>18.850000000000001</v>
      </c>
      <c r="O115">
        <v>0.69</v>
      </c>
      <c r="P115">
        <v>99.16</v>
      </c>
      <c r="Q115" s="3">
        <f t="shared" si="1"/>
        <v>32.227928065042846</v>
      </c>
      <c r="R115" s="3">
        <v>40.587034489355538</v>
      </c>
      <c r="S115" s="3">
        <v>41.753671227826537</v>
      </c>
      <c r="T115" s="3">
        <v>17.659294282817918</v>
      </c>
    </row>
    <row r="116" spans="1:20" x14ac:dyDescent="0.25">
      <c r="A116" t="s">
        <v>258</v>
      </c>
      <c r="B116" t="s">
        <v>260</v>
      </c>
      <c r="C116" t="s">
        <v>252</v>
      </c>
      <c r="D116" t="s">
        <v>245</v>
      </c>
      <c r="E116" t="s">
        <v>221</v>
      </c>
      <c r="F116">
        <v>49.98</v>
      </c>
      <c r="G116">
        <v>0.26</v>
      </c>
      <c r="H116">
        <v>0.36</v>
      </c>
      <c r="I116">
        <v>21.24</v>
      </c>
      <c r="J116" s="3">
        <v>19.797778926027178</v>
      </c>
      <c r="K116" s="3">
        <v>1.602808898847973</v>
      </c>
      <c r="L116">
        <v>1.99</v>
      </c>
      <c r="M116">
        <v>5.82</v>
      </c>
      <c r="N116">
        <v>19.100000000000001</v>
      </c>
      <c r="O116">
        <v>0.72</v>
      </c>
      <c r="P116">
        <v>99.49</v>
      </c>
      <c r="Q116" s="3">
        <f t="shared" si="1"/>
        <v>32.816505829143651</v>
      </c>
      <c r="R116" s="3">
        <v>40.02650760357011</v>
      </c>
      <c r="S116" s="3">
        <v>42.11739550930141</v>
      </c>
      <c r="T116" s="3">
        <v>17.856096887128484</v>
      </c>
    </row>
    <row r="117" spans="1:20" x14ac:dyDescent="0.25">
      <c r="A117" t="s">
        <v>258</v>
      </c>
      <c r="B117" t="s">
        <v>260</v>
      </c>
      <c r="C117" t="s">
        <v>252</v>
      </c>
      <c r="D117" t="s">
        <v>245</v>
      </c>
      <c r="E117" t="s">
        <v>223</v>
      </c>
      <c r="F117">
        <v>49.99</v>
      </c>
      <c r="G117">
        <v>0.3</v>
      </c>
      <c r="H117">
        <v>0.36</v>
      </c>
      <c r="I117">
        <v>20.34</v>
      </c>
      <c r="J117" s="3">
        <v>19.359398249169093</v>
      </c>
      <c r="K117" s="3">
        <v>1.0897893816848372</v>
      </c>
      <c r="L117">
        <v>1.89</v>
      </c>
      <c r="M117">
        <v>6.24</v>
      </c>
      <c r="N117">
        <v>19.3</v>
      </c>
      <c r="O117">
        <v>0.63</v>
      </c>
      <c r="P117">
        <v>99.07</v>
      </c>
      <c r="Q117" s="3">
        <f t="shared" si="1"/>
        <v>35.353895744392908</v>
      </c>
      <c r="R117" s="3">
        <v>38.300751191764334</v>
      </c>
      <c r="S117" s="3">
        <v>42.555761454237015</v>
      </c>
      <c r="T117" s="3">
        <v>19.143487353998644</v>
      </c>
    </row>
    <row r="118" spans="1:20" x14ac:dyDescent="0.25">
      <c r="A118" t="s">
        <v>258</v>
      </c>
      <c r="B118" t="s">
        <v>260</v>
      </c>
      <c r="C118" t="s">
        <v>252</v>
      </c>
      <c r="D118" t="s">
        <v>245</v>
      </c>
      <c r="E118" t="s">
        <v>223</v>
      </c>
      <c r="F118">
        <v>49.95</v>
      </c>
      <c r="G118">
        <v>0.27</v>
      </c>
      <c r="H118">
        <v>0.38</v>
      </c>
      <c r="I118">
        <v>20.170000000000002</v>
      </c>
      <c r="J118" s="3">
        <v>18.952526861434524</v>
      </c>
      <c r="K118" s="3">
        <v>1.3530358249624985</v>
      </c>
      <c r="L118">
        <v>1.76</v>
      </c>
      <c r="M118">
        <v>6.29</v>
      </c>
      <c r="N118">
        <v>19.52</v>
      </c>
      <c r="O118">
        <v>0.65</v>
      </c>
      <c r="P118">
        <v>99</v>
      </c>
      <c r="Q118" s="3">
        <f t="shared" si="1"/>
        <v>35.729011675743486</v>
      </c>
      <c r="R118" s="3">
        <v>37.7365505421553</v>
      </c>
      <c r="S118" s="3">
        <v>42.989563748624384</v>
      </c>
      <c r="T118" s="3">
        <v>19.273885709220323</v>
      </c>
    </row>
    <row r="119" spans="1:20" x14ac:dyDescent="0.25">
      <c r="A119" t="s">
        <v>258</v>
      </c>
      <c r="B119" t="s">
        <v>260</v>
      </c>
      <c r="C119" t="s">
        <v>252</v>
      </c>
      <c r="D119" t="s">
        <v>245</v>
      </c>
      <c r="E119" t="s">
        <v>223</v>
      </c>
      <c r="F119">
        <v>49.73</v>
      </c>
      <c r="G119">
        <v>0.26</v>
      </c>
      <c r="H119">
        <v>0.33</v>
      </c>
      <c r="I119">
        <v>20.329999999999998</v>
      </c>
      <c r="J119" s="3">
        <v>18.531437869398079</v>
      </c>
      <c r="K119" s="3">
        <v>1.998827669407675</v>
      </c>
      <c r="L119">
        <v>1.9</v>
      </c>
      <c r="M119">
        <v>6.33</v>
      </c>
      <c r="N119">
        <v>19.47</v>
      </c>
      <c r="O119">
        <v>0.65</v>
      </c>
      <c r="P119">
        <v>99.03</v>
      </c>
      <c r="Q119" s="3">
        <f t="shared" si="1"/>
        <v>35.693148333239414</v>
      </c>
      <c r="R119" s="3">
        <v>37.896888640392724</v>
      </c>
      <c r="S119" s="3">
        <v>42.76047434207738</v>
      </c>
      <c r="T119" s="3">
        <v>19.342637017529903</v>
      </c>
    </row>
    <row r="120" spans="1:20" x14ac:dyDescent="0.25">
      <c r="A120" t="s">
        <v>258</v>
      </c>
      <c r="B120" t="s">
        <v>260</v>
      </c>
      <c r="C120" t="s">
        <v>252</v>
      </c>
      <c r="D120" t="s">
        <v>245</v>
      </c>
      <c r="E120" t="s">
        <v>225</v>
      </c>
      <c r="F120">
        <v>49.81</v>
      </c>
      <c r="G120">
        <v>0.25</v>
      </c>
      <c r="H120">
        <v>0.35</v>
      </c>
      <c r="I120">
        <v>20.71</v>
      </c>
      <c r="J120" s="3">
        <v>19.015943893490586</v>
      </c>
      <c r="K120" s="3">
        <v>1.8826851525484012</v>
      </c>
      <c r="L120">
        <v>1.92</v>
      </c>
      <c r="M120">
        <v>6.04</v>
      </c>
      <c r="N120">
        <v>19.329999999999998</v>
      </c>
      <c r="O120">
        <v>0.71</v>
      </c>
      <c r="P120">
        <v>99.14</v>
      </c>
      <c r="Q120" s="3">
        <f t="shared" si="1"/>
        <v>34.206109670857515</v>
      </c>
      <c r="R120" s="3">
        <v>38.932280629733867</v>
      </c>
      <c r="S120" s="3">
        <v>42.563290390334778</v>
      </c>
      <c r="T120" s="3">
        <v>18.504428979931362</v>
      </c>
    </row>
    <row r="121" spans="1:20" x14ac:dyDescent="0.25">
      <c r="A121" t="s">
        <v>258</v>
      </c>
      <c r="B121" t="s">
        <v>260</v>
      </c>
      <c r="C121" t="s">
        <v>252</v>
      </c>
      <c r="D121" t="s">
        <v>245</v>
      </c>
      <c r="E121" t="s">
        <v>225</v>
      </c>
      <c r="F121">
        <v>49.88</v>
      </c>
      <c r="G121">
        <v>0.27</v>
      </c>
      <c r="H121">
        <v>0.36</v>
      </c>
      <c r="I121">
        <v>20.85</v>
      </c>
      <c r="J121" s="3">
        <v>19.589941625750647</v>
      </c>
      <c r="K121" s="3">
        <v>1.4003628235381318</v>
      </c>
      <c r="L121">
        <v>1.95</v>
      </c>
      <c r="M121">
        <v>5.95</v>
      </c>
      <c r="N121">
        <v>19.28</v>
      </c>
      <c r="O121">
        <v>0.65</v>
      </c>
      <c r="P121">
        <v>99.21</v>
      </c>
      <c r="Q121" s="3">
        <f t="shared" si="1"/>
        <v>33.718307837088027</v>
      </c>
      <c r="R121" s="3">
        <v>39.264015345626184</v>
      </c>
      <c r="S121" s="3">
        <v>42.491035413669195</v>
      </c>
      <c r="T121" s="3">
        <v>18.244949240704624</v>
      </c>
    </row>
    <row r="122" spans="1:20" x14ac:dyDescent="0.25">
      <c r="A122" t="s">
        <v>258</v>
      </c>
      <c r="B122" t="s">
        <v>260</v>
      </c>
      <c r="C122" t="s">
        <v>252</v>
      </c>
      <c r="D122" t="s">
        <v>245</v>
      </c>
      <c r="E122" t="s">
        <v>225</v>
      </c>
      <c r="F122">
        <v>49.69</v>
      </c>
      <c r="G122">
        <v>0.23</v>
      </c>
      <c r="H122">
        <v>0.34</v>
      </c>
      <c r="I122">
        <v>20.6</v>
      </c>
      <c r="J122" s="3">
        <v>19.057285610218386</v>
      </c>
      <c r="K122" s="3">
        <v>1.7144919020711755</v>
      </c>
      <c r="L122">
        <v>1.87</v>
      </c>
      <c r="M122">
        <v>6.02</v>
      </c>
      <c r="N122">
        <v>19.420000000000002</v>
      </c>
      <c r="O122">
        <v>0.66</v>
      </c>
      <c r="P122">
        <v>98.85</v>
      </c>
      <c r="Q122" s="3">
        <f t="shared" si="1"/>
        <v>34.251334170932275</v>
      </c>
      <c r="R122" s="3">
        <v>38.712483214868122</v>
      </c>
      <c r="S122" s="3">
        <v>42.819380977312278</v>
      </c>
      <c r="T122" s="3">
        <v>18.468135807819603</v>
      </c>
    </row>
    <row r="123" spans="1:20" x14ac:dyDescent="0.25">
      <c r="A123" t="s">
        <v>258</v>
      </c>
      <c r="B123" t="s">
        <v>260</v>
      </c>
      <c r="C123" t="s">
        <v>252</v>
      </c>
      <c r="D123" t="s">
        <v>245</v>
      </c>
      <c r="E123" t="s">
        <v>227</v>
      </c>
      <c r="F123">
        <v>49.23</v>
      </c>
      <c r="G123">
        <v>0.37</v>
      </c>
      <c r="H123">
        <v>0.51</v>
      </c>
      <c r="I123">
        <v>22.23</v>
      </c>
      <c r="J123" s="3">
        <v>20.391297372403589</v>
      </c>
      <c r="K123" s="3">
        <v>2.0434377135597281</v>
      </c>
      <c r="L123">
        <v>2.09</v>
      </c>
      <c r="M123">
        <v>4.92</v>
      </c>
      <c r="N123">
        <v>18.97</v>
      </c>
      <c r="O123">
        <v>0.78</v>
      </c>
      <c r="P123">
        <v>99.1</v>
      </c>
      <c r="Q123" s="3">
        <f t="shared" si="1"/>
        <v>28.291573876322339</v>
      </c>
      <c r="R123" s="3">
        <v>42.400717152939407</v>
      </c>
      <c r="S123" s="3">
        <v>42.325792890798958</v>
      </c>
      <c r="T123" s="3">
        <v>15.273489956261642</v>
      </c>
    </row>
    <row r="124" spans="1:20" x14ac:dyDescent="0.25">
      <c r="A124" t="s">
        <v>258</v>
      </c>
      <c r="B124" t="s">
        <v>260</v>
      </c>
      <c r="C124" t="s">
        <v>252</v>
      </c>
      <c r="D124" t="s">
        <v>245</v>
      </c>
      <c r="E124" t="s">
        <v>227</v>
      </c>
      <c r="F124">
        <v>49.31</v>
      </c>
      <c r="G124">
        <v>0.35</v>
      </c>
      <c r="H124">
        <v>0.47</v>
      </c>
      <c r="I124">
        <v>22.04</v>
      </c>
      <c r="J124" s="3">
        <v>20.373411805319552</v>
      </c>
      <c r="K124" s="3">
        <v>1.8521587552388934</v>
      </c>
      <c r="L124">
        <v>2.02</v>
      </c>
      <c r="M124">
        <v>5.05</v>
      </c>
      <c r="N124">
        <v>19.100000000000001</v>
      </c>
      <c r="O124">
        <v>0.73</v>
      </c>
      <c r="P124">
        <v>99.06</v>
      </c>
      <c r="Q124" s="3">
        <f t="shared" si="1"/>
        <v>29.000067146068282</v>
      </c>
      <c r="R124" s="3">
        <v>41.846235467618421</v>
      </c>
      <c r="S124" s="3">
        <v>42.514126943511954</v>
      </c>
      <c r="T124" s="3">
        <v>15.639637588869629</v>
      </c>
    </row>
    <row r="125" spans="1:20" x14ac:dyDescent="0.25">
      <c r="A125" t="s">
        <v>258</v>
      </c>
      <c r="B125" t="s">
        <v>260</v>
      </c>
      <c r="C125" t="s">
        <v>252</v>
      </c>
      <c r="D125" t="s">
        <v>245</v>
      </c>
      <c r="E125" t="s">
        <v>227</v>
      </c>
      <c r="F125">
        <v>49.54</v>
      </c>
      <c r="G125">
        <v>0.26</v>
      </c>
      <c r="H125">
        <v>0.39</v>
      </c>
      <c r="I125">
        <v>22.13</v>
      </c>
      <c r="J125" s="3">
        <v>20.825444315852401</v>
      </c>
      <c r="K125" s="3">
        <v>1.4498148011626404</v>
      </c>
      <c r="L125">
        <v>2.19</v>
      </c>
      <c r="M125">
        <v>5.23</v>
      </c>
      <c r="N125">
        <v>18.55</v>
      </c>
      <c r="O125">
        <v>0.72</v>
      </c>
      <c r="P125">
        <v>99.04</v>
      </c>
      <c r="Q125" s="3">
        <f t="shared" si="1"/>
        <v>29.641401423930127</v>
      </c>
      <c r="R125" s="3">
        <v>42.391295383189217</v>
      </c>
      <c r="S125" s="3">
        <v>41.377320713964359</v>
      </c>
      <c r="T125" s="3">
        <v>16.231383902846421</v>
      </c>
    </row>
    <row r="126" spans="1:20" x14ac:dyDescent="0.25">
      <c r="A126" t="s">
        <v>258</v>
      </c>
      <c r="B126" t="s">
        <v>260</v>
      </c>
      <c r="C126" t="s">
        <v>252</v>
      </c>
      <c r="D126" t="s">
        <v>245</v>
      </c>
      <c r="E126" t="s">
        <v>229</v>
      </c>
      <c r="F126">
        <v>49.47</v>
      </c>
      <c r="G126">
        <v>0.22</v>
      </c>
      <c r="H126">
        <v>0.38</v>
      </c>
      <c r="I126">
        <v>21.88</v>
      </c>
      <c r="J126" s="3">
        <v>19.958725484591749</v>
      </c>
      <c r="K126" s="3">
        <v>2.1352037811674638</v>
      </c>
      <c r="L126">
        <v>2.1</v>
      </c>
      <c r="M126">
        <v>5.5</v>
      </c>
      <c r="N126">
        <v>18.72</v>
      </c>
      <c r="O126">
        <v>0.75</v>
      </c>
      <c r="P126">
        <v>99.04</v>
      </c>
      <c r="Q126" s="3">
        <f t="shared" si="1"/>
        <v>30.944079493517034</v>
      </c>
      <c r="R126" s="3">
        <v>41.516812165072999</v>
      </c>
      <c r="S126" s="3">
        <v>41.513285008134631</v>
      </c>
      <c r="T126" s="3">
        <v>16.969902826792371</v>
      </c>
    </row>
    <row r="127" spans="1:20" x14ac:dyDescent="0.25">
      <c r="A127" t="s">
        <v>258</v>
      </c>
      <c r="B127" t="s">
        <v>260</v>
      </c>
      <c r="C127" t="s">
        <v>252</v>
      </c>
      <c r="D127" t="s">
        <v>245</v>
      </c>
      <c r="E127" t="s">
        <v>229</v>
      </c>
      <c r="F127">
        <v>49.71</v>
      </c>
      <c r="G127">
        <v>0.28000000000000003</v>
      </c>
      <c r="H127">
        <v>0.36</v>
      </c>
      <c r="I127">
        <v>21.69</v>
      </c>
      <c r="J127" s="3">
        <v>20.205302053712828</v>
      </c>
      <c r="K127" s="3">
        <v>1.6500154680552359</v>
      </c>
      <c r="L127">
        <v>2.12</v>
      </c>
      <c r="M127">
        <v>5.66</v>
      </c>
      <c r="N127">
        <v>18.7</v>
      </c>
      <c r="O127">
        <v>0.71</v>
      </c>
      <c r="P127">
        <v>99.23</v>
      </c>
      <c r="Q127" s="3">
        <f t="shared" si="1"/>
        <v>31.748856542882788</v>
      </c>
      <c r="R127" s="3">
        <v>41.180751776485636</v>
      </c>
      <c r="S127" s="3">
        <v>41.38923735240185</v>
      </c>
      <c r="T127" s="3">
        <v>17.430010871112522</v>
      </c>
    </row>
    <row r="128" spans="1:20" x14ac:dyDescent="0.25">
      <c r="A128" t="s">
        <v>258</v>
      </c>
      <c r="B128" t="s">
        <v>260</v>
      </c>
      <c r="C128" t="s">
        <v>252</v>
      </c>
      <c r="D128" t="s">
        <v>245</v>
      </c>
      <c r="E128" t="s">
        <v>229</v>
      </c>
      <c r="F128">
        <v>49.77</v>
      </c>
      <c r="G128">
        <v>0.3</v>
      </c>
      <c r="H128">
        <v>0.37</v>
      </c>
      <c r="I128">
        <v>21.63</v>
      </c>
      <c r="J128" s="3">
        <v>20.018480393224635</v>
      </c>
      <c r="K128" s="3">
        <v>1.7909584133952363</v>
      </c>
      <c r="L128">
        <v>2.12</v>
      </c>
      <c r="M128">
        <v>5.72</v>
      </c>
      <c r="N128">
        <v>18.760000000000002</v>
      </c>
      <c r="O128">
        <v>0.73</v>
      </c>
      <c r="P128">
        <v>99.39</v>
      </c>
      <c r="Q128" s="3">
        <f t="shared" si="1"/>
        <v>32.038077245075641</v>
      </c>
      <c r="R128" s="3">
        <v>40.989413972432679</v>
      </c>
      <c r="S128" s="3">
        <v>41.433404898420328</v>
      </c>
      <c r="T128" s="3">
        <v>17.577181129146993</v>
      </c>
    </row>
    <row r="129" spans="1:20" x14ac:dyDescent="0.25">
      <c r="A129" t="s">
        <v>258</v>
      </c>
      <c r="B129" t="s">
        <v>260</v>
      </c>
      <c r="C129" t="s">
        <v>252</v>
      </c>
      <c r="D129" t="s">
        <v>245</v>
      </c>
      <c r="E129" t="s">
        <v>231</v>
      </c>
      <c r="F129">
        <v>49.12</v>
      </c>
      <c r="G129">
        <v>0.31</v>
      </c>
      <c r="H129">
        <v>0.37</v>
      </c>
      <c r="I129">
        <v>21.68</v>
      </c>
      <c r="J129" s="3">
        <v>20.440587995502458</v>
      </c>
      <c r="K129" s="3">
        <v>1.377417530500666</v>
      </c>
      <c r="L129">
        <v>2.0699999999999998</v>
      </c>
      <c r="M129">
        <v>5.44</v>
      </c>
      <c r="N129">
        <v>18.260000000000002</v>
      </c>
      <c r="O129">
        <v>0.73</v>
      </c>
      <c r="P129">
        <v>98</v>
      </c>
      <c r="Q129" s="3">
        <f t="shared" si="1"/>
        <v>30.905923036335874</v>
      </c>
      <c r="R129" s="3">
        <v>41.810227991421797</v>
      </c>
      <c r="S129" s="3">
        <v>41.137800357198692</v>
      </c>
      <c r="T129" s="3">
        <v>17.05197165137951</v>
      </c>
    </row>
    <row r="130" spans="1:20" x14ac:dyDescent="0.25">
      <c r="A130" t="s">
        <v>258</v>
      </c>
      <c r="B130" t="s">
        <v>260</v>
      </c>
      <c r="C130" t="s">
        <v>252</v>
      </c>
      <c r="D130" t="s">
        <v>245</v>
      </c>
      <c r="E130" t="s">
        <v>231</v>
      </c>
      <c r="F130">
        <v>49.81</v>
      </c>
      <c r="G130">
        <v>0.28000000000000003</v>
      </c>
      <c r="H130">
        <v>0.35</v>
      </c>
      <c r="I130">
        <v>21.26</v>
      </c>
      <c r="J130" s="3">
        <v>19.941308167798788</v>
      </c>
      <c r="K130" s="3">
        <v>1.4655249750774868</v>
      </c>
      <c r="L130">
        <v>2</v>
      </c>
      <c r="M130">
        <v>5.84</v>
      </c>
      <c r="N130">
        <v>18.88</v>
      </c>
      <c r="O130">
        <v>0.7</v>
      </c>
      <c r="P130">
        <v>99.17</v>
      </c>
      <c r="Q130" s="3">
        <f t="shared" si="1"/>
        <v>32.871412861127062</v>
      </c>
      <c r="R130" s="3">
        <v>40.227972762279855</v>
      </c>
      <c r="S130" s="3">
        <v>41.787684414773047</v>
      </c>
      <c r="T130" s="3">
        <v>17.984342822947095</v>
      </c>
    </row>
    <row r="131" spans="1:20" x14ac:dyDescent="0.25">
      <c r="A131" t="s">
        <v>258</v>
      </c>
      <c r="B131" t="s">
        <v>260</v>
      </c>
      <c r="C131" t="s">
        <v>252</v>
      </c>
      <c r="D131" t="s">
        <v>245</v>
      </c>
      <c r="E131" t="s">
        <v>231</v>
      </c>
      <c r="F131">
        <v>49.73</v>
      </c>
      <c r="G131">
        <v>0.26</v>
      </c>
      <c r="H131">
        <v>0.37</v>
      </c>
      <c r="I131">
        <v>21.3</v>
      </c>
      <c r="J131" s="3">
        <v>19.867519896912295</v>
      </c>
      <c r="K131" s="3">
        <v>1.5919832944383296</v>
      </c>
      <c r="L131">
        <v>2.04</v>
      </c>
      <c r="M131">
        <v>5.76</v>
      </c>
      <c r="N131">
        <v>18.82</v>
      </c>
      <c r="O131">
        <v>0.73</v>
      </c>
      <c r="P131">
        <v>99.03</v>
      </c>
      <c r="Q131" s="3">
        <f t="shared" si="1"/>
        <v>32.526503150005141</v>
      </c>
      <c r="R131" s="3">
        <v>40.464205999926506</v>
      </c>
      <c r="S131" s="3">
        <v>41.755126021900061</v>
      </c>
      <c r="T131" s="3">
        <v>17.780667978173444</v>
      </c>
    </row>
    <row r="132" spans="1:20" x14ac:dyDescent="0.25">
      <c r="A132" t="s">
        <v>258</v>
      </c>
      <c r="B132" t="s">
        <v>260</v>
      </c>
      <c r="C132" t="s">
        <v>253</v>
      </c>
      <c r="D132" t="s">
        <v>246</v>
      </c>
      <c r="E132" t="s">
        <v>232</v>
      </c>
      <c r="F132">
        <v>51.83</v>
      </c>
      <c r="G132">
        <v>0.21</v>
      </c>
      <c r="H132">
        <v>0.72</v>
      </c>
      <c r="I132">
        <v>12.56</v>
      </c>
      <c r="J132" s="3">
        <v>10.613394414303258</v>
      </c>
      <c r="K132" s="3">
        <v>2.1633554048044008</v>
      </c>
      <c r="L132">
        <v>0.87</v>
      </c>
      <c r="M132">
        <v>12.92</v>
      </c>
      <c r="N132">
        <v>20.27</v>
      </c>
      <c r="O132">
        <v>0.36</v>
      </c>
      <c r="P132">
        <v>99.73</v>
      </c>
      <c r="Q132" s="3">
        <f t="shared" ref="Q132:Q195" si="2">(M132/40.3)/(M132/40.3+I132/71.84)*100</f>
        <v>64.710757722293053</v>
      </c>
      <c r="R132" s="3">
        <v>21.226458395522648</v>
      </c>
      <c r="S132" s="3">
        <v>41.74897463573339</v>
      </c>
      <c r="T132" s="3">
        <v>37.024566968743969</v>
      </c>
    </row>
    <row r="133" spans="1:20" x14ac:dyDescent="0.25">
      <c r="A133" t="s">
        <v>258</v>
      </c>
      <c r="B133" t="s">
        <v>260</v>
      </c>
      <c r="C133" t="s">
        <v>253</v>
      </c>
      <c r="D133" t="s">
        <v>246</v>
      </c>
      <c r="E133" t="s">
        <v>232</v>
      </c>
      <c r="F133">
        <v>52.03</v>
      </c>
      <c r="G133">
        <v>0.22</v>
      </c>
      <c r="H133">
        <v>0.76</v>
      </c>
      <c r="I133">
        <v>12.52</v>
      </c>
      <c r="J133" s="3">
        <v>11.29486931683992</v>
      </c>
      <c r="K133" s="3">
        <v>1.3615460186082937</v>
      </c>
      <c r="L133">
        <v>0.9</v>
      </c>
      <c r="M133">
        <v>12.87</v>
      </c>
      <c r="N133">
        <v>20.05</v>
      </c>
      <c r="O133">
        <v>0.34</v>
      </c>
      <c r="P133">
        <v>99.7</v>
      </c>
      <c r="Q133" s="3">
        <f t="shared" si="2"/>
        <v>64.695052286107241</v>
      </c>
      <c r="R133" s="3">
        <v>21.642700534188304</v>
      </c>
      <c r="S133" s="3">
        <v>41.391021546235862</v>
      </c>
      <c r="T133" s="3">
        <v>36.966277919575845</v>
      </c>
    </row>
    <row r="134" spans="1:20" x14ac:dyDescent="0.25">
      <c r="A134" t="s">
        <v>258</v>
      </c>
      <c r="B134" t="s">
        <v>260</v>
      </c>
      <c r="C134" t="s">
        <v>253</v>
      </c>
      <c r="D134" t="s">
        <v>246</v>
      </c>
      <c r="E134" t="s">
        <v>232</v>
      </c>
      <c r="F134">
        <v>51.81</v>
      </c>
      <c r="G134">
        <v>0.19</v>
      </c>
      <c r="H134">
        <v>0.85</v>
      </c>
      <c r="I134">
        <v>12.89</v>
      </c>
      <c r="J134" s="3">
        <v>12.181440588949215</v>
      </c>
      <c r="K134" s="3">
        <v>0.78745578600252897</v>
      </c>
      <c r="L134">
        <v>0.97</v>
      </c>
      <c r="M134">
        <v>12.19</v>
      </c>
      <c r="N134">
        <v>19.95</v>
      </c>
      <c r="O134">
        <v>0.36</v>
      </c>
      <c r="P134">
        <v>99.23</v>
      </c>
      <c r="Q134" s="3">
        <f t="shared" si="2"/>
        <v>62.767469473477789</v>
      </c>
      <c r="R134" s="3">
        <v>22.681827499843752</v>
      </c>
      <c r="S134" s="3">
        <v>41.790189368191321</v>
      </c>
      <c r="T134" s="3">
        <v>35.527983131964938</v>
      </c>
    </row>
    <row r="135" spans="1:20" x14ac:dyDescent="0.25">
      <c r="A135" t="s">
        <v>258</v>
      </c>
      <c r="B135" t="s">
        <v>260</v>
      </c>
      <c r="C135" t="s">
        <v>253</v>
      </c>
      <c r="D135" t="s">
        <v>246</v>
      </c>
      <c r="E135" t="s">
        <v>234</v>
      </c>
      <c r="F135">
        <v>52.27</v>
      </c>
      <c r="G135">
        <v>0.24</v>
      </c>
      <c r="H135">
        <v>0.72</v>
      </c>
      <c r="I135">
        <v>11.99</v>
      </c>
      <c r="J135" s="3">
        <v>10.309649285732355</v>
      </c>
      <c r="K135" s="3">
        <v>1.8674536980621634</v>
      </c>
      <c r="L135">
        <v>0.87</v>
      </c>
      <c r="M135">
        <v>13.08</v>
      </c>
      <c r="N135">
        <v>20.68</v>
      </c>
      <c r="O135">
        <v>0.37</v>
      </c>
      <c r="P135">
        <v>100.22</v>
      </c>
      <c r="Q135" s="3">
        <f t="shared" si="2"/>
        <v>66.040539919410435</v>
      </c>
      <c r="R135" s="3">
        <v>20.382001464917575</v>
      </c>
      <c r="S135" s="3">
        <v>42.349545203520627</v>
      </c>
      <c r="T135" s="3">
        <v>37.268453331561794</v>
      </c>
    </row>
    <row r="136" spans="1:20" x14ac:dyDescent="0.25">
      <c r="A136" t="s">
        <v>258</v>
      </c>
      <c r="B136" t="s">
        <v>260</v>
      </c>
      <c r="C136" t="s">
        <v>253</v>
      </c>
      <c r="D136" t="s">
        <v>246</v>
      </c>
      <c r="E136" t="s">
        <v>234</v>
      </c>
      <c r="F136">
        <v>52.03</v>
      </c>
      <c r="G136">
        <v>0.19</v>
      </c>
      <c r="H136">
        <v>0.68</v>
      </c>
      <c r="I136">
        <v>12.34</v>
      </c>
      <c r="J136" s="3">
        <v>10.584036864393045</v>
      </c>
      <c r="K136" s="3">
        <v>1.951485379454978</v>
      </c>
      <c r="L136">
        <v>0.91</v>
      </c>
      <c r="M136">
        <v>12.93</v>
      </c>
      <c r="N136">
        <v>20.420000000000002</v>
      </c>
      <c r="O136">
        <v>0.36</v>
      </c>
      <c r="P136">
        <v>99.85</v>
      </c>
      <c r="Q136" s="3">
        <f t="shared" si="2"/>
        <v>65.130811169202047</v>
      </c>
      <c r="R136" s="3">
        <v>21.035654007607576</v>
      </c>
      <c r="S136" s="3">
        <v>41.979878335304079</v>
      </c>
      <c r="T136" s="3">
        <v>36.984467657088352</v>
      </c>
    </row>
    <row r="137" spans="1:20" x14ac:dyDescent="0.25">
      <c r="A137" t="s">
        <v>258</v>
      </c>
      <c r="B137" t="s">
        <v>260</v>
      </c>
      <c r="C137" t="s">
        <v>253</v>
      </c>
      <c r="D137" t="s">
        <v>246</v>
      </c>
      <c r="E137" t="s">
        <v>234</v>
      </c>
      <c r="F137">
        <v>52.4</v>
      </c>
      <c r="G137">
        <v>0.21</v>
      </c>
      <c r="H137">
        <v>0.71</v>
      </c>
      <c r="I137">
        <v>12.44</v>
      </c>
      <c r="J137" s="3">
        <v>11.389339891828122</v>
      </c>
      <c r="K137" s="3">
        <v>1.1676485674998505</v>
      </c>
      <c r="L137">
        <v>0.97</v>
      </c>
      <c r="M137">
        <v>12.75</v>
      </c>
      <c r="N137">
        <v>20.39</v>
      </c>
      <c r="O137">
        <v>0.35</v>
      </c>
      <c r="P137">
        <v>100.23</v>
      </c>
      <c r="Q137" s="3">
        <f t="shared" si="2"/>
        <v>64.627472673238827</v>
      </c>
      <c r="R137" s="3">
        <v>21.554195906003951</v>
      </c>
      <c r="S137" s="3">
        <v>41.949218211697179</v>
      </c>
      <c r="T137" s="3">
        <v>36.496585882298881</v>
      </c>
    </row>
    <row r="138" spans="1:20" x14ac:dyDescent="0.25">
      <c r="A138" t="s">
        <v>258</v>
      </c>
      <c r="B138" t="s">
        <v>260</v>
      </c>
      <c r="C138" t="s">
        <v>253</v>
      </c>
      <c r="D138" t="s">
        <v>246</v>
      </c>
      <c r="E138" t="s">
        <v>234</v>
      </c>
      <c r="F138">
        <v>52.1</v>
      </c>
      <c r="G138">
        <v>0.24</v>
      </c>
      <c r="H138">
        <v>0.71</v>
      </c>
      <c r="I138">
        <v>12.61</v>
      </c>
      <c r="J138" s="3">
        <v>11.549442388148956</v>
      </c>
      <c r="K138" s="3">
        <v>1.1786481342511863</v>
      </c>
      <c r="L138">
        <v>0.92</v>
      </c>
      <c r="M138">
        <v>12.65</v>
      </c>
      <c r="N138">
        <v>20.04</v>
      </c>
      <c r="O138">
        <v>0.39</v>
      </c>
      <c r="P138">
        <v>99.67</v>
      </c>
      <c r="Q138" s="3">
        <f t="shared" si="2"/>
        <v>64.135659535667585</v>
      </c>
      <c r="R138" s="3">
        <v>21.924476224509981</v>
      </c>
      <c r="S138" s="3">
        <v>41.567777555665252</v>
      </c>
      <c r="T138" s="3">
        <v>36.507746219824767</v>
      </c>
    </row>
    <row r="139" spans="1:20" x14ac:dyDescent="0.25">
      <c r="A139" t="s">
        <v>258</v>
      </c>
      <c r="B139" t="s">
        <v>260</v>
      </c>
      <c r="C139" t="s">
        <v>253</v>
      </c>
      <c r="D139" t="s">
        <v>246</v>
      </c>
      <c r="E139" t="s">
        <v>234</v>
      </c>
      <c r="F139">
        <v>52.19</v>
      </c>
      <c r="G139">
        <v>0.21</v>
      </c>
      <c r="H139">
        <v>0.68</v>
      </c>
      <c r="I139">
        <v>12.1</v>
      </c>
      <c r="J139" s="3">
        <v>10.765938833433657</v>
      </c>
      <c r="K139" s="3">
        <v>1.4826056476140073</v>
      </c>
      <c r="L139">
        <v>0.88</v>
      </c>
      <c r="M139">
        <v>12.78</v>
      </c>
      <c r="N139">
        <v>20.71</v>
      </c>
      <c r="O139">
        <v>0.35</v>
      </c>
      <c r="P139">
        <v>99.89</v>
      </c>
      <c r="Q139" s="3">
        <f t="shared" si="2"/>
        <v>65.311636845710026</v>
      </c>
      <c r="R139" s="3">
        <v>20.851023380330972</v>
      </c>
      <c r="S139" s="3">
        <v>42.58548046763422</v>
      </c>
      <c r="T139" s="3">
        <v>36.563496152034809</v>
      </c>
    </row>
    <row r="140" spans="1:20" x14ac:dyDescent="0.25">
      <c r="A140" t="s">
        <v>258</v>
      </c>
      <c r="B140" t="s">
        <v>260</v>
      </c>
      <c r="C140" t="s">
        <v>253</v>
      </c>
      <c r="D140" t="s">
        <v>246</v>
      </c>
      <c r="E140" t="s">
        <v>234</v>
      </c>
      <c r="F140">
        <v>52.12</v>
      </c>
      <c r="G140">
        <v>0.22</v>
      </c>
      <c r="H140">
        <v>0.75</v>
      </c>
      <c r="I140">
        <v>12.25</v>
      </c>
      <c r="J140" s="3">
        <v>10.975980788770389</v>
      </c>
      <c r="K140" s="3">
        <v>1.4158781659160378</v>
      </c>
      <c r="L140">
        <v>0.91</v>
      </c>
      <c r="M140">
        <v>13.03</v>
      </c>
      <c r="N140">
        <v>20.079999999999998</v>
      </c>
      <c r="O140">
        <v>0.36</v>
      </c>
      <c r="P140">
        <v>99.72</v>
      </c>
      <c r="Q140" s="3">
        <f t="shared" si="2"/>
        <v>65.471241060151627</v>
      </c>
      <c r="R140" s="3">
        <v>21.202172312105585</v>
      </c>
      <c r="S140" s="3">
        <v>41.410401990837144</v>
      </c>
      <c r="T140" s="3">
        <v>37.387425697057267</v>
      </c>
    </row>
    <row r="141" spans="1:20" x14ac:dyDescent="0.25">
      <c r="A141" t="s">
        <v>258</v>
      </c>
      <c r="B141" t="s">
        <v>260</v>
      </c>
      <c r="C141" t="s">
        <v>253</v>
      </c>
      <c r="D141" t="s">
        <v>246</v>
      </c>
      <c r="E141" t="s">
        <v>234</v>
      </c>
      <c r="F141">
        <v>52.35</v>
      </c>
      <c r="G141">
        <v>0.21</v>
      </c>
      <c r="H141">
        <v>0.7</v>
      </c>
      <c r="I141">
        <v>12.53</v>
      </c>
      <c r="J141" s="3">
        <v>11.635121766156654</v>
      </c>
      <c r="K141" s="3">
        <v>0.99452075862295963</v>
      </c>
      <c r="L141">
        <v>0.94</v>
      </c>
      <c r="M141">
        <v>12.93</v>
      </c>
      <c r="N141">
        <v>19.78</v>
      </c>
      <c r="O141">
        <v>0.39</v>
      </c>
      <c r="P141">
        <v>99.83</v>
      </c>
      <c r="Q141" s="3">
        <f t="shared" si="2"/>
        <v>64.783001738954326</v>
      </c>
      <c r="R141" s="3">
        <v>21.790259237259431</v>
      </c>
      <c r="S141" s="3">
        <v>40.958008241146651</v>
      </c>
      <c r="T141" s="3">
        <v>37.251732521593908</v>
      </c>
    </row>
    <row r="142" spans="1:20" x14ac:dyDescent="0.25">
      <c r="A142" t="s">
        <v>258</v>
      </c>
      <c r="B142" t="s">
        <v>260</v>
      </c>
      <c r="C142" t="s">
        <v>253</v>
      </c>
      <c r="D142" t="s">
        <v>246</v>
      </c>
      <c r="E142" t="s">
        <v>232</v>
      </c>
      <c r="F142">
        <v>52.16</v>
      </c>
      <c r="G142">
        <v>0.23</v>
      </c>
      <c r="H142">
        <v>0.67</v>
      </c>
      <c r="I142">
        <v>12.03</v>
      </c>
      <c r="J142" s="3">
        <v>10.569251814891491</v>
      </c>
      <c r="K142" s="3">
        <v>1.62339895895327</v>
      </c>
      <c r="L142">
        <v>0.85</v>
      </c>
      <c r="M142">
        <v>13.05</v>
      </c>
      <c r="N142">
        <v>20.57</v>
      </c>
      <c r="O142">
        <v>0.33</v>
      </c>
      <c r="P142">
        <v>99.89</v>
      </c>
      <c r="Q142" s="3">
        <f t="shared" si="2"/>
        <v>65.914234550428503</v>
      </c>
      <c r="R142" s="3">
        <v>20.518103631072321</v>
      </c>
      <c r="S142" s="3">
        <v>42.217041934197425</v>
      </c>
      <c r="T142" s="3">
        <v>37.264854434730253</v>
      </c>
    </row>
    <row r="143" spans="1:20" x14ac:dyDescent="0.25">
      <c r="A143" t="s">
        <v>258</v>
      </c>
      <c r="B143" t="s">
        <v>260</v>
      </c>
      <c r="C143" t="s">
        <v>253</v>
      </c>
      <c r="D143" t="s">
        <v>246</v>
      </c>
      <c r="E143" t="s">
        <v>232</v>
      </c>
      <c r="F143">
        <v>52.18</v>
      </c>
      <c r="G143">
        <v>0.22</v>
      </c>
      <c r="H143">
        <v>0.7</v>
      </c>
      <c r="I143">
        <v>12.5</v>
      </c>
      <c r="J143" s="3">
        <v>11.521515918835233</v>
      </c>
      <c r="K143" s="3">
        <v>1.0874359146283881</v>
      </c>
      <c r="L143">
        <v>0.92</v>
      </c>
      <c r="M143">
        <v>12.7</v>
      </c>
      <c r="N143">
        <v>20.27</v>
      </c>
      <c r="O143">
        <v>0.33</v>
      </c>
      <c r="P143">
        <v>99.83</v>
      </c>
      <c r="Q143" s="3">
        <f t="shared" si="2"/>
        <v>64.427399411630958</v>
      </c>
      <c r="R143" s="3">
        <v>21.650410959778675</v>
      </c>
      <c r="S143" s="3">
        <v>41.859298222970658</v>
      </c>
      <c r="T143" s="3">
        <v>36.490290817250667</v>
      </c>
    </row>
    <row r="144" spans="1:20" x14ac:dyDescent="0.25">
      <c r="A144" t="s">
        <v>258</v>
      </c>
      <c r="B144" t="s">
        <v>260</v>
      </c>
      <c r="C144" t="s">
        <v>253</v>
      </c>
      <c r="D144" t="s">
        <v>246</v>
      </c>
      <c r="E144" t="s">
        <v>232</v>
      </c>
      <c r="F144">
        <v>52.4</v>
      </c>
      <c r="G144">
        <v>0.2</v>
      </c>
      <c r="H144">
        <v>0.75</v>
      </c>
      <c r="I144">
        <v>11.12</v>
      </c>
      <c r="J144" s="3">
        <v>9.803943790534607</v>
      </c>
      <c r="K144" s="3">
        <v>1.4625958821310459</v>
      </c>
      <c r="L144">
        <v>0.86</v>
      </c>
      <c r="M144">
        <v>13.37</v>
      </c>
      <c r="N144">
        <v>20.7</v>
      </c>
      <c r="O144">
        <v>0.39</v>
      </c>
      <c r="P144">
        <v>99.8</v>
      </c>
      <c r="Q144" s="3">
        <f t="shared" si="2"/>
        <v>68.186547447858814</v>
      </c>
      <c r="R144" s="3">
        <v>19.233681527532038</v>
      </c>
      <c r="S144" s="3">
        <v>42.53854044135074</v>
      </c>
      <c r="T144" s="3">
        <v>38.227778031117232</v>
      </c>
    </row>
    <row r="145" spans="1:20" x14ac:dyDescent="0.25">
      <c r="A145" t="s">
        <v>258</v>
      </c>
      <c r="B145" t="s">
        <v>260</v>
      </c>
      <c r="C145" t="s">
        <v>253</v>
      </c>
      <c r="D145" t="s">
        <v>246</v>
      </c>
      <c r="E145" t="s">
        <v>232</v>
      </c>
      <c r="F145">
        <v>51.77</v>
      </c>
      <c r="G145">
        <v>0.22</v>
      </c>
      <c r="H145">
        <v>0.75</v>
      </c>
      <c r="I145">
        <v>13.34</v>
      </c>
      <c r="J145" s="3">
        <v>11.908081141871289</v>
      </c>
      <c r="K145" s="3">
        <v>1.5913595562119605</v>
      </c>
      <c r="L145">
        <v>0.95</v>
      </c>
      <c r="M145">
        <v>11.92</v>
      </c>
      <c r="N145">
        <v>20.43</v>
      </c>
      <c r="O145">
        <v>0.39</v>
      </c>
      <c r="P145">
        <v>99.77</v>
      </c>
      <c r="Q145" s="3">
        <f t="shared" si="2"/>
        <v>61.432772895834155</v>
      </c>
      <c r="R145" s="3">
        <v>23.171020994228495</v>
      </c>
      <c r="S145" s="3">
        <v>42.405030739397482</v>
      </c>
      <c r="T145" s="3">
        <v>34.423948266374033</v>
      </c>
    </row>
    <row r="146" spans="1:20" x14ac:dyDescent="0.25">
      <c r="A146" t="s">
        <v>258</v>
      </c>
      <c r="B146" t="s">
        <v>260</v>
      </c>
      <c r="C146" t="s">
        <v>253</v>
      </c>
      <c r="D146" t="s">
        <v>246</v>
      </c>
      <c r="E146" t="s">
        <v>238</v>
      </c>
      <c r="F146">
        <v>50.58</v>
      </c>
      <c r="G146">
        <v>0.72</v>
      </c>
      <c r="H146">
        <v>2.17</v>
      </c>
      <c r="I146">
        <v>10.63</v>
      </c>
      <c r="J146" s="3">
        <v>6.9004312808026622</v>
      </c>
      <c r="K146" s="3">
        <v>4.144847166549714</v>
      </c>
      <c r="L146">
        <v>0.73</v>
      </c>
      <c r="M146">
        <v>13.72</v>
      </c>
      <c r="N146">
        <v>20.38</v>
      </c>
      <c r="O146">
        <v>0.63</v>
      </c>
      <c r="P146">
        <v>99.64</v>
      </c>
      <c r="Q146" s="3">
        <f t="shared" si="2"/>
        <v>69.704472410772638</v>
      </c>
      <c r="R146" s="3">
        <v>18.021508944030487</v>
      </c>
      <c r="S146" s="3">
        <v>42.329672570830738</v>
      </c>
      <c r="T146" s="3">
        <v>39.648818485138783</v>
      </c>
    </row>
    <row r="147" spans="1:20" x14ac:dyDescent="0.25">
      <c r="A147" t="s">
        <v>258</v>
      </c>
      <c r="B147" t="s">
        <v>260</v>
      </c>
      <c r="C147" t="s">
        <v>253</v>
      </c>
      <c r="D147" t="s">
        <v>246</v>
      </c>
      <c r="E147" t="s">
        <v>238</v>
      </c>
      <c r="F147">
        <v>51.36</v>
      </c>
      <c r="G147">
        <v>0.68</v>
      </c>
      <c r="H147">
        <v>1.96</v>
      </c>
      <c r="I147">
        <v>10.07</v>
      </c>
      <c r="J147" s="3">
        <v>7.932514302414436</v>
      </c>
      <c r="K147" s="3">
        <v>2.3754895550187847</v>
      </c>
      <c r="L147">
        <v>0.73</v>
      </c>
      <c r="M147">
        <v>13.77</v>
      </c>
      <c r="N147">
        <v>20.82</v>
      </c>
      <c r="O147">
        <v>0.46</v>
      </c>
      <c r="P147">
        <v>99.86</v>
      </c>
      <c r="Q147" s="3">
        <f t="shared" si="2"/>
        <v>70.910094191079395</v>
      </c>
      <c r="R147" s="3">
        <v>17.426305210672613</v>
      </c>
      <c r="S147" s="3">
        <v>43.002349789759251</v>
      </c>
      <c r="T147" s="3">
        <v>39.571344999568147</v>
      </c>
    </row>
    <row r="148" spans="1:20" x14ac:dyDescent="0.25">
      <c r="A148" t="s">
        <v>258</v>
      </c>
      <c r="B148" t="s">
        <v>260</v>
      </c>
      <c r="C148" t="s">
        <v>253</v>
      </c>
      <c r="D148" t="s">
        <v>246</v>
      </c>
      <c r="E148" t="s">
        <v>238</v>
      </c>
      <c r="F148">
        <v>52.28</v>
      </c>
      <c r="G148">
        <v>0.43</v>
      </c>
      <c r="H148">
        <v>1.28</v>
      </c>
      <c r="I148">
        <v>9.57</v>
      </c>
      <c r="J148" s="3">
        <v>7.6181470552703621</v>
      </c>
      <c r="K148" s="3">
        <v>2.1691870445614092</v>
      </c>
      <c r="L148">
        <v>0.7</v>
      </c>
      <c r="M148">
        <v>14.44</v>
      </c>
      <c r="N148">
        <v>20.84</v>
      </c>
      <c r="O148">
        <v>0.46</v>
      </c>
      <c r="P148">
        <v>100</v>
      </c>
      <c r="Q148" s="3">
        <f t="shared" si="2"/>
        <v>72.898102836981607</v>
      </c>
      <c r="R148" s="3">
        <v>16.389056179014474</v>
      </c>
      <c r="S148" s="3">
        <v>42.570423485381824</v>
      </c>
      <c r="T148" s="3">
        <v>41.040520335603702</v>
      </c>
    </row>
    <row r="149" spans="1:20" x14ac:dyDescent="0.25">
      <c r="A149" t="s">
        <v>258</v>
      </c>
      <c r="B149" t="s">
        <v>260</v>
      </c>
      <c r="C149" t="s">
        <v>253</v>
      </c>
      <c r="D149" t="s">
        <v>246</v>
      </c>
      <c r="E149" t="s">
        <v>240</v>
      </c>
      <c r="F149">
        <v>52.9</v>
      </c>
      <c r="G149">
        <v>0.28000000000000003</v>
      </c>
      <c r="H149">
        <v>0.73</v>
      </c>
      <c r="I149">
        <v>9.39</v>
      </c>
      <c r="J149" s="3">
        <v>7.4085085824036794</v>
      </c>
      <c r="K149" s="3">
        <v>2.2021256896251127</v>
      </c>
      <c r="L149">
        <v>1.18</v>
      </c>
      <c r="M149">
        <v>13.65</v>
      </c>
      <c r="N149">
        <v>21.69</v>
      </c>
      <c r="O149">
        <v>0.6</v>
      </c>
      <c r="P149">
        <v>100.56</v>
      </c>
      <c r="Q149" s="3">
        <f t="shared" si="2"/>
        <v>72.155422274514308</v>
      </c>
      <c r="R149" s="3">
        <v>16.755645409841684</v>
      </c>
      <c r="S149" s="3">
        <v>44.382655151240328</v>
      </c>
      <c r="T149" s="3">
        <v>38.861699438917995</v>
      </c>
    </row>
    <row r="150" spans="1:20" x14ac:dyDescent="0.25">
      <c r="A150" t="s">
        <v>258</v>
      </c>
      <c r="B150" t="s">
        <v>260</v>
      </c>
      <c r="C150" t="s">
        <v>253</v>
      </c>
      <c r="D150" t="s">
        <v>246</v>
      </c>
      <c r="E150" t="s">
        <v>240</v>
      </c>
      <c r="F150">
        <v>52.77</v>
      </c>
      <c r="G150">
        <v>0.47</v>
      </c>
      <c r="H150">
        <v>1.25</v>
      </c>
      <c r="I150">
        <v>8.43</v>
      </c>
      <c r="J150" s="3">
        <v>6.3797522893372944</v>
      </c>
      <c r="K150" s="3">
        <v>2.278537829460948</v>
      </c>
      <c r="L150">
        <v>0.93</v>
      </c>
      <c r="M150">
        <v>14.78</v>
      </c>
      <c r="N150">
        <v>21.42</v>
      </c>
      <c r="O150">
        <v>0.52</v>
      </c>
      <c r="P150">
        <v>100.68</v>
      </c>
      <c r="Q150" s="3">
        <f t="shared" si="2"/>
        <v>75.760033255223135</v>
      </c>
      <c r="R150" s="3">
        <v>14.822531186285406</v>
      </c>
      <c r="S150" s="3">
        <v>43.456953982485231</v>
      </c>
      <c r="T150" s="3">
        <v>41.72051483122938</v>
      </c>
    </row>
    <row r="151" spans="1:20" x14ac:dyDescent="0.25">
      <c r="A151" t="s">
        <v>258</v>
      </c>
      <c r="B151" t="s">
        <v>260</v>
      </c>
      <c r="C151" t="s">
        <v>253</v>
      </c>
      <c r="D151" t="s">
        <v>246</v>
      </c>
      <c r="E151" t="s">
        <v>240</v>
      </c>
      <c r="F151">
        <v>52.19</v>
      </c>
      <c r="G151">
        <v>0.65</v>
      </c>
      <c r="H151">
        <v>1.69</v>
      </c>
      <c r="I151">
        <v>8.2799999999999994</v>
      </c>
      <c r="J151" s="3">
        <v>5.7127084225157789</v>
      </c>
      <c r="K151" s="3">
        <v>2.8531532790559577</v>
      </c>
      <c r="L151">
        <v>0.77</v>
      </c>
      <c r="M151">
        <v>15.45</v>
      </c>
      <c r="N151">
        <v>20.72</v>
      </c>
      <c r="O151">
        <v>0.52</v>
      </c>
      <c r="P151">
        <v>100.39</v>
      </c>
      <c r="Q151" s="3">
        <f t="shared" si="2"/>
        <v>76.885478923699722</v>
      </c>
      <c r="R151" s="3">
        <v>14.175175845772149</v>
      </c>
      <c r="S151" s="3">
        <v>42.123302708124413</v>
      </c>
      <c r="T151" s="3">
        <v>43.701521446103435</v>
      </c>
    </row>
    <row r="152" spans="1:20" x14ac:dyDescent="0.25">
      <c r="A152" t="s">
        <v>258</v>
      </c>
      <c r="B152" t="s">
        <v>260</v>
      </c>
      <c r="C152" t="s">
        <v>253</v>
      </c>
      <c r="D152" t="s">
        <v>246</v>
      </c>
      <c r="E152" t="s">
        <v>241</v>
      </c>
      <c r="F152">
        <v>52.36</v>
      </c>
      <c r="G152">
        <v>0.31</v>
      </c>
      <c r="H152">
        <v>0.87</v>
      </c>
      <c r="I152">
        <v>10.44</v>
      </c>
      <c r="J152" s="3">
        <v>8.773052520621432</v>
      </c>
      <c r="K152" s="3">
        <v>1.8525580454182964</v>
      </c>
      <c r="L152">
        <v>0.79</v>
      </c>
      <c r="M152">
        <v>13.68</v>
      </c>
      <c r="N152">
        <v>21.06</v>
      </c>
      <c r="O152">
        <v>0.42</v>
      </c>
      <c r="P152">
        <v>100.03</v>
      </c>
      <c r="Q152" s="3">
        <f t="shared" si="2"/>
        <v>70.022725990222185</v>
      </c>
      <c r="R152" s="3">
        <v>17.87517243680875</v>
      </c>
      <c r="S152" s="3">
        <v>43.137752502382575</v>
      </c>
      <c r="T152" s="3">
        <v>38.987075060808671</v>
      </c>
    </row>
    <row r="153" spans="1:20" x14ac:dyDescent="0.25">
      <c r="A153" t="s">
        <v>258</v>
      </c>
      <c r="B153" t="s">
        <v>260</v>
      </c>
      <c r="C153" t="s">
        <v>253</v>
      </c>
      <c r="D153" t="s">
        <v>246</v>
      </c>
      <c r="E153" t="s">
        <v>241</v>
      </c>
      <c r="F153">
        <v>52.68</v>
      </c>
      <c r="G153">
        <v>0.25</v>
      </c>
      <c r="H153">
        <v>0.81</v>
      </c>
      <c r="I153">
        <v>10.44</v>
      </c>
      <c r="J153" s="3">
        <v>8.8684067096748329</v>
      </c>
      <c r="K153" s="3">
        <v>1.74658639827254</v>
      </c>
      <c r="L153">
        <v>0.82</v>
      </c>
      <c r="M153">
        <v>13.8</v>
      </c>
      <c r="N153">
        <v>21.16</v>
      </c>
      <c r="O153">
        <v>0.39</v>
      </c>
      <c r="P153">
        <v>100.47</v>
      </c>
      <c r="Q153" s="3">
        <f t="shared" si="2"/>
        <v>70.205732641042857</v>
      </c>
      <c r="R153" s="3">
        <v>17.843609824583858</v>
      </c>
      <c r="S153" s="3">
        <v>43.072446792652265</v>
      </c>
      <c r="T153" s="3">
        <v>39.083943382763884</v>
      </c>
    </row>
    <row r="154" spans="1:20" x14ac:dyDescent="0.25">
      <c r="A154" t="s">
        <v>258</v>
      </c>
      <c r="B154" t="s">
        <v>260</v>
      </c>
      <c r="C154" t="s">
        <v>253</v>
      </c>
      <c r="D154" t="s">
        <v>246</v>
      </c>
      <c r="E154" t="s">
        <v>241</v>
      </c>
      <c r="F154">
        <v>52.44</v>
      </c>
      <c r="G154">
        <v>0.23</v>
      </c>
      <c r="H154">
        <v>0.63</v>
      </c>
      <c r="I154">
        <v>12.38</v>
      </c>
      <c r="J154" s="3">
        <v>11.186602059485157</v>
      </c>
      <c r="K154" s="3">
        <v>1.3262799118965598</v>
      </c>
      <c r="L154">
        <v>0.95</v>
      </c>
      <c r="M154">
        <v>12.86</v>
      </c>
      <c r="N154">
        <v>20.39</v>
      </c>
      <c r="O154">
        <v>0.37</v>
      </c>
      <c r="P154">
        <v>100.32</v>
      </c>
      <c r="Q154" s="3">
        <f t="shared" si="2"/>
        <v>64.933773149456229</v>
      </c>
      <c r="R154" s="3">
        <v>21.385542270403789</v>
      </c>
      <c r="S154" s="3">
        <v>41.871339661750007</v>
      </c>
      <c r="T154" s="3">
        <v>36.743118067846211</v>
      </c>
    </row>
    <row r="155" spans="1:20" x14ac:dyDescent="0.25">
      <c r="A155" t="s">
        <v>258</v>
      </c>
      <c r="B155" t="s">
        <v>260</v>
      </c>
      <c r="C155" t="s">
        <v>253</v>
      </c>
      <c r="D155" t="s">
        <v>246</v>
      </c>
      <c r="E155" t="s">
        <v>244</v>
      </c>
      <c r="F155">
        <v>52.46</v>
      </c>
      <c r="G155">
        <v>0.2</v>
      </c>
      <c r="H155">
        <v>0.68</v>
      </c>
      <c r="I155">
        <v>11.25</v>
      </c>
      <c r="J155" s="3">
        <v>9.7981438248801602</v>
      </c>
      <c r="K155" s="3">
        <v>1.6135168451805009</v>
      </c>
      <c r="L155">
        <v>0.83</v>
      </c>
      <c r="M155">
        <v>13.32</v>
      </c>
      <c r="N155">
        <v>20.89</v>
      </c>
      <c r="O155">
        <v>0.38</v>
      </c>
      <c r="P155">
        <v>100.15</v>
      </c>
      <c r="Q155" s="3">
        <f t="shared" si="2"/>
        <v>67.852215277520742</v>
      </c>
      <c r="R155" s="3">
        <v>19.253325072532622</v>
      </c>
      <c r="S155" s="3">
        <v>42.787437838441193</v>
      </c>
      <c r="T155" s="3">
        <v>37.959237089026189</v>
      </c>
    </row>
    <row r="156" spans="1:20" x14ac:dyDescent="0.25">
      <c r="A156" t="s">
        <v>258</v>
      </c>
      <c r="B156" t="s">
        <v>260</v>
      </c>
      <c r="C156" t="s">
        <v>253</v>
      </c>
      <c r="D156" t="s">
        <v>246</v>
      </c>
      <c r="E156" t="s">
        <v>244</v>
      </c>
      <c r="F156">
        <v>52.33</v>
      </c>
      <c r="G156">
        <v>0.18</v>
      </c>
      <c r="H156">
        <v>0.63</v>
      </c>
      <c r="I156">
        <v>12.64</v>
      </c>
      <c r="J156" s="3">
        <v>11.588988021938437</v>
      </c>
      <c r="K156" s="3">
        <v>1.1680396172498524</v>
      </c>
      <c r="L156">
        <v>0.91</v>
      </c>
      <c r="M156">
        <v>12.38</v>
      </c>
      <c r="N156">
        <v>20.71</v>
      </c>
      <c r="O156">
        <v>0.35</v>
      </c>
      <c r="P156">
        <v>100.26</v>
      </c>
      <c r="Q156" s="3">
        <f t="shared" si="2"/>
        <v>63.582893328086818</v>
      </c>
      <c r="R156" s="3">
        <v>21.816435990132277</v>
      </c>
      <c r="S156" s="3">
        <v>42.683194631648007</v>
      </c>
      <c r="T156" s="3">
        <v>35.500369378219716</v>
      </c>
    </row>
    <row r="157" spans="1:20" x14ac:dyDescent="0.25">
      <c r="A157" t="s">
        <v>258</v>
      </c>
      <c r="B157" t="s">
        <v>260</v>
      </c>
      <c r="C157" t="s">
        <v>253</v>
      </c>
      <c r="D157" t="s">
        <v>246</v>
      </c>
      <c r="E157" t="s">
        <v>244</v>
      </c>
      <c r="F157">
        <v>52.36</v>
      </c>
      <c r="G157">
        <v>0.26</v>
      </c>
      <c r="H157">
        <v>0.74</v>
      </c>
      <c r="I157">
        <v>11.32</v>
      </c>
      <c r="J157" s="3">
        <v>9.4936045468813877</v>
      </c>
      <c r="K157" s="3">
        <v>2.0297601650003041</v>
      </c>
      <c r="L157">
        <v>0.84</v>
      </c>
      <c r="M157">
        <v>13.46</v>
      </c>
      <c r="N157">
        <v>20.91</v>
      </c>
      <c r="O157">
        <v>0.37</v>
      </c>
      <c r="P157">
        <v>100.38</v>
      </c>
      <c r="Q157" s="3">
        <f t="shared" si="2"/>
        <v>67.944909168482809</v>
      </c>
      <c r="R157" s="3">
        <v>19.01915010845568</v>
      </c>
      <c r="S157" s="3">
        <v>42.719857436328724</v>
      </c>
      <c r="T157" s="3">
        <v>38.260992455215593</v>
      </c>
    </row>
    <row r="158" spans="1:20" x14ac:dyDescent="0.25">
      <c r="A158" t="s">
        <v>258</v>
      </c>
      <c r="B158" t="s">
        <v>260</v>
      </c>
      <c r="C158" t="s">
        <v>253</v>
      </c>
      <c r="D158" t="s">
        <v>246</v>
      </c>
      <c r="E158" t="s">
        <v>233</v>
      </c>
      <c r="F158">
        <v>51.53</v>
      </c>
      <c r="G158">
        <v>0.28000000000000003</v>
      </c>
      <c r="H158">
        <v>0.75</v>
      </c>
      <c r="I158">
        <v>13.42</v>
      </c>
      <c r="J158" s="3">
        <v>11.843083418523957</v>
      </c>
      <c r="K158" s="3">
        <v>1.7525024250050292</v>
      </c>
      <c r="L158">
        <v>1.01</v>
      </c>
      <c r="M158">
        <v>12.15</v>
      </c>
      <c r="N158">
        <v>20.04</v>
      </c>
      <c r="O158">
        <v>0.36</v>
      </c>
      <c r="P158">
        <v>99.57</v>
      </c>
      <c r="Q158" s="3">
        <f t="shared" si="2"/>
        <v>61.743447253342687</v>
      </c>
      <c r="R158" s="3">
        <v>23.26225475338908</v>
      </c>
      <c r="S158" s="3">
        <v>41.624849533504118</v>
      </c>
      <c r="T158" s="3">
        <v>35.112895713106802</v>
      </c>
    </row>
    <row r="159" spans="1:20" x14ac:dyDescent="0.25">
      <c r="A159" t="s">
        <v>258</v>
      </c>
      <c r="B159" t="s">
        <v>260</v>
      </c>
      <c r="C159" t="s">
        <v>253</v>
      </c>
      <c r="D159" t="s">
        <v>246</v>
      </c>
      <c r="E159" t="s">
        <v>233</v>
      </c>
      <c r="F159">
        <v>52.32</v>
      </c>
      <c r="G159">
        <v>0.22</v>
      </c>
      <c r="H159">
        <v>0.83</v>
      </c>
      <c r="I159">
        <v>10.33</v>
      </c>
      <c r="J159" s="3">
        <v>8.1905793861142495</v>
      </c>
      <c r="K159" s="3">
        <v>2.3776399195644382</v>
      </c>
      <c r="L159">
        <v>0.83</v>
      </c>
      <c r="M159">
        <v>13.92</v>
      </c>
      <c r="N159">
        <v>20.94</v>
      </c>
      <c r="O159">
        <v>0.45</v>
      </c>
      <c r="P159">
        <v>99.84</v>
      </c>
      <c r="Q159" s="3">
        <f t="shared" si="2"/>
        <v>70.606825417962355</v>
      </c>
      <c r="R159" s="3">
        <v>17.572944303320767</v>
      </c>
      <c r="S159" s="3">
        <v>42.821323179983473</v>
      </c>
      <c r="T159" s="3">
        <v>39.605732516695767</v>
      </c>
    </row>
    <row r="160" spans="1:20" x14ac:dyDescent="0.25">
      <c r="A160" t="s">
        <v>258</v>
      </c>
      <c r="B160" t="s">
        <v>260</v>
      </c>
      <c r="C160" t="s">
        <v>253</v>
      </c>
      <c r="D160" t="s">
        <v>246</v>
      </c>
      <c r="E160" t="s">
        <v>233</v>
      </c>
      <c r="F160">
        <v>51.89</v>
      </c>
      <c r="G160">
        <v>0.18</v>
      </c>
      <c r="H160">
        <v>0.64</v>
      </c>
      <c r="I160">
        <v>12.63</v>
      </c>
      <c r="J160" s="3">
        <v>10.610664491496523</v>
      </c>
      <c r="K160" s="3">
        <v>2.2441836284317573</v>
      </c>
      <c r="L160">
        <v>0.91</v>
      </c>
      <c r="M160">
        <v>12.94</v>
      </c>
      <c r="N160">
        <v>20.32</v>
      </c>
      <c r="O160">
        <v>0.34</v>
      </c>
      <c r="P160">
        <v>99.86</v>
      </c>
      <c r="Q160" s="3">
        <f t="shared" si="2"/>
        <v>64.619109180281413</v>
      </c>
      <c r="R160" s="3">
        <v>21.219774922839672</v>
      </c>
      <c r="S160" s="3">
        <v>41.770509178519028</v>
      </c>
      <c r="T160" s="3">
        <v>37.009715898641296</v>
      </c>
    </row>
    <row r="161" spans="1:20" x14ac:dyDescent="0.25">
      <c r="A161" t="s">
        <v>258</v>
      </c>
      <c r="B161" t="s">
        <v>260</v>
      </c>
      <c r="C161" t="s">
        <v>253</v>
      </c>
      <c r="D161" t="s">
        <v>246</v>
      </c>
      <c r="E161" t="s">
        <v>235</v>
      </c>
      <c r="F161">
        <v>52.12</v>
      </c>
      <c r="G161">
        <v>0.21</v>
      </c>
      <c r="H161">
        <v>0.71</v>
      </c>
      <c r="I161">
        <v>11.89</v>
      </c>
      <c r="J161" s="3">
        <v>10.104650701006838</v>
      </c>
      <c r="K161" s="3">
        <v>1.9841436209884142</v>
      </c>
      <c r="L161">
        <v>0.93</v>
      </c>
      <c r="M161">
        <v>13.18</v>
      </c>
      <c r="N161">
        <v>20.420000000000002</v>
      </c>
      <c r="O161">
        <v>0.39</v>
      </c>
      <c r="P161">
        <v>99.86</v>
      </c>
      <c r="Q161" s="3">
        <f t="shared" si="2"/>
        <v>66.398254945133246</v>
      </c>
      <c r="R161" s="3">
        <v>20.370552219073318</v>
      </c>
      <c r="S161" s="3">
        <v>41.95354143371037</v>
      </c>
      <c r="T161" s="3">
        <v>37.675906347216312</v>
      </c>
    </row>
    <row r="162" spans="1:20" x14ac:dyDescent="0.25">
      <c r="A162" t="s">
        <v>258</v>
      </c>
      <c r="B162" t="s">
        <v>260</v>
      </c>
      <c r="C162" t="s">
        <v>253</v>
      </c>
      <c r="D162" t="s">
        <v>246</v>
      </c>
      <c r="E162" t="s">
        <v>235</v>
      </c>
      <c r="F162">
        <v>52.45</v>
      </c>
      <c r="G162">
        <v>0.22</v>
      </c>
      <c r="H162">
        <v>0.79</v>
      </c>
      <c r="I162">
        <v>10.99</v>
      </c>
      <c r="J162" s="3">
        <v>8.9737255672771656</v>
      </c>
      <c r="K162" s="3">
        <v>2.2407817092740046</v>
      </c>
      <c r="L162">
        <v>0.82</v>
      </c>
      <c r="M162">
        <v>13.77</v>
      </c>
      <c r="N162">
        <v>20.92</v>
      </c>
      <c r="O162">
        <v>0.38</v>
      </c>
      <c r="P162">
        <v>100.36</v>
      </c>
      <c r="Q162" s="3">
        <f t="shared" si="2"/>
        <v>69.07432811096281</v>
      </c>
      <c r="R162" s="3">
        <v>18.443028155415377</v>
      </c>
      <c r="S162" s="3">
        <v>42.570383523876764</v>
      </c>
      <c r="T162" s="3">
        <v>38.986588320707853</v>
      </c>
    </row>
    <row r="163" spans="1:20" x14ac:dyDescent="0.25">
      <c r="A163" t="s">
        <v>258</v>
      </c>
      <c r="B163" t="s">
        <v>260</v>
      </c>
      <c r="C163" t="s">
        <v>253</v>
      </c>
      <c r="D163" t="s">
        <v>246</v>
      </c>
      <c r="E163" t="s">
        <v>235</v>
      </c>
      <c r="F163">
        <v>52.47</v>
      </c>
      <c r="G163">
        <v>0.22</v>
      </c>
      <c r="H163">
        <v>0.74</v>
      </c>
      <c r="I163">
        <v>11.17</v>
      </c>
      <c r="J163" s="3">
        <v>9.4754436564948179</v>
      </c>
      <c r="K163" s="3">
        <v>1.8832410897225405</v>
      </c>
      <c r="L163">
        <v>0.86</v>
      </c>
      <c r="M163">
        <v>13.56</v>
      </c>
      <c r="N163">
        <v>20.88</v>
      </c>
      <c r="O163">
        <v>0.36</v>
      </c>
      <c r="P163">
        <v>100.26</v>
      </c>
      <c r="Q163" s="3">
        <f t="shared" si="2"/>
        <v>68.394961909045378</v>
      </c>
      <c r="R163" s="3">
        <v>18.986937812485461</v>
      </c>
      <c r="S163" s="3">
        <v>42.558358321390891</v>
      </c>
      <c r="T163" s="3">
        <v>38.454703866123651</v>
      </c>
    </row>
    <row r="164" spans="1:20" x14ac:dyDescent="0.25">
      <c r="A164" t="s">
        <v>258</v>
      </c>
      <c r="B164" t="s">
        <v>260</v>
      </c>
      <c r="C164" t="s">
        <v>253</v>
      </c>
      <c r="D164" t="s">
        <v>246</v>
      </c>
      <c r="E164" t="s">
        <v>236</v>
      </c>
      <c r="F164">
        <v>51.81</v>
      </c>
      <c r="G164">
        <v>0.23</v>
      </c>
      <c r="H164">
        <v>0.8</v>
      </c>
      <c r="I164">
        <v>11.54</v>
      </c>
      <c r="J164" s="3">
        <v>9.8965449975671032</v>
      </c>
      <c r="K164" s="3">
        <v>1.8264497380415508</v>
      </c>
      <c r="L164">
        <v>0.86</v>
      </c>
      <c r="M164">
        <v>13.19</v>
      </c>
      <c r="N164">
        <v>20.239999999999998</v>
      </c>
      <c r="O164">
        <v>0.42</v>
      </c>
      <c r="P164">
        <v>99.1</v>
      </c>
      <c r="Q164" s="3">
        <f t="shared" si="2"/>
        <v>67.078323888549576</v>
      </c>
      <c r="R164" s="3">
        <v>20.065133275280335</v>
      </c>
      <c r="S164" s="3">
        <v>41.922869088675348</v>
      </c>
      <c r="T164" s="3">
        <v>38.011997636044313</v>
      </c>
    </row>
    <row r="165" spans="1:20" x14ac:dyDescent="0.25">
      <c r="A165" t="s">
        <v>258</v>
      </c>
      <c r="B165" t="s">
        <v>260</v>
      </c>
      <c r="C165" t="s">
        <v>253</v>
      </c>
      <c r="D165" t="s">
        <v>246</v>
      </c>
      <c r="E165" t="s">
        <v>236</v>
      </c>
      <c r="F165">
        <v>51.9</v>
      </c>
      <c r="G165">
        <v>0.2</v>
      </c>
      <c r="H165">
        <v>0.64</v>
      </c>
      <c r="I165">
        <v>12.75</v>
      </c>
      <c r="J165" s="3">
        <v>11.499847853631353</v>
      </c>
      <c r="K165" s="3">
        <v>1.3893535611665329</v>
      </c>
      <c r="L165">
        <v>0.95</v>
      </c>
      <c r="M165">
        <v>12.72</v>
      </c>
      <c r="N165">
        <v>19.96</v>
      </c>
      <c r="O165">
        <v>0.33</v>
      </c>
      <c r="P165">
        <v>99.46</v>
      </c>
      <c r="Q165" s="3">
        <f t="shared" si="2"/>
        <v>64.008526580210074</v>
      </c>
      <c r="R165" s="3">
        <v>22.131296408418134</v>
      </c>
      <c r="S165" s="3">
        <v>41.27309291038285</v>
      </c>
      <c r="T165" s="3">
        <v>36.595610681199027</v>
      </c>
    </row>
    <row r="166" spans="1:20" x14ac:dyDescent="0.25">
      <c r="A166" t="s">
        <v>258</v>
      </c>
      <c r="B166" t="s">
        <v>260</v>
      </c>
      <c r="C166" t="s">
        <v>253</v>
      </c>
      <c r="D166" t="s">
        <v>246</v>
      </c>
      <c r="E166" t="s">
        <v>236</v>
      </c>
      <c r="F166">
        <v>52.09</v>
      </c>
      <c r="G166">
        <v>0.21</v>
      </c>
      <c r="H166">
        <v>0.71</v>
      </c>
      <c r="I166">
        <v>11.56</v>
      </c>
      <c r="J166" s="3">
        <v>10.289978852407565</v>
      </c>
      <c r="K166" s="3">
        <v>1.4114349275724369</v>
      </c>
      <c r="L166">
        <v>0.88</v>
      </c>
      <c r="M166">
        <v>13.2</v>
      </c>
      <c r="N166">
        <v>20.440000000000001</v>
      </c>
      <c r="O166">
        <v>0.34</v>
      </c>
      <c r="P166">
        <v>99.44</v>
      </c>
      <c r="Q166" s="3">
        <f t="shared" si="2"/>
        <v>67.056816928259678</v>
      </c>
      <c r="R166" s="3">
        <v>20.028439316829243</v>
      </c>
      <c r="S166" s="3">
        <v>42.123074620798313</v>
      </c>
      <c r="T166" s="3">
        <v>37.848486062372451</v>
      </c>
    </row>
    <row r="167" spans="1:20" x14ac:dyDescent="0.25">
      <c r="A167" t="s">
        <v>258</v>
      </c>
      <c r="B167" t="s">
        <v>260</v>
      </c>
      <c r="C167" t="s">
        <v>253</v>
      </c>
      <c r="D167" t="s">
        <v>246</v>
      </c>
      <c r="E167" t="s">
        <v>237</v>
      </c>
      <c r="F167">
        <v>51.83</v>
      </c>
      <c r="G167">
        <v>0.27</v>
      </c>
      <c r="H167">
        <v>0.72</v>
      </c>
      <c r="I167">
        <v>12.27</v>
      </c>
      <c r="J167" s="3">
        <v>10.376880438915297</v>
      </c>
      <c r="K167" s="3">
        <v>2.1039138408449811</v>
      </c>
      <c r="L167">
        <v>0.91</v>
      </c>
      <c r="M167">
        <v>13</v>
      </c>
      <c r="N167">
        <v>20.39</v>
      </c>
      <c r="O167">
        <v>0.35</v>
      </c>
      <c r="P167">
        <v>99.76</v>
      </c>
      <c r="Q167" s="3">
        <f t="shared" si="2"/>
        <v>65.382200096471522</v>
      </c>
      <c r="R167" s="3">
        <v>20.760279004014247</v>
      </c>
      <c r="S167" s="3">
        <v>41.990709657248757</v>
      </c>
      <c r="T167" s="3">
        <v>37.249011338736999</v>
      </c>
    </row>
    <row r="168" spans="1:20" x14ac:dyDescent="0.25">
      <c r="A168" t="s">
        <v>258</v>
      </c>
      <c r="B168" t="s">
        <v>260</v>
      </c>
      <c r="C168" t="s">
        <v>253</v>
      </c>
      <c r="D168" t="s">
        <v>246</v>
      </c>
      <c r="E168" t="s">
        <v>237</v>
      </c>
      <c r="F168">
        <v>52.27</v>
      </c>
      <c r="G168">
        <v>0.25</v>
      </c>
      <c r="H168">
        <v>0.74</v>
      </c>
      <c r="I168">
        <v>11.86</v>
      </c>
      <c r="J168" s="3">
        <v>10.565419440677008</v>
      </c>
      <c r="K168" s="3">
        <v>1.4387289703392447</v>
      </c>
      <c r="L168">
        <v>0.84</v>
      </c>
      <c r="M168">
        <v>13.14</v>
      </c>
      <c r="N168">
        <v>20.5</v>
      </c>
      <c r="O168">
        <v>0.35</v>
      </c>
      <c r="P168">
        <v>99.95</v>
      </c>
      <c r="Q168" s="3">
        <f t="shared" si="2"/>
        <v>66.38680401559678</v>
      </c>
      <c r="R168" s="3">
        <v>20.370669386786879</v>
      </c>
      <c r="S168" s="3">
        <v>42.091401952762027</v>
      </c>
      <c r="T168" s="3">
        <v>37.537928660451101</v>
      </c>
    </row>
    <row r="169" spans="1:20" x14ac:dyDescent="0.25">
      <c r="A169" t="s">
        <v>258</v>
      </c>
      <c r="B169" t="s">
        <v>260</v>
      </c>
      <c r="C169" t="s">
        <v>253</v>
      </c>
      <c r="D169" t="s">
        <v>246</v>
      </c>
      <c r="E169" t="s">
        <v>237</v>
      </c>
      <c r="F169">
        <v>52.53</v>
      </c>
      <c r="G169">
        <v>0.22</v>
      </c>
      <c r="H169">
        <v>0.78</v>
      </c>
      <c r="I169">
        <v>10.36</v>
      </c>
      <c r="J169" s="3">
        <v>8.8682751561354429</v>
      </c>
      <c r="K169" s="3">
        <v>1.6578247936652835</v>
      </c>
      <c r="L169">
        <v>0.85</v>
      </c>
      <c r="M169">
        <v>13.9</v>
      </c>
      <c r="N169">
        <v>20.8</v>
      </c>
      <c r="O169">
        <v>0.4</v>
      </c>
      <c r="P169">
        <v>99.87</v>
      </c>
      <c r="Q169" s="3">
        <f t="shared" si="2"/>
        <v>70.516720759502974</v>
      </c>
      <c r="R169" s="3">
        <v>17.911411691048247</v>
      </c>
      <c r="S169" s="3">
        <v>42.537481199830943</v>
      </c>
      <c r="T169" s="3">
        <v>39.551107109120814</v>
      </c>
    </row>
    <row r="170" spans="1:20" x14ac:dyDescent="0.25">
      <c r="A170" t="s">
        <v>258</v>
      </c>
      <c r="B170" t="s">
        <v>260</v>
      </c>
      <c r="C170" t="s">
        <v>253</v>
      </c>
      <c r="D170" t="s">
        <v>246</v>
      </c>
      <c r="E170" t="s">
        <v>239</v>
      </c>
      <c r="F170">
        <v>49.89</v>
      </c>
      <c r="G170">
        <v>1.25</v>
      </c>
      <c r="H170">
        <v>3.5</v>
      </c>
      <c r="I170">
        <v>9.17</v>
      </c>
      <c r="J170" s="3">
        <v>6.4522494681827185</v>
      </c>
      <c r="K170" s="3">
        <v>3.0203654736830186</v>
      </c>
      <c r="L170">
        <v>0.46</v>
      </c>
      <c r="M170">
        <v>14.27</v>
      </c>
      <c r="N170">
        <v>20.63</v>
      </c>
      <c r="O170">
        <v>0.43</v>
      </c>
      <c r="P170">
        <v>99.61</v>
      </c>
      <c r="Q170" s="3">
        <f t="shared" si="2"/>
        <v>73.503338835561109</v>
      </c>
      <c r="R170" s="3">
        <v>15.667276922018431</v>
      </c>
      <c r="S170" s="3">
        <v>42.974057644047996</v>
      </c>
      <c r="T170" s="3">
        <v>41.358665433933581</v>
      </c>
    </row>
    <row r="171" spans="1:20" x14ac:dyDescent="0.25">
      <c r="A171" t="s">
        <v>258</v>
      </c>
      <c r="B171" t="s">
        <v>260</v>
      </c>
      <c r="C171" t="s">
        <v>253</v>
      </c>
      <c r="D171" t="s">
        <v>246</v>
      </c>
      <c r="E171" t="s">
        <v>239</v>
      </c>
      <c r="F171">
        <v>50.54</v>
      </c>
      <c r="G171">
        <v>1.29</v>
      </c>
      <c r="H171">
        <v>3.46</v>
      </c>
      <c r="I171">
        <v>8.4700000000000006</v>
      </c>
      <c r="J171" s="3">
        <v>6.6292653311050866</v>
      </c>
      <c r="K171" s="3">
        <v>2.0456960177371148</v>
      </c>
      <c r="L171">
        <v>0.35</v>
      </c>
      <c r="M171">
        <v>14.61</v>
      </c>
      <c r="N171">
        <v>21.03</v>
      </c>
      <c r="O171">
        <v>0.35</v>
      </c>
      <c r="P171">
        <v>100.09</v>
      </c>
      <c r="Q171" s="3">
        <f t="shared" si="2"/>
        <v>75.459396254315664</v>
      </c>
      <c r="R171" s="3">
        <v>14.276693588832318</v>
      </c>
      <c r="S171" s="3">
        <v>43.589621139343308</v>
      </c>
      <c r="T171" s="3">
        <v>42.133685271824383</v>
      </c>
    </row>
    <row r="172" spans="1:20" x14ac:dyDescent="0.25">
      <c r="A172" t="s">
        <v>258</v>
      </c>
      <c r="B172" t="s">
        <v>260</v>
      </c>
      <c r="C172" t="s">
        <v>253</v>
      </c>
      <c r="D172" t="s">
        <v>246</v>
      </c>
      <c r="E172" t="s">
        <v>239</v>
      </c>
      <c r="F172">
        <v>50.43</v>
      </c>
      <c r="G172">
        <v>1.1100000000000001</v>
      </c>
      <c r="H172">
        <v>2.9</v>
      </c>
      <c r="I172">
        <v>8.6300000000000008</v>
      </c>
      <c r="J172" s="3">
        <v>6.0202040349198711</v>
      </c>
      <c r="K172" s="3">
        <v>2.9003904273047652</v>
      </c>
      <c r="L172">
        <v>0.34</v>
      </c>
      <c r="M172">
        <v>14.79</v>
      </c>
      <c r="N172">
        <v>21.07</v>
      </c>
      <c r="O172">
        <v>0.34</v>
      </c>
      <c r="P172">
        <v>99.62</v>
      </c>
      <c r="Q172" s="3">
        <f t="shared" si="2"/>
        <v>75.339405883531668</v>
      </c>
      <c r="R172" s="3">
        <v>14.397579677369974</v>
      </c>
      <c r="S172" s="3">
        <v>43.306812658338842</v>
      </c>
      <c r="T172" s="3">
        <v>42.295607664291197</v>
      </c>
    </row>
    <row r="173" spans="1:20" x14ac:dyDescent="0.25">
      <c r="A173" t="s">
        <v>258</v>
      </c>
      <c r="B173" t="s">
        <v>260</v>
      </c>
      <c r="C173" t="s">
        <v>253</v>
      </c>
      <c r="D173" t="s">
        <v>246</v>
      </c>
      <c r="E173" t="s">
        <v>242</v>
      </c>
      <c r="F173">
        <v>52.46</v>
      </c>
      <c r="G173">
        <v>0.23</v>
      </c>
      <c r="H173">
        <v>0.8</v>
      </c>
      <c r="I173">
        <v>10.09</v>
      </c>
      <c r="J173" s="3">
        <v>8.6652147080050685</v>
      </c>
      <c r="K173" s="3">
        <v>1.5834316847600152</v>
      </c>
      <c r="L173">
        <v>0.79</v>
      </c>
      <c r="M173">
        <v>13.9</v>
      </c>
      <c r="N173">
        <v>21.02</v>
      </c>
      <c r="O173">
        <v>0.38</v>
      </c>
      <c r="P173">
        <v>99.82</v>
      </c>
      <c r="Q173" s="3">
        <f t="shared" si="2"/>
        <v>71.06275748059177</v>
      </c>
      <c r="R173" s="3">
        <v>17.39700427314548</v>
      </c>
      <c r="S173" s="3">
        <v>43.020985220615039</v>
      </c>
      <c r="T173" s="3">
        <v>39.582010506239477</v>
      </c>
    </row>
    <row r="174" spans="1:20" x14ac:dyDescent="0.25">
      <c r="A174" t="s">
        <v>258</v>
      </c>
      <c r="B174" t="s">
        <v>260</v>
      </c>
      <c r="C174" t="s">
        <v>253</v>
      </c>
      <c r="D174" t="s">
        <v>246</v>
      </c>
      <c r="E174" t="s">
        <v>242</v>
      </c>
      <c r="F174">
        <v>52.59</v>
      </c>
      <c r="G174">
        <v>0.23</v>
      </c>
      <c r="H174">
        <v>0.85</v>
      </c>
      <c r="I174">
        <v>10.71</v>
      </c>
      <c r="J174" s="3">
        <v>8.9968482108624777</v>
      </c>
      <c r="K174" s="3">
        <v>1.9039070932052515</v>
      </c>
      <c r="L174">
        <v>0.79</v>
      </c>
      <c r="M174">
        <v>13.68</v>
      </c>
      <c r="N174">
        <v>21.08</v>
      </c>
      <c r="O174">
        <v>0.41</v>
      </c>
      <c r="P174">
        <v>100.46</v>
      </c>
      <c r="Q174" s="3">
        <f t="shared" si="2"/>
        <v>69.484034111806395</v>
      </c>
      <c r="R174" s="3">
        <v>18.263173352722283</v>
      </c>
      <c r="S174" s="3">
        <v>42.953293535584372</v>
      </c>
      <c r="T174" s="3">
        <v>38.783533111693345</v>
      </c>
    </row>
    <row r="175" spans="1:20" x14ac:dyDescent="0.25">
      <c r="A175" t="s">
        <v>258</v>
      </c>
      <c r="B175" t="s">
        <v>260</v>
      </c>
      <c r="C175" t="s">
        <v>253</v>
      </c>
      <c r="D175" t="s">
        <v>246</v>
      </c>
      <c r="E175" t="s">
        <v>243</v>
      </c>
      <c r="F175">
        <v>52.61</v>
      </c>
      <c r="G175">
        <v>0.43</v>
      </c>
      <c r="H175">
        <v>0.85</v>
      </c>
      <c r="I175">
        <v>11.15</v>
      </c>
      <c r="J175" s="3">
        <v>9.6918664564909154</v>
      </c>
      <c r="K175" s="3">
        <v>1.6204931833419687</v>
      </c>
      <c r="L175">
        <v>0.84</v>
      </c>
      <c r="M175">
        <v>13.72</v>
      </c>
      <c r="N175">
        <v>20.71</v>
      </c>
      <c r="O175">
        <v>0.38</v>
      </c>
      <c r="P175">
        <v>100.81</v>
      </c>
      <c r="Q175" s="3">
        <f t="shared" si="2"/>
        <v>68.686537005350147</v>
      </c>
      <c r="R175" s="3">
        <v>18.898541142897951</v>
      </c>
      <c r="S175" s="3">
        <v>42.202051495950165</v>
      </c>
      <c r="T175" s="3">
        <v>38.899407361151873</v>
      </c>
    </row>
    <row r="176" spans="1:20" x14ac:dyDescent="0.25">
      <c r="A176" t="s">
        <v>259</v>
      </c>
      <c r="B176" t="s">
        <v>261</v>
      </c>
      <c r="C176" t="s">
        <v>250</v>
      </c>
      <c r="D176" t="s">
        <v>248</v>
      </c>
      <c r="E176" t="s">
        <v>11</v>
      </c>
      <c r="F176" s="3">
        <v>50.292760637504848</v>
      </c>
      <c r="G176" s="3">
        <v>0.38046011718416178</v>
      </c>
      <c r="H176" s="3">
        <v>0.36252958245411543</v>
      </c>
      <c r="I176" s="3">
        <v>21.175378358615077</v>
      </c>
      <c r="J176" s="3">
        <v>20.929669466152788</v>
      </c>
      <c r="K176" s="3">
        <v>0.27306798276063832</v>
      </c>
      <c r="L176" s="3">
        <v>1.5273610991831565</v>
      </c>
      <c r="M176" s="3">
        <v>6.131549290780141</v>
      </c>
      <c r="N176" s="3">
        <v>19.09525014646546</v>
      </c>
      <c r="O176" s="3">
        <v>0.56250340781627384</v>
      </c>
      <c r="P176" s="3">
        <v>100.38</v>
      </c>
      <c r="Q176" s="3">
        <f t="shared" si="2"/>
        <v>34.044726416012985</v>
      </c>
      <c r="R176" s="3">
        <v>39.097995900474281</v>
      </c>
      <c r="S176" s="3">
        <v>42.095264124843631</v>
      </c>
      <c r="T176" s="3">
        <v>18.806739974682088</v>
      </c>
    </row>
    <row r="177" spans="1:20" x14ac:dyDescent="0.25">
      <c r="A177" t="s">
        <v>259</v>
      </c>
      <c r="B177" t="s">
        <v>261</v>
      </c>
      <c r="C177" t="s">
        <v>250</v>
      </c>
      <c r="D177" t="s">
        <v>248</v>
      </c>
      <c r="E177" t="s">
        <v>12</v>
      </c>
      <c r="F177" s="3">
        <v>49.696017124785961</v>
      </c>
      <c r="G177" s="3">
        <v>0.41970781400176865</v>
      </c>
      <c r="H177" s="3">
        <v>0.38808624055308544</v>
      </c>
      <c r="I177" s="3">
        <v>21.422985682733589</v>
      </c>
      <c r="J177" s="3">
        <v>20.287988685242833</v>
      </c>
      <c r="K177" s="3">
        <v>1.261376165259249</v>
      </c>
      <c r="L177" s="3">
        <v>1.4934197414235308</v>
      </c>
      <c r="M177" s="3">
        <v>6.131549290780141</v>
      </c>
      <c r="N177" s="3">
        <v>18.927256743417374</v>
      </c>
      <c r="O177" s="3">
        <v>0.60845141810685954</v>
      </c>
      <c r="P177" s="3">
        <v>100.38</v>
      </c>
      <c r="Q177" s="3">
        <f t="shared" si="2"/>
        <v>33.784173979434101</v>
      </c>
      <c r="R177" s="3">
        <v>39.466257223209354</v>
      </c>
      <c r="S177" s="3">
        <v>41.726357106978341</v>
      </c>
      <c r="T177" s="3">
        <v>18.807385669812312</v>
      </c>
    </row>
    <row r="178" spans="1:20" x14ac:dyDescent="0.25">
      <c r="A178" t="s">
        <v>259</v>
      </c>
      <c r="B178" t="s">
        <v>261</v>
      </c>
      <c r="C178" t="s">
        <v>250</v>
      </c>
      <c r="D178" t="s">
        <v>248</v>
      </c>
      <c r="E178" t="s">
        <v>19</v>
      </c>
      <c r="F178" s="3">
        <v>50.282977956968473</v>
      </c>
      <c r="G178" s="3">
        <v>0.42610210168553614</v>
      </c>
      <c r="H178" s="3">
        <v>0.48833938583707598</v>
      </c>
      <c r="I178" s="3">
        <v>19.927437445057784</v>
      </c>
      <c r="J178" s="3">
        <v>18.396813584685244</v>
      </c>
      <c r="K178" s="3">
        <v>1.701055121484361</v>
      </c>
      <c r="L178" s="3">
        <v>1.6037291541423142</v>
      </c>
      <c r="M178" s="3">
        <v>8.1656198689017838</v>
      </c>
      <c r="N178" s="3">
        <v>18.008892806754517</v>
      </c>
      <c r="O178" s="3">
        <v>0.61660503162397817</v>
      </c>
      <c r="P178" s="3">
        <v>100.38</v>
      </c>
      <c r="Q178" s="3">
        <f t="shared" si="2"/>
        <v>42.212040226296359</v>
      </c>
      <c r="R178" s="3">
        <v>36.320793301022086</v>
      </c>
      <c r="S178" s="3">
        <v>39.046238109836317</v>
      </c>
      <c r="T178" s="3">
        <v>24.632968589141598</v>
      </c>
    </row>
    <row r="179" spans="1:20" x14ac:dyDescent="0.25">
      <c r="A179" t="s">
        <v>259</v>
      </c>
      <c r="B179" t="s">
        <v>261</v>
      </c>
      <c r="C179" t="s">
        <v>250</v>
      </c>
      <c r="D179" t="s">
        <v>248</v>
      </c>
      <c r="E179" t="s">
        <v>20</v>
      </c>
      <c r="F179" s="3">
        <v>50.067758985168226</v>
      </c>
      <c r="G179" s="3">
        <v>0.33073901812590123</v>
      </c>
      <c r="H179" s="3">
        <v>0.47955736818916733</v>
      </c>
      <c r="I179" s="3">
        <v>19.828394515410377</v>
      </c>
      <c r="J179" s="3">
        <v>18.09512141063701</v>
      </c>
      <c r="K179" s="3">
        <v>1.9262688686221243</v>
      </c>
      <c r="L179" s="3">
        <v>1.4849344019836244</v>
      </c>
      <c r="M179" s="3">
        <v>7.7548940790887597</v>
      </c>
      <c r="N179" s="3">
        <v>18.759263340369291</v>
      </c>
      <c r="O179" s="3">
        <v>0.58418242728531844</v>
      </c>
      <c r="P179" s="3">
        <v>100.38</v>
      </c>
      <c r="Q179" s="3">
        <f t="shared" si="2"/>
        <v>41.078991236347484</v>
      </c>
      <c r="R179" s="3">
        <v>35.879223468041523</v>
      </c>
      <c r="S179" s="3">
        <v>40.707235209242242</v>
      </c>
      <c r="T179" s="3">
        <v>23.413541322716242</v>
      </c>
    </row>
    <row r="180" spans="1:20" x14ac:dyDescent="0.25">
      <c r="A180" t="s">
        <v>259</v>
      </c>
      <c r="B180" t="s">
        <v>261</v>
      </c>
      <c r="C180" t="s">
        <v>250</v>
      </c>
      <c r="D180" t="s">
        <v>248</v>
      </c>
      <c r="E180" t="s">
        <v>21</v>
      </c>
      <c r="F180" s="3">
        <v>49.715582485858718</v>
      </c>
      <c r="G180" s="3">
        <v>0.29711388461643462</v>
      </c>
      <c r="H180" s="3">
        <v>0.29118802335930716</v>
      </c>
      <c r="I180" s="3">
        <v>21.531932905345734</v>
      </c>
      <c r="J180" s="3">
        <v>19.927504014352309</v>
      </c>
      <c r="K180" s="3">
        <v>1.7830781635780693</v>
      </c>
      <c r="L180" s="3">
        <v>1.6122144935822207</v>
      </c>
      <c r="M180" s="3">
        <v>6.190224403610574</v>
      </c>
      <c r="N180" s="3">
        <v>18.904857623010962</v>
      </c>
      <c r="O180" s="3">
        <v>0.62514234460072582</v>
      </c>
      <c r="P180" s="3">
        <v>100.38</v>
      </c>
      <c r="Q180" s="3">
        <f t="shared" si="2"/>
        <v>33.883822066849703</v>
      </c>
      <c r="R180" s="3">
        <v>39.507928760737045</v>
      </c>
      <c r="S180" s="3">
        <v>41.558628274089706</v>
      </c>
      <c r="T180" s="3">
        <v>18.933442965173249</v>
      </c>
    </row>
    <row r="181" spans="1:20" x14ac:dyDescent="0.25">
      <c r="A181" t="s">
        <v>259</v>
      </c>
      <c r="B181" t="s">
        <v>261</v>
      </c>
      <c r="C181" t="s">
        <v>250</v>
      </c>
      <c r="D181" t="s">
        <v>248</v>
      </c>
      <c r="E181" t="s">
        <v>24</v>
      </c>
      <c r="F181" s="3">
        <v>49.647103722104092</v>
      </c>
      <c r="G181" s="3">
        <v>0.3740658295003943</v>
      </c>
      <c r="H181" s="3">
        <v>0.42370768292269229</v>
      </c>
      <c r="I181" s="3">
        <v>22.076669018406459</v>
      </c>
      <c r="J181" s="3">
        <v>20.666734133518659</v>
      </c>
      <c r="K181" s="3">
        <v>1.5669277207753132</v>
      </c>
      <c r="L181" s="3">
        <v>1.6631265302216593</v>
      </c>
      <c r="M181" s="3">
        <v>6.0826533634214481</v>
      </c>
      <c r="N181" s="3">
        <v>18.288881811834656</v>
      </c>
      <c r="O181" s="3">
        <v>0.66341636569872942</v>
      </c>
      <c r="P181" s="3">
        <v>100.38</v>
      </c>
      <c r="Q181" s="3">
        <f t="shared" si="2"/>
        <v>32.938003801564804</v>
      </c>
      <c r="R181" s="3">
        <v>40.942822753927878</v>
      </c>
      <c r="S181" s="3">
        <v>40.374224446760621</v>
      </c>
      <c r="T181" s="3">
        <v>18.682952799311501</v>
      </c>
    </row>
    <row r="182" spans="1:20" x14ac:dyDescent="0.25">
      <c r="A182" t="s">
        <v>259</v>
      </c>
      <c r="B182" t="s">
        <v>261</v>
      </c>
      <c r="C182" t="s">
        <v>250</v>
      </c>
      <c r="D182" t="s">
        <v>248</v>
      </c>
      <c r="E182" t="s">
        <v>25</v>
      </c>
      <c r="F182" s="3">
        <v>49.852540013367971</v>
      </c>
      <c r="G182" s="3">
        <v>0.37483755387602147</v>
      </c>
      <c r="H182" s="3">
        <v>0.39479609673351002</v>
      </c>
      <c r="I182" s="3">
        <v>21.531932905345734</v>
      </c>
      <c r="J182" s="3">
        <v>20.172284525613499</v>
      </c>
      <c r="K182" s="3">
        <v>1.5110419350176023</v>
      </c>
      <c r="L182" s="3">
        <v>1.5613024569427822</v>
      </c>
      <c r="M182" s="3">
        <v>6.376028927573608</v>
      </c>
      <c r="N182" s="3">
        <v>18.703265539353264</v>
      </c>
      <c r="O182" s="3">
        <v>0.61813982946249457</v>
      </c>
      <c r="P182" s="3">
        <v>100.38</v>
      </c>
      <c r="Q182" s="3">
        <f t="shared" si="2"/>
        <v>34.549486482802507</v>
      </c>
      <c r="R182" s="3">
        <v>39.526738384316886</v>
      </c>
      <c r="S182" s="3">
        <v>41.017828206490556</v>
      </c>
      <c r="T182" s="3">
        <v>19.455433409192551</v>
      </c>
    </row>
    <row r="183" spans="1:20" x14ac:dyDescent="0.25">
      <c r="A183" t="s">
        <v>259</v>
      </c>
      <c r="B183" t="s">
        <v>261</v>
      </c>
      <c r="C183" t="s">
        <v>250</v>
      </c>
      <c r="D183" t="s">
        <v>248</v>
      </c>
      <c r="E183" t="s">
        <v>26</v>
      </c>
      <c r="F183" s="3">
        <v>49.539494236203964</v>
      </c>
      <c r="G183" s="3">
        <v>0.445505457415589</v>
      </c>
      <c r="H183" s="3">
        <v>0.38532335859644001</v>
      </c>
      <c r="I183" s="3">
        <v>21.779540229464246</v>
      </c>
      <c r="J183" s="3">
        <v>20.327548160427067</v>
      </c>
      <c r="K183" s="3">
        <v>1.6136678705565257</v>
      </c>
      <c r="L183" s="3">
        <v>1.5613024569427822</v>
      </c>
      <c r="M183" s="3">
        <v>6.1217701053084026</v>
      </c>
      <c r="N183" s="3">
        <v>18.71446509955647</v>
      </c>
      <c r="O183" s="3">
        <v>0.61228841270315071</v>
      </c>
      <c r="P183" s="3">
        <v>100.38</v>
      </c>
      <c r="Q183" s="3">
        <f t="shared" si="2"/>
        <v>33.380403608648834</v>
      </c>
      <c r="R183" s="3">
        <v>39.95477814929643</v>
      </c>
      <c r="S183" s="3">
        <v>41.264520403679278</v>
      </c>
      <c r="T183" s="3">
        <v>18.780701447024292</v>
      </c>
    </row>
    <row r="184" spans="1:20" x14ac:dyDescent="0.25">
      <c r="A184" t="s">
        <v>259</v>
      </c>
      <c r="B184" t="s">
        <v>261</v>
      </c>
      <c r="C184" t="s">
        <v>250</v>
      </c>
      <c r="D184" t="s">
        <v>248</v>
      </c>
      <c r="E184" t="s">
        <v>31</v>
      </c>
      <c r="F184" s="3">
        <v>49.979714860340849</v>
      </c>
      <c r="G184" s="3">
        <v>0.31122541605647308</v>
      </c>
      <c r="H184" s="3">
        <v>0.31802744808100541</v>
      </c>
      <c r="I184" s="3">
        <v>19.848203101339859</v>
      </c>
      <c r="J184" s="3">
        <v>18.184559838597167</v>
      </c>
      <c r="K184" s="3">
        <v>1.8488859122597414</v>
      </c>
      <c r="L184" s="3">
        <v>1.5443317780629695</v>
      </c>
      <c r="M184" s="3">
        <v>7.627764667956157</v>
      </c>
      <c r="N184" s="3">
        <v>18.759263340369291</v>
      </c>
      <c r="O184" s="3">
        <v>0.57430216619986896</v>
      </c>
      <c r="P184" s="3">
        <v>100.38</v>
      </c>
      <c r="Q184" s="3">
        <f t="shared" si="2"/>
        <v>40.655418693134557</v>
      </c>
      <c r="R184" s="3">
        <v>36.02515177359615</v>
      </c>
      <c r="S184" s="3">
        <v>40.859176294615118</v>
      </c>
      <c r="T184" s="3">
        <v>23.115671931788714</v>
      </c>
    </row>
    <row r="185" spans="1:20" x14ac:dyDescent="0.25">
      <c r="A185" t="s">
        <v>259</v>
      </c>
      <c r="B185" t="s">
        <v>261</v>
      </c>
      <c r="C185" t="s">
        <v>250</v>
      </c>
      <c r="D185" t="s">
        <v>248</v>
      </c>
      <c r="E185" t="s">
        <v>32</v>
      </c>
      <c r="F185" s="3">
        <v>49.754713208004219</v>
      </c>
      <c r="G185" s="3">
        <v>0.27826176058325824</v>
      </c>
      <c r="H185" s="3">
        <v>0.38019229210552707</v>
      </c>
      <c r="I185" s="3">
        <v>19.511457140538685</v>
      </c>
      <c r="J185" s="3">
        <v>17.673643728633241</v>
      </c>
      <c r="K185" s="3">
        <v>2.0424494858544215</v>
      </c>
      <c r="L185" s="3">
        <v>1.535846438623063</v>
      </c>
      <c r="M185" s="3">
        <v>7.8526859338061454</v>
      </c>
      <c r="N185" s="3">
        <v>18.804061581182115</v>
      </c>
      <c r="O185" s="3">
        <v>0.52307828833938286</v>
      </c>
      <c r="P185" s="3">
        <v>100.38</v>
      </c>
      <c r="Q185" s="3">
        <f t="shared" si="2"/>
        <v>41.77403893503682</v>
      </c>
      <c r="R185" s="3">
        <v>35.289944157799134</v>
      </c>
      <c r="S185" s="3">
        <v>40.928931634777307</v>
      </c>
      <c r="T185" s="3">
        <v>23.781124207423549</v>
      </c>
    </row>
    <row r="186" spans="1:20" x14ac:dyDescent="0.25">
      <c r="A186" t="s">
        <v>259</v>
      </c>
      <c r="B186" t="s">
        <v>261</v>
      </c>
      <c r="C186" t="s">
        <v>250</v>
      </c>
      <c r="D186" t="s">
        <v>248</v>
      </c>
      <c r="E186" t="s">
        <v>33</v>
      </c>
      <c r="F186" s="3">
        <v>49.852540013367971</v>
      </c>
      <c r="G186" s="3">
        <v>0.28641998969703047</v>
      </c>
      <c r="H186" s="3">
        <v>0.40722906553841437</v>
      </c>
      <c r="I186" s="3">
        <v>19.174711179737507</v>
      </c>
      <c r="J186" s="3">
        <v>17.387642932487427</v>
      </c>
      <c r="K186" s="3">
        <v>1.9860539699720512</v>
      </c>
      <c r="L186" s="3">
        <v>1.4849344019836244</v>
      </c>
      <c r="M186" s="3">
        <v>8.1753990543735213</v>
      </c>
      <c r="N186" s="3">
        <v>18.636068178134032</v>
      </c>
      <c r="O186" s="3">
        <v>0.54504508240314942</v>
      </c>
      <c r="P186" s="3">
        <v>100.38</v>
      </c>
      <c r="Q186" s="3">
        <f t="shared" si="2"/>
        <v>43.183389553457111</v>
      </c>
      <c r="R186" s="3">
        <v>34.716293190121782</v>
      </c>
      <c r="S186" s="3">
        <v>40.539679368722922</v>
      </c>
      <c r="T186" s="3">
        <v>24.744027441155293</v>
      </c>
    </row>
    <row r="187" spans="1:20" x14ac:dyDescent="0.25">
      <c r="A187" t="s">
        <v>259</v>
      </c>
      <c r="B187" t="s">
        <v>261</v>
      </c>
      <c r="C187" t="s">
        <v>250</v>
      </c>
      <c r="D187" t="s">
        <v>248</v>
      </c>
      <c r="E187" t="s">
        <v>34</v>
      </c>
      <c r="F187" s="3">
        <v>50.048193624095468</v>
      </c>
      <c r="G187" s="3">
        <v>0.31122541605647308</v>
      </c>
      <c r="H187" s="3">
        <v>0.36391102343243814</v>
      </c>
      <c r="I187" s="3">
        <v>19.105381128984323</v>
      </c>
      <c r="J187" s="3">
        <v>17.436723077267892</v>
      </c>
      <c r="K187" s="3">
        <v>1.8544590858445731</v>
      </c>
      <c r="L187" s="3">
        <v>1.4764490625437179</v>
      </c>
      <c r="M187" s="3">
        <v>8.0287112722974427</v>
      </c>
      <c r="N187" s="3">
        <v>18.93845630362058</v>
      </c>
      <c r="O187" s="3">
        <v>0.56442190511441936</v>
      </c>
      <c r="P187" s="3">
        <v>100.38</v>
      </c>
      <c r="Q187" s="3">
        <f t="shared" si="2"/>
        <v>42.828394827909364</v>
      </c>
      <c r="R187" s="3">
        <v>34.587809016044297</v>
      </c>
      <c r="S187" s="3">
        <v>41.143796829593811</v>
      </c>
      <c r="T187" s="3">
        <v>24.268394154361896</v>
      </c>
    </row>
    <row r="188" spans="1:20" x14ac:dyDescent="0.25">
      <c r="A188" t="s">
        <v>259</v>
      </c>
      <c r="B188" t="s">
        <v>261</v>
      </c>
      <c r="C188" t="s">
        <v>250</v>
      </c>
      <c r="D188" t="s">
        <v>248</v>
      </c>
      <c r="E188" t="s">
        <v>35</v>
      </c>
      <c r="F188" s="3">
        <v>49.921018777122597</v>
      </c>
      <c r="G188" s="3">
        <v>0.29204255300517085</v>
      </c>
      <c r="H188" s="3">
        <v>0.38206710486182222</v>
      </c>
      <c r="I188" s="3">
        <v>19.699638706868754</v>
      </c>
      <c r="J188" s="3">
        <v>17.820479067265616</v>
      </c>
      <c r="K188" s="3">
        <v>2.0883995159043298</v>
      </c>
      <c r="L188" s="3">
        <v>1.535846438623063</v>
      </c>
      <c r="M188" s="3">
        <v>7.7842316355039758</v>
      </c>
      <c r="N188" s="3">
        <v>18.725664659759673</v>
      </c>
      <c r="O188" s="3">
        <v>0.58494982620457669</v>
      </c>
      <c r="P188" s="3">
        <v>100.38</v>
      </c>
      <c r="Q188" s="3">
        <f t="shared" si="2"/>
        <v>41.328294286603544</v>
      </c>
      <c r="R188" s="3">
        <v>35.674109165813711</v>
      </c>
      <c r="S188" s="3">
        <v>40.754352869448603</v>
      </c>
      <c r="T188" s="3">
        <v>23.571537964737697</v>
      </c>
    </row>
    <row r="189" spans="1:20" x14ac:dyDescent="0.25">
      <c r="A189" t="s">
        <v>259</v>
      </c>
      <c r="B189" t="s">
        <v>261</v>
      </c>
      <c r="C189" t="s">
        <v>250</v>
      </c>
      <c r="D189" t="s">
        <v>248</v>
      </c>
      <c r="E189" t="s">
        <v>36</v>
      </c>
      <c r="F189" s="3">
        <v>49.510146194594839</v>
      </c>
      <c r="G189" s="3">
        <v>0.35973380538160526</v>
      </c>
      <c r="H189" s="3">
        <v>0.36904208992335102</v>
      </c>
      <c r="I189" s="3">
        <v>21.997434674688538</v>
      </c>
      <c r="J189" s="3">
        <v>20.294577033529208</v>
      </c>
      <c r="K189" s="3">
        <v>1.8924667167724927</v>
      </c>
      <c r="L189" s="3">
        <v>1.6206998330221272</v>
      </c>
      <c r="M189" s="3">
        <v>5.9359655813453687</v>
      </c>
      <c r="N189" s="3">
        <v>18.893658062807759</v>
      </c>
      <c r="O189" s="3">
        <v>0.60413479918603219</v>
      </c>
      <c r="P189" s="3">
        <v>100.38</v>
      </c>
      <c r="Q189" s="3">
        <f t="shared" si="2"/>
        <v>32.47984992386489</v>
      </c>
      <c r="R189" s="3">
        <v>40.239966156043103</v>
      </c>
      <c r="S189" s="3">
        <v>41.582897061730201</v>
      </c>
      <c r="T189" s="3">
        <v>18.1771367822267</v>
      </c>
    </row>
    <row r="190" spans="1:20" x14ac:dyDescent="0.25">
      <c r="A190" t="s">
        <v>259</v>
      </c>
      <c r="B190" t="s">
        <v>261</v>
      </c>
      <c r="C190" t="s">
        <v>250</v>
      </c>
      <c r="D190" t="s">
        <v>248</v>
      </c>
      <c r="E190" t="s">
        <v>39</v>
      </c>
      <c r="F190" s="3">
        <v>49.314492583867327</v>
      </c>
      <c r="G190" s="3">
        <v>0.31695822570398868</v>
      </c>
      <c r="H190" s="3">
        <v>0.33233522964220485</v>
      </c>
      <c r="I190" s="3">
        <v>22.195520533983345</v>
      </c>
      <c r="J190" s="3">
        <v>20.548669078036717</v>
      </c>
      <c r="K190" s="3">
        <v>1.8302243784310004</v>
      </c>
      <c r="L190" s="3">
        <v>1.6122144935822207</v>
      </c>
      <c r="M190" s="3">
        <v>5.6817067590801624</v>
      </c>
      <c r="N190" s="3">
        <v>18.658467298540444</v>
      </c>
      <c r="O190" s="3">
        <v>0.65516682731670373</v>
      </c>
      <c r="P190" s="3">
        <v>100.38</v>
      </c>
      <c r="Q190" s="3">
        <f t="shared" si="2"/>
        <v>31.33403311254056</v>
      </c>
      <c r="R190" s="3">
        <v>41.065122436340303</v>
      </c>
      <c r="S190" s="3">
        <v>41.39614634510778</v>
      </c>
      <c r="T190" s="3">
        <v>17.538731218551916</v>
      </c>
    </row>
    <row r="191" spans="1:20" x14ac:dyDescent="0.25">
      <c r="A191" t="s">
        <v>259</v>
      </c>
      <c r="B191" t="s">
        <v>261</v>
      </c>
      <c r="C191" t="s">
        <v>250</v>
      </c>
      <c r="D191" t="s">
        <v>248</v>
      </c>
      <c r="E191" t="s">
        <v>40</v>
      </c>
      <c r="F191" s="3">
        <v>49.363405986549211</v>
      </c>
      <c r="G191" s="3">
        <v>0.31541477695273451</v>
      </c>
      <c r="H191" s="3">
        <v>0.34091989857892452</v>
      </c>
      <c r="I191" s="3">
        <v>22.04695613951224</v>
      </c>
      <c r="J191" s="3">
        <v>20.150057747827919</v>
      </c>
      <c r="K191" s="3">
        <v>2.1081134350830713</v>
      </c>
      <c r="L191" s="3">
        <v>1.6037291541423142</v>
      </c>
      <c r="M191" s="3">
        <v>5.7794986137975499</v>
      </c>
      <c r="N191" s="3">
        <v>18.916057183214171</v>
      </c>
      <c r="O191" s="3">
        <v>0.64653358947504869</v>
      </c>
      <c r="P191" s="3">
        <v>100.38</v>
      </c>
      <c r="Q191" s="3">
        <f t="shared" si="2"/>
        <v>31.847962215502285</v>
      </c>
      <c r="R191" s="3">
        <v>40.418318031410067</v>
      </c>
      <c r="S191" s="3">
        <v>41.808662138087712</v>
      </c>
      <c r="T191" s="3">
        <v>17.773019830502221</v>
      </c>
    </row>
    <row r="192" spans="1:20" x14ac:dyDescent="0.25">
      <c r="A192" t="s">
        <v>259</v>
      </c>
      <c r="B192" t="s">
        <v>261</v>
      </c>
      <c r="C192" t="s">
        <v>250</v>
      </c>
      <c r="D192" t="s">
        <v>248</v>
      </c>
      <c r="E192" t="s">
        <v>41</v>
      </c>
      <c r="F192" s="3">
        <v>49.187317736894457</v>
      </c>
      <c r="G192" s="3">
        <v>0.31420206721960614</v>
      </c>
      <c r="H192" s="3">
        <v>0.33805834226668463</v>
      </c>
      <c r="I192" s="3">
        <v>22.185616241018604</v>
      </c>
      <c r="J192" s="3">
        <v>20.479325703682616</v>
      </c>
      <c r="K192" s="3">
        <v>1.8962818576271543</v>
      </c>
      <c r="L192" s="3">
        <v>1.6206998330221272</v>
      </c>
      <c r="M192" s="3">
        <v>5.5839149043627767</v>
      </c>
      <c r="N192" s="3">
        <v>18.703265539353264</v>
      </c>
      <c r="O192" s="3">
        <v>0.66015492029188205</v>
      </c>
      <c r="P192" s="3">
        <v>100.38</v>
      </c>
      <c r="Q192" s="3">
        <f t="shared" si="2"/>
        <v>30.971242496990609</v>
      </c>
      <c r="R192" s="3">
        <v>41.129300531002521</v>
      </c>
      <c r="S192" s="3">
        <v>41.593250401335737</v>
      </c>
      <c r="T192" s="3">
        <v>17.277449067661745</v>
      </c>
    </row>
    <row r="193" spans="1:20" x14ac:dyDescent="0.25">
      <c r="A193" t="s">
        <v>259</v>
      </c>
      <c r="B193" t="s">
        <v>261</v>
      </c>
      <c r="C193" t="s">
        <v>250</v>
      </c>
      <c r="D193" t="s">
        <v>248</v>
      </c>
      <c r="E193" t="s">
        <v>42</v>
      </c>
      <c r="F193" s="3">
        <v>49.128621653676205</v>
      </c>
      <c r="G193" s="3">
        <v>0.33316443759215791</v>
      </c>
      <c r="H193" s="3">
        <v>0.34486687280270367</v>
      </c>
      <c r="I193" s="3">
        <v>22.205424826948089</v>
      </c>
      <c r="J193" s="3">
        <v>20.715796123684086</v>
      </c>
      <c r="K193" s="3">
        <v>1.6554952528837523</v>
      </c>
      <c r="L193" s="3">
        <v>1.6716118696615658</v>
      </c>
      <c r="M193" s="3">
        <v>5.5545773479475606</v>
      </c>
      <c r="N193" s="3">
        <v>18.468074775085945</v>
      </c>
      <c r="O193" s="3">
        <v>0.66284081650928572</v>
      </c>
      <c r="P193" s="3">
        <v>100.38</v>
      </c>
      <c r="Q193" s="3">
        <f t="shared" si="2"/>
        <v>30.839696741192419</v>
      </c>
      <c r="R193" s="3">
        <v>41.557401050506499</v>
      </c>
      <c r="S193" s="3">
        <v>41.20113932855751</v>
      </c>
      <c r="T193" s="3">
        <v>17.241459620935995</v>
      </c>
    </row>
    <row r="194" spans="1:20" x14ac:dyDescent="0.25">
      <c r="A194" t="s">
        <v>259</v>
      </c>
      <c r="B194" t="s">
        <v>261</v>
      </c>
      <c r="C194" t="s">
        <v>250</v>
      </c>
      <c r="D194" t="s">
        <v>248</v>
      </c>
      <c r="E194" t="s">
        <v>45</v>
      </c>
      <c r="F194" s="3">
        <v>50.009062901949967</v>
      </c>
      <c r="G194" s="3">
        <v>0.40724997765235976</v>
      </c>
      <c r="H194" s="3">
        <v>0.44738952826536726</v>
      </c>
      <c r="I194" s="3">
        <v>20.115619011387849</v>
      </c>
      <c r="J194" s="3">
        <v>18.404965863487835</v>
      </c>
      <c r="K194" s="3">
        <v>1.9011302343153214</v>
      </c>
      <c r="L194" s="3">
        <v>1.5103904203033438</v>
      </c>
      <c r="M194" s="3">
        <v>7.5104144422952928</v>
      </c>
      <c r="N194" s="3">
        <v>18.93845630362058</v>
      </c>
      <c r="O194" s="3">
        <v>0.555980517002579</v>
      </c>
      <c r="P194" s="3">
        <v>100.38</v>
      </c>
      <c r="Q194" s="3">
        <f t="shared" si="2"/>
        <v>39.960385770671529</v>
      </c>
      <c r="R194" s="3">
        <v>36.22193363938095</v>
      </c>
      <c r="S194" s="3">
        <v>41.10031846257381</v>
      </c>
      <c r="T194" s="3">
        <v>22.677747898045236</v>
      </c>
    </row>
    <row r="195" spans="1:20" x14ac:dyDescent="0.25">
      <c r="A195" t="s">
        <v>259</v>
      </c>
      <c r="B195" t="s">
        <v>261</v>
      </c>
      <c r="C195" t="s">
        <v>250</v>
      </c>
      <c r="D195" t="s">
        <v>248</v>
      </c>
      <c r="E195" t="s">
        <v>46</v>
      </c>
      <c r="F195" s="3">
        <v>49.744930527467844</v>
      </c>
      <c r="G195" s="3">
        <v>0.4450644720580878</v>
      </c>
      <c r="H195" s="3">
        <v>0.46011852013705501</v>
      </c>
      <c r="I195" s="3">
        <v>21.007005378214494</v>
      </c>
      <c r="J195" s="3">
        <v>18.947528568260239</v>
      </c>
      <c r="K195" s="3">
        <v>2.2887945666143579</v>
      </c>
      <c r="L195" s="3">
        <v>1.552817117502876</v>
      </c>
      <c r="M195" s="3">
        <v>7.0116759832366213</v>
      </c>
      <c r="N195" s="3">
        <v>18.927256743417374</v>
      </c>
      <c r="O195" s="3">
        <v>0.56375043106006839</v>
      </c>
      <c r="P195" s="3">
        <v>100.38</v>
      </c>
      <c r="Q195" s="3">
        <f t="shared" si="2"/>
        <v>37.304183149003045</v>
      </c>
      <c r="R195" s="3">
        <v>37.583577868232403</v>
      </c>
      <c r="S195" s="3">
        <v>41.187272188689747</v>
      </c>
      <c r="T195" s="3">
        <v>21.229149943077861</v>
      </c>
    </row>
    <row r="196" spans="1:20" x14ac:dyDescent="0.25">
      <c r="A196" t="s">
        <v>259</v>
      </c>
      <c r="B196" t="s">
        <v>261</v>
      </c>
      <c r="C196" t="s">
        <v>250</v>
      </c>
      <c r="D196" t="s">
        <v>248</v>
      </c>
      <c r="E196" t="s">
        <v>47</v>
      </c>
      <c r="F196" s="3">
        <v>49.940584138195341</v>
      </c>
      <c r="G196" s="3">
        <v>0.40802170202798682</v>
      </c>
      <c r="H196" s="3">
        <v>0.46219068160453908</v>
      </c>
      <c r="I196" s="3">
        <v>20.442460679224286</v>
      </c>
      <c r="J196" s="3">
        <v>18.810199554278825</v>
      </c>
      <c r="K196" s="3">
        <v>1.8140094493970036</v>
      </c>
      <c r="L196" s="3">
        <v>1.535846438623063</v>
      </c>
      <c r="M196" s="3">
        <v>7.4810768858800776</v>
      </c>
      <c r="N196" s="3">
        <v>18.636068178134032</v>
      </c>
      <c r="O196" s="3">
        <v>0.54034476402269283</v>
      </c>
      <c r="P196" s="3">
        <v>100.38</v>
      </c>
      <c r="Q196" s="3">
        <f t="shared" ref="Q196:Q259" si="3">(M196/40.3)/(M196/40.3+I196/71.84)*100</f>
        <v>39.480770230491082</v>
      </c>
      <c r="R196" s="3">
        <v>36.906618290167415</v>
      </c>
      <c r="S196" s="3">
        <v>40.482664907867196</v>
      </c>
      <c r="T196" s="3">
        <v>22.610716801965392</v>
      </c>
    </row>
    <row r="197" spans="1:20" x14ac:dyDescent="0.25">
      <c r="A197" t="s">
        <v>259</v>
      </c>
      <c r="B197" t="s">
        <v>261</v>
      </c>
      <c r="C197" t="s">
        <v>250</v>
      </c>
      <c r="D197" t="s">
        <v>248</v>
      </c>
      <c r="E197" t="s">
        <v>48</v>
      </c>
      <c r="F197" s="3">
        <v>49.832974652295214</v>
      </c>
      <c r="G197" s="3">
        <v>0.40284012407734771</v>
      </c>
      <c r="H197" s="3">
        <v>0.43179898008143958</v>
      </c>
      <c r="I197" s="3">
        <v>20.907962448567087</v>
      </c>
      <c r="J197" s="3">
        <v>19.08292909089387</v>
      </c>
      <c r="K197" s="3">
        <v>2.0282464035247836</v>
      </c>
      <c r="L197" s="3">
        <v>1.4509930442239987</v>
      </c>
      <c r="M197" s="3">
        <v>6.9432216849344499</v>
      </c>
      <c r="N197" s="3">
        <v>19.016853225043022</v>
      </c>
      <c r="O197" s="3">
        <v>0.57286329322625973</v>
      </c>
      <c r="P197" s="3">
        <v>100.38</v>
      </c>
      <c r="Q197" s="3">
        <f t="shared" si="3"/>
        <v>37.185332172642909</v>
      </c>
      <c r="R197" s="3">
        <v>37.528391952392994</v>
      </c>
      <c r="S197" s="3">
        <v>41.426986205453616</v>
      </c>
      <c r="T197" s="3">
        <v>21.044621842153404</v>
      </c>
    </row>
    <row r="198" spans="1:20" x14ac:dyDescent="0.25">
      <c r="A198" t="s">
        <v>259</v>
      </c>
      <c r="B198" t="s">
        <v>261</v>
      </c>
      <c r="C198" t="s">
        <v>250</v>
      </c>
      <c r="D198" t="s">
        <v>248</v>
      </c>
      <c r="E198" t="s">
        <v>51</v>
      </c>
      <c r="F198" s="3">
        <v>49.314492583867327</v>
      </c>
      <c r="G198" s="3">
        <v>0.36149774681161012</v>
      </c>
      <c r="H198" s="3">
        <v>0.35562237756250187</v>
      </c>
      <c r="I198" s="3">
        <v>22.24504199880705</v>
      </c>
      <c r="J198" s="3">
        <v>20.47065520470845</v>
      </c>
      <c r="K198" s="3">
        <v>1.9719604677147833</v>
      </c>
      <c r="L198" s="3">
        <v>1.6122144935822207</v>
      </c>
      <c r="M198" s="3">
        <v>5.7306026864388571</v>
      </c>
      <c r="N198" s="3">
        <v>18.680866418946852</v>
      </c>
      <c r="O198" s="3">
        <v>0.65564645164124002</v>
      </c>
      <c r="P198" s="3">
        <v>100.38</v>
      </c>
      <c r="Q198" s="3">
        <f t="shared" si="3"/>
        <v>31.470612561413652</v>
      </c>
      <c r="R198" s="3">
        <v>40.94478000954944</v>
      </c>
      <c r="S198" s="3">
        <v>41.389570389225753</v>
      </c>
      <c r="T198" s="3">
        <v>17.665649601224821</v>
      </c>
    </row>
    <row r="199" spans="1:20" x14ac:dyDescent="0.25">
      <c r="A199" t="s">
        <v>259</v>
      </c>
      <c r="B199" t="s">
        <v>261</v>
      </c>
      <c r="C199" t="s">
        <v>250</v>
      </c>
      <c r="D199" t="s">
        <v>248</v>
      </c>
      <c r="E199" t="s">
        <v>52</v>
      </c>
      <c r="F199" s="3">
        <v>49.529711555667589</v>
      </c>
      <c r="G199" s="3">
        <v>0.34639399831719386</v>
      </c>
      <c r="H199" s="3">
        <v>0.3208890043932453</v>
      </c>
      <c r="I199" s="3">
        <v>21.868678866146908</v>
      </c>
      <c r="J199" s="3">
        <v>20.47816604064646</v>
      </c>
      <c r="K199" s="3">
        <v>1.5453430620972575</v>
      </c>
      <c r="L199" s="3">
        <v>1.6037291541423142</v>
      </c>
      <c r="M199" s="3">
        <v>5.7599402428540722</v>
      </c>
      <c r="N199" s="3">
        <v>18.848859821994935</v>
      </c>
      <c r="O199" s="3">
        <v>0.65075428353096887</v>
      </c>
      <c r="P199" s="3">
        <v>100.38</v>
      </c>
      <c r="Q199" s="3">
        <f t="shared" si="3"/>
        <v>31.950699641225217</v>
      </c>
      <c r="R199" s="3">
        <v>40.541715174193222</v>
      </c>
      <c r="S199" s="3">
        <v>41.719971969628702</v>
      </c>
      <c r="T199" s="3">
        <v>17.738312856178077</v>
      </c>
    </row>
    <row r="200" spans="1:20" x14ac:dyDescent="0.25">
      <c r="A200" t="s">
        <v>259</v>
      </c>
      <c r="B200" t="s">
        <v>261</v>
      </c>
      <c r="C200" t="s">
        <v>250</v>
      </c>
      <c r="D200" t="s">
        <v>248</v>
      </c>
      <c r="E200" t="s">
        <v>55</v>
      </c>
      <c r="F200" s="3">
        <v>49.637321041567716</v>
      </c>
      <c r="G200" s="3">
        <v>0.53987632392084617</v>
      </c>
      <c r="H200" s="3">
        <v>0.49939091366365762</v>
      </c>
      <c r="I200" s="3">
        <v>20.145331890282073</v>
      </c>
      <c r="J200" s="3">
        <v>17.514451447569026</v>
      </c>
      <c r="K200" s="3">
        <v>2.9238226104752028</v>
      </c>
      <c r="L200" s="3">
        <v>1.5443317780629695</v>
      </c>
      <c r="M200" s="3">
        <v>7.6473230388996347</v>
      </c>
      <c r="N200" s="3">
        <v>18.983254544433404</v>
      </c>
      <c r="O200" s="3">
        <v>0.60547774729473403</v>
      </c>
      <c r="P200" s="3">
        <v>100.38</v>
      </c>
      <c r="Q200" s="3">
        <f t="shared" si="3"/>
        <v>40.359044707656253</v>
      </c>
      <c r="R200" s="3">
        <v>35.580506422823895</v>
      </c>
      <c r="S200" s="3">
        <v>41.281365231973041</v>
      </c>
      <c r="T200" s="3">
        <v>23.138128345203054</v>
      </c>
    </row>
    <row r="201" spans="1:20" x14ac:dyDescent="0.25">
      <c r="A201" t="s">
        <v>259</v>
      </c>
      <c r="B201" t="s">
        <v>261</v>
      </c>
      <c r="C201" t="s">
        <v>250</v>
      </c>
      <c r="D201" t="s">
        <v>248</v>
      </c>
      <c r="E201" t="s">
        <v>56</v>
      </c>
      <c r="F201" s="3">
        <v>49.744930527467844</v>
      </c>
      <c r="G201" s="3">
        <v>0.28730196041203288</v>
      </c>
      <c r="H201" s="3">
        <v>0.35009661364921107</v>
      </c>
      <c r="I201" s="3">
        <v>20.05619325359941</v>
      </c>
      <c r="J201" s="3">
        <v>17.933676925601187</v>
      </c>
      <c r="K201" s="3">
        <v>2.3588533823697184</v>
      </c>
      <c r="L201" s="3">
        <v>1.552817117502876</v>
      </c>
      <c r="M201" s="3">
        <v>7.6668814098431115</v>
      </c>
      <c r="N201" s="3">
        <v>18.647267738337234</v>
      </c>
      <c r="O201" s="3">
        <v>0.57727583701199447</v>
      </c>
      <c r="P201" s="3">
        <v>100.38</v>
      </c>
      <c r="Q201" s="3">
        <f t="shared" si="3"/>
        <v>40.527383347329348</v>
      </c>
      <c r="R201" s="3">
        <v>36.108133417444535</v>
      </c>
      <c r="S201" s="3">
        <v>40.642219478978475</v>
      </c>
      <c r="T201" s="3">
        <v>23.249647103576994</v>
      </c>
    </row>
    <row r="202" spans="1:20" x14ac:dyDescent="0.25">
      <c r="A202" t="s">
        <v>259</v>
      </c>
      <c r="B202" t="s">
        <v>261</v>
      </c>
      <c r="C202" t="s">
        <v>250</v>
      </c>
      <c r="D202" t="s">
        <v>248</v>
      </c>
      <c r="E202" t="s">
        <v>59</v>
      </c>
      <c r="F202" s="3">
        <v>49.304709903330959</v>
      </c>
      <c r="G202" s="3">
        <v>0.30891024292959179</v>
      </c>
      <c r="H202" s="3">
        <v>0.26829557286138805</v>
      </c>
      <c r="I202" s="3">
        <v>21.858774573182171</v>
      </c>
      <c r="J202" s="3">
        <v>19.772213860748778</v>
      </c>
      <c r="K202" s="3">
        <v>2.3188941960626455</v>
      </c>
      <c r="L202" s="3">
        <v>1.6970678879812851</v>
      </c>
      <c r="M202" s="3">
        <v>6.2391203309692669</v>
      </c>
      <c r="N202" s="3">
        <v>18.61366905772762</v>
      </c>
      <c r="O202" s="3">
        <v>0.59809153269687376</v>
      </c>
      <c r="P202" s="3">
        <v>100.38</v>
      </c>
      <c r="Q202" s="3">
        <f t="shared" si="3"/>
        <v>33.722766738924889</v>
      </c>
      <c r="R202" s="3">
        <v>39.820594485603998</v>
      </c>
      <c r="S202" s="3">
        <v>41.039828964499016</v>
      </c>
      <c r="T202" s="3">
        <v>19.139576549896979</v>
      </c>
    </row>
    <row r="203" spans="1:20" x14ac:dyDescent="0.25">
      <c r="A203" t="s">
        <v>259</v>
      </c>
      <c r="B203" t="s">
        <v>261</v>
      </c>
      <c r="C203" t="s">
        <v>250</v>
      </c>
      <c r="D203" t="s">
        <v>248</v>
      </c>
      <c r="E203" t="s">
        <v>60</v>
      </c>
      <c r="F203" s="3">
        <v>49.735147846931469</v>
      </c>
      <c r="G203" s="3">
        <v>0.26723712664572824</v>
      </c>
      <c r="H203" s="3">
        <v>0.30796266381036858</v>
      </c>
      <c r="I203" s="3">
        <v>20.719780882237021</v>
      </c>
      <c r="J203" s="3">
        <v>18.69853489916359</v>
      </c>
      <c r="K203" s="3">
        <v>2.2463068297196918</v>
      </c>
      <c r="L203" s="3">
        <v>1.5867584752625017</v>
      </c>
      <c r="M203" s="3">
        <v>6.9921176122931445</v>
      </c>
      <c r="N203" s="3">
        <v>18.882458502604553</v>
      </c>
      <c r="O203" s="3">
        <v>0.59291158999188065</v>
      </c>
      <c r="P203" s="3">
        <v>100.38</v>
      </c>
      <c r="Q203" s="3">
        <f t="shared" si="3"/>
        <v>37.561196397205535</v>
      </c>
      <c r="R203" s="3">
        <v>37.486045277407129</v>
      </c>
      <c r="S203" s="3">
        <v>41.257575216549938</v>
      </c>
      <c r="T203" s="3">
        <v>21.256379506042929</v>
      </c>
    </row>
    <row r="204" spans="1:20" x14ac:dyDescent="0.25">
      <c r="A204" t="s">
        <v>259</v>
      </c>
      <c r="B204" t="s">
        <v>261</v>
      </c>
      <c r="C204" t="s">
        <v>250</v>
      </c>
      <c r="D204" t="s">
        <v>248</v>
      </c>
      <c r="E204" t="s">
        <v>61</v>
      </c>
      <c r="F204" s="3">
        <v>49.275361861721827</v>
      </c>
      <c r="G204" s="3">
        <v>0.39589460469670379</v>
      </c>
      <c r="H204" s="3">
        <v>0.31023217398904163</v>
      </c>
      <c r="I204" s="3">
        <v>21.779540229464246</v>
      </c>
      <c r="J204" s="3">
        <v>19.434182313096834</v>
      </c>
      <c r="K204" s="3">
        <v>2.6065078420897292</v>
      </c>
      <c r="L204" s="3">
        <v>1.6037291541423142</v>
      </c>
      <c r="M204" s="3">
        <v>6.2488995164410053</v>
      </c>
      <c r="N204" s="3">
        <v>18.759263340369291</v>
      </c>
      <c r="O204" s="3">
        <v>0.65670162515522001</v>
      </c>
      <c r="P204" s="3">
        <v>100.38</v>
      </c>
      <c r="Q204" s="3">
        <f t="shared" si="3"/>
        <v>33.839033591144933</v>
      </c>
      <c r="R204" s="3">
        <v>39.38617451327859</v>
      </c>
      <c r="S204" s="3">
        <v>41.417833851313773</v>
      </c>
      <c r="T204" s="3">
        <v>19.195991635407648</v>
      </c>
    </row>
    <row r="205" spans="1:20" x14ac:dyDescent="0.25">
      <c r="A205" t="s">
        <v>259</v>
      </c>
      <c r="B205" t="s">
        <v>261</v>
      </c>
      <c r="C205" t="s">
        <v>250</v>
      </c>
      <c r="D205" t="s">
        <v>248</v>
      </c>
      <c r="E205" t="s">
        <v>62</v>
      </c>
      <c r="F205" s="3">
        <v>49.81340929122247</v>
      </c>
      <c r="G205" s="3">
        <v>0.28189988978264313</v>
      </c>
      <c r="H205" s="3">
        <v>0.38828358926427442</v>
      </c>
      <c r="I205" s="3">
        <v>20.303800577717919</v>
      </c>
      <c r="J205" s="3">
        <v>18.135639109711931</v>
      </c>
      <c r="K205" s="3">
        <v>2.4095809982074714</v>
      </c>
      <c r="L205" s="3">
        <v>1.6122144935822207</v>
      </c>
      <c r="M205" s="3">
        <v>7.5593103696539865</v>
      </c>
      <c r="N205" s="3">
        <v>18.602469497524414</v>
      </c>
      <c r="O205" s="3">
        <v>0.5910890175586424</v>
      </c>
      <c r="P205" s="3">
        <v>100.38</v>
      </c>
      <c r="Q205" s="3">
        <f t="shared" si="3"/>
        <v>39.892694716424032</v>
      </c>
      <c r="R205" s="3">
        <v>36.622090218478803</v>
      </c>
      <c r="S205" s="3">
        <v>40.487015857014654</v>
      </c>
      <c r="T205" s="3">
        <v>22.890893924506553</v>
      </c>
    </row>
    <row r="206" spans="1:20" x14ac:dyDescent="0.25">
      <c r="A206" t="s">
        <v>259</v>
      </c>
      <c r="B206" t="s">
        <v>261</v>
      </c>
      <c r="C206" t="s">
        <v>250</v>
      </c>
      <c r="D206" t="s">
        <v>248</v>
      </c>
      <c r="E206" t="s">
        <v>66</v>
      </c>
      <c r="F206" s="3">
        <v>49.666669083176842</v>
      </c>
      <c r="G206" s="3">
        <v>0.34220463742093249</v>
      </c>
      <c r="H206" s="3">
        <v>0.41492566527478369</v>
      </c>
      <c r="I206" s="3">
        <v>20.818823811884421</v>
      </c>
      <c r="J206" s="3">
        <v>19.348774262376402</v>
      </c>
      <c r="K206" s="3">
        <v>1.6337360077594545</v>
      </c>
      <c r="L206" s="3">
        <v>1.552817117502876</v>
      </c>
      <c r="M206" s="3">
        <v>6.6009501934235972</v>
      </c>
      <c r="N206" s="3">
        <v>18.949655863823789</v>
      </c>
      <c r="O206" s="3">
        <v>0.58878682080086775</v>
      </c>
      <c r="P206" s="3">
        <v>100.38</v>
      </c>
      <c r="Q206" s="3">
        <f t="shared" si="3"/>
        <v>36.110900068908514</v>
      </c>
      <c r="R206" s="3">
        <v>38.246382054857428</v>
      </c>
      <c r="S206" s="3">
        <v>41.594346173058035</v>
      </c>
      <c r="T206" s="3">
        <v>20.159271772084534</v>
      </c>
    </row>
    <row r="207" spans="1:20" x14ac:dyDescent="0.25">
      <c r="A207" t="s">
        <v>259</v>
      </c>
      <c r="B207" t="s">
        <v>261</v>
      </c>
      <c r="C207" t="s">
        <v>250</v>
      </c>
      <c r="D207" t="s">
        <v>248</v>
      </c>
      <c r="E207" t="s">
        <v>67</v>
      </c>
      <c r="F207" s="3">
        <v>49.607972999958591</v>
      </c>
      <c r="G207" s="3">
        <v>0.36943548324663172</v>
      </c>
      <c r="H207" s="3">
        <v>0.39203321477686459</v>
      </c>
      <c r="I207" s="3">
        <v>20.699972296307536</v>
      </c>
      <c r="J207" s="3">
        <v>18.840005236807798</v>
      </c>
      <c r="K207" s="3">
        <v>2.0670698884729073</v>
      </c>
      <c r="L207" s="3">
        <v>1.4849344019836244</v>
      </c>
      <c r="M207" s="3">
        <v>6.8747673866322803</v>
      </c>
      <c r="N207" s="3">
        <v>19.050451905652636</v>
      </c>
      <c r="O207" s="3">
        <v>0.57036924673867051</v>
      </c>
      <c r="P207" s="3">
        <v>100.38</v>
      </c>
      <c r="Q207" s="3">
        <f t="shared" si="3"/>
        <v>37.18742563552339</v>
      </c>
      <c r="R207" s="3">
        <v>37.374188915531008</v>
      </c>
      <c r="S207" s="3">
        <v>41.692238631543447</v>
      </c>
      <c r="T207" s="3">
        <v>20.933572452925549</v>
      </c>
    </row>
    <row r="208" spans="1:20" x14ac:dyDescent="0.25">
      <c r="A208" t="s">
        <v>259</v>
      </c>
      <c r="B208" t="s">
        <v>261</v>
      </c>
      <c r="C208" t="s">
        <v>250</v>
      </c>
      <c r="D208" t="s">
        <v>248</v>
      </c>
      <c r="E208" t="s">
        <v>71</v>
      </c>
      <c r="F208" s="3">
        <v>49.666669083176842</v>
      </c>
      <c r="G208" s="3">
        <v>0.28818393112703533</v>
      </c>
      <c r="H208" s="3">
        <v>0.35088600849396695</v>
      </c>
      <c r="I208" s="3">
        <v>21.284325581227222</v>
      </c>
      <c r="J208" s="3">
        <v>19.615248400801534</v>
      </c>
      <c r="K208" s="3">
        <v>1.8549248835208672</v>
      </c>
      <c r="L208" s="3">
        <v>1.6122144935822207</v>
      </c>
      <c r="M208" s="3">
        <v>6.6889628626692454</v>
      </c>
      <c r="N208" s="3">
        <v>18.546471696508384</v>
      </c>
      <c r="O208" s="3">
        <v>0.58542945052911299</v>
      </c>
      <c r="P208" s="3">
        <v>100.38</v>
      </c>
      <c r="Q208" s="3">
        <f t="shared" si="3"/>
        <v>35.90655736584695</v>
      </c>
      <c r="R208" s="3">
        <v>38.93169993539852</v>
      </c>
      <c r="S208" s="3">
        <v>40.663334006802977</v>
      </c>
      <c r="T208" s="3">
        <v>20.404966057798507</v>
      </c>
    </row>
    <row r="209" spans="1:20" x14ac:dyDescent="0.25">
      <c r="A209" t="s">
        <v>259</v>
      </c>
      <c r="B209" t="s">
        <v>261</v>
      </c>
      <c r="C209" t="s">
        <v>250</v>
      </c>
      <c r="D209" t="s">
        <v>248</v>
      </c>
      <c r="E209" t="s">
        <v>72</v>
      </c>
      <c r="F209" s="3">
        <v>49.793843930149713</v>
      </c>
      <c r="G209" s="3">
        <v>0.26911131441510833</v>
      </c>
      <c r="H209" s="3">
        <v>0.32888162719639807</v>
      </c>
      <c r="I209" s="3">
        <v>20.422652093294808</v>
      </c>
      <c r="J209" s="3">
        <v>18.674849045581251</v>
      </c>
      <c r="K209" s="3">
        <v>1.9424166855307576</v>
      </c>
      <c r="L209" s="3">
        <v>1.5697877963826887</v>
      </c>
      <c r="M209" s="3">
        <v>7.2170388781431329</v>
      </c>
      <c r="N209" s="3">
        <v>18.66966685874365</v>
      </c>
      <c r="O209" s="3">
        <v>0.589554219720126</v>
      </c>
      <c r="P209" s="3">
        <v>100.38</v>
      </c>
      <c r="Q209" s="3">
        <f t="shared" si="3"/>
        <v>38.648539618995763</v>
      </c>
      <c r="R209" s="3">
        <v>37.224261943217684</v>
      </c>
      <c r="S209" s="3">
        <v>40.82056393260288</v>
      </c>
      <c r="T209" s="3">
        <v>21.955174124179429</v>
      </c>
    </row>
    <row r="210" spans="1:20" x14ac:dyDescent="0.25">
      <c r="A210" t="s">
        <v>259</v>
      </c>
      <c r="B210" t="s">
        <v>261</v>
      </c>
      <c r="C210" t="s">
        <v>250</v>
      </c>
      <c r="D210" t="s">
        <v>248</v>
      </c>
      <c r="E210" t="s">
        <v>73</v>
      </c>
      <c r="F210" s="3">
        <v>49.686234444249592</v>
      </c>
      <c r="G210" s="3">
        <v>0.29755486997393582</v>
      </c>
      <c r="H210" s="3">
        <v>0.30786398945477411</v>
      </c>
      <c r="I210" s="3">
        <v>20.977292499320271</v>
      </c>
      <c r="J210" s="3">
        <v>19.075722126841981</v>
      </c>
      <c r="K210" s="3">
        <v>2.113305629627277</v>
      </c>
      <c r="L210" s="3">
        <v>1.6291851724620336</v>
      </c>
      <c r="M210" s="3">
        <v>6.8454298302170642</v>
      </c>
      <c r="N210" s="3">
        <v>18.66966685874365</v>
      </c>
      <c r="O210" s="3">
        <v>0.61075361486463431</v>
      </c>
      <c r="P210" s="3">
        <v>100.38</v>
      </c>
      <c r="Q210" s="3">
        <f t="shared" si="3"/>
        <v>36.777608556548536</v>
      </c>
      <c r="R210" s="3">
        <v>38.206768187761426</v>
      </c>
      <c r="S210" s="3">
        <v>40.918552068478924</v>
      </c>
      <c r="T210" s="3">
        <v>20.874679743759643</v>
      </c>
    </row>
    <row r="211" spans="1:20" x14ac:dyDescent="0.25">
      <c r="A211" t="s">
        <v>259</v>
      </c>
      <c r="B211" t="s">
        <v>261</v>
      </c>
      <c r="C211" t="s">
        <v>250</v>
      </c>
      <c r="D211" t="s">
        <v>248</v>
      </c>
      <c r="E211" t="s">
        <v>76</v>
      </c>
      <c r="F211" s="3">
        <v>49.304709903330959</v>
      </c>
      <c r="G211" s="3">
        <v>0.30670531614208574</v>
      </c>
      <c r="H211" s="3">
        <v>0.30845603558834095</v>
      </c>
      <c r="I211" s="3">
        <v>21.19518694454456</v>
      </c>
      <c r="J211" s="3">
        <v>18.810529572381387</v>
      </c>
      <c r="K211" s="3">
        <v>2.650183197141788</v>
      </c>
      <c r="L211" s="3">
        <v>1.6206998330221272</v>
      </c>
      <c r="M211" s="3">
        <v>6.5324958951214267</v>
      </c>
      <c r="N211" s="3">
        <v>18.99445410463661</v>
      </c>
      <c r="O211" s="3">
        <v>0.60375109972640295</v>
      </c>
      <c r="P211" s="3">
        <v>100.38</v>
      </c>
      <c r="Q211" s="3">
        <f t="shared" si="3"/>
        <v>35.459652274220467</v>
      </c>
      <c r="R211" s="3">
        <v>38.248603580964605</v>
      </c>
      <c r="S211" s="3">
        <v>41.766066754922136</v>
      </c>
      <c r="T211" s="3">
        <v>19.985329664113269</v>
      </c>
    </row>
    <row r="212" spans="1:20" x14ac:dyDescent="0.25">
      <c r="A212" t="s">
        <v>259</v>
      </c>
      <c r="B212" t="s">
        <v>261</v>
      </c>
      <c r="C212" t="s">
        <v>250</v>
      </c>
      <c r="D212" t="s">
        <v>248</v>
      </c>
      <c r="E212" t="s">
        <v>79</v>
      </c>
      <c r="F212" s="3">
        <v>49.2068830979672</v>
      </c>
      <c r="G212" s="3">
        <v>0.31298935748647788</v>
      </c>
      <c r="H212" s="3">
        <v>0.3999271632244229</v>
      </c>
      <c r="I212" s="3">
        <v>20.184949062141033</v>
      </c>
      <c r="J212" s="3">
        <v>17.972874577217933</v>
      </c>
      <c r="K212" s="3">
        <v>2.4583836232420126</v>
      </c>
      <c r="L212" s="3">
        <v>1.5613024569427822</v>
      </c>
      <c r="M212" s="3">
        <v>7.3735058456909517</v>
      </c>
      <c r="N212" s="3">
        <v>18.423276534273125</v>
      </c>
      <c r="O212" s="3">
        <v>0.60787586891741596</v>
      </c>
      <c r="P212" s="3">
        <v>100.38</v>
      </c>
      <c r="Q212" s="3">
        <f t="shared" si="3"/>
        <v>39.437613645193174</v>
      </c>
      <c r="R212" s="3">
        <v>36.765359258048726</v>
      </c>
      <c r="S212" s="3">
        <v>40.616896008561113</v>
      </c>
      <c r="T212" s="3">
        <v>22.617744733390168</v>
      </c>
    </row>
    <row r="213" spans="1:20" x14ac:dyDescent="0.25">
      <c r="A213" t="s">
        <v>259</v>
      </c>
      <c r="B213" t="s">
        <v>261</v>
      </c>
      <c r="C213" t="s">
        <v>250</v>
      </c>
      <c r="D213" t="s">
        <v>248</v>
      </c>
      <c r="E213" t="s">
        <v>80</v>
      </c>
      <c r="F213" s="3">
        <v>49.647103722104092</v>
      </c>
      <c r="G213" s="3">
        <v>0.42279471150427711</v>
      </c>
      <c r="H213" s="3">
        <v>0.48833938583707598</v>
      </c>
      <c r="I213" s="3">
        <v>20.323609163647401</v>
      </c>
      <c r="J213" s="3">
        <v>17.987783417934544</v>
      </c>
      <c r="K213" s="3">
        <v>2.5959142873107997</v>
      </c>
      <c r="L213" s="3">
        <v>1.6291851724620336</v>
      </c>
      <c r="M213" s="3">
        <v>7.3343891038039972</v>
      </c>
      <c r="N213" s="3">
        <v>18.692065979150062</v>
      </c>
      <c r="O213" s="3">
        <v>0.66543078786178234</v>
      </c>
      <c r="P213" s="3">
        <v>100.38</v>
      </c>
      <c r="Q213" s="3">
        <f t="shared" si="3"/>
        <v>39.14743316904444</v>
      </c>
      <c r="R213" s="3">
        <v>36.782738373174375</v>
      </c>
      <c r="S213" s="3">
        <v>40.892537164815124</v>
      </c>
      <c r="T213" s="3">
        <v>22.324724462010497</v>
      </c>
    </row>
    <row r="214" spans="1:20" x14ac:dyDescent="0.25">
      <c r="A214" t="s">
        <v>259</v>
      </c>
      <c r="B214" t="s">
        <v>261</v>
      </c>
      <c r="C214" t="s">
        <v>250</v>
      </c>
      <c r="D214" t="s">
        <v>248</v>
      </c>
      <c r="E214" t="s">
        <v>81</v>
      </c>
      <c r="F214" s="3">
        <v>49.030794848312453</v>
      </c>
      <c r="G214" s="3">
        <v>0.30097250649457014</v>
      </c>
      <c r="H214" s="3">
        <v>0.29375355660476365</v>
      </c>
      <c r="I214" s="3">
        <v>22.274754877701266</v>
      </c>
      <c r="J214" s="3">
        <v>19.878345436449848</v>
      </c>
      <c r="K214" s="3">
        <v>2.66324383067048</v>
      </c>
      <c r="L214" s="3">
        <v>1.6461558513418464</v>
      </c>
      <c r="M214" s="3">
        <v>5.6328108317214696</v>
      </c>
      <c r="N214" s="3">
        <v>18.949655863823789</v>
      </c>
      <c r="O214" s="3">
        <v>0.65439942839744547</v>
      </c>
      <c r="P214" s="3">
        <v>100.38</v>
      </c>
      <c r="Q214" s="3">
        <f t="shared" si="3"/>
        <v>31.071998987643422</v>
      </c>
      <c r="R214" s="3">
        <v>40.581376680137517</v>
      </c>
      <c r="S214" s="3">
        <v>42.034150560108792</v>
      </c>
      <c r="T214" s="3">
        <v>17.384472759753692</v>
      </c>
    </row>
    <row r="215" spans="1:20" x14ac:dyDescent="0.25">
      <c r="A215" t="s">
        <v>259</v>
      </c>
      <c r="B215" t="s">
        <v>261</v>
      </c>
      <c r="C215" t="s">
        <v>250</v>
      </c>
      <c r="D215" t="s">
        <v>248</v>
      </c>
      <c r="E215" t="s">
        <v>82</v>
      </c>
      <c r="F215" s="3">
        <v>49.539494236203964</v>
      </c>
      <c r="G215" s="3">
        <v>0.53645868740021185</v>
      </c>
      <c r="H215" s="3">
        <v>0.33421004239849994</v>
      </c>
      <c r="I215" s="3">
        <v>22.443127858101857</v>
      </c>
      <c r="J215" s="3">
        <v>20.765017779827886</v>
      </c>
      <c r="K215" s="3">
        <v>1.8649635726753204</v>
      </c>
      <c r="L215" s="3">
        <v>1.6122144935822207</v>
      </c>
      <c r="M215" s="3">
        <v>5.7208235009671178</v>
      </c>
      <c r="N215" s="3">
        <v>18.815261141385321</v>
      </c>
      <c r="O215" s="3">
        <v>0.65075428353096887</v>
      </c>
      <c r="P215" s="3">
        <v>100.38</v>
      </c>
      <c r="Q215" s="3">
        <f t="shared" si="3"/>
        <v>31.243031334768162</v>
      </c>
      <c r="R215" s="3">
        <v>40.904883286394806</v>
      </c>
      <c r="S215" s="3">
        <v>41.527311042638061</v>
      </c>
      <c r="T215" s="3">
        <v>17.567805670967136</v>
      </c>
    </row>
    <row r="216" spans="1:20" x14ac:dyDescent="0.25">
      <c r="A216" t="s">
        <v>259</v>
      </c>
      <c r="B216" t="s">
        <v>261</v>
      </c>
      <c r="C216" t="s">
        <v>250</v>
      </c>
      <c r="D216" t="s">
        <v>248</v>
      </c>
      <c r="E216" t="s">
        <v>84</v>
      </c>
      <c r="F216" s="3">
        <v>49.157969695285331</v>
      </c>
      <c r="G216" s="3">
        <v>0.28278186049764559</v>
      </c>
      <c r="H216" s="3">
        <v>0.38453396375168419</v>
      </c>
      <c r="I216" s="3">
        <v>20.997101085249749</v>
      </c>
      <c r="J216" s="3">
        <v>17.874803617127622</v>
      </c>
      <c r="K216" s="3">
        <v>3.4699577319107697</v>
      </c>
      <c r="L216" s="3">
        <v>1.6291851724620336</v>
      </c>
      <c r="M216" s="3">
        <v>7.2072596926713945</v>
      </c>
      <c r="N216" s="3">
        <v>18.535272136305181</v>
      </c>
      <c r="O216" s="3">
        <v>0.62869156460229514</v>
      </c>
      <c r="P216" s="3">
        <v>100.38</v>
      </c>
      <c r="Q216" s="3">
        <f t="shared" si="3"/>
        <v>37.960959533549058</v>
      </c>
      <c r="R216" s="3">
        <v>37.366174275968504</v>
      </c>
      <c r="S216" s="3">
        <v>40.644615448864926</v>
      </c>
      <c r="T216" s="3">
        <v>21.98921027516657</v>
      </c>
    </row>
    <row r="217" spans="1:20" x14ac:dyDescent="0.25">
      <c r="A217" t="s">
        <v>259</v>
      </c>
      <c r="B217" t="s">
        <v>261</v>
      </c>
      <c r="C217" t="s">
        <v>250</v>
      </c>
      <c r="D217" t="s">
        <v>248</v>
      </c>
      <c r="E217" t="s">
        <v>85</v>
      </c>
      <c r="F217" s="3">
        <v>49.510146194594839</v>
      </c>
      <c r="G217" s="3">
        <v>0.27627732647450282</v>
      </c>
      <c r="H217" s="3">
        <v>0.37239701801356329</v>
      </c>
      <c r="I217" s="3">
        <v>20.719780882237021</v>
      </c>
      <c r="J217" s="3">
        <v>18.393316215595846</v>
      </c>
      <c r="K217" s="3">
        <v>2.5855108747482718</v>
      </c>
      <c r="L217" s="3">
        <v>1.6291851724620336</v>
      </c>
      <c r="M217" s="3">
        <v>7.3050515473887812</v>
      </c>
      <c r="N217" s="3">
        <v>18.445675654679537</v>
      </c>
      <c r="O217" s="3">
        <v>0.59358306404623162</v>
      </c>
      <c r="P217" s="3">
        <v>100.38</v>
      </c>
      <c r="Q217" s="3">
        <f t="shared" si="3"/>
        <v>38.593477219461981</v>
      </c>
      <c r="R217" s="3">
        <v>37.410756325815228</v>
      </c>
      <c r="S217" s="3">
        <v>40.353708761243418</v>
      </c>
      <c r="T217" s="3">
        <v>22.235534912941365</v>
      </c>
    </row>
    <row r="218" spans="1:20" x14ac:dyDescent="0.25">
      <c r="A218" t="s">
        <v>259</v>
      </c>
      <c r="B218" t="s">
        <v>261</v>
      </c>
      <c r="C218" t="s">
        <v>250</v>
      </c>
      <c r="D218" t="s">
        <v>248</v>
      </c>
      <c r="E218" t="s">
        <v>87</v>
      </c>
      <c r="F218" s="3">
        <v>49.823191971758845</v>
      </c>
      <c r="G218" s="3">
        <v>0.28201013612201847</v>
      </c>
      <c r="H218" s="3">
        <v>0.45094180506676851</v>
      </c>
      <c r="I218" s="3">
        <v>19.184615472702252</v>
      </c>
      <c r="J218" s="3">
        <v>16.622978932839402</v>
      </c>
      <c r="K218" s="3">
        <v>2.8468685666866627</v>
      </c>
      <c r="L218" s="3">
        <v>1.535846438623063</v>
      </c>
      <c r="M218" s="3">
        <v>8.4003203202235106</v>
      </c>
      <c r="N218" s="3">
        <v>18.680866418946852</v>
      </c>
      <c r="O218" s="3">
        <v>0.59156864188317881</v>
      </c>
      <c r="P218" s="3">
        <v>100.38</v>
      </c>
      <c r="Q218" s="3">
        <f t="shared" si="3"/>
        <v>43.837765211265747</v>
      </c>
      <c r="R218" s="3">
        <v>34.185281230977573</v>
      </c>
      <c r="S218" s="3">
        <v>40.485071149518141</v>
      </c>
      <c r="T218" s="3">
        <v>25.329647619504275</v>
      </c>
    </row>
    <row r="219" spans="1:20" x14ac:dyDescent="0.25">
      <c r="A219" t="s">
        <v>259</v>
      </c>
      <c r="B219" t="s">
        <v>261</v>
      </c>
      <c r="C219" t="s">
        <v>250</v>
      </c>
      <c r="D219" t="s">
        <v>248</v>
      </c>
      <c r="E219" t="s">
        <v>89</v>
      </c>
      <c r="F219" s="3">
        <v>49.539494236203964</v>
      </c>
      <c r="G219" s="3">
        <v>0.29325526273829911</v>
      </c>
      <c r="H219" s="3">
        <v>0.32355321199429626</v>
      </c>
      <c r="I219" s="3">
        <v>21.472507147557291</v>
      </c>
      <c r="J219" s="3">
        <v>19.290485851473228</v>
      </c>
      <c r="K219" s="3">
        <v>2.4249840845864901</v>
      </c>
      <c r="L219" s="3">
        <v>1.6461558513418464</v>
      </c>
      <c r="M219" s="3">
        <v>6.3955872985170856</v>
      </c>
      <c r="N219" s="3">
        <v>18.848859821994935</v>
      </c>
      <c r="O219" s="3">
        <v>0.6454784159610687</v>
      </c>
      <c r="P219" s="3">
        <v>100.38</v>
      </c>
      <c r="Q219" s="3">
        <f t="shared" si="3"/>
        <v>34.681358277166687</v>
      </c>
      <c r="R219" s="3">
        <v>39.034631821217893</v>
      </c>
      <c r="S219" s="3">
        <v>41.413976115790341</v>
      </c>
      <c r="T219" s="3">
        <v>19.551392062991766</v>
      </c>
    </row>
    <row r="220" spans="1:20" x14ac:dyDescent="0.25">
      <c r="A220" t="s">
        <v>259</v>
      </c>
      <c r="B220" t="s">
        <v>261</v>
      </c>
      <c r="C220" t="s">
        <v>250</v>
      </c>
      <c r="D220" t="s">
        <v>248</v>
      </c>
      <c r="E220" t="s">
        <v>91</v>
      </c>
      <c r="F220" s="3">
        <v>49.696017124785961</v>
      </c>
      <c r="G220" s="3">
        <v>0.27837200692263353</v>
      </c>
      <c r="H220" s="3">
        <v>0.33134848608626005</v>
      </c>
      <c r="I220" s="3">
        <v>21.531932905345734</v>
      </c>
      <c r="J220" s="3">
        <v>19.453603510229634</v>
      </c>
      <c r="K220" s="3">
        <v>2.3097463414906287</v>
      </c>
      <c r="L220" s="3">
        <v>1.6206998330221272</v>
      </c>
      <c r="M220" s="3">
        <v>6.376028927573608</v>
      </c>
      <c r="N220" s="3">
        <v>18.904857623010962</v>
      </c>
      <c r="O220" s="3">
        <v>0.6453824910961613</v>
      </c>
      <c r="P220" s="3">
        <v>100.38</v>
      </c>
      <c r="Q220" s="3">
        <f t="shared" si="3"/>
        <v>34.549486482802507</v>
      </c>
      <c r="R220" s="3">
        <v>39.118748440541786</v>
      </c>
      <c r="S220" s="3">
        <v>41.436715038069636</v>
      </c>
      <c r="T220" s="3">
        <v>19.444536521388578</v>
      </c>
    </row>
    <row r="221" spans="1:20" x14ac:dyDescent="0.25">
      <c r="A221" t="s">
        <v>259</v>
      </c>
      <c r="B221" t="s">
        <v>261</v>
      </c>
      <c r="C221" t="s">
        <v>250</v>
      </c>
      <c r="D221" t="s">
        <v>248</v>
      </c>
      <c r="E221" t="s">
        <v>95</v>
      </c>
      <c r="F221" s="3">
        <v>49.666669083176842</v>
      </c>
      <c r="G221" s="3">
        <v>0.41573894578425785</v>
      </c>
      <c r="H221" s="3">
        <v>0.67266308208756254</v>
      </c>
      <c r="I221" s="3">
        <v>18.877582390795293</v>
      </c>
      <c r="J221" s="3">
        <v>16.217864229067981</v>
      </c>
      <c r="K221" s="3">
        <v>2.9558713396837</v>
      </c>
      <c r="L221" s="3">
        <v>1.5443317780629695</v>
      </c>
      <c r="M221" s="3">
        <v>8.7817085536213195</v>
      </c>
      <c r="N221" s="3">
        <v>18.322480492444274</v>
      </c>
      <c r="O221" s="3">
        <v>0.61507023378546177</v>
      </c>
      <c r="P221" s="3">
        <v>100.38</v>
      </c>
      <c r="Q221" s="3">
        <f t="shared" si="3"/>
        <v>45.33326842241803</v>
      </c>
      <c r="R221" s="3">
        <v>33.74066444280195</v>
      </c>
      <c r="S221" s="3">
        <v>39.751155262488716</v>
      </c>
      <c r="T221" s="3">
        <v>26.508180294709323</v>
      </c>
    </row>
    <row r="222" spans="1:20" x14ac:dyDescent="0.25">
      <c r="A222" t="s">
        <v>259</v>
      </c>
      <c r="B222" t="s">
        <v>261</v>
      </c>
      <c r="C222" t="s">
        <v>250</v>
      </c>
      <c r="D222" t="s">
        <v>248</v>
      </c>
      <c r="E222" t="s">
        <v>96</v>
      </c>
      <c r="F222" s="3">
        <v>49.246013820112708</v>
      </c>
      <c r="G222" s="3">
        <v>0.2923732920232967</v>
      </c>
      <c r="H222" s="3">
        <v>0.32296116586072937</v>
      </c>
      <c r="I222" s="3">
        <v>21.086239721932415</v>
      </c>
      <c r="J222" s="3">
        <v>18.413682036565504</v>
      </c>
      <c r="K222" s="3">
        <v>2.9701405131952394</v>
      </c>
      <c r="L222" s="3">
        <v>1.5952438147024079</v>
      </c>
      <c r="M222" s="3">
        <v>6.7085212336127231</v>
      </c>
      <c r="N222" s="3">
        <v>18.949655863823789</v>
      </c>
      <c r="O222" s="3">
        <v>0.62168904946406389</v>
      </c>
      <c r="P222" s="3">
        <v>100.38</v>
      </c>
      <c r="Q222" s="3">
        <f t="shared" si="3"/>
        <v>36.189420318805098</v>
      </c>
      <c r="R222" s="3">
        <v>37.831635799781154</v>
      </c>
      <c r="S222" s="3">
        <v>41.652115827310887</v>
      </c>
      <c r="T222" s="3">
        <v>20.516248372907956</v>
      </c>
    </row>
    <row r="223" spans="1:20" x14ac:dyDescent="0.25">
      <c r="A223" t="s">
        <v>259</v>
      </c>
      <c r="B223" t="s">
        <v>261</v>
      </c>
      <c r="C223" t="s">
        <v>250</v>
      </c>
      <c r="D223" t="s">
        <v>248</v>
      </c>
      <c r="E223" t="s">
        <v>99</v>
      </c>
      <c r="F223" s="3">
        <v>49.334057944940085</v>
      </c>
      <c r="G223" s="3">
        <v>0.29953930408269125</v>
      </c>
      <c r="H223" s="3">
        <v>0.33608485515479508</v>
      </c>
      <c r="I223" s="3">
        <v>21.710210178711066</v>
      </c>
      <c r="J223" s="3">
        <v>19.123633515079241</v>
      </c>
      <c r="K223" s="3">
        <v>2.8745857128556396</v>
      </c>
      <c r="L223" s="3">
        <v>1.6291851724620336</v>
      </c>
      <c r="M223" s="3">
        <v>6.3173538147431758</v>
      </c>
      <c r="N223" s="3">
        <v>18.837660261791733</v>
      </c>
      <c r="O223" s="3">
        <v>0.66658188624066961</v>
      </c>
      <c r="P223" s="3">
        <v>100.38</v>
      </c>
      <c r="Q223" s="3">
        <f t="shared" si="3"/>
        <v>34.155049864850199</v>
      </c>
      <c r="R223" s="3">
        <v>39.185839243986123</v>
      </c>
      <c r="S223" s="3">
        <v>41.466118274577568</v>
      </c>
      <c r="T223" s="3">
        <v>19.348042481436313</v>
      </c>
    </row>
    <row r="224" spans="1:20" x14ac:dyDescent="0.25">
      <c r="A224" t="s">
        <v>259</v>
      </c>
      <c r="B224" t="s">
        <v>261</v>
      </c>
      <c r="C224" t="s">
        <v>250</v>
      </c>
      <c r="D224" t="s">
        <v>248</v>
      </c>
      <c r="E224" t="s">
        <v>100</v>
      </c>
      <c r="F224" s="3">
        <v>49.285144542258209</v>
      </c>
      <c r="G224" s="3">
        <v>0.30924098194771771</v>
      </c>
      <c r="H224" s="3">
        <v>0.31802744808100541</v>
      </c>
      <c r="I224" s="3">
        <v>22.096477604335941</v>
      </c>
      <c r="J224" s="3">
        <v>19.828204671340618</v>
      </c>
      <c r="K224" s="3">
        <v>2.5208396324469522</v>
      </c>
      <c r="L224" s="3">
        <v>1.6631265302216593</v>
      </c>
      <c r="M224" s="3">
        <v>5.9653031377605839</v>
      </c>
      <c r="N224" s="3">
        <v>18.736864219962882</v>
      </c>
      <c r="O224" s="3">
        <v>0.65967529596734564</v>
      </c>
      <c r="P224" s="3">
        <v>100.38</v>
      </c>
      <c r="Q224" s="3">
        <f t="shared" si="3"/>
        <v>32.489451711161031</v>
      </c>
      <c r="R224" s="3">
        <v>40.274187271389636</v>
      </c>
      <c r="S224" s="3">
        <v>41.390986592568254</v>
      </c>
      <c r="T224" s="3">
        <v>18.334826136042103</v>
      </c>
    </row>
    <row r="225" spans="1:20" x14ac:dyDescent="0.25">
      <c r="A225" t="s">
        <v>259</v>
      </c>
      <c r="B225" t="s">
        <v>261</v>
      </c>
      <c r="C225" t="s">
        <v>250</v>
      </c>
      <c r="D225" t="s">
        <v>248</v>
      </c>
      <c r="E225" t="s">
        <v>9</v>
      </c>
      <c r="F225" s="3">
        <v>49.686234444249592</v>
      </c>
      <c r="G225" s="3">
        <v>0.3376845375065452</v>
      </c>
      <c r="H225" s="3">
        <v>0.37042353090167374</v>
      </c>
      <c r="I225" s="3">
        <v>21.224899823438783</v>
      </c>
      <c r="J225" s="3">
        <v>19.672655947491975</v>
      </c>
      <c r="K225" s="3">
        <v>1.7250824734493486</v>
      </c>
      <c r="L225" s="3">
        <v>1.5188757597432501</v>
      </c>
      <c r="M225" s="3">
        <v>6.4542624113475169</v>
      </c>
      <c r="N225" s="3">
        <v>18.882458502604553</v>
      </c>
      <c r="O225" s="3">
        <v>0.60547774729473403</v>
      </c>
      <c r="P225" s="3">
        <v>100.38</v>
      </c>
      <c r="Q225" s="3">
        <f t="shared" si="3"/>
        <v>35.15246157024422</v>
      </c>
      <c r="R225" s="3">
        <v>38.815753177594289</v>
      </c>
      <c r="S225" s="3">
        <v>41.464543484545274</v>
      </c>
      <c r="T225" s="3">
        <v>19.719703337860444</v>
      </c>
    </row>
    <row r="226" spans="1:20" x14ac:dyDescent="0.25">
      <c r="A226" t="s">
        <v>259</v>
      </c>
      <c r="B226" t="s">
        <v>261</v>
      </c>
      <c r="C226" t="s">
        <v>250</v>
      </c>
      <c r="D226" t="s">
        <v>248</v>
      </c>
      <c r="E226" t="s">
        <v>10</v>
      </c>
      <c r="F226" s="3">
        <v>49.823191971758845</v>
      </c>
      <c r="G226" s="3">
        <v>0.51760656336703548</v>
      </c>
      <c r="H226" s="3">
        <v>0.57231126244797748</v>
      </c>
      <c r="I226" s="3">
        <v>20.303800577717919</v>
      </c>
      <c r="J226" s="3">
        <v>19.052401938789902</v>
      </c>
      <c r="K226" s="3">
        <v>1.3907388476545477</v>
      </c>
      <c r="L226" s="3">
        <v>1.5613024569427822</v>
      </c>
      <c r="M226" s="3">
        <v>7.1583637653127017</v>
      </c>
      <c r="N226" s="3">
        <v>18.501673455695563</v>
      </c>
      <c r="O226" s="3">
        <v>0.63473483109145357</v>
      </c>
      <c r="P226" s="3">
        <v>100.38</v>
      </c>
      <c r="Q226" s="3">
        <f t="shared" si="3"/>
        <v>38.593384364341141</v>
      </c>
      <c r="R226" s="3">
        <v>37.507267342111831</v>
      </c>
      <c r="S226" s="3">
        <v>40.624090677721433</v>
      </c>
      <c r="T226" s="3">
        <v>21.868641980166725</v>
      </c>
    </row>
    <row r="227" spans="1:20" x14ac:dyDescent="0.25">
      <c r="A227" t="s">
        <v>259</v>
      </c>
      <c r="B227" t="s">
        <v>261</v>
      </c>
      <c r="C227" t="s">
        <v>250</v>
      </c>
      <c r="D227" t="s">
        <v>248</v>
      </c>
      <c r="E227" t="s">
        <v>13</v>
      </c>
      <c r="F227" s="3">
        <v>49.157969695285331</v>
      </c>
      <c r="G227" s="3">
        <v>0.29987004310081716</v>
      </c>
      <c r="H227" s="3">
        <v>0.32059298132646191</v>
      </c>
      <c r="I227" s="3">
        <v>21.868678866146908</v>
      </c>
      <c r="J227" s="3">
        <v>19.687657371223267</v>
      </c>
      <c r="K227" s="3">
        <v>2.4238729579874394</v>
      </c>
      <c r="L227" s="3">
        <v>1.5867584752625017</v>
      </c>
      <c r="M227" s="3">
        <v>5.8577320975714589</v>
      </c>
      <c r="N227" s="3">
        <v>18.916057183214171</v>
      </c>
      <c r="O227" s="3">
        <v>0.66389599002326594</v>
      </c>
      <c r="P227" s="3">
        <v>100.38</v>
      </c>
      <c r="Q227" s="3">
        <f t="shared" si="3"/>
        <v>32.317846020321284</v>
      </c>
      <c r="R227" s="3">
        <v>39.993171992015498</v>
      </c>
      <c r="S227" s="3">
        <v>41.937650262241348</v>
      </c>
      <c r="T227" s="3">
        <v>18.069177745743147</v>
      </c>
    </row>
    <row r="228" spans="1:20" x14ac:dyDescent="0.25">
      <c r="A228" t="s">
        <v>259</v>
      </c>
      <c r="B228" t="s">
        <v>261</v>
      </c>
      <c r="C228" t="s">
        <v>250</v>
      </c>
      <c r="D228" t="s">
        <v>248</v>
      </c>
      <c r="E228" t="s">
        <v>14</v>
      </c>
      <c r="F228" s="3">
        <v>49.461232791912963</v>
      </c>
      <c r="G228" s="3">
        <v>0.30427989667582916</v>
      </c>
      <c r="H228" s="3">
        <v>0.30855470994393541</v>
      </c>
      <c r="I228" s="3">
        <v>21.908296038005872</v>
      </c>
      <c r="J228" s="3">
        <v>20.320679377282023</v>
      </c>
      <c r="K228" s="3">
        <v>1.7643939321714868</v>
      </c>
      <c r="L228" s="3">
        <v>1.6122144935822207</v>
      </c>
      <c r="M228" s="3">
        <v>5.8283945411562428</v>
      </c>
      <c r="N228" s="3">
        <v>18.725664659759673</v>
      </c>
      <c r="O228" s="3">
        <v>0.66475931380743136</v>
      </c>
      <c r="P228" s="3">
        <v>100.38</v>
      </c>
      <c r="Q228" s="3">
        <f t="shared" si="3"/>
        <v>32.168612046518867</v>
      </c>
      <c r="R228" s="3">
        <v>40.561764367911323</v>
      </c>
      <c r="S228" s="3">
        <v>41.476473692131535</v>
      </c>
      <c r="T228" s="3">
        <v>17.961761939957139</v>
      </c>
    </row>
    <row r="229" spans="1:20" x14ac:dyDescent="0.25">
      <c r="A229" t="s">
        <v>259</v>
      </c>
      <c r="B229" t="s">
        <v>261</v>
      </c>
      <c r="C229" t="s">
        <v>250</v>
      </c>
      <c r="D229" t="s">
        <v>248</v>
      </c>
      <c r="E229" t="s">
        <v>15</v>
      </c>
      <c r="F229" s="3">
        <v>49.686234444249592</v>
      </c>
      <c r="G229" s="3">
        <v>0.29446797247142742</v>
      </c>
      <c r="H229" s="3">
        <v>0.30164750505232196</v>
      </c>
      <c r="I229" s="3">
        <v>21.125856893791376</v>
      </c>
      <c r="J229" s="3">
        <v>19.529157951370667</v>
      </c>
      <c r="K229" s="3">
        <v>1.7744875039464911</v>
      </c>
      <c r="L229" s="3">
        <v>1.6122144935822207</v>
      </c>
      <c r="M229" s="3">
        <v>6.6009501934235972</v>
      </c>
      <c r="N229" s="3">
        <v>18.658467298540444</v>
      </c>
      <c r="O229" s="3">
        <v>0.61315173648731613</v>
      </c>
      <c r="P229" s="3">
        <v>100.38</v>
      </c>
      <c r="Q229" s="3">
        <f t="shared" si="3"/>
        <v>35.773829230330747</v>
      </c>
      <c r="R229" s="3">
        <v>38.803938597943073</v>
      </c>
      <c r="S229" s="3">
        <v>41.009872954524013</v>
      </c>
      <c r="T229" s="3">
        <v>20.18618844753291</v>
      </c>
    </row>
    <row r="230" spans="1:20" x14ac:dyDescent="0.25">
      <c r="A230" t="s">
        <v>259</v>
      </c>
      <c r="B230" t="s">
        <v>261</v>
      </c>
      <c r="C230" t="s">
        <v>250</v>
      </c>
      <c r="D230" t="s">
        <v>248</v>
      </c>
      <c r="E230" t="s">
        <v>16</v>
      </c>
      <c r="F230" s="3">
        <v>49.862322693904346</v>
      </c>
      <c r="G230" s="3">
        <v>0.2892863945207883</v>
      </c>
      <c r="H230" s="3">
        <v>0.39726295562337199</v>
      </c>
      <c r="I230" s="3">
        <v>20.095810425458371</v>
      </c>
      <c r="J230" s="3">
        <v>18.649669386908975</v>
      </c>
      <c r="K230" s="3">
        <v>1.6071653419896583</v>
      </c>
      <c r="L230" s="3">
        <v>1.5867584752625017</v>
      </c>
      <c r="M230" s="3">
        <v>7.4615185149365999</v>
      </c>
      <c r="N230" s="3">
        <v>18.456875214882743</v>
      </c>
      <c r="O230" s="3">
        <v>0.5776595364716236</v>
      </c>
      <c r="P230" s="3">
        <v>100.38</v>
      </c>
      <c r="Q230" s="3">
        <f t="shared" si="3"/>
        <v>39.827388678758162</v>
      </c>
      <c r="R230" s="3">
        <v>36.967942092485089</v>
      </c>
      <c r="S230" s="3">
        <v>40.341121394127882</v>
      </c>
      <c r="T230" s="3">
        <v>22.690936513387019</v>
      </c>
    </row>
    <row r="231" spans="1:20" x14ac:dyDescent="0.25">
      <c r="A231" t="s">
        <v>259</v>
      </c>
      <c r="B231" t="s">
        <v>261</v>
      </c>
      <c r="C231" t="s">
        <v>250</v>
      </c>
      <c r="D231" t="s">
        <v>248</v>
      </c>
      <c r="E231" t="s">
        <v>17</v>
      </c>
      <c r="F231" s="3">
        <v>49.784061249613345</v>
      </c>
      <c r="G231" s="3">
        <v>0.34275586911780903</v>
      </c>
      <c r="H231" s="3">
        <v>0.51044244149023921</v>
      </c>
      <c r="I231" s="3">
        <v>19.521361433503426</v>
      </c>
      <c r="J231" s="3">
        <v>17.807687978124818</v>
      </c>
      <c r="K231" s="3">
        <v>1.9044868457192921</v>
      </c>
      <c r="L231" s="3">
        <v>1.5103904203033438</v>
      </c>
      <c r="M231" s="3">
        <v>7.9406986030517936</v>
      </c>
      <c r="N231" s="3">
        <v>18.468074775085945</v>
      </c>
      <c r="O231" s="3">
        <v>0.57881063485051099</v>
      </c>
      <c r="P231" s="3">
        <v>100.38</v>
      </c>
      <c r="Q231" s="3">
        <f t="shared" si="3"/>
        <v>42.033018191814989</v>
      </c>
      <c r="R231" s="3">
        <v>35.613593313758528</v>
      </c>
      <c r="S231" s="3">
        <v>40.285921028251572</v>
      </c>
      <c r="T231" s="3">
        <v>24.100485657989896</v>
      </c>
    </row>
    <row r="232" spans="1:20" x14ac:dyDescent="0.25">
      <c r="A232" t="s">
        <v>259</v>
      </c>
      <c r="B232" t="s">
        <v>261</v>
      </c>
      <c r="C232" t="s">
        <v>250</v>
      </c>
      <c r="D232" t="s">
        <v>248</v>
      </c>
      <c r="E232" t="s">
        <v>18</v>
      </c>
      <c r="F232" s="3">
        <v>50.087324346240976</v>
      </c>
      <c r="G232" s="3">
        <v>0.33878700090029817</v>
      </c>
      <c r="H232" s="3">
        <v>0.46327609951607829</v>
      </c>
      <c r="I232" s="3">
        <v>20.026480374705187</v>
      </c>
      <c r="J232" s="3">
        <v>18.92566232902093</v>
      </c>
      <c r="K232" s="3">
        <v>1.2233914699185775</v>
      </c>
      <c r="L232" s="3">
        <v>1.4934197414235308</v>
      </c>
      <c r="M232" s="3">
        <v>7.4321809585213838</v>
      </c>
      <c r="N232" s="3">
        <v>18.568870816914796</v>
      </c>
      <c r="O232" s="3">
        <v>0.58648462404309321</v>
      </c>
      <c r="P232" s="3">
        <v>100.38</v>
      </c>
      <c r="Q232" s="3">
        <f t="shared" si="3"/>
        <v>39.815798304094571</v>
      </c>
      <c r="R232" s="3">
        <v>36.77040921318536</v>
      </c>
      <c r="S232" s="3">
        <v>40.612862167224428</v>
      </c>
      <c r="T232" s="3">
        <v>22.616728619590216</v>
      </c>
    </row>
    <row r="233" spans="1:20" x14ac:dyDescent="0.25">
      <c r="A233" t="s">
        <v>259</v>
      </c>
      <c r="B233" t="s">
        <v>261</v>
      </c>
      <c r="C233" t="s">
        <v>250</v>
      </c>
      <c r="D233" t="s">
        <v>248</v>
      </c>
      <c r="E233" t="s">
        <v>22</v>
      </c>
      <c r="F233" s="3">
        <v>49.471015472449338</v>
      </c>
      <c r="G233" s="3">
        <v>0.31188689409272485</v>
      </c>
      <c r="H233" s="3">
        <v>0.32039563261527293</v>
      </c>
      <c r="I233" s="3">
        <v>22.096477604335941</v>
      </c>
      <c r="J233" s="3">
        <v>20.59787960452158</v>
      </c>
      <c r="K233" s="3">
        <v>1.6654632588897391</v>
      </c>
      <c r="L233" s="3">
        <v>1.6206998330221272</v>
      </c>
      <c r="M233" s="3">
        <v>5.6914859445519017</v>
      </c>
      <c r="N233" s="3">
        <v>18.804061581182115</v>
      </c>
      <c r="O233" s="3">
        <v>0.63809220136320832</v>
      </c>
      <c r="P233" s="3">
        <v>100.38</v>
      </c>
      <c r="Q233" s="3">
        <f t="shared" si="3"/>
        <v>31.46741214218186</v>
      </c>
      <c r="R233" s="3">
        <v>40.879815423950916</v>
      </c>
      <c r="S233" s="3">
        <v>41.601020034589737</v>
      </c>
      <c r="T233" s="3">
        <v>17.519164541459343</v>
      </c>
    </row>
    <row r="234" spans="1:20" x14ac:dyDescent="0.25">
      <c r="A234" t="s">
        <v>259</v>
      </c>
      <c r="B234" t="s">
        <v>261</v>
      </c>
      <c r="C234" t="s">
        <v>250</v>
      </c>
      <c r="D234" t="s">
        <v>248</v>
      </c>
      <c r="E234" t="s">
        <v>23</v>
      </c>
      <c r="F234" s="3">
        <v>49.696017124785961</v>
      </c>
      <c r="G234" s="3">
        <v>0.44561570375496429</v>
      </c>
      <c r="H234" s="3">
        <v>0.30727194332120722</v>
      </c>
      <c r="I234" s="3">
        <v>22.413414979207634</v>
      </c>
      <c r="J234" s="3">
        <v>20.99738335065344</v>
      </c>
      <c r="K234" s="3">
        <v>1.5737033220883456</v>
      </c>
      <c r="L234" s="3">
        <v>1.6122144935822207</v>
      </c>
      <c r="M234" s="3">
        <v>5.7110443154953794</v>
      </c>
      <c r="N234" s="3">
        <v>18.893658062807759</v>
      </c>
      <c r="O234" s="3">
        <v>0.60547774729473403</v>
      </c>
      <c r="P234" s="3">
        <v>100.38</v>
      </c>
      <c r="Q234" s="3">
        <f t="shared" si="3"/>
        <v>31.234738505136296</v>
      </c>
      <c r="R234" s="3">
        <v>40.959800272969183</v>
      </c>
      <c r="S234" s="3">
        <v>41.561018929699408</v>
      </c>
      <c r="T234" s="3">
        <v>17.479180797331416</v>
      </c>
    </row>
    <row r="235" spans="1:20" x14ac:dyDescent="0.25">
      <c r="A235" t="s">
        <v>259</v>
      </c>
      <c r="B235" t="s">
        <v>261</v>
      </c>
      <c r="C235" t="s">
        <v>250</v>
      </c>
      <c r="D235" t="s">
        <v>248</v>
      </c>
      <c r="E235" t="s">
        <v>27</v>
      </c>
      <c r="F235" s="3">
        <v>49.81340929122247</v>
      </c>
      <c r="G235" s="3">
        <v>0.3359205960765404</v>
      </c>
      <c r="H235" s="3">
        <v>0.42666791359052669</v>
      </c>
      <c r="I235" s="3">
        <v>20.165140476211555</v>
      </c>
      <c r="J235" s="3">
        <v>18.906702161130809</v>
      </c>
      <c r="K235" s="3">
        <v>1.3985623747033677</v>
      </c>
      <c r="L235" s="3">
        <v>1.4849344019836244</v>
      </c>
      <c r="M235" s="3">
        <v>7.5299728132387704</v>
      </c>
      <c r="N235" s="3">
        <v>18.38967785366351</v>
      </c>
      <c r="O235" s="3">
        <v>0.5331503991546469</v>
      </c>
      <c r="P235" s="3">
        <v>100.38</v>
      </c>
      <c r="Q235" s="3">
        <f t="shared" si="3"/>
        <v>39.963791866853413</v>
      </c>
      <c r="R235" s="3">
        <v>36.931563434666593</v>
      </c>
      <c r="S235" s="3">
        <v>40.178371536421466</v>
      </c>
      <c r="T235" s="3">
        <v>22.890065028911948</v>
      </c>
    </row>
    <row r="236" spans="1:20" x14ac:dyDescent="0.25">
      <c r="A236" t="s">
        <v>259</v>
      </c>
      <c r="B236" t="s">
        <v>261</v>
      </c>
      <c r="C236" t="s">
        <v>250</v>
      </c>
      <c r="D236" t="s">
        <v>248</v>
      </c>
      <c r="E236" t="s">
        <v>28</v>
      </c>
      <c r="F236" s="3">
        <v>49.891670735513472</v>
      </c>
      <c r="G236" s="3">
        <v>0.2884044238057859</v>
      </c>
      <c r="H236" s="3">
        <v>0.38275782535098357</v>
      </c>
      <c r="I236" s="3">
        <v>19.452031382750242</v>
      </c>
      <c r="J236" s="3">
        <v>17.858968919398258</v>
      </c>
      <c r="K236" s="3">
        <v>1.7704461117376193</v>
      </c>
      <c r="L236" s="3">
        <v>1.5019050808634373</v>
      </c>
      <c r="M236" s="3">
        <v>8.0776071996561356</v>
      </c>
      <c r="N236" s="3">
        <v>18.412076974069922</v>
      </c>
      <c r="O236" s="3">
        <v>0.54964947591869862</v>
      </c>
      <c r="P236" s="3">
        <v>100.38</v>
      </c>
      <c r="Q236" s="3">
        <f t="shared" si="3"/>
        <v>42.53702728270202</v>
      </c>
      <c r="R236" s="3">
        <v>35.407988093010026</v>
      </c>
      <c r="S236" s="3">
        <v>40.109267858014547</v>
      </c>
      <c r="T236" s="3">
        <v>24.482744048975441</v>
      </c>
    </row>
    <row r="237" spans="1:20" x14ac:dyDescent="0.25">
      <c r="A237" t="s">
        <v>259</v>
      </c>
      <c r="B237" t="s">
        <v>261</v>
      </c>
      <c r="C237" t="s">
        <v>250</v>
      </c>
      <c r="D237" t="s">
        <v>248</v>
      </c>
      <c r="E237" t="s">
        <v>29</v>
      </c>
      <c r="F237" s="3">
        <v>49.539494236203964</v>
      </c>
      <c r="G237" s="3">
        <v>0.26569367789447401</v>
      </c>
      <c r="H237" s="3">
        <v>0.30243689989707778</v>
      </c>
      <c r="I237" s="3">
        <v>21.314038460121445</v>
      </c>
      <c r="J237" s="3">
        <v>19.424161786455542</v>
      </c>
      <c r="K237" s="3">
        <v>2.1003098657633408</v>
      </c>
      <c r="L237" s="3">
        <v>1.6037291541423142</v>
      </c>
      <c r="M237" s="3">
        <v>6.4249248549323017</v>
      </c>
      <c r="N237" s="3">
        <v>18.837660261791733</v>
      </c>
      <c r="O237" s="3">
        <v>0.61238433756805799</v>
      </c>
      <c r="P237" s="3">
        <v>100.38</v>
      </c>
      <c r="Q237" s="3">
        <f t="shared" si="3"/>
        <v>34.953335022812425</v>
      </c>
      <c r="R237" s="3">
        <v>38.921510176589457</v>
      </c>
      <c r="S237" s="3">
        <v>41.421950882079649</v>
      </c>
      <c r="T237" s="3">
        <v>19.656538941330886</v>
      </c>
    </row>
    <row r="238" spans="1:20" x14ac:dyDescent="0.25">
      <c r="A238" t="s">
        <v>259</v>
      </c>
      <c r="B238" t="s">
        <v>261</v>
      </c>
      <c r="C238" t="s">
        <v>250</v>
      </c>
      <c r="D238" t="s">
        <v>248</v>
      </c>
      <c r="E238" t="s">
        <v>30</v>
      </c>
      <c r="F238" s="3">
        <v>49.832974652295214</v>
      </c>
      <c r="G238" s="3">
        <v>0.31122541605647308</v>
      </c>
      <c r="H238" s="3">
        <v>0.28151793651104823</v>
      </c>
      <c r="I238" s="3">
        <v>21.314038460121445</v>
      </c>
      <c r="J238" s="3">
        <v>19.650256257801107</v>
      </c>
      <c r="K238" s="3">
        <v>1.8490403224229748</v>
      </c>
      <c r="L238" s="3">
        <v>1.6037291541423142</v>
      </c>
      <c r="M238" s="3">
        <v>6.4738207822909946</v>
      </c>
      <c r="N238" s="3">
        <v>18.871258942401351</v>
      </c>
      <c r="O238" s="3">
        <v>0.6200583267606401</v>
      </c>
      <c r="P238" s="3">
        <v>100.38</v>
      </c>
      <c r="Q238" s="3">
        <f t="shared" si="3"/>
        <v>35.125904732567712</v>
      </c>
      <c r="R238" s="3">
        <v>38.904033837405045</v>
      </c>
      <c r="S238" s="3">
        <v>41.356389798770152</v>
      </c>
      <c r="T238" s="3">
        <v>19.739576363824792</v>
      </c>
    </row>
    <row r="239" spans="1:20" x14ac:dyDescent="0.25">
      <c r="A239" t="s">
        <v>259</v>
      </c>
      <c r="B239" t="s">
        <v>261</v>
      </c>
      <c r="C239" t="s">
        <v>250</v>
      </c>
      <c r="D239" t="s">
        <v>248</v>
      </c>
      <c r="E239" t="s">
        <v>37</v>
      </c>
      <c r="F239" s="3">
        <v>49.236231139576333</v>
      </c>
      <c r="G239" s="3">
        <v>0.29038885791454133</v>
      </c>
      <c r="H239" s="3">
        <v>0.30835736123274649</v>
      </c>
      <c r="I239" s="3">
        <v>21.858774573182171</v>
      </c>
      <c r="J239" s="3">
        <v>19.965525834114786</v>
      </c>
      <c r="K239" s="3">
        <v>2.1040574024832877</v>
      </c>
      <c r="L239" s="3">
        <v>1.6376705119019401</v>
      </c>
      <c r="M239" s="3">
        <v>5.8675112830431981</v>
      </c>
      <c r="N239" s="3">
        <v>18.759263340369291</v>
      </c>
      <c r="O239" s="3">
        <v>0.65075428353096887</v>
      </c>
      <c r="P239" s="3">
        <v>100.38</v>
      </c>
      <c r="Q239" s="3">
        <f t="shared" si="3"/>
        <v>32.364258195423076</v>
      </c>
      <c r="R239" s="3">
        <v>40.296958034875843</v>
      </c>
      <c r="S239" s="3">
        <v>41.59955459601872</v>
      </c>
      <c r="T239" s="3">
        <v>18.103487369105434</v>
      </c>
    </row>
    <row r="240" spans="1:20" x14ac:dyDescent="0.25">
      <c r="A240" t="s">
        <v>259</v>
      </c>
      <c r="B240" t="s">
        <v>261</v>
      </c>
      <c r="C240" t="s">
        <v>250</v>
      </c>
      <c r="D240" t="s">
        <v>248</v>
      </c>
      <c r="E240" t="s">
        <v>38</v>
      </c>
      <c r="F240" s="3">
        <v>49.304709903330959</v>
      </c>
      <c r="G240" s="3">
        <v>0.28134865808576665</v>
      </c>
      <c r="H240" s="3">
        <v>0.33322329884255519</v>
      </c>
      <c r="I240" s="3">
        <v>22.502553615890299</v>
      </c>
      <c r="J240" s="3">
        <v>20.421074740539801</v>
      </c>
      <c r="K240" s="3">
        <v>2.3132465087240308</v>
      </c>
      <c r="L240" s="3">
        <v>1.714038566861098</v>
      </c>
      <c r="M240" s="3">
        <v>5.7403818719105955</v>
      </c>
      <c r="N240" s="3">
        <v>18.423276534273125</v>
      </c>
      <c r="O240" s="3">
        <v>0.69344084841470721</v>
      </c>
      <c r="P240" s="3">
        <v>100.38</v>
      </c>
      <c r="Q240" s="3">
        <f t="shared" si="3"/>
        <v>31.259545334279327</v>
      </c>
      <c r="R240" s="3">
        <v>41.479923596291805</v>
      </c>
      <c r="S240" s="3">
        <v>40.822638596870121</v>
      </c>
      <c r="T240" s="3">
        <v>17.697437806838064</v>
      </c>
    </row>
    <row r="241" spans="1:20" x14ac:dyDescent="0.25">
      <c r="A241" t="s">
        <v>259</v>
      </c>
      <c r="B241" t="s">
        <v>261</v>
      </c>
      <c r="C241" t="s">
        <v>250</v>
      </c>
      <c r="D241" t="s">
        <v>248</v>
      </c>
      <c r="E241" t="s">
        <v>43</v>
      </c>
      <c r="F241" s="3">
        <v>49.588407638885833</v>
      </c>
      <c r="G241" s="3">
        <v>0.42665333338241263</v>
      </c>
      <c r="H241" s="3">
        <v>0.43752209270591935</v>
      </c>
      <c r="I241" s="3">
        <v>20.749493761131241</v>
      </c>
      <c r="J241" s="3">
        <v>18.798956205570125</v>
      </c>
      <c r="K241" s="3">
        <v>2.1677251899936154</v>
      </c>
      <c r="L241" s="3">
        <v>1.6122144935822207</v>
      </c>
      <c r="M241" s="3">
        <v>7.1681429507844401</v>
      </c>
      <c r="N241" s="3">
        <v>18.568870816914796</v>
      </c>
      <c r="O241" s="3">
        <v>0.57775546133653088</v>
      </c>
      <c r="P241" s="3">
        <v>100.38</v>
      </c>
      <c r="Q241" s="3">
        <f t="shared" si="3"/>
        <v>38.112279049592196</v>
      </c>
      <c r="R241" s="3">
        <v>37.564950000401879</v>
      </c>
      <c r="S241" s="3">
        <v>40.618683678919616</v>
      </c>
      <c r="T241" s="3">
        <v>21.816366320678501</v>
      </c>
    </row>
    <row r="242" spans="1:20" x14ac:dyDescent="0.25">
      <c r="A242" t="s">
        <v>259</v>
      </c>
      <c r="B242" t="s">
        <v>261</v>
      </c>
      <c r="C242" t="s">
        <v>250</v>
      </c>
      <c r="D242" t="s">
        <v>248</v>
      </c>
      <c r="E242" t="s">
        <v>44</v>
      </c>
      <c r="F242" s="3">
        <v>49.45145011137658</v>
      </c>
      <c r="G242" s="3">
        <v>0.48806054441445496</v>
      </c>
      <c r="H242" s="3">
        <v>0.57092982146965476</v>
      </c>
      <c r="I242" s="3">
        <v>21.076335428967678</v>
      </c>
      <c r="J242" s="3">
        <v>19.06775747738789</v>
      </c>
      <c r="K242" s="3">
        <v>2.2322282435893657</v>
      </c>
      <c r="L242" s="3">
        <v>1.552817117502876</v>
      </c>
      <c r="M242" s="3">
        <v>6.7769755319148928</v>
      </c>
      <c r="N242" s="3">
        <v>18.680866418946852</v>
      </c>
      <c r="O242" s="3">
        <v>0.62878748946720231</v>
      </c>
      <c r="P242" s="3">
        <v>100.38</v>
      </c>
      <c r="Q242" s="3">
        <f t="shared" si="3"/>
        <v>36.435073106097512</v>
      </c>
      <c r="R242" s="3">
        <v>38.280543363177692</v>
      </c>
      <c r="S242" s="3">
        <v>41.016482953668863</v>
      </c>
      <c r="T242" s="3">
        <v>20.702973683153456</v>
      </c>
    </row>
    <row r="243" spans="1:20" x14ac:dyDescent="0.25">
      <c r="A243" t="s">
        <v>259</v>
      </c>
      <c r="B243" t="s">
        <v>261</v>
      </c>
      <c r="C243" t="s">
        <v>250</v>
      </c>
      <c r="D243" t="s">
        <v>248</v>
      </c>
      <c r="E243" t="s">
        <v>49</v>
      </c>
      <c r="F243" s="3">
        <v>49.422102069767462</v>
      </c>
      <c r="G243" s="3">
        <v>0.32886483035652114</v>
      </c>
      <c r="H243" s="3">
        <v>0.34328808311319203</v>
      </c>
      <c r="I243" s="3">
        <v>22.096477604335941</v>
      </c>
      <c r="J243" s="3">
        <v>20.723044804658588</v>
      </c>
      <c r="K243" s="3">
        <v>1.5263612167506235</v>
      </c>
      <c r="L243" s="3">
        <v>1.6376705119019401</v>
      </c>
      <c r="M243" s="3">
        <v>5.7110443154953794</v>
      </c>
      <c r="N243" s="3">
        <v>18.692065979150062</v>
      </c>
      <c r="O243" s="3">
        <v>0.62149719973424933</v>
      </c>
      <c r="P243" s="3">
        <v>100.38</v>
      </c>
      <c r="Q243" s="3">
        <f t="shared" si="3"/>
        <v>31.541440105029807</v>
      </c>
      <c r="R243" s="3">
        <v>41.019281798754051</v>
      </c>
      <c r="S243" s="3">
        <v>41.387001434876588</v>
      </c>
      <c r="T243" s="3">
        <v>17.593716766369358</v>
      </c>
    </row>
    <row r="244" spans="1:20" x14ac:dyDescent="0.25">
      <c r="A244" t="s">
        <v>259</v>
      </c>
      <c r="B244" t="s">
        <v>261</v>
      </c>
      <c r="C244" t="s">
        <v>250</v>
      </c>
      <c r="D244" t="s">
        <v>248</v>
      </c>
      <c r="E244" t="s">
        <v>50</v>
      </c>
      <c r="F244" s="3">
        <v>49.236231139576333</v>
      </c>
      <c r="G244" s="3">
        <v>0.34451981054781378</v>
      </c>
      <c r="H244" s="3">
        <v>0.33865038840025152</v>
      </c>
      <c r="I244" s="3">
        <v>22.096477604335941</v>
      </c>
      <c r="J244" s="3">
        <v>20.565336114564523</v>
      </c>
      <c r="K244" s="3">
        <v>1.7016303876635925</v>
      </c>
      <c r="L244" s="3">
        <v>1.5952438147024079</v>
      </c>
      <c r="M244" s="3">
        <v>5.6328108317214696</v>
      </c>
      <c r="N244" s="3">
        <v>18.636068178134032</v>
      </c>
      <c r="O244" s="3">
        <v>0.66543078786178234</v>
      </c>
      <c r="P244" s="3">
        <v>100.38</v>
      </c>
      <c r="Q244" s="3">
        <f t="shared" si="3"/>
        <v>31.24436452169801</v>
      </c>
      <c r="R244" s="3">
        <v>41.079359506971919</v>
      </c>
      <c r="S244" s="3">
        <v>41.477664600426323</v>
      </c>
      <c r="T244" s="3">
        <v>17.442975892601758</v>
      </c>
    </row>
    <row r="245" spans="1:20" x14ac:dyDescent="0.25">
      <c r="A245" t="s">
        <v>259</v>
      </c>
      <c r="B245" t="s">
        <v>261</v>
      </c>
      <c r="C245" t="s">
        <v>250</v>
      </c>
      <c r="D245" t="s">
        <v>248</v>
      </c>
      <c r="E245" t="s">
        <v>53</v>
      </c>
      <c r="F245" s="3">
        <v>49.392754028158336</v>
      </c>
      <c r="G245" s="3">
        <v>0.27010353146948601</v>
      </c>
      <c r="H245" s="3">
        <v>0.33174318350863802</v>
      </c>
      <c r="I245" s="3">
        <v>21.858774573182171</v>
      </c>
      <c r="J245" s="3">
        <v>19.789591026428671</v>
      </c>
      <c r="K245" s="3">
        <v>2.2995821250555535</v>
      </c>
      <c r="L245" s="3">
        <v>1.6376705119019401</v>
      </c>
      <c r="M245" s="3">
        <v>6.1706660326670955</v>
      </c>
      <c r="N245" s="3">
        <v>18.602469497524414</v>
      </c>
      <c r="O245" s="3">
        <v>0.65190538190985614</v>
      </c>
      <c r="P245" s="3">
        <v>100.38</v>
      </c>
      <c r="Q245" s="3">
        <f t="shared" si="3"/>
        <v>33.476630933218217</v>
      </c>
      <c r="R245" s="3">
        <v>40.007951928930808</v>
      </c>
      <c r="S245" s="3">
        <v>41.047520519980466</v>
      </c>
      <c r="T245" s="3">
        <v>18.944527551088726</v>
      </c>
    </row>
    <row r="246" spans="1:20" x14ac:dyDescent="0.25">
      <c r="A246" t="s">
        <v>259</v>
      </c>
      <c r="B246" t="s">
        <v>261</v>
      </c>
      <c r="C246" t="s">
        <v>250</v>
      </c>
      <c r="D246" t="s">
        <v>248</v>
      </c>
      <c r="E246" t="s">
        <v>54</v>
      </c>
      <c r="F246" s="3">
        <v>49.686234444249592</v>
      </c>
      <c r="G246" s="3">
        <v>0.28906590184203768</v>
      </c>
      <c r="H246" s="3">
        <v>0.34595229071424299</v>
      </c>
      <c r="I246" s="3">
        <v>20.432556386259545</v>
      </c>
      <c r="J246" s="3">
        <v>18.722772438857529</v>
      </c>
      <c r="K246" s="3">
        <v>1.9001642504462597</v>
      </c>
      <c r="L246" s="3">
        <v>1.6037291541423142</v>
      </c>
      <c r="M246" s="3">
        <v>7.0507927251235758</v>
      </c>
      <c r="N246" s="3">
        <v>18.725664659759673</v>
      </c>
      <c r="O246" s="3">
        <v>0.59636488512854269</v>
      </c>
      <c r="P246" s="3">
        <v>100.38</v>
      </c>
      <c r="Q246" s="3">
        <f t="shared" si="3"/>
        <v>38.086001028324148</v>
      </c>
      <c r="R246" s="3">
        <v>37.437442166791357</v>
      </c>
      <c r="S246" s="3">
        <v>41.054640168152247</v>
      </c>
      <c r="T246" s="3">
        <v>21.507917665056397</v>
      </c>
    </row>
    <row r="247" spans="1:20" x14ac:dyDescent="0.25">
      <c r="A247" t="s">
        <v>259</v>
      </c>
      <c r="B247" t="s">
        <v>261</v>
      </c>
      <c r="C247" t="s">
        <v>250</v>
      </c>
      <c r="D247" t="s">
        <v>248</v>
      </c>
      <c r="E247" t="s">
        <v>57</v>
      </c>
      <c r="F247" s="3">
        <v>49.32427526440371</v>
      </c>
      <c r="G247" s="3">
        <v>0.28057693371013959</v>
      </c>
      <c r="H247" s="3">
        <v>0.29118802335930716</v>
      </c>
      <c r="I247" s="3">
        <v>21.482411440522036</v>
      </c>
      <c r="J247" s="3">
        <v>19.433610422312306</v>
      </c>
      <c r="K247" s="3">
        <v>2.2769300513058708</v>
      </c>
      <c r="L247" s="3">
        <v>1.5867584752625017</v>
      </c>
      <c r="M247" s="3">
        <v>6.3075746292714374</v>
      </c>
      <c r="N247" s="3">
        <v>18.804061581182115</v>
      </c>
      <c r="O247" s="3">
        <v>0.61583763270471992</v>
      </c>
      <c r="P247" s="3">
        <v>100.38</v>
      </c>
      <c r="Q247" s="3">
        <f t="shared" si="3"/>
        <v>34.357718249631795</v>
      </c>
      <c r="R247" s="3">
        <v>39.147810715970664</v>
      </c>
      <c r="S247" s="3">
        <v>41.488932561742807</v>
      </c>
      <c r="T247" s="3">
        <v>19.363256722286522</v>
      </c>
    </row>
    <row r="248" spans="1:20" x14ac:dyDescent="0.25">
      <c r="A248" t="s">
        <v>259</v>
      </c>
      <c r="B248" t="s">
        <v>261</v>
      </c>
      <c r="C248" t="s">
        <v>250</v>
      </c>
      <c r="D248" t="s">
        <v>248</v>
      </c>
      <c r="E248" t="s">
        <v>58</v>
      </c>
      <c r="F248" s="3">
        <v>49.11883897313983</v>
      </c>
      <c r="G248" s="3">
        <v>0.27473387772324864</v>
      </c>
      <c r="H248" s="3">
        <v>0.25990825263585737</v>
      </c>
      <c r="I248" s="3">
        <v>21.81915740132321</v>
      </c>
      <c r="J248" s="3">
        <v>20.349422193080354</v>
      </c>
      <c r="K248" s="3">
        <v>1.6333866653554538</v>
      </c>
      <c r="L248" s="3">
        <v>1.5782731358225952</v>
      </c>
      <c r="M248" s="3">
        <v>5.8772904685149365</v>
      </c>
      <c r="N248" s="3">
        <v>18.400877413866713</v>
      </c>
      <c r="O248" s="3">
        <v>0.6428884446085722</v>
      </c>
      <c r="P248" s="3">
        <v>100.38</v>
      </c>
      <c r="Q248" s="3">
        <f t="shared" si="3"/>
        <v>32.440466931914067</v>
      </c>
      <c r="R248" s="3">
        <v>40.693089651713571</v>
      </c>
      <c r="S248" s="3">
        <v>41.059894147825652</v>
      </c>
      <c r="T248" s="3">
        <v>18.247016200460781</v>
      </c>
    </row>
    <row r="249" spans="1:20" x14ac:dyDescent="0.25">
      <c r="A249" t="s">
        <v>259</v>
      </c>
      <c r="B249" t="s">
        <v>261</v>
      </c>
      <c r="C249" t="s">
        <v>250</v>
      </c>
      <c r="D249" t="s">
        <v>248</v>
      </c>
      <c r="E249" t="s">
        <v>63</v>
      </c>
      <c r="F249" s="3">
        <v>49.617755680494966</v>
      </c>
      <c r="G249" s="3">
        <v>0.36623833940474798</v>
      </c>
      <c r="H249" s="3">
        <v>0.40367678873701313</v>
      </c>
      <c r="I249" s="3">
        <v>20.808919518919684</v>
      </c>
      <c r="J249" s="3">
        <v>18.951665486721424</v>
      </c>
      <c r="K249" s="3">
        <v>2.0640547721498264</v>
      </c>
      <c r="L249" s="3">
        <v>1.5188757597432501</v>
      </c>
      <c r="M249" s="3">
        <v>6.7476379754996776</v>
      </c>
      <c r="N249" s="3">
        <v>19.050451905652636</v>
      </c>
      <c r="O249" s="3">
        <v>0.58965014458503329</v>
      </c>
      <c r="P249" s="3">
        <v>100.38</v>
      </c>
      <c r="Q249" s="3">
        <f t="shared" si="3"/>
        <v>36.630551015215588</v>
      </c>
      <c r="R249" s="3">
        <v>37.709684587547635</v>
      </c>
      <c r="S249" s="3">
        <v>41.726812052454328</v>
      </c>
      <c r="T249" s="3">
        <v>20.563503359998034</v>
      </c>
    </row>
    <row r="250" spans="1:20" x14ac:dyDescent="0.25">
      <c r="A250" t="s">
        <v>259</v>
      </c>
      <c r="B250" t="s">
        <v>261</v>
      </c>
      <c r="C250" t="s">
        <v>250</v>
      </c>
      <c r="D250" t="s">
        <v>248</v>
      </c>
      <c r="E250" t="s">
        <v>64</v>
      </c>
      <c r="F250" s="3">
        <v>49.832974652295214</v>
      </c>
      <c r="G250" s="3">
        <v>0.3354796107190392</v>
      </c>
      <c r="H250" s="3">
        <v>0.4051569040709303</v>
      </c>
      <c r="I250" s="3">
        <v>20.799015225954943</v>
      </c>
      <c r="J250" s="3">
        <v>19.163583506074044</v>
      </c>
      <c r="K250" s="3">
        <v>1.8175330824022828</v>
      </c>
      <c r="L250" s="3">
        <v>1.535846438623063</v>
      </c>
      <c r="M250" s="3">
        <v>6.7769755319148928</v>
      </c>
      <c r="N250" s="3">
        <v>18.99445410463661</v>
      </c>
      <c r="O250" s="3">
        <v>0.59396676350586075</v>
      </c>
      <c r="P250" s="3">
        <v>100.38</v>
      </c>
      <c r="Q250" s="3">
        <f t="shared" si="3"/>
        <v>36.742379244330927</v>
      </c>
      <c r="R250" s="3">
        <v>37.883603920734465</v>
      </c>
      <c r="S250" s="3">
        <v>41.510152181046251</v>
      </c>
      <c r="T250" s="3">
        <v>20.606243898219272</v>
      </c>
    </row>
    <row r="251" spans="1:20" x14ac:dyDescent="0.25">
      <c r="A251" t="s">
        <v>259</v>
      </c>
      <c r="B251" t="s">
        <v>261</v>
      </c>
      <c r="C251" t="s">
        <v>250</v>
      </c>
      <c r="D251" t="s">
        <v>248</v>
      </c>
      <c r="E251" t="s">
        <v>65</v>
      </c>
      <c r="F251" s="3">
        <v>49.598190319422216</v>
      </c>
      <c r="G251" s="3">
        <v>0.32357300606650669</v>
      </c>
      <c r="H251" s="3">
        <v>0.33756497048871226</v>
      </c>
      <c r="I251" s="3">
        <v>21.81915740132321</v>
      </c>
      <c r="J251" s="3">
        <v>19.778045939143862</v>
      </c>
      <c r="K251" s="3">
        <v>2.2683842818284261</v>
      </c>
      <c r="L251" s="3">
        <v>1.6037291541423142</v>
      </c>
      <c r="M251" s="3">
        <v>5.9946406941757999</v>
      </c>
      <c r="N251" s="3">
        <v>19.03925234544943</v>
      </c>
      <c r="O251" s="3">
        <v>0.67214552840529174</v>
      </c>
      <c r="P251" s="3">
        <v>100.38</v>
      </c>
      <c r="Q251" s="3">
        <f t="shared" si="3"/>
        <v>32.875253908134951</v>
      </c>
      <c r="R251" s="3">
        <v>39.756117684225998</v>
      </c>
      <c r="S251" s="3">
        <v>41.89202479866406</v>
      </c>
      <c r="T251" s="3">
        <v>18.351857517109938</v>
      </c>
    </row>
    <row r="252" spans="1:20" x14ac:dyDescent="0.25">
      <c r="A252" t="s">
        <v>259</v>
      </c>
      <c r="B252" t="s">
        <v>261</v>
      </c>
      <c r="C252" t="s">
        <v>250</v>
      </c>
      <c r="D252" t="s">
        <v>248</v>
      </c>
      <c r="E252" t="s">
        <v>68</v>
      </c>
      <c r="F252" s="3">
        <v>49.314492583867327</v>
      </c>
      <c r="G252" s="3">
        <v>0.28201013612201847</v>
      </c>
      <c r="H252" s="3">
        <v>0.25971090392466839</v>
      </c>
      <c r="I252" s="3">
        <v>22.403510686242896</v>
      </c>
      <c r="J252" s="3">
        <v>20.429203190067579</v>
      </c>
      <c r="K252" s="3">
        <v>2.1941418559466257</v>
      </c>
      <c r="L252" s="3">
        <v>1.75646526406063</v>
      </c>
      <c r="M252" s="3">
        <v>5.7501610573823339</v>
      </c>
      <c r="N252" s="3">
        <v>18.490473895492361</v>
      </c>
      <c r="O252" s="3">
        <v>0.66274489164437844</v>
      </c>
      <c r="P252" s="3">
        <v>100.38</v>
      </c>
      <c r="Q252" s="3">
        <f t="shared" si="3"/>
        <v>31.391056849847811</v>
      </c>
      <c r="R252" s="3">
        <v>41.314132260954089</v>
      </c>
      <c r="S252" s="3">
        <v>40.962284021845612</v>
      </c>
      <c r="T252" s="3">
        <v>17.723583717200313</v>
      </c>
    </row>
    <row r="253" spans="1:20" x14ac:dyDescent="0.25">
      <c r="A253" t="s">
        <v>259</v>
      </c>
      <c r="B253" t="s">
        <v>261</v>
      </c>
      <c r="C253" t="s">
        <v>250</v>
      </c>
      <c r="D253" t="s">
        <v>248</v>
      </c>
      <c r="E253" t="s">
        <v>69</v>
      </c>
      <c r="F253" s="3">
        <v>49.872105374440714</v>
      </c>
      <c r="G253" s="3">
        <v>0.2763875728138781</v>
      </c>
      <c r="H253" s="3">
        <v>0.39035575073175843</v>
      </c>
      <c r="I253" s="3">
        <v>20.670259417413316</v>
      </c>
      <c r="J253" s="3">
        <v>19.076479898746861</v>
      </c>
      <c r="K253" s="3">
        <v>1.7712430094253186</v>
      </c>
      <c r="L253" s="3">
        <v>1.6376705119019401</v>
      </c>
      <c r="M253" s="3">
        <v>7.2365972490866106</v>
      </c>
      <c r="N253" s="3">
        <v>18.288881811834656</v>
      </c>
      <c r="O253" s="3">
        <v>0.60739624459287955</v>
      </c>
      <c r="P253" s="3">
        <v>100.38</v>
      </c>
      <c r="Q253" s="3">
        <f t="shared" si="3"/>
        <v>38.427195412099799</v>
      </c>
      <c r="R253" s="3">
        <v>37.995047628203523</v>
      </c>
      <c r="S253" s="3">
        <v>39.989466686529184</v>
      </c>
      <c r="T253" s="3">
        <v>22.015485685267294</v>
      </c>
    </row>
    <row r="254" spans="1:20" x14ac:dyDescent="0.25">
      <c r="A254" t="s">
        <v>259</v>
      </c>
      <c r="B254" t="s">
        <v>261</v>
      </c>
      <c r="C254" t="s">
        <v>250</v>
      </c>
      <c r="D254" t="s">
        <v>248</v>
      </c>
      <c r="E254" t="s">
        <v>70</v>
      </c>
      <c r="F254" s="3">
        <v>49.529711555667589</v>
      </c>
      <c r="G254" s="3">
        <v>0.27660806549262879</v>
      </c>
      <c r="H254" s="3">
        <v>0.35443828529536814</v>
      </c>
      <c r="I254" s="3">
        <v>21.115952600826638</v>
      </c>
      <c r="J254" s="3">
        <v>18.934170615260147</v>
      </c>
      <c r="K254" s="3">
        <v>2.4247181274221723</v>
      </c>
      <c r="L254" s="3">
        <v>1.714038566861098</v>
      </c>
      <c r="M254" s="3">
        <v>7.1290262088974856</v>
      </c>
      <c r="N254" s="3">
        <v>18.165686649599397</v>
      </c>
      <c r="O254" s="3">
        <v>0.60854734297176682</v>
      </c>
      <c r="P254" s="3">
        <v>100.38</v>
      </c>
      <c r="Q254" s="3">
        <f t="shared" si="3"/>
        <v>37.571779562231512</v>
      </c>
      <c r="R254" s="3">
        <v>38.43962831555092</v>
      </c>
      <c r="S254" s="3">
        <v>39.818442701085281</v>
      </c>
      <c r="T254" s="3">
        <v>21.741928983363799</v>
      </c>
    </row>
    <row r="255" spans="1:20" x14ac:dyDescent="0.25">
      <c r="A255" t="s">
        <v>259</v>
      </c>
      <c r="B255" t="s">
        <v>261</v>
      </c>
      <c r="C255" t="s">
        <v>250</v>
      </c>
      <c r="D255" t="s">
        <v>248</v>
      </c>
      <c r="E255" t="s">
        <v>74</v>
      </c>
      <c r="F255" s="3">
        <v>50.322108679113974</v>
      </c>
      <c r="G255" s="3">
        <v>0.33459764000403674</v>
      </c>
      <c r="H255" s="3">
        <v>0.37940289726077131</v>
      </c>
      <c r="I255" s="3">
        <v>21.224899823438783</v>
      </c>
      <c r="J255" s="3">
        <v>21.224899823438783</v>
      </c>
      <c r="K255" s="3">
        <v>0</v>
      </c>
      <c r="L255" s="3">
        <v>1.5188757597432501</v>
      </c>
      <c r="M255" s="3">
        <v>5.9848615087040615</v>
      </c>
      <c r="N255" s="3">
        <v>18.490473895492361</v>
      </c>
      <c r="O255" s="3">
        <v>0.60096927864409189</v>
      </c>
      <c r="P255" s="3">
        <v>100.38</v>
      </c>
      <c r="Q255" s="3">
        <f t="shared" si="3"/>
        <v>33.451110829063282</v>
      </c>
      <c r="R255" s="3">
        <v>39.850955246215989</v>
      </c>
      <c r="S255" s="3">
        <v>41.472347132902108</v>
      </c>
      <c r="T255" s="3">
        <v>18.676697620881896</v>
      </c>
    </row>
    <row r="256" spans="1:20" x14ac:dyDescent="0.25">
      <c r="A256" t="s">
        <v>259</v>
      </c>
      <c r="B256" t="s">
        <v>261</v>
      </c>
      <c r="C256" t="s">
        <v>250</v>
      </c>
      <c r="D256" t="s">
        <v>248</v>
      </c>
      <c r="E256" t="s">
        <v>75</v>
      </c>
      <c r="F256" s="3">
        <v>49.461232791912963</v>
      </c>
      <c r="G256" s="3">
        <v>0.29523969684705448</v>
      </c>
      <c r="H256" s="3">
        <v>0.29523367193868083</v>
      </c>
      <c r="I256" s="3">
        <v>21.086239721932415</v>
      </c>
      <c r="J256" s="3">
        <v>19.323100542217695</v>
      </c>
      <c r="K256" s="3">
        <v>1.9594604587004705</v>
      </c>
      <c r="L256" s="3">
        <v>1.5867584752625017</v>
      </c>
      <c r="M256" s="3">
        <v>6.4738207822909946</v>
      </c>
      <c r="N256" s="3">
        <v>18.848859821994935</v>
      </c>
      <c r="O256" s="3">
        <v>0.60154482783353569</v>
      </c>
      <c r="P256" s="3">
        <v>100.38</v>
      </c>
      <c r="Q256" s="3">
        <f t="shared" si="3"/>
        <v>35.371153086499902</v>
      </c>
      <c r="R256" s="3">
        <v>38.616304727540744</v>
      </c>
      <c r="S256" s="3">
        <v>41.535208815826742</v>
      </c>
      <c r="T256" s="3">
        <v>19.848486456632514</v>
      </c>
    </row>
    <row r="257" spans="1:20" x14ac:dyDescent="0.25">
      <c r="A257" t="s">
        <v>259</v>
      </c>
      <c r="B257" t="s">
        <v>261</v>
      </c>
      <c r="C257" t="s">
        <v>250</v>
      </c>
      <c r="D257" t="s">
        <v>248</v>
      </c>
      <c r="E257" t="s">
        <v>77</v>
      </c>
      <c r="F257" s="3">
        <v>49.54927691674034</v>
      </c>
      <c r="G257" s="3">
        <v>0.27274944361449321</v>
      </c>
      <c r="H257" s="3">
        <v>0.30845603558834095</v>
      </c>
      <c r="I257" s="3">
        <v>21.323942753086186</v>
      </c>
      <c r="J257" s="3">
        <v>19.462683811131694</v>
      </c>
      <c r="K257" s="3">
        <v>2.0685056189112681</v>
      </c>
      <c r="L257" s="3">
        <v>1.6461558513418464</v>
      </c>
      <c r="M257" s="3">
        <v>6.5129375241779499</v>
      </c>
      <c r="N257" s="3">
        <v>18.692065979150062</v>
      </c>
      <c r="O257" s="3">
        <v>0.6050940478351049</v>
      </c>
      <c r="P257" s="3">
        <v>100.38</v>
      </c>
      <c r="Q257" s="3">
        <f t="shared" si="3"/>
        <v>35.252697866877348</v>
      </c>
      <c r="R257" s="3">
        <v>39.000636987193779</v>
      </c>
      <c r="S257" s="3">
        <v>41.082779715085039</v>
      </c>
      <c r="T257" s="3">
        <v>19.916583297721189</v>
      </c>
    </row>
    <row r="258" spans="1:20" x14ac:dyDescent="0.25">
      <c r="A258" t="s">
        <v>259</v>
      </c>
      <c r="B258" t="s">
        <v>261</v>
      </c>
      <c r="C258" t="s">
        <v>250</v>
      </c>
      <c r="D258" t="s">
        <v>248</v>
      </c>
      <c r="E258" t="s">
        <v>78</v>
      </c>
      <c r="F258" s="3">
        <v>49.803626610686088</v>
      </c>
      <c r="G258" s="3">
        <v>0.26381949012509393</v>
      </c>
      <c r="H258" s="3">
        <v>0.37279171543594125</v>
      </c>
      <c r="I258" s="3">
        <v>20.293896284753178</v>
      </c>
      <c r="J258" s="3">
        <v>18.044787903698698</v>
      </c>
      <c r="K258" s="3">
        <v>2.499541154046133</v>
      </c>
      <c r="L258" s="3">
        <v>1.5782731358225952</v>
      </c>
      <c r="M258" s="3">
        <v>7.4028434021061678</v>
      </c>
      <c r="N258" s="3">
        <v>18.893658062807759</v>
      </c>
      <c r="O258" s="3">
        <v>0.59176049161299338</v>
      </c>
      <c r="P258" s="3">
        <v>100.38</v>
      </c>
      <c r="Q258" s="3">
        <f t="shared" si="3"/>
        <v>39.403892792914391</v>
      </c>
      <c r="R258" s="3">
        <v>36.478899861573474</v>
      </c>
      <c r="S258" s="3">
        <v>41.109925818621093</v>
      </c>
      <c r="T258" s="3">
        <v>22.41117431980544</v>
      </c>
    </row>
    <row r="259" spans="1:20" x14ac:dyDescent="0.25">
      <c r="A259" t="s">
        <v>259</v>
      </c>
      <c r="B259" t="s">
        <v>261</v>
      </c>
      <c r="C259" t="s">
        <v>250</v>
      </c>
      <c r="D259" t="s">
        <v>248</v>
      </c>
      <c r="E259" t="s">
        <v>83</v>
      </c>
      <c r="F259" s="3">
        <v>49.392754028158336</v>
      </c>
      <c r="G259" s="3">
        <v>0.28763269943015879</v>
      </c>
      <c r="H259" s="3">
        <v>0.34605096506983746</v>
      </c>
      <c r="I259" s="3">
        <v>21.205091237509301</v>
      </c>
      <c r="J259" s="3">
        <v>18.766705383792534</v>
      </c>
      <c r="K259" s="3">
        <v>2.7098942150362038</v>
      </c>
      <c r="L259" s="3">
        <v>1.6037291541423142</v>
      </c>
      <c r="M259" s="3">
        <v>6.6400669353105517</v>
      </c>
      <c r="N259" s="3">
        <v>18.916057183214171</v>
      </c>
      <c r="O259" s="3">
        <v>0.61622133216434904</v>
      </c>
      <c r="P259" s="3">
        <v>100.38</v>
      </c>
      <c r="Q259" s="3">
        <f t="shared" si="3"/>
        <v>35.823584856570982</v>
      </c>
      <c r="R259" s="3">
        <v>38.214118313268827</v>
      </c>
      <c r="S259" s="3">
        <v>41.511560949141128</v>
      </c>
      <c r="T259" s="3">
        <v>20.274320737590052</v>
      </c>
    </row>
    <row r="260" spans="1:20" x14ac:dyDescent="0.25">
      <c r="A260" t="s">
        <v>259</v>
      </c>
      <c r="B260" t="s">
        <v>261</v>
      </c>
      <c r="C260" t="s">
        <v>250</v>
      </c>
      <c r="D260" t="s">
        <v>248</v>
      </c>
      <c r="E260" t="s">
        <v>86</v>
      </c>
      <c r="F260" s="3">
        <v>49.500363514058463</v>
      </c>
      <c r="G260" s="3">
        <v>0.26745761932447881</v>
      </c>
      <c r="H260" s="3">
        <v>0.31713937888065513</v>
      </c>
      <c r="I260" s="3">
        <v>21.531932905345734</v>
      </c>
      <c r="J260" s="3">
        <v>19.54071674557893</v>
      </c>
      <c r="K260" s="3">
        <v>2.2129332582920416</v>
      </c>
      <c r="L260" s="3">
        <v>1.6037291541423142</v>
      </c>
      <c r="M260" s="3">
        <v>6.2488995164410053</v>
      </c>
      <c r="N260" s="3">
        <v>18.871258942401351</v>
      </c>
      <c r="O260" s="3">
        <v>0.63588592947034095</v>
      </c>
      <c r="P260" s="3">
        <v>100.38</v>
      </c>
      <c r="Q260" s="3">
        <f t="shared" ref="Q260:Q323" si="4">(M260/40.3)/(M260/40.3+I260/71.84)*100</f>
        <v>34.095489999575513</v>
      </c>
      <c r="R260" s="3">
        <v>39.315875105071626</v>
      </c>
      <c r="S260" s="3">
        <v>41.543951157818661</v>
      </c>
      <c r="T260" s="3">
        <v>19.140173737109709</v>
      </c>
    </row>
    <row r="261" spans="1:20" x14ac:dyDescent="0.25">
      <c r="A261" t="s">
        <v>259</v>
      </c>
      <c r="B261" t="s">
        <v>261</v>
      </c>
      <c r="C261" t="s">
        <v>250</v>
      </c>
      <c r="D261" t="s">
        <v>248</v>
      </c>
      <c r="E261" t="s">
        <v>88</v>
      </c>
      <c r="F261" s="3">
        <v>49.471015472449338</v>
      </c>
      <c r="G261" s="3">
        <v>0.28002570201326304</v>
      </c>
      <c r="H261" s="3">
        <v>0.36470041827719391</v>
      </c>
      <c r="I261" s="3">
        <v>20.24437481992948</v>
      </c>
      <c r="J261" s="3">
        <v>17.663897300866463</v>
      </c>
      <c r="K261" s="3">
        <v>2.8678074433055256</v>
      </c>
      <c r="L261" s="3">
        <v>1.6291851724620336</v>
      </c>
      <c r="M261" s="3">
        <v>7.520193627767032</v>
      </c>
      <c r="N261" s="3">
        <v>18.580070377118002</v>
      </c>
      <c r="O261" s="3">
        <v>0.62168904946406389</v>
      </c>
      <c r="P261" s="3">
        <v>100.38</v>
      </c>
      <c r="Q261" s="3">
        <f t="shared" si="4"/>
        <v>39.838588779946321</v>
      </c>
      <c r="R261" s="3">
        <v>36.436973299183641</v>
      </c>
      <c r="S261" s="3">
        <v>40.663657601453266</v>
      </c>
      <c r="T261" s="3">
        <v>22.899369099363085</v>
      </c>
    </row>
    <row r="262" spans="1:20" x14ac:dyDescent="0.25">
      <c r="A262" t="s">
        <v>259</v>
      </c>
      <c r="B262" t="s">
        <v>261</v>
      </c>
      <c r="C262" t="s">
        <v>250</v>
      </c>
      <c r="D262" t="s">
        <v>248</v>
      </c>
      <c r="E262" t="s">
        <v>90</v>
      </c>
      <c r="F262" s="3">
        <v>49.735147846931469</v>
      </c>
      <c r="G262" s="3">
        <v>0.27197771923886616</v>
      </c>
      <c r="H262" s="3">
        <v>0.33184185786423248</v>
      </c>
      <c r="I262" s="3">
        <v>21.086239721932415</v>
      </c>
      <c r="J262" s="3">
        <v>19.071266712430592</v>
      </c>
      <c r="K262" s="3">
        <v>2.2393353757281655</v>
      </c>
      <c r="L262" s="3">
        <v>1.6461558513418464</v>
      </c>
      <c r="M262" s="3">
        <v>6.8943257575757571</v>
      </c>
      <c r="N262" s="3">
        <v>18.591269937321211</v>
      </c>
      <c r="O262" s="3">
        <v>0.61852352892212381</v>
      </c>
      <c r="P262" s="3">
        <v>100.38</v>
      </c>
      <c r="Q262" s="3">
        <f t="shared" si="4"/>
        <v>36.822666246367795</v>
      </c>
      <c r="R262" s="3">
        <v>38.340310602948556</v>
      </c>
      <c r="S262" s="3">
        <v>40.67362399160745</v>
      </c>
      <c r="T262" s="3">
        <v>20.986065405443981</v>
      </c>
    </row>
    <row r="263" spans="1:20" x14ac:dyDescent="0.25">
      <c r="A263" t="s">
        <v>259</v>
      </c>
      <c r="B263" t="s">
        <v>261</v>
      </c>
      <c r="C263" t="s">
        <v>250</v>
      </c>
      <c r="D263" t="s">
        <v>248</v>
      </c>
      <c r="E263" t="s">
        <v>92</v>
      </c>
      <c r="F263" s="3">
        <v>49.666669083176842</v>
      </c>
      <c r="G263" s="3">
        <v>0.32588817919338803</v>
      </c>
      <c r="H263" s="3">
        <v>0.41206410896254381</v>
      </c>
      <c r="I263" s="3">
        <v>19.065763957125363</v>
      </c>
      <c r="J263" s="3">
        <v>16.957497061765942</v>
      </c>
      <c r="K263" s="3">
        <v>2.3430173099053966</v>
      </c>
      <c r="L263" s="3">
        <v>1.4764490625437179</v>
      </c>
      <c r="M263" s="3">
        <v>8.3514243928648177</v>
      </c>
      <c r="N263" s="3">
        <v>18.468074775085945</v>
      </c>
      <c r="O263" s="3">
        <v>0.57813916079616001</v>
      </c>
      <c r="P263" s="3">
        <v>100.38</v>
      </c>
      <c r="Q263" s="3">
        <f t="shared" si="4"/>
        <v>43.847039598234403</v>
      </c>
      <c r="R263" s="3">
        <v>34.355775896042886</v>
      </c>
      <c r="S263" s="3">
        <v>40.292820559941305</v>
      </c>
      <c r="T263" s="3">
        <v>25.351403544015813</v>
      </c>
    </row>
    <row r="264" spans="1:20" x14ac:dyDescent="0.25">
      <c r="A264" t="s">
        <v>259</v>
      </c>
      <c r="B264" t="s">
        <v>261</v>
      </c>
      <c r="C264" t="s">
        <v>250</v>
      </c>
      <c r="D264" t="s">
        <v>248</v>
      </c>
      <c r="E264" t="s">
        <v>93</v>
      </c>
      <c r="F264" s="3">
        <v>49.686234444249592</v>
      </c>
      <c r="G264" s="3">
        <v>0.25180263913318612</v>
      </c>
      <c r="H264" s="3">
        <v>0.37298906414713018</v>
      </c>
      <c r="I264" s="3">
        <v>20.24437481992948</v>
      </c>
      <c r="J264" s="3">
        <v>18.254294843290801</v>
      </c>
      <c r="K264" s="3">
        <v>2.2116705639233736</v>
      </c>
      <c r="L264" s="3">
        <v>1.6376705119019401</v>
      </c>
      <c r="M264" s="3">
        <v>7.6179854824844186</v>
      </c>
      <c r="N264" s="3">
        <v>18.143287529192985</v>
      </c>
      <c r="O264" s="3">
        <v>0.62562196892526223</v>
      </c>
      <c r="P264" s="3">
        <v>100.38</v>
      </c>
      <c r="Q264" s="3">
        <f t="shared" si="4"/>
        <v>40.148652915760991</v>
      </c>
      <c r="R264" s="3">
        <v>37.04598084234479</v>
      </c>
      <c r="S264" s="3">
        <v>39.738748461498361</v>
      </c>
      <c r="T264" s="3">
        <v>23.21527069615686</v>
      </c>
    </row>
    <row r="265" spans="1:20" x14ac:dyDescent="0.25">
      <c r="A265" t="s">
        <v>259</v>
      </c>
      <c r="B265" t="s">
        <v>261</v>
      </c>
      <c r="C265" t="s">
        <v>250</v>
      </c>
      <c r="D265" t="s">
        <v>248</v>
      </c>
      <c r="E265" t="s">
        <v>94</v>
      </c>
      <c r="F265" s="3">
        <v>49.764495888540587</v>
      </c>
      <c r="G265" s="3">
        <v>0.29413723345330151</v>
      </c>
      <c r="H265" s="3">
        <v>0.4832083193461631</v>
      </c>
      <c r="I265" s="3">
        <v>18.956816734513218</v>
      </c>
      <c r="J265" s="3">
        <v>16.439761433765803</v>
      </c>
      <c r="K265" s="3">
        <v>2.7973233145298275</v>
      </c>
      <c r="L265" s="3">
        <v>1.6037291541423142</v>
      </c>
      <c r="M265" s="3">
        <v>9.0555257468300017</v>
      </c>
      <c r="N265" s="3">
        <v>17.784901602690411</v>
      </c>
      <c r="O265" s="3">
        <v>0.59914670621085375</v>
      </c>
      <c r="P265" s="3">
        <v>100.38</v>
      </c>
      <c r="Q265" s="3">
        <f t="shared" si="4"/>
        <v>45.991161241101516</v>
      </c>
      <c r="R265" s="3">
        <v>34.044147949454569</v>
      </c>
      <c r="S265" s="3">
        <v>38.606094467749926</v>
      </c>
      <c r="T265" s="3">
        <v>27.349757582795494</v>
      </c>
    </row>
    <row r="266" spans="1:20" x14ac:dyDescent="0.25">
      <c r="A266" t="s">
        <v>259</v>
      </c>
      <c r="B266" t="s">
        <v>261</v>
      </c>
      <c r="C266" t="s">
        <v>250</v>
      </c>
      <c r="D266" t="s">
        <v>248</v>
      </c>
      <c r="E266" t="s">
        <v>97</v>
      </c>
      <c r="F266" s="3">
        <v>49.148187014748956</v>
      </c>
      <c r="G266" s="3">
        <v>0.34077143500905355</v>
      </c>
      <c r="H266" s="3">
        <v>0.33766364484430672</v>
      </c>
      <c r="I266" s="3">
        <v>21.967721795794315</v>
      </c>
      <c r="J266" s="3">
        <v>19.913603380047679</v>
      </c>
      <c r="K266" s="3">
        <v>2.2828395281847444</v>
      </c>
      <c r="L266" s="3">
        <v>1.6206998330221272</v>
      </c>
      <c r="M266" s="3">
        <v>5.6817067590801624</v>
      </c>
      <c r="N266" s="3">
        <v>19.028052785246224</v>
      </c>
      <c r="O266" s="3">
        <v>0.64989095974680333</v>
      </c>
      <c r="P266" s="3">
        <v>100.38</v>
      </c>
      <c r="Q266" s="3">
        <f t="shared" si="4"/>
        <v>31.556423130535492</v>
      </c>
      <c r="R266" s="3">
        <v>40.272951876103797</v>
      </c>
      <c r="S266" s="3">
        <v>42.196476853597112</v>
      </c>
      <c r="T266" s="3">
        <v>17.530571270299095</v>
      </c>
    </row>
    <row r="267" spans="1:20" x14ac:dyDescent="0.25">
      <c r="A267" t="s">
        <v>259</v>
      </c>
      <c r="B267" t="s">
        <v>261</v>
      </c>
      <c r="C267" t="s">
        <v>250</v>
      </c>
      <c r="D267" t="s">
        <v>248</v>
      </c>
      <c r="E267" t="s">
        <v>98</v>
      </c>
      <c r="F267" s="3">
        <v>48.952533404021452</v>
      </c>
      <c r="G267" s="3">
        <v>0.35190631528595889</v>
      </c>
      <c r="H267" s="3">
        <v>0.36775932330062278</v>
      </c>
      <c r="I267" s="3">
        <v>22.264850584736529</v>
      </c>
      <c r="J267" s="3">
        <v>19.676218726345216</v>
      </c>
      <c r="K267" s="3">
        <v>2.8768697485758352</v>
      </c>
      <c r="L267" s="3">
        <v>1.6631265302216593</v>
      </c>
      <c r="M267" s="3">
        <v>5.8870696539866749</v>
      </c>
      <c r="N267" s="3">
        <v>18.580070377118002</v>
      </c>
      <c r="O267" s="3">
        <v>0.6883568305746216</v>
      </c>
      <c r="P267" s="3">
        <v>100.38</v>
      </c>
      <c r="Q267" s="3">
        <f t="shared" si="4"/>
        <v>32.035063152767677</v>
      </c>
      <c r="R267" s="3">
        <v>40.55120897264711</v>
      </c>
      <c r="S267" s="3">
        <v>41.259633191698633</v>
      </c>
      <c r="T267" s="3">
        <v>18.189157835654257</v>
      </c>
    </row>
    <row r="268" spans="1:20" x14ac:dyDescent="0.25">
      <c r="A268" t="s">
        <v>259</v>
      </c>
      <c r="B268" t="s">
        <v>261</v>
      </c>
      <c r="C268" t="s">
        <v>251</v>
      </c>
      <c r="D268" t="s">
        <v>247</v>
      </c>
      <c r="E268" t="s">
        <v>104</v>
      </c>
      <c r="F268" s="3">
        <v>50.116672387850095</v>
      </c>
      <c r="G268" s="3">
        <v>0.27484412406262393</v>
      </c>
      <c r="H268" s="3">
        <v>0.41176808589576036</v>
      </c>
      <c r="I268" s="3">
        <v>18.610166480747303</v>
      </c>
      <c r="J268" s="3">
        <v>17.078213757875673</v>
      </c>
      <c r="K268" s="3">
        <v>1.7025319496054629</v>
      </c>
      <c r="L268" s="3">
        <v>1.5019050808634373</v>
      </c>
      <c r="M268" s="3">
        <v>8.9088379647539213</v>
      </c>
      <c r="N268" s="3">
        <v>18.132087968989783</v>
      </c>
      <c r="O268" s="3">
        <v>0.53123190185650138</v>
      </c>
      <c r="P268" s="3">
        <v>100.38</v>
      </c>
      <c r="Q268" s="3">
        <f t="shared" si="4"/>
        <v>46.04393021390328</v>
      </c>
      <c r="R268" s="3">
        <v>33.861721677129033</v>
      </c>
      <c r="S268" s="3">
        <v>39.283600825092464</v>
      </c>
      <c r="T268" s="3">
        <v>26.854677497778507</v>
      </c>
    </row>
    <row r="269" spans="1:20" x14ac:dyDescent="0.25">
      <c r="A269" t="s">
        <v>259</v>
      </c>
      <c r="B269" t="s">
        <v>261</v>
      </c>
      <c r="C269" t="s">
        <v>251</v>
      </c>
      <c r="D269" t="s">
        <v>247</v>
      </c>
      <c r="E269" t="s">
        <v>105</v>
      </c>
      <c r="F269" s="3">
        <v>50.71341590056899</v>
      </c>
      <c r="G269" s="3">
        <v>0.33426690098591089</v>
      </c>
      <c r="H269" s="3">
        <v>0.51389604393604604</v>
      </c>
      <c r="I269" s="3">
        <v>16.906628090811946</v>
      </c>
      <c r="J269" s="3">
        <v>16.04817845098346</v>
      </c>
      <c r="K269" s="3">
        <v>0.95403592886056077</v>
      </c>
      <c r="L269" s="3">
        <v>1.3152276131854959</v>
      </c>
      <c r="M269" s="3">
        <v>10.062781850419084</v>
      </c>
      <c r="N269" s="3">
        <v>18.333680052647484</v>
      </c>
      <c r="O269" s="3">
        <v>0.46024750182511626</v>
      </c>
      <c r="P269" s="3">
        <v>100.38</v>
      </c>
      <c r="Q269" s="3">
        <f t="shared" si="4"/>
        <v>51.480263992401142</v>
      </c>
      <c r="R269" s="3">
        <v>30.568715723014193</v>
      </c>
      <c r="S269" s="3">
        <v>39.367578160180528</v>
      </c>
      <c r="T269" s="3">
        <v>30.063706116805282</v>
      </c>
    </row>
    <row r="270" spans="1:20" x14ac:dyDescent="0.25">
      <c r="A270" t="s">
        <v>259</v>
      </c>
      <c r="B270" t="s">
        <v>261</v>
      </c>
      <c r="C270" t="s">
        <v>251</v>
      </c>
      <c r="D270" t="s">
        <v>247</v>
      </c>
      <c r="E270" t="s">
        <v>109</v>
      </c>
      <c r="F270" s="3">
        <v>50.71341590056899</v>
      </c>
      <c r="G270" s="3">
        <v>0.35014237385595409</v>
      </c>
      <c r="H270" s="3">
        <v>0.62973973740396416</v>
      </c>
      <c r="I270" s="3">
        <v>16.906628090811946</v>
      </c>
      <c r="J270" s="3">
        <v>16.084207306423508</v>
      </c>
      <c r="K270" s="3">
        <v>0.91399534759548262</v>
      </c>
      <c r="L270" s="3">
        <v>1.3915956681446537</v>
      </c>
      <c r="M270" s="3">
        <v>10.512624382119062</v>
      </c>
      <c r="N270" s="3">
        <v>17.616908199642328</v>
      </c>
      <c r="O270" s="3">
        <v>0.46398857155650008</v>
      </c>
      <c r="P270" s="3">
        <v>100.38</v>
      </c>
      <c r="Q270" s="3">
        <f t="shared" si="4"/>
        <v>52.571755282038993</v>
      </c>
      <c r="R270" s="3">
        <v>30.718475700873455</v>
      </c>
      <c r="S270" s="3">
        <v>37.85326963511902</v>
      </c>
      <c r="T270" s="3">
        <v>31.428254664007511</v>
      </c>
    </row>
    <row r="271" spans="1:20" x14ac:dyDescent="0.25">
      <c r="A271" t="s">
        <v>259</v>
      </c>
      <c r="B271" t="s">
        <v>261</v>
      </c>
      <c r="C271" t="s">
        <v>251</v>
      </c>
      <c r="D271" t="s">
        <v>247</v>
      </c>
      <c r="E271" t="s">
        <v>110</v>
      </c>
      <c r="F271" s="3">
        <v>50.850373428078235</v>
      </c>
      <c r="G271" s="3">
        <v>0.37307361244601661</v>
      </c>
      <c r="H271" s="3">
        <v>0.6149385840647924</v>
      </c>
      <c r="I271" s="3">
        <v>16.946245262670907</v>
      </c>
      <c r="J271" s="3">
        <v>16.138487658499255</v>
      </c>
      <c r="K271" s="3">
        <v>0.89769945776207571</v>
      </c>
      <c r="L271" s="3">
        <v>1.3915956681446537</v>
      </c>
      <c r="M271" s="3">
        <v>10.522403567590802</v>
      </c>
      <c r="N271" s="3">
        <v>17.717704241471175</v>
      </c>
      <c r="O271" s="3">
        <v>0.46043935155493076</v>
      </c>
      <c r="P271" s="3">
        <v>100.38</v>
      </c>
      <c r="Q271" s="3">
        <f t="shared" si="4"/>
        <v>52.536578544191272</v>
      </c>
      <c r="R271" s="3">
        <v>30.689089867581092</v>
      </c>
      <c r="S271" s="3">
        <v>37.951342780793382</v>
      </c>
      <c r="T271" s="3">
        <v>31.359567351625532</v>
      </c>
    </row>
    <row r="272" spans="1:20" x14ac:dyDescent="0.25">
      <c r="A272" t="s">
        <v>259</v>
      </c>
      <c r="B272" t="s">
        <v>261</v>
      </c>
      <c r="C272" t="s">
        <v>251</v>
      </c>
      <c r="D272" t="s">
        <v>247</v>
      </c>
      <c r="E272" t="s">
        <v>114</v>
      </c>
      <c r="F272" s="3">
        <v>50.605806414668855</v>
      </c>
      <c r="G272" s="3">
        <v>0.31034344534147063</v>
      </c>
      <c r="H272" s="3">
        <v>0.53215079972102464</v>
      </c>
      <c r="I272" s="3">
        <v>17.20375687975416</v>
      </c>
      <c r="J272" s="3">
        <v>16.29856637344372</v>
      </c>
      <c r="K272" s="3">
        <v>1.0059812776625772</v>
      </c>
      <c r="L272" s="3">
        <v>1.40008100758456</v>
      </c>
      <c r="M272" s="3">
        <v>9.9454316247582195</v>
      </c>
      <c r="N272" s="3">
        <v>18.008892806754517</v>
      </c>
      <c r="O272" s="3">
        <v>0.49017605967618677</v>
      </c>
      <c r="P272" s="3">
        <v>100.38</v>
      </c>
      <c r="Q272" s="3">
        <f t="shared" si="4"/>
        <v>50.751830438900129</v>
      </c>
      <c r="R272" s="3">
        <v>31.337974196448869</v>
      </c>
      <c r="S272" s="3">
        <v>38.827798303536468</v>
      </c>
      <c r="T272" s="3">
        <v>29.834227500014666</v>
      </c>
    </row>
    <row r="273" spans="1:20" x14ac:dyDescent="0.25">
      <c r="A273" t="s">
        <v>259</v>
      </c>
      <c r="B273" t="s">
        <v>261</v>
      </c>
      <c r="C273" t="s">
        <v>251</v>
      </c>
      <c r="D273" t="s">
        <v>247</v>
      </c>
      <c r="E273" t="s">
        <v>115</v>
      </c>
      <c r="F273" s="3">
        <v>50.635154456277981</v>
      </c>
      <c r="G273" s="3">
        <v>0.27550560209887576</v>
      </c>
      <c r="H273" s="3">
        <v>0.45607287155768139</v>
      </c>
      <c r="I273" s="3">
        <v>17.966387438039174</v>
      </c>
      <c r="J273" s="3">
        <v>16.946419828476216</v>
      </c>
      <c r="K273" s="3">
        <v>1.1335385334793784</v>
      </c>
      <c r="L273" s="3">
        <v>1.4764490625437179</v>
      </c>
      <c r="M273" s="3">
        <v>9.5347058349451963</v>
      </c>
      <c r="N273" s="3">
        <v>18.053691047567344</v>
      </c>
      <c r="O273" s="3">
        <v>0.48010394886092261</v>
      </c>
      <c r="P273" s="3">
        <v>100.38</v>
      </c>
      <c r="Q273" s="3">
        <f t="shared" si="4"/>
        <v>48.613497922377583</v>
      </c>
      <c r="R273" s="3">
        <v>32.660725719846212</v>
      </c>
      <c r="S273" s="3">
        <v>38.816450398164662</v>
      </c>
      <c r="T273" s="3">
        <v>28.522823881989126</v>
      </c>
    </row>
    <row r="274" spans="1:20" x14ac:dyDescent="0.25">
      <c r="A274" t="s">
        <v>259</v>
      </c>
      <c r="B274" t="s">
        <v>261</v>
      </c>
      <c r="C274" t="s">
        <v>251</v>
      </c>
      <c r="D274" t="s">
        <v>247</v>
      </c>
      <c r="E274" t="s">
        <v>119</v>
      </c>
      <c r="F274" s="3">
        <v>50.165585790531978</v>
      </c>
      <c r="G274" s="3">
        <v>0.28101791906764079</v>
      </c>
      <c r="H274" s="3">
        <v>0.41137338847338245</v>
      </c>
      <c r="I274" s="3">
        <v>19.135094007878546</v>
      </c>
      <c r="J274" s="3">
        <v>17.97640921983724</v>
      </c>
      <c r="K274" s="3">
        <v>1.2877015339379103</v>
      </c>
      <c r="L274" s="3">
        <v>1.4509930442239987</v>
      </c>
      <c r="M274" s="3">
        <v>8.3416452073930785</v>
      </c>
      <c r="N274" s="3">
        <v>18.288881811834656</v>
      </c>
      <c r="O274" s="3">
        <v>0.53717924348075263</v>
      </c>
      <c r="P274" s="3">
        <v>100.38</v>
      </c>
      <c r="Q274" s="3">
        <f t="shared" si="4"/>
        <v>43.728857144828822</v>
      </c>
      <c r="R274" s="3">
        <v>34.979397472203523</v>
      </c>
      <c r="S274" s="3">
        <v>39.777687633742744</v>
      </c>
      <c r="T274" s="3">
        <v>25.24291489405374</v>
      </c>
    </row>
    <row r="275" spans="1:20" x14ac:dyDescent="0.25">
      <c r="A275" t="s">
        <v>259</v>
      </c>
      <c r="B275" t="s">
        <v>261</v>
      </c>
      <c r="C275" t="s">
        <v>251</v>
      </c>
      <c r="D275" t="s">
        <v>247</v>
      </c>
      <c r="E275" t="s">
        <v>120</v>
      </c>
      <c r="F275" s="3">
        <v>50.253629915359348</v>
      </c>
      <c r="G275" s="3">
        <v>0.34992188117720352</v>
      </c>
      <c r="H275" s="3">
        <v>0.61257039953052494</v>
      </c>
      <c r="I275" s="3">
        <v>18.55074072295886</v>
      </c>
      <c r="J275" s="3">
        <v>17.048972308955651</v>
      </c>
      <c r="K275" s="3">
        <v>1.6689866910227316</v>
      </c>
      <c r="L275" s="3">
        <v>1.5443317780629695</v>
      </c>
      <c r="M275" s="3">
        <v>9.5053682785299802</v>
      </c>
      <c r="N275" s="3">
        <v>17.504912597610272</v>
      </c>
      <c r="O275" s="3">
        <v>0.52211903969031004</v>
      </c>
      <c r="P275" s="3">
        <v>100.38</v>
      </c>
      <c r="Q275" s="3">
        <f t="shared" si="4"/>
        <v>47.73747007933251</v>
      </c>
      <c r="R275" s="3">
        <v>33.782740254248829</v>
      </c>
      <c r="S275" s="3">
        <v>37.719514316507997</v>
      </c>
      <c r="T275" s="3">
        <v>28.497745429243174</v>
      </c>
    </row>
    <row r="276" spans="1:20" x14ac:dyDescent="0.25">
      <c r="A276" t="s">
        <v>259</v>
      </c>
      <c r="B276" t="s">
        <v>261</v>
      </c>
      <c r="C276" t="s">
        <v>251</v>
      </c>
      <c r="D276" t="s">
        <v>247</v>
      </c>
      <c r="E276" t="s">
        <v>124</v>
      </c>
      <c r="F276" s="3">
        <v>50.312325998577599</v>
      </c>
      <c r="G276" s="3">
        <v>0.29303477005954848</v>
      </c>
      <c r="H276" s="3">
        <v>0.42518779825660952</v>
      </c>
      <c r="I276" s="3">
        <v>18.729017996324188</v>
      </c>
      <c r="J276" s="3">
        <v>17.719003801975116</v>
      </c>
      <c r="K276" s="3">
        <v>1.1224768295792966</v>
      </c>
      <c r="L276" s="3">
        <v>1.4340223653441859</v>
      </c>
      <c r="M276" s="3">
        <v>8.5078913604126356</v>
      </c>
      <c r="N276" s="3">
        <v>18.456875214882743</v>
      </c>
      <c r="O276" s="3">
        <v>0.52624380888132294</v>
      </c>
      <c r="P276" s="3">
        <v>100.38</v>
      </c>
      <c r="Q276" s="3">
        <f t="shared" si="4"/>
        <v>44.744731127455886</v>
      </c>
      <c r="R276" s="3">
        <v>34.209561599187722</v>
      </c>
      <c r="S276" s="3">
        <v>40.082978946844158</v>
      </c>
      <c r="T276" s="3">
        <v>25.707459453968116</v>
      </c>
    </row>
    <row r="277" spans="1:20" x14ac:dyDescent="0.25">
      <c r="A277" t="s">
        <v>259</v>
      </c>
      <c r="B277" t="s">
        <v>261</v>
      </c>
      <c r="C277" t="s">
        <v>251</v>
      </c>
      <c r="D277" t="s">
        <v>247</v>
      </c>
      <c r="E277" t="s">
        <v>128</v>
      </c>
      <c r="F277" s="3">
        <v>50.175368471068346</v>
      </c>
      <c r="G277" s="3">
        <v>0.2596301292288325</v>
      </c>
      <c r="H277" s="3">
        <v>0.3787121767716099</v>
      </c>
      <c r="I277" s="3">
        <v>19.184615472702252</v>
      </c>
      <c r="J277" s="3">
        <v>17.907896076902322</v>
      </c>
      <c r="K277" s="3">
        <v>1.4188790095009376</v>
      </c>
      <c r="L277" s="3">
        <v>1.4594783836639051</v>
      </c>
      <c r="M277" s="3">
        <v>8.1362823124865677</v>
      </c>
      <c r="N277" s="3">
        <v>18.624868617930826</v>
      </c>
      <c r="O277" s="3">
        <v>0.53458927212825613</v>
      </c>
      <c r="P277" s="3">
        <v>100.38</v>
      </c>
      <c r="Q277" s="3">
        <f t="shared" si="4"/>
        <v>43.053091397077829</v>
      </c>
      <c r="R277" s="3">
        <v>35.00525842689698</v>
      </c>
      <c r="S277" s="3">
        <v>40.424379263966351</v>
      </c>
      <c r="T277" s="3">
        <v>24.570362309136669</v>
      </c>
    </row>
    <row r="278" spans="1:20" x14ac:dyDescent="0.25">
      <c r="A278" t="s">
        <v>259</v>
      </c>
      <c r="B278" t="s">
        <v>261</v>
      </c>
      <c r="C278" t="s">
        <v>251</v>
      </c>
      <c r="D278" t="s">
        <v>247</v>
      </c>
      <c r="E278" t="s">
        <v>129</v>
      </c>
      <c r="F278" s="3">
        <v>50.361239401259475</v>
      </c>
      <c r="G278" s="3">
        <v>0.26955229977260953</v>
      </c>
      <c r="H278" s="3">
        <v>0.4185766164317794</v>
      </c>
      <c r="I278" s="3">
        <v>18.729017996324188</v>
      </c>
      <c r="J278" s="3">
        <v>17.164047938916394</v>
      </c>
      <c r="K278" s="3">
        <v>1.7392256844050979</v>
      </c>
      <c r="L278" s="3">
        <v>1.4679637231038116</v>
      </c>
      <c r="M278" s="3">
        <v>8.7425918117343642</v>
      </c>
      <c r="N278" s="3">
        <v>18.535272136305181</v>
      </c>
      <c r="O278" s="3">
        <v>0.53468519699316341</v>
      </c>
      <c r="P278" s="3">
        <v>100.38</v>
      </c>
      <c r="Q278" s="3">
        <f t="shared" si="4"/>
        <v>45.418451598557354</v>
      </c>
      <c r="R278" s="3">
        <v>33.826989515036985</v>
      </c>
      <c r="S278" s="3">
        <v>39.953248651503252</v>
      </c>
      <c r="T278" s="3">
        <v>26.219761833459764</v>
      </c>
    </row>
    <row r="279" spans="1:20" x14ac:dyDescent="0.25">
      <c r="A279" t="s">
        <v>259</v>
      </c>
      <c r="B279" t="s">
        <v>261</v>
      </c>
      <c r="C279" t="s">
        <v>251</v>
      </c>
      <c r="D279" t="s">
        <v>247</v>
      </c>
      <c r="E279" t="s">
        <v>131</v>
      </c>
      <c r="F279" s="3">
        <v>50.811242705932735</v>
      </c>
      <c r="G279" s="3">
        <v>0.37649124896665093</v>
      </c>
      <c r="H279" s="3">
        <v>0.61641869939870964</v>
      </c>
      <c r="I279" s="3">
        <v>17.916865973215472</v>
      </c>
      <c r="J279" s="3">
        <v>16.674998997268087</v>
      </c>
      <c r="K279" s="3">
        <v>1.3801458570778034</v>
      </c>
      <c r="L279" s="3">
        <v>1.4340223653441859</v>
      </c>
      <c r="M279" s="3">
        <v>10.013885923060391</v>
      </c>
      <c r="N279" s="3">
        <v>17.840899403706437</v>
      </c>
      <c r="O279" s="3">
        <v>0.48749016345878299</v>
      </c>
      <c r="P279" s="3">
        <v>100.38</v>
      </c>
      <c r="Q279" s="3">
        <f t="shared" si="4"/>
        <v>49.908004473170664</v>
      </c>
      <c r="R279" s="3">
        <v>32.240899261118621</v>
      </c>
      <c r="S279" s="3">
        <v>38.046678695444086</v>
      </c>
      <c r="T279" s="3">
        <v>29.712422043437307</v>
      </c>
    </row>
    <row r="280" spans="1:20" x14ac:dyDescent="0.25">
      <c r="A280" t="s">
        <v>259</v>
      </c>
      <c r="B280" t="s">
        <v>261</v>
      </c>
      <c r="C280" t="s">
        <v>251</v>
      </c>
      <c r="D280" t="s">
        <v>247</v>
      </c>
      <c r="E280" t="s">
        <v>135</v>
      </c>
      <c r="F280" s="3">
        <v>50.214499193213847</v>
      </c>
      <c r="G280" s="3">
        <v>0.557405491881519</v>
      </c>
      <c r="H280" s="3">
        <v>0.39094779686532533</v>
      </c>
      <c r="I280" s="3">
        <v>19.947246030987266</v>
      </c>
      <c r="J280" s="3">
        <v>18.954293240045892</v>
      </c>
      <c r="K280" s="3">
        <v>1.103515680208925</v>
      </c>
      <c r="L280" s="3">
        <v>1.5188757597432501</v>
      </c>
      <c r="M280" s="3">
        <v>7.8233483773909303</v>
      </c>
      <c r="N280" s="3">
        <v>18.311280932241072</v>
      </c>
      <c r="O280" s="3">
        <v>0.57075294619829964</v>
      </c>
      <c r="P280" s="3">
        <v>100.38</v>
      </c>
      <c r="Q280" s="3">
        <f t="shared" si="4"/>
        <v>41.147079864500078</v>
      </c>
      <c r="R280" s="3">
        <v>36.418038285469272</v>
      </c>
      <c r="S280" s="3">
        <v>39.877254222569853</v>
      </c>
      <c r="T280" s="3">
        <v>23.704707491960878</v>
      </c>
    </row>
    <row r="281" spans="1:20" x14ac:dyDescent="0.25">
      <c r="A281" t="s">
        <v>259</v>
      </c>
      <c r="B281" t="s">
        <v>261</v>
      </c>
      <c r="C281" t="s">
        <v>251</v>
      </c>
      <c r="D281" t="s">
        <v>247</v>
      </c>
      <c r="E281" t="s">
        <v>136</v>
      </c>
      <c r="F281" s="3">
        <v>50.830808067005492</v>
      </c>
      <c r="G281" s="3">
        <v>0.29689339193768399</v>
      </c>
      <c r="H281" s="3">
        <v>0.52484889740703322</v>
      </c>
      <c r="I281" s="3">
        <v>17.758397285779623</v>
      </c>
      <c r="J281" s="3">
        <v>16.78705299092589</v>
      </c>
      <c r="K281" s="3">
        <v>1.0795011303975128</v>
      </c>
      <c r="L281" s="3">
        <v>1.4255370259042794</v>
      </c>
      <c r="M281" s="3">
        <v>9.524926649473457</v>
      </c>
      <c r="N281" s="3">
        <v>18.255283131225042</v>
      </c>
      <c r="O281" s="3">
        <v>0.52825823104437575</v>
      </c>
      <c r="P281" s="3">
        <v>100.38</v>
      </c>
      <c r="Q281" s="3">
        <f t="shared" si="4"/>
        <v>48.878780108407803</v>
      </c>
      <c r="R281" s="3">
        <v>32.235265462957557</v>
      </c>
      <c r="S281" s="3">
        <v>39.262214201239573</v>
      </c>
      <c r="T281" s="3">
        <v>28.502520335802867</v>
      </c>
    </row>
    <row r="282" spans="1:20" x14ac:dyDescent="0.25">
      <c r="A282" t="s">
        <v>259</v>
      </c>
      <c r="B282" t="s">
        <v>261</v>
      </c>
      <c r="C282" t="s">
        <v>251</v>
      </c>
      <c r="D282" t="s">
        <v>247</v>
      </c>
      <c r="E282" t="s">
        <v>139</v>
      </c>
      <c r="F282" s="3">
        <v>50.371022081795857</v>
      </c>
      <c r="G282" s="3">
        <v>0.30427989667582916</v>
      </c>
      <c r="H282" s="3">
        <v>0.48271494756819072</v>
      </c>
      <c r="I282" s="3">
        <v>18.837965218936333</v>
      </c>
      <c r="J282" s="3">
        <v>17.883194921022479</v>
      </c>
      <c r="K282" s="3">
        <v>1.0610816590251069</v>
      </c>
      <c r="L282" s="3">
        <v>1.6461558513418464</v>
      </c>
      <c r="M282" s="3">
        <v>9.3489013109821624</v>
      </c>
      <c r="N282" s="3">
        <v>17.112927990498076</v>
      </c>
      <c r="O282" s="3">
        <v>0.50984065698217862</v>
      </c>
      <c r="P282" s="3">
        <v>100.38</v>
      </c>
      <c r="Q282" s="3">
        <f t="shared" si="4"/>
        <v>46.940689478553182</v>
      </c>
      <c r="R282" s="3">
        <v>34.698951866191479</v>
      </c>
      <c r="S282" s="3">
        <v>37.100725982132232</v>
      </c>
      <c r="T282" s="3">
        <v>28.200322151676296</v>
      </c>
    </row>
    <row r="283" spans="1:20" x14ac:dyDescent="0.25">
      <c r="A283" t="s">
        <v>259</v>
      </c>
      <c r="B283" t="s">
        <v>261</v>
      </c>
      <c r="C283" t="s">
        <v>251</v>
      </c>
      <c r="D283" t="s">
        <v>247</v>
      </c>
      <c r="E283" t="s">
        <v>141</v>
      </c>
      <c r="F283" s="3">
        <v>50.762329303250858</v>
      </c>
      <c r="G283" s="3">
        <v>0.30273644792457494</v>
      </c>
      <c r="H283" s="3">
        <v>0.60467645108296664</v>
      </c>
      <c r="I283" s="3">
        <v>16.876915211917723</v>
      </c>
      <c r="J283" s="3">
        <v>15.457556979192539</v>
      </c>
      <c r="K283" s="3">
        <v>1.5774003355798492</v>
      </c>
      <c r="L283" s="3">
        <v>1.3406836315052153</v>
      </c>
      <c r="M283" s="3">
        <v>10.434390898345153</v>
      </c>
      <c r="N283" s="3">
        <v>18.176886209802603</v>
      </c>
      <c r="O283" s="3">
        <v>0.48902496129729944</v>
      </c>
      <c r="P283" s="3">
        <v>100.38</v>
      </c>
      <c r="Q283" s="3">
        <f t="shared" si="4"/>
        <v>52.429345607452859</v>
      </c>
      <c r="R283" s="3">
        <v>30.329512958905362</v>
      </c>
      <c r="S283" s="3">
        <v>38.73382673086892</v>
      </c>
      <c r="T283" s="3">
        <v>30.936660310225729</v>
      </c>
    </row>
    <row r="284" spans="1:20" x14ac:dyDescent="0.25">
      <c r="A284" t="s">
        <v>259</v>
      </c>
      <c r="B284" t="s">
        <v>261</v>
      </c>
      <c r="C284" t="s">
        <v>251</v>
      </c>
      <c r="D284" t="s">
        <v>247</v>
      </c>
      <c r="E284" t="s">
        <v>143</v>
      </c>
      <c r="F284" s="3">
        <v>50.498196928768728</v>
      </c>
      <c r="G284" s="3">
        <v>0.29810610167081231</v>
      </c>
      <c r="H284" s="3">
        <v>0.50649546726646011</v>
      </c>
      <c r="I284" s="3">
        <v>17.332512688295786</v>
      </c>
      <c r="J284" s="3">
        <v>15.292249345392154</v>
      </c>
      <c r="K284" s="3">
        <v>2.2674417265247113</v>
      </c>
      <c r="L284" s="3">
        <v>1.4425077047840922</v>
      </c>
      <c r="M284" s="3">
        <v>10.033444294003868</v>
      </c>
      <c r="N284" s="3">
        <v>18.445675654679537</v>
      </c>
      <c r="O284" s="3">
        <v>0.51329395211884055</v>
      </c>
      <c r="P284" s="3">
        <v>100.38</v>
      </c>
      <c r="Q284" s="3">
        <f t="shared" si="4"/>
        <v>50.785680658865651</v>
      </c>
      <c r="R284" s="3">
        <v>30.775053852524454</v>
      </c>
      <c r="S284" s="3">
        <v>39.403617854174563</v>
      </c>
      <c r="T284" s="3">
        <v>29.82132829330099</v>
      </c>
    </row>
    <row r="285" spans="1:20" x14ac:dyDescent="0.25">
      <c r="A285" t="s">
        <v>259</v>
      </c>
      <c r="B285" t="s">
        <v>261</v>
      </c>
      <c r="C285" t="s">
        <v>251</v>
      </c>
      <c r="D285" t="s">
        <v>247</v>
      </c>
      <c r="E285" t="s">
        <v>147</v>
      </c>
      <c r="F285" s="3">
        <v>50.889504150223743</v>
      </c>
      <c r="G285" s="3">
        <v>0.2884044238057859</v>
      </c>
      <c r="H285" s="3">
        <v>0.54270895576963385</v>
      </c>
      <c r="I285" s="3">
        <v>17.164139707895195</v>
      </c>
      <c r="J285" s="3">
        <v>15.761474177737135</v>
      </c>
      <c r="K285" s="3">
        <v>1.5588489409960016</v>
      </c>
      <c r="L285" s="3">
        <v>1.374624989264841</v>
      </c>
      <c r="M285" s="3">
        <v>10.131236148721253</v>
      </c>
      <c r="N285" s="3">
        <v>18.490473895492361</v>
      </c>
      <c r="O285" s="3">
        <v>0.47597917966990971</v>
      </c>
      <c r="P285" s="3">
        <v>100.38</v>
      </c>
      <c r="Q285" s="3">
        <f t="shared" si="4"/>
        <v>51.272000175045221</v>
      </c>
      <c r="R285" s="3">
        <v>30.740203647907368</v>
      </c>
      <c r="S285" s="3">
        <v>39.299863027565358</v>
      </c>
      <c r="T285" s="3">
        <v>29.959933324527274</v>
      </c>
    </row>
    <row r="286" spans="1:20" x14ac:dyDescent="0.25">
      <c r="A286" t="s">
        <v>259</v>
      </c>
      <c r="B286" t="s">
        <v>261</v>
      </c>
      <c r="C286" t="s">
        <v>251</v>
      </c>
      <c r="D286" t="s">
        <v>247</v>
      </c>
      <c r="E286" t="s">
        <v>148</v>
      </c>
      <c r="F286" s="3">
        <v>50.742763942178108</v>
      </c>
      <c r="G286" s="3">
        <v>0.29942905774331596</v>
      </c>
      <c r="H286" s="3">
        <v>0.57467944698224505</v>
      </c>
      <c r="I286" s="3">
        <v>16.837298040058762</v>
      </c>
      <c r="J286" s="3">
        <v>15.294225551772673</v>
      </c>
      <c r="K286" s="3">
        <v>1.714889873977141</v>
      </c>
      <c r="L286" s="3">
        <v>1.3406836315052153</v>
      </c>
      <c r="M286" s="3">
        <v>10.776662389856005</v>
      </c>
      <c r="N286" s="3">
        <v>17.840899403706437</v>
      </c>
      <c r="O286" s="3">
        <v>0.47981617426620077</v>
      </c>
      <c r="P286" s="3">
        <v>100.38</v>
      </c>
      <c r="Q286" s="3">
        <f t="shared" si="4"/>
        <v>53.292138007976462</v>
      </c>
      <c r="R286" s="3">
        <v>30.100764564956229</v>
      </c>
      <c r="S286" s="3">
        <v>37.979783447599061</v>
      </c>
      <c r="T286" s="3">
        <v>31.919451987444713</v>
      </c>
    </row>
    <row r="287" spans="1:20" x14ac:dyDescent="0.25">
      <c r="A287" t="s">
        <v>259</v>
      </c>
      <c r="B287" t="s">
        <v>261</v>
      </c>
      <c r="C287" t="s">
        <v>251</v>
      </c>
      <c r="D287" t="s">
        <v>247</v>
      </c>
      <c r="E287" t="s">
        <v>150</v>
      </c>
      <c r="F287" s="3">
        <v>50.067758985168226</v>
      </c>
      <c r="G287" s="3">
        <v>0.3332746839315332</v>
      </c>
      <c r="H287" s="3">
        <v>0.47551171960979371</v>
      </c>
      <c r="I287" s="3">
        <v>19.709542999833491</v>
      </c>
      <c r="J287" s="3">
        <v>17.421398415718603</v>
      </c>
      <c r="K287" s="3">
        <v>2.5429239438081126</v>
      </c>
      <c r="L287" s="3">
        <v>1.417051686464373</v>
      </c>
      <c r="M287" s="3">
        <v>8.1558406834300445</v>
      </c>
      <c r="N287" s="3">
        <v>18.826460701588523</v>
      </c>
      <c r="O287" s="3">
        <v>0.57209589430700158</v>
      </c>
      <c r="P287" s="3">
        <v>100.38</v>
      </c>
      <c r="Q287" s="3">
        <f t="shared" si="4"/>
        <v>42.451186363536621</v>
      </c>
      <c r="R287" s="3">
        <v>34.872131948951157</v>
      </c>
      <c r="S287" s="3">
        <v>40.635137862025005</v>
      </c>
      <c r="T287" s="3">
        <v>24.492730189023842</v>
      </c>
    </row>
    <row r="288" spans="1:20" x14ac:dyDescent="0.25">
      <c r="A288" t="s">
        <v>259</v>
      </c>
      <c r="B288" t="s">
        <v>261</v>
      </c>
      <c r="C288" t="s">
        <v>251</v>
      </c>
      <c r="D288" t="s">
        <v>247</v>
      </c>
      <c r="E288" t="s">
        <v>153</v>
      </c>
      <c r="F288" s="3">
        <v>50.772111983787234</v>
      </c>
      <c r="G288" s="3">
        <v>0.30604383810583397</v>
      </c>
      <c r="H288" s="3">
        <v>0.51981650527171475</v>
      </c>
      <c r="I288" s="3">
        <v>17.045288192318313</v>
      </c>
      <c r="J288" s="3">
        <v>15.456701561250327</v>
      </c>
      <c r="K288" s="3">
        <v>1.7654719063650808</v>
      </c>
      <c r="L288" s="3">
        <v>1.3661396498249345</v>
      </c>
      <c r="M288" s="3">
        <v>10.170352890608209</v>
      </c>
      <c r="N288" s="3">
        <v>18.61366905772762</v>
      </c>
      <c r="O288" s="3">
        <v>0.46763371642297658</v>
      </c>
      <c r="P288" s="3">
        <v>100.38</v>
      </c>
      <c r="Q288" s="3">
        <f t="shared" si="4"/>
        <v>51.541837269810841</v>
      </c>
      <c r="R288" s="3">
        <v>30.32278836143179</v>
      </c>
      <c r="S288" s="3">
        <v>39.584370741260379</v>
      </c>
      <c r="T288" s="3">
        <v>30.092840897307823</v>
      </c>
    </row>
    <row r="289" spans="1:20" x14ac:dyDescent="0.25">
      <c r="A289" t="s">
        <v>259</v>
      </c>
      <c r="B289" t="s">
        <v>261</v>
      </c>
      <c r="C289" t="s">
        <v>251</v>
      </c>
      <c r="D289" t="s">
        <v>247</v>
      </c>
      <c r="E289" t="s">
        <v>156</v>
      </c>
      <c r="F289" s="3">
        <v>51.134071163633124</v>
      </c>
      <c r="G289" s="3">
        <v>0.44396200866433477</v>
      </c>
      <c r="H289" s="3">
        <v>0.83902804561985389</v>
      </c>
      <c r="I289" s="3">
        <v>14.420650556662094</v>
      </c>
      <c r="J289" s="3">
        <v>12.869520211416679</v>
      </c>
      <c r="K289" s="3">
        <v>1.7238449538002885</v>
      </c>
      <c r="L289" s="3">
        <v>1.1370354849474611</v>
      </c>
      <c r="M289" s="3">
        <v>12.497799032882011</v>
      </c>
      <c r="N289" s="3">
        <v>18.042491487364135</v>
      </c>
      <c r="O289" s="3">
        <v>0.45880862885150708</v>
      </c>
      <c r="P289" s="3">
        <v>100.38</v>
      </c>
      <c r="Q289" s="3">
        <f t="shared" si="4"/>
        <v>60.706251806489341</v>
      </c>
      <c r="R289" s="3">
        <v>25.479235713507059</v>
      </c>
      <c r="S289" s="3">
        <v>37.947848108111465</v>
      </c>
      <c r="T289" s="3">
        <v>36.572916178381483</v>
      </c>
    </row>
    <row r="290" spans="1:20" x14ac:dyDescent="0.25">
      <c r="A290" t="s">
        <v>259</v>
      </c>
      <c r="B290" t="s">
        <v>261</v>
      </c>
      <c r="C290" t="s">
        <v>251</v>
      </c>
      <c r="D290" t="s">
        <v>247</v>
      </c>
      <c r="E290" t="s">
        <v>159</v>
      </c>
      <c r="F290" s="3">
        <v>50.586241053596112</v>
      </c>
      <c r="G290" s="3">
        <v>0.30450038935457974</v>
      </c>
      <c r="H290" s="3">
        <v>0.50659414162205452</v>
      </c>
      <c r="I290" s="3">
        <v>18.511123551099899</v>
      </c>
      <c r="J290" s="3">
        <v>17.217890215779757</v>
      </c>
      <c r="K290" s="3">
        <v>1.4372317362053961</v>
      </c>
      <c r="L290" s="3">
        <v>1.40008100758456</v>
      </c>
      <c r="M290" s="3">
        <v>8.9088379647539213</v>
      </c>
      <c r="N290" s="3">
        <v>18.61366905772762</v>
      </c>
      <c r="O290" s="3">
        <v>0.51713094671513171</v>
      </c>
      <c r="P290" s="3">
        <v>100.38</v>
      </c>
      <c r="Q290" s="3">
        <f t="shared" si="4"/>
        <v>46.176527549877783</v>
      </c>
      <c r="R290" s="3">
        <v>33.406321115465808</v>
      </c>
      <c r="S290" s="3">
        <v>39.974026599119867</v>
      </c>
      <c r="T290" s="3">
        <v>26.619652285414325</v>
      </c>
    </row>
    <row r="291" spans="1:20" x14ac:dyDescent="0.25">
      <c r="A291" t="s">
        <v>259</v>
      </c>
      <c r="B291" t="s">
        <v>261</v>
      </c>
      <c r="C291" t="s">
        <v>251</v>
      </c>
      <c r="D291" t="s">
        <v>247</v>
      </c>
      <c r="E291" t="s">
        <v>162</v>
      </c>
      <c r="F291" s="3">
        <v>50.361239401259475</v>
      </c>
      <c r="G291" s="3">
        <v>0.4956675418313507</v>
      </c>
      <c r="H291" s="3">
        <v>0.86567012163036317</v>
      </c>
      <c r="I291" s="3">
        <v>17.748492992814885</v>
      </c>
      <c r="J291" s="3">
        <v>16.422494234328429</v>
      </c>
      <c r="K291" s="3">
        <v>1.4736455099140415</v>
      </c>
      <c r="L291" s="3">
        <v>1.3831103287047473</v>
      </c>
      <c r="M291" s="3">
        <v>9.6031601332473677</v>
      </c>
      <c r="N291" s="3">
        <v>18.098489288380165</v>
      </c>
      <c r="O291" s="3">
        <v>0.54686765483638766</v>
      </c>
      <c r="P291" s="3">
        <v>100.38</v>
      </c>
      <c r="Q291" s="3">
        <f t="shared" si="4"/>
        <v>49.097137384389541</v>
      </c>
      <c r="R291" s="3">
        <v>32.208304811441344</v>
      </c>
      <c r="S291" s="3">
        <v>38.999823563272905</v>
      </c>
      <c r="T291" s="3">
        <v>28.791871625285751</v>
      </c>
    </row>
    <row r="292" spans="1:20" x14ac:dyDescent="0.25">
      <c r="A292" t="s">
        <v>259</v>
      </c>
      <c r="B292" t="s">
        <v>261</v>
      </c>
      <c r="C292" t="s">
        <v>251</v>
      </c>
      <c r="D292" t="s">
        <v>247</v>
      </c>
      <c r="E292" t="s">
        <v>166</v>
      </c>
      <c r="F292" s="3">
        <v>50.498196928768728</v>
      </c>
      <c r="G292" s="3">
        <v>0.33878700090029817</v>
      </c>
      <c r="H292" s="3">
        <v>0.6535202571022336</v>
      </c>
      <c r="I292" s="3">
        <v>16.767967989305578</v>
      </c>
      <c r="J292" s="3">
        <v>15.225329783977847</v>
      </c>
      <c r="K292" s="3">
        <v>1.7144072346627988</v>
      </c>
      <c r="L292" s="3">
        <v>1.40008100758456</v>
      </c>
      <c r="M292" s="3">
        <v>10.209469632495164</v>
      </c>
      <c r="N292" s="3">
        <v>18.311280932241072</v>
      </c>
      <c r="O292" s="3">
        <v>0.51434912563282065</v>
      </c>
      <c r="P292" s="3">
        <v>100.38</v>
      </c>
      <c r="Q292" s="3">
        <f t="shared" si="4"/>
        <v>52.047235826820085</v>
      </c>
      <c r="R292" s="3">
        <v>30.366101322025276</v>
      </c>
      <c r="S292" s="3">
        <v>39.213871935952362</v>
      </c>
      <c r="T292" s="3">
        <v>30.420026742022355</v>
      </c>
    </row>
    <row r="293" spans="1:20" x14ac:dyDescent="0.25">
      <c r="A293" t="s">
        <v>259</v>
      </c>
      <c r="B293" t="s">
        <v>261</v>
      </c>
      <c r="C293" t="s">
        <v>251</v>
      </c>
      <c r="D293" t="s">
        <v>247</v>
      </c>
      <c r="E293" t="s">
        <v>170</v>
      </c>
      <c r="F293" s="3">
        <v>50.165585790531978</v>
      </c>
      <c r="G293" s="3">
        <v>0.27363141432949561</v>
      </c>
      <c r="H293" s="3">
        <v>0.42114214967723584</v>
      </c>
      <c r="I293" s="3">
        <v>19.20442405863173</v>
      </c>
      <c r="J293" s="3">
        <v>17.534383387505013</v>
      </c>
      <c r="K293" s="3">
        <v>1.8559956565787834</v>
      </c>
      <c r="L293" s="3">
        <v>1.4764490625437179</v>
      </c>
      <c r="M293" s="3">
        <v>8.3514243928648177</v>
      </c>
      <c r="N293" s="3">
        <v>18.535272136305181</v>
      </c>
      <c r="O293" s="3">
        <v>0.55367832024480435</v>
      </c>
      <c r="P293" s="3">
        <v>100.38</v>
      </c>
      <c r="Q293" s="3">
        <f t="shared" si="4"/>
        <v>43.668703092376752</v>
      </c>
      <c r="R293" s="3">
        <v>34.730369546373318</v>
      </c>
      <c r="S293" s="3">
        <v>40.119063378715815</v>
      </c>
      <c r="T293" s="3">
        <v>25.15056707491086</v>
      </c>
    </row>
    <row r="294" spans="1:20" x14ac:dyDescent="0.25">
      <c r="A294" t="s">
        <v>259</v>
      </c>
      <c r="B294" t="s">
        <v>261</v>
      </c>
      <c r="C294" t="s">
        <v>251</v>
      </c>
      <c r="D294" t="s">
        <v>247</v>
      </c>
      <c r="E294" t="s">
        <v>174</v>
      </c>
      <c r="F294" s="3">
        <v>50.59602373413248</v>
      </c>
      <c r="G294" s="3">
        <v>0.29623191390143222</v>
      </c>
      <c r="H294" s="3">
        <v>0.54853074274970803</v>
      </c>
      <c r="I294" s="3">
        <v>16.599595008904995</v>
      </c>
      <c r="J294" s="3">
        <v>14.840433897817789</v>
      </c>
      <c r="K294" s="3">
        <v>1.9550394417624475</v>
      </c>
      <c r="L294" s="3">
        <v>1.3152276131854959</v>
      </c>
      <c r="M294" s="3">
        <v>10.551741124006016</v>
      </c>
      <c r="N294" s="3">
        <v>18.344879612850686</v>
      </c>
      <c r="O294" s="3">
        <v>0.49199863210942507</v>
      </c>
      <c r="P294" s="3">
        <v>100.38</v>
      </c>
      <c r="Q294" s="3">
        <f t="shared" si="4"/>
        <v>53.12100055974571</v>
      </c>
      <c r="R294" s="3">
        <v>29.543992172778665</v>
      </c>
      <c r="S294" s="3">
        <v>39.136030270932004</v>
      </c>
      <c r="T294" s="3">
        <v>31.319977556289334</v>
      </c>
    </row>
    <row r="295" spans="1:20" x14ac:dyDescent="0.25">
      <c r="A295" t="s">
        <v>259</v>
      </c>
      <c r="B295" t="s">
        <v>261</v>
      </c>
      <c r="C295" t="s">
        <v>251</v>
      </c>
      <c r="D295" t="s">
        <v>247</v>
      </c>
      <c r="E295" t="s">
        <v>177</v>
      </c>
      <c r="F295" s="3">
        <v>50.586241053596112</v>
      </c>
      <c r="G295" s="3">
        <v>0.3230217743696302</v>
      </c>
      <c r="H295" s="3">
        <v>0.53915667896823261</v>
      </c>
      <c r="I295" s="3">
        <v>17.411747032013707</v>
      </c>
      <c r="J295" s="3">
        <v>15.764819533378166</v>
      </c>
      <c r="K295" s="3">
        <v>1.8303088882892204</v>
      </c>
      <c r="L295" s="3">
        <v>1.374624989264841</v>
      </c>
      <c r="M295" s="3">
        <v>9.9160940683430052</v>
      </c>
      <c r="N295" s="3">
        <v>18.423276534273125</v>
      </c>
      <c r="O295" s="3">
        <v>0.50504441373681475</v>
      </c>
      <c r="P295" s="3">
        <v>100.38</v>
      </c>
      <c r="Q295" s="3">
        <f t="shared" si="4"/>
        <v>50.377591833610502</v>
      </c>
      <c r="R295" s="3">
        <v>31.126111228681296</v>
      </c>
      <c r="S295" s="3">
        <v>39.381830823658056</v>
      </c>
      <c r="T295" s="3">
        <v>29.492057947660648</v>
      </c>
    </row>
    <row r="296" spans="1:20" x14ac:dyDescent="0.25">
      <c r="A296" t="s">
        <v>259</v>
      </c>
      <c r="B296" t="s">
        <v>261</v>
      </c>
      <c r="C296" t="s">
        <v>251</v>
      </c>
      <c r="D296" t="s">
        <v>247</v>
      </c>
      <c r="E296" t="s">
        <v>182</v>
      </c>
      <c r="F296" s="3">
        <v>50.126455068386477</v>
      </c>
      <c r="G296" s="3">
        <v>0.32577793285401274</v>
      </c>
      <c r="H296" s="3">
        <v>0.45390203573460286</v>
      </c>
      <c r="I296" s="3">
        <v>19.610500070186088</v>
      </c>
      <c r="J296" s="3">
        <v>17.819462333562655</v>
      </c>
      <c r="K296" s="3">
        <v>1.9904654523767358</v>
      </c>
      <c r="L296" s="3">
        <v>1.535846438623063</v>
      </c>
      <c r="M296" s="3">
        <v>8.2634117236191695</v>
      </c>
      <c r="N296" s="3">
        <v>18.311280932241072</v>
      </c>
      <c r="O296" s="3">
        <v>0.57497364025421993</v>
      </c>
      <c r="P296" s="3">
        <v>100.38</v>
      </c>
      <c r="Q296" s="3">
        <f t="shared" si="4"/>
        <v>42.894969814984435</v>
      </c>
      <c r="R296" s="3">
        <v>35.439601766536782</v>
      </c>
      <c r="S296" s="3">
        <v>39.659207770472513</v>
      </c>
      <c r="T296" s="3">
        <v>24.901190462990716</v>
      </c>
    </row>
    <row r="297" spans="1:20" x14ac:dyDescent="0.25">
      <c r="A297" t="s">
        <v>259</v>
      </c>
      <c r="B297" t="s">
        <v>261</v>
      </c>
      <c r="C297" t="s">
        <v>251</v>
      </c>
      <c r="D297" t="s">
        <v>247</v>
      </c>
      <c r="E297" t="s">
        <v>101</v>
      </c>
      <c r="F297" s="3">
        <v>50.204716512677479</v>
      </c>
      <c r="G297" s="3">
        <v>0.28057693371013959</v>
      </c>
      <c r="H297" s="3">
        <v>0.45202722297830777</v>
      </c>
      <c r="I297" s="3">
        <v>18.719113703359447</v>
      </c>
      <c r="J297" s="3">
        <v>17.480601255330395</v>
      </c>
      <c r="K297" s="3">
        <v>1.3764178105972971</v>
      </c>
      <c r="L297" s="3">
        <v>1.4594783836639051</v>
      </c>
      <c r="M297" s="3">
        <v>8.6741375134321927</v>
      </c>
      <c r="N297" s="3">
        <v>18.210484890412221</v>
      </c>
      <c r="O297" s="3">
        <v>0.54610025591712941</v>
      </c>
      <c r="P297" s="3">
        <v>100.38</v>
      </c>
      <c r="Q297" s="3">
        <f t="shared" si="4"/>
        <v>45.236756633962415</v>
      </c>
      <c r="R297" s="3">
        <v>34.238476393837495</v>
      </c>
      <c r="S297" s="3">
        <v>39.550202397908173</v>
      </c>
      <c r="T297" s="3">
        <v>26.211321208254336</v>
      </c>
    </row>
    <row r="298" spans="1:20" x14ac:dyDescent="0.25">
      <c r="A298" t="s">
        <v>259</v>
      </c>
      <c r="B298" t="s">
        <v>261</v>
      </c>
      <c r="C298" t="s">
        <v>251</v>
      </c>
      <c r="D298" t="s">
        <v>247</v>
      </c>
      <c r="E298" t="s">
        <v>102</v>
      </c>
      <c r="F298" s="3">
        <v>50.282977956968473</v>
      </c>
      <c r="G298" s="3">
        <v>0.25466904395694395</v>
      </c>
      <c r="H298" s="3">
        <v>0.38808624055308544</v>
      </c>
      <c r="I298" s="3">
        <v>19.125189714913805</v>
      </c>
      <c r="J298" s="3">
        <v>18.029955685634576</v>
      </c>
      <c r="K298" s="3">
        <v>1.2171856868061213</v>
      </c>
      <c r="L298" s="3">
        <v>1.4340223653441859</v>
      </c>
      <c r="M298" s="3">
        <v>8.1656198689017838</v>
      </c>
      <c r="N298" s="3">
        <v>18.591269937321211</v>
      </c>
      <c r="O298" s="3">
        <v>0.53861811645436175</v>
      </c>
      <c r="P298" s="3">
        <v>100.38</v>
      </c>
      <c r="Q298" s="3">
        <f t="shared" si="4"/>
        <v>43.217474744469378</v>
      </c>
      <c r="R298" s="3">
        <v>34.905823946183432</v>
      </c>
      <c r="S298" s="3">
        <v>40.403446447003375</v>
      </c>
      <c r="T298" s="3">
        <v>24.690729606813193</v>
      </c>
    </row>
    <row r="299" spans="1:20" x14ac:dyDescent="0.25">
      <c r="A299" t="s">
        <v>259</v>
      </c>
      <c r="B299" t="s">
        <v>261</v>
      </c>
      <c r="C299" t="s">
        <v>251</v>
      </c>
      <c r="D299" t="s">
        <v>247</v>
      </c>
      <c r="E299" t="s">
        <v>103</v>
      </c>
      <c r="F299" s="3">
        <v>50.723198581105365</v>
      </c>
      <c r="G299" s="3">
        <v>0.29920856506456528</v>
      </c>
      <c r="H299" s="3">
        <v>0.52928924340878469</v>
      </c>
      <c r="I299" s="3">
        <v>16.956149555635648</v>
      </c>
      <c r="J299" s="3">
        <v>16.363051441004757</v>
      </c>
      <c r="K299" s="3">
        <v>0.65913815376564089</v>
      </c>
      <c r="L299" s="3">
        <v>1.3661396498249345</v>
      </c>
      <c r="M299" s="3">
        <v>9.8965356973995267</v>
      </c>
      <c r="N299" s="3">
        <v>18.109688848583371</v>
      </c>
      <c r="O299" s="3">
        <v>0.50274221697904009</v>
      </c>
      <c r="P299" s="3">
        <v>100.38</v>
      </c>
      <c r="Q299" s="3">
        <f t="shared" si="4"/>
        <v>50.990973906923223</v>
      </c>
      <c r="R299" s="3">
        <v>30.988596295629968</v>
      </c>
      <c r="S299" s="3">
        <v>39.203460102833745</v>
      </c>
      <c r="T299" s="3">
        <v>29.807943601536291</v>
      </c>
    </row>
    <row r="300" spans="1:20" x14ac:dyDescent="0.25">
      <c r="A300" t="s">
        <v>259</v>
      </c>
      <c r="B300" t="s">
        <v>261</v>
      </c>
      <c r="C300" t="s">
        <v>251</v>
      </c>
      <c r="D300" t="s">
        <v>247</v>
      </c>
      <c r="E300" t="s">
        <v>106</v>
      </c>
      <c r="F300" s="3">
        <v>50.576458373059737</v>
      </c>
      <c r="G300" s="3">
        <v>0.32412423776338323</v>
      </c>
      <c r="H300" s="3">
        <v>0.50679149033324344</v>
      </c>
      <c r="I300" s="3">
        <v>18.05552607472184</v>
      </c>
      <c r="J300" s="3">
        <v>17.733036779915622</v>
      </c>
      <c r="K300" s="3">
        <v>0.35839769701517549</v>
      </c>
      <c r="L300" s="3">
        <v>1.4594783836639051</v>
      </c>
      <c r="M300" s="3">
        <v>9.1630967870191267</v>
      </c>
      <c r="N300" s="3">
        <v>17.964094565941696</v>
      </c>
      <c r="O300" s="3">
        <v>0.476075104534817</v>
      </c>
      <c r="P300" s="3">
        <v>100.38</v>
      </c>
      <c r="Q300" s="3">
        <f t="shared" si="4"/>
        <v>47.49765140891364</v>
      </c>
      <c r="R300" s="3">
        <v>33.174105551922857</v>
      </c>
      <c r="S300" s="3">
        <v>39.08641939117436</v>
      </c>
      <c r="T300" s="3">
        <v>27.73947505690278</v>
      </c>
    </row>
    <row r="301" spans="1:20" x14ac:dyDescent="0.25">
      <c r="A301" t="s">
        <v>259</v>
      </c>
      <c r="B301" t="s">
        <v>261</v>
      </c>
      <c r="C301" t="s">
        <v>251</v>
      </c>
      <c r="D301" t="s">
        <v>247</v>
      </c>
      <c r="E301" t="s">
        <v>107</v>
      </c>
      <c r="F301" s="3">
        <v>50.909069511296487</v>
      </c>
      <c r="G301" s="3">
        <v>0.3997532265748393</v>
      </c>
      <c r="H301" s="3">
        <v>0.68391195862533316</v>
      </c>
      <c r="I301" s="3">
        <v>17.382034153119488</v>
      </c>
      <c r="J301" s="3">
        <v>16.422633423199674</v>
      </c>
      <c r="K301" s="3">
        <v>1.0662276784243521</v>
      </c>
      <c r="L301" s="3">
        <v>1.4849344019836244</v>
      </c>
      <c r="M301" s="3">
        <v>10.561520309477757</v>
      </c>
      <c r="N301" s="3">
        <v>17.269721833342953</v>
      </c>
      <c r="O301" s="3">
        <v>0.5078262348191257</v>
      </c>
      <c r="P301" s="3">
        <v>100.38</v>
      </c>
      <c r="Q301" s="3">
        <f t="shared" si="4"/>
        <v>51.995690169758277</v>
      </c>
      <c r="R301" s="3">
        <v>31.561964966406819</v>
      </c>
      <c r="S301" s="3">
        <v>36.975623342921246</v>
      </c>
      <c r="T301" s="3">
        <v>31.462411690671935</v>
      </c>
    </row>
    <row r="302" spans="1:20" x14ac:dyDescent="0.25">
      <c r="A302" t="s">
        <v>259</v>
      </c>
      <c r="B302" t="s">
        <v>261</v>
      </c>
      <c r="C302" t="s">
        <v>251</v>
      </c>
      <c r="D302" t="s">
        <v>247</v>
      </c>
      <c r="E302" t="s">
        <v>108</v>
      </c>
      <c r="F302" s="3">
        <v>50.234064554286604</v>
      </c>
      <c r="G302" s="3">
        <v>0.3208168475821242</v>
      </c>
      <c r="H302" s="3">
        <v>0.560667688487829</v>
      </c>
      <c r="I302" s="3">
        <v>18.471506379240935</v>
      </c>
      <c r="J302" s="3">
        <v>17.162206999907305</v>
      </c>
      <c r="K302" s="3">
        <v>1.455086695322841</v>
      </c>
      <c r="L302" s="3">
        <v>1.4679637231038116</v>
      </c>
      <c r="M302" s="3">
        <v>9.2706678272082534</v>
      </c>
      <c r="N302" s="3">
        <v>17.740103361877587</v>
      </c>
      <c r="O302" s="3">
        <v>0.52892970509872672</v>
      </c>
      <c r="P302" s="3">
        <v>100.38</v>
      </c>
      <c r="Q302" s="3">
        <f t="shared" si="4"/>
        <v>47.220768222572964</v>
      </c>
      <c r="R302" s="3">
        <v>33.7066254877505</v>
      </c>
      <c r="S302" s="3">
        <v>38.384356798771094</v>
      </c>
      <c r="T302" s="3">
        <v>27.909017713478413</v>
      </c>
    </row>
    <row r="303" spans="1:20" x14ac:dyDescent="0.25">
      <c r="A303" t="s">
        <v>259</v>
      </c>
      <c r="B303" t="s">
        <v>261</v>
      </c>
      <c r="C303" t="s">
        <v>251</v>
      </c>
      <c r="D303" t="s">
        <v>247</v>
      </c>
      <c r="E303" t="s">
        <v>111</v>
      </c>
      <c r="F303" s="3">
        <v>50.3514567207231</v>
      </c>
      <c r="G303" s="3">
        <v>0.31850167445524291</v>
      </c>
      <c r="H303" s="3">
        <v>0.54774134790495232</v>
      </c>
      <c r="I303" s="3">
        <v>19.234136937525953</v>
      </c>
      <c r="J303" s="3">
        <v>17.966032451959968</v>
      </c>
      <c r="K303" s="3">
        <v>1.4093048498697054</v>
      </c>
      <c r="L303" s="3">
        <v>1.5188757597432501</v>
      </c>
      <c r="M303" s="3">
        <v>8.9577338921126159</v>
      </c>
      <c r="N303" s="3">
        <v>17.605708639439122</v>
      </c>
      <c r="O303" s="3">
        <v>0.53171152618103779</v>
      </c>
      <c r="P303" s="3">
        <v>100.38</v>
      </c>
      <c r="Q303" s="3">
        <f t="shared" si="4"/>
        <v>45.361391075772246</v>
      </c>
      <c r="R303" s="3">
        <v>35.03187073481962</v>
      </c>
      <c r="S303" s="3">
        <v>38.039477921382868</v>
      </c>
      <c r="T303" s="3">
        <v>26.928651343797508</v>
      </c>
    </row>
    <row r="304" spans="1:20" x14ac:dyDescent="0.25">
      <c r="A304" t="s">
        <v>259</v>
      </c>
      <c r="B304" t="s">
        <v>261</v>
      </c>
      <c r="C304" t="s">
        <v>251</v>
      </c>
      <c r="D304" t="s">
        <v>247</v>
      </c>
      <c r="E304" t="s">
        <v>112</v>
      </c>
      <c r="F304" s="3">
        <v>50.556893011986979</v>
      </c>
      <c r="G304" s="3">
        <v>0.30427989667582916</v>
      </c>
      <c r="H304" s="3">
        <v>0.53382826376613079</v>
      </c>
      <c r="I304" s="3">
        <v>16.767967989305578</v>
      </c>
      <c r="J304" s="3">
        <v>15.492823074166816</v>
      </c>
      <c r="K304" s="3">
        <v>1.4171292142300695</v>
      </c>
      <c r="L304" s="3">
        <v>1.3491689709451218</v>
      </c>
      <c r="M304" s="3">
        <v>10.101898592306039</v>
      </c>
      <c r="N304" s="3">
        <v>18.468074775085945</v>
      </c>
      <c r="O304" s="3">
        <v>0.47425253210157875</v>
      </c>
      <c r="P304" s="3">
        <v>100.38</v>
      </c>
      <c r="Q304" s="3">
        <f t="shared" si="4"/>
        <v>51.782817418775949</v>
      </c>
      <c r="R304" s="3">
        <v>30.323983957170327</v>
      </c>
      <c r="S304" s="3">
        <v>39.564899632337735</v>
      </c>
      <c r="T304" s="3">
        <v>30.111116410491935</v>
      </c>
    </row>
    <row r="305" spans="1:20" x14ac:dyDescent="0.25">
      <c r="A305" t="s">
        <v>259</v>
      </c>
      <c r="B305" t="s">
        <v>261</v>
      </c>
      <c r="C305" t="s">
        <v>251</v>
      </c>
      <c r="D305" t="s">
        <v>247</v>
      </c>
      <c r="E305" t="s">
        <v>113</v>
      </c>
      <c r="F305" s="3">
        <v>49.705799805322343</v>
      </c>
      <c r="G305" s="3">
        <v>0.3797986391479099</v>
      </c>
      <c r="H305" s="3">
        <v>0.48310964499056858</v>
      </c>
      <c r="I305" s="3">
        <v>20.383034921435844</v>
      </c>
      <c r="J305" s="3">
        <v>18.985682800965794</v>
      </c>
      <c r="K305" s="3">
        <v>1.5529438960033464</v>
      </c>
      <c r="L305" s="3">
        <v>1.417051686464373</v>
      </c>
      <c r="M305" s="3">
        <v>7.1583637653127017</v>
      </c>
      <c r="N305" s="3">
        <v>18.680866418946852</v>
      </c>
      <c r="O305" s="3">
        <v>0.57411031647005439</v>
      </c>
      <c r="P305" s="3">
        <v>100.38</v>
      </c>
      <c r="Q305" s="3">
        <f t="shared" si="4"/>
        <v>38.501121979991218</v>
      </c>
      <c r="R305" s="3">
        <v>37.251777068888728</v>
      </c>
      <c r="S305" s="3">
        <v>40.927557655340223</v>
      </c>
      <c r="T305" s="3">
        <v>21.820665275771049</v>
      </c>
    </row>
    <row r="306" spans="1:20" x14ac:dyDescent="0.25">
      <c r="A306" t="s">
        <v>259</v>
      </c>
      <c r="B306" t="s">
        <v>261</v>
      </c>
      <c r="C306" t="s">
        <v>251</v>
      </c>
      <c r="D306" t="s">
        <v>247</v>
      </c>
      <c r="E306" t="s">
        <v>116</v>
      </c>
      <c r="F306" s="3">
        <v>50.918852191832862</v>
      </c>
      <c r="G306" s="3">
        <v>0.2804666873707643</v>
      </c>
      <c r="H306" s="3">
        <v>0.46061189191502738</v>
      </c>
      <c r="I306" s="3">
        <v>17.372129860154747</v>
      </c>
      <c r="J306" s="3">
        <v>16.613326135747815</v>
      </c>
      <c r="K306" s="3">
        <v>0.84329468200610658</v>
      </c>
      <c r="L306" s="3">
        <v>1.417051686464373</v>
      </c>
      <c r="M306" s="3">
        <v>9.7987438426821392</v>
      </c>
      <c r="N306" s="3">
        <v>18.255283131225042</v>
      </c>
      <c r="O306" s="3">
        <v>0.48183059642925363</v>
      </c>
      <c r="P306" s="3">
        <v>100.38</v>
      </c>
      <c r="Q306" s="3">
        <f t="shared" si="4"/>
        <v>50.136923739797233</v>
      </c>
      <c r="R306" s="3">
        <v>31.52306331724402</v>
      </c>
      <c r="S306" s="3">
        <v>39.200861561426208</v>
      </c>
      <c r="T306" s="3">
        <v>29.276075121329775</v>
      </c>
    </row>
    <row r="307" spans="1:20" x14ac:dyDescent="0.25">
      <c r="A307" t="s">
        <v>259</v>
      </c>
      <c r="B307" t="s">
        <v>261</v>
      </c>
      <c r="C307" t="s">
        <v>251</v>
      </c>
      <c r="D307" t="s">
        <v>247</v>
      </c>
      <c r="E307" t="s">
        <v>117</v>
      </c>
      <c r="F307" s="3">
        <v>50.488414248232353</v>
      </c>
      <c r="G307" s="3">
        <v>0.28763269943015879</v>
      </c>
      <c r="H307" s="3">
        <v>0.434561862038085</v>
      </c>
      <c r="I307" s="3">
        <v>18.877582390795293</v>
      </c>
      <c r="J307" s="3">
        <v>18.199343011833228</v>
      </c>
      <c r="K307" s="3">
        <v>0.75375969174751156</v>
      </c>
      <c r="L307" s="3">
        <v>1.5019050808634373</v>
      </c>
      <c r="M307" s="3">
        <v>8.4883329894691588</v>
      </c>
      <c r="N307" s="3">
        <v>18.255283131225042</v>
      </c>
      <c r="O307" s="3">
        <v>0.51540429914680064</v>
      </c>
      <c r="P307" s="3">
        <v>100.38</v>
      </c>
      <c r="Q307" s="3">
        <f t="shared" si="4"/>
        <v>44.492623387880798</v>
      </c>
      <c r="R307" s="3">
        <v>34.622432056415228</v>
      </c>
      <c r="S307" s="3">
        <v>39.696199055796818</v>
      </c>
      <c r="T307" s="3">
        <v>25.681368887787958</v>
      </c>
    </row>
    <row r="308" spans="1:20" x14ac:dyDescent="0.25">
      <c r="A308" t="s">
        <v>259</v>
      </c>
      <c r="B308" t="s">
        <v>261</v>
      </c>
      <c r="C308" t="s">
        <v>251</v>
      </c>
      <c r="D308" t="s">
        <v>247</v>
      </c>
      <c r="E308" t="s">
        <v>118</v>
      </c>
      <c r="F308" s="3">
        <v>49.823191971758845</v>
      </c>
      <c r="G308" s="3">
        <v>0.2879634384482847</v>
      </c>
      <c r="H308" s="3">
        <v>0.32986837075234288</v>
      </c>
      <c r="I308" s="3">
        <v>21.007005378214494</v>
      </c>
      <c r="J308" s="3">
        <v>19.743547543568372</v>
      </c>
      <c r="K308" s="3">
        <v>1.4041408056197617</v>
      </c>
      <c r="L308" s="3">
        <v>1.6885825485413786</v>
      </c>
      <c r="M308" s="3">
        <v>7.3930642166344285</v>
      </c>
      <c r="N308" s="3">
        <v>17.863298524112846</v>
      </c>
      <c r="O308" s="3">
        <v>0.49948077157219273</v>
      </c>
      <c r="P308" s="3">
        <v>100.38</v>
      </c>
      <c r="Q308" s="3">
        <f t="shared" si="4"/>
        <v>38.551042608870887</v>
      </c>
      <c r="R308" s="3">
        <v>38.563893256665416</v>
      </c>
      <c r="S308" s="3">
        <v>38.986377240512049</v>
      </c>
      <c r="T308" s="3">
        <v>22.449729502822535</v>
      </c>
    </row>
    <row r="309" spans="1:20" x14ac:dyDescent="0.25">
      <c r="A309" t="s">
        <v>259</v>
      </c>
      <c r="B309" t="s">
        <v>261</v>
      </c>
      <c r="C309" t="s">
        <v>251</v>
      </c>
      <c r="D309" t="s">
        <v>247</v>
      </c>
      <c r="E309" t="s">
        <v>121</v>
      </c>
      <c r="F309" s="3">
        <v>49.891670735513472</v>
      </c>
      <c r="G309" s="3">
        <v>0.33492837902216266</v>
      </c>
      <c r="H309" s="3">
        <v>0.45715828946922066</v>
      </c>
      <c r="I309" s="3">
        <v>19.580787191291865</v>
      </c>
      <c r="J309" s="3">
        <v>18.162956503960682</v>
      </c>
      <c r="K309" s="3">
        <v>1.5757027017045129</v>
      </c>
      <c r="L309" s="3">
        <v>1.417051686464373</v>
      </c>
      <c r="M309" s="3">
        <v>7.9113610466365785</v>
      </c>
      <c r="N309" s="3">
        <v>18.546471696508384</v>
      </c>
      <c r="O309" s="3">
        <v>0.53842626672454719</v>
      </c>
      <c r="P309" s="3">
        <v>100.38</v>
      </c>
      <c r="Q309" s="3">
        <f t="shared" si="4"/>
        <v>41.868862158041495</v>
      </c>
      <c r="R309" s="3">
        <v>35.623302440630063</v>
      </c>
      <c r="S309" s="3">
        <v>40.399400172424386</v>
      </c>
      <c r="T309" s="3">
        <v>23.977297386945541</v>
      </c>
    </row>
    <row r="310" spans="1:20" x14ac:dyDescent="0.25">
      <c r="A310" t="s">
        <v>259</v>
      </c>
      <c r="B310" t="s">
        <v>261</v>
      </c>
      <c r="C310" t="s">
        <v>251</v>
      </c>
      <c r="D310" t="s">
        <v>247</v>
      </c>
      <c r="E310" t="s">
        <v>122</v>
      </c>
      <c r="F310" s="3">
        <v>50.419935484477726</v>
      </c>
      <c r="G310" s="3">
        <v>0.32390374508463265</v>
      </c>
      <c r="H310" s="3">
        <v>0.53205212536543012</v>
      </c>
      <c r="I310" s="3">
        <v>18.332846277734571</v>
      </c>
      <c r="J310" s="3">
        <v>17.170734827257363</v>
      </c>
      <c r="K310" s="3">
        <v>1.2915097469398786</v>
      </c>
      <c r="L310" s="3">
        <v>1.417051686464373</v>
      </c>
      <c r="M310" s="3">
        <v>8.9479547066408767</v>
      </c>
      <c r="N310" s="3">
        <v>18.344879612850686</v>
      </c>
      <c r="O310" s="3">
        <v>0.54370213429444747</v>
      </c>
      <c r="P310" s="3">
        <v>100.38</v>
      </c>
      <c r="Q310" s="3">
        <f t="shared" si="4"/>
        <v>46.526121053324331</v>
      </c>
      <c r="R310" s="3">
        <v>33.380097919883177</v>
      </c>
      <c r="S310" s="3">
        <v>39.686651273382353</v>
      </c>
      <c r="T310" s="3">
        <v>26.93325080673447</v>
      </c>
    </row>
    <row r="311" spans="1:20" x14ac:dyDescent="0.25">
      <c r="A311" t="s">
        <v>259</v>
      </c>
      <c r="B311" t="s">
        <v>261</v>
      </c>
      <c r="C311" t="s">
        <v>251</v>
      </c>
      <c r="D311" t="s">
        <v>247</v>
      </c>
      <c r="E311" t="s">
        <v>123</v>
      </c>
      <c r="F311" s="3">
        <v>50.488414248232353</v>
      </c>
      <c r="G311" s="3">
        <v>0.2822306288007691</v>
      </c>
      <c r="H311" s="3">
        <v>0.51014641842345587</v>
      </c>
      <c r="I311" s="3">
        <v>16.857106625988244</v>
      </c>
      <c r="J311" s="3">
        <v>15.151636159806614</v>
      </c>
      <c r="K311" s="3">
        <v>1.8953704735352044</v>
      </c>
      <c r="L311" s="3">
        <v>1.3152276131854959</v>
      </c>
      <c r="M311" s="3">
        <v>10.23880718891038</v>
      </c>
      <c r="N311" s="3">
        <v>18.468074775085945</v>
      </c>
      <c r="O311" s="3">
        <v>0.48067949805036631</v>
      </c>
      <c r="P311" s="3">
        <v>100.38</v>
      </c>
      <c r="Q311" s="3">
        <f t="shared" si="4"/>
        <v>51.986522668688615</v>
      </c>
      <c r="R311" s="3">
        <v>30.043219397938351</v>
      </c>
      <c r="S311" s="3">
        <v>39.493020752384282</v>
      </c>
      <c r="T311" s="3">
        <v>30.463759849677356</v>
      </c>
    </row>
    <row r="312" spans="1:20" x14ac:dyDescent="0.25">
      <c r="A312" t="s">
        <v>259</v>
      </c>
      <c r="B312" t="s">
        <v>261</v>
      </c>
      <c r="C312" t="s">
        <v>251</v>
      </c>
      <c r="D312" t="s">
        <v>247</v>
      </c>
      <c r="E312" t="s">
        <v>125</v>
      </c>
      <c r="F312" s="3">
        <v>50.644937136814363</v>
      </c>
      <c r="G312" s="3">
        <v>0.2870814677332823</v>
      </c>
      <c r="H312" s="3">
        <v>0.41689915238667324</v>
      </c>
      <c r="I312" s="3">
        <v>18.184281883263463</v>
      </c>
      <c r="J312" s="3">
        <v>17.156886503347774</v>
      </c>
      <c r="K312" s="3">
        <v>1.1417933680777665</v>
      </c>
      <c r="L312" s="3">
        <v>1.4934197414235308</v>
      </c>
      <c r="M312" s="3">
        <v>9.1337592306039106</v>
      </c>
      <c r="N312" s="3">
        <v>18.344879612850686</v>
      </c>
      <c r="O312" s="3">
        <v>0.50945695752254949</v>
      </c>
      <c r="P312" s="3">
        <v>100.38</v>
      </c>
      <c r="Q312" s="3">
        <f t="shared" si="4"/>
        <v>47.240549773499474</v>
      </c>
      <c r="R312" s="3">
        <v>33.114461297064572</v>
      </c>
      <c r="S312" s="3">
        <v>39.513185111350722</v>
      </c>
      <c r="T312" s="3">
        <v>27.372353591584705</v>
      </c>
    </row>
    <row r="313" spans="1:20" x14ac:dyDescent="0.25">
      <c r="A313" t="s">
        <v>259</v>
      </c>
      <c r="B313" t="s">
        <v>261</v>
      </c>
      <c r="C313" t="s">
        <v>251</v>
      </c>
      <c r="D313" t="s">
        <v>247</v>
      </c>
      <c r="E313" t="s">
        <v>126</v>
      </c>
      <c r="F313" s="3">
        <v>50.537327650914229</v>
      </c>
      <c r="G313" s="3">
        <v>0.26745761932447881</v>
      </c>
      <c r="H313" s="3">
        <v>0.39923644273526154</v>
      </c>
      <c r="I313" s="3">
        <v>18.719113703359447</v>
      </c>
      <c r="J313" s="3">
        <v>17.860239420781618</v>
      </c>
      <c r="K313" s="3">
        <v>0.95450785455195475</v>
      </c>
      <c r="L313" s="3">
        <v>1.5019050808634373</v>
      </c>
      <c r="M313" s="3">
        <v>8.6839166989039338</v>
      </c>
      <c r="N313" s="3">
        <v>18.266482691428248</v>
      </c>
      <c r="O313" s="3">
        <v>0.51895351914836996</v>
      </c>
      <c r="P313" s="3">
        <v>100.38</v>
      </c>
      <c r="Q313" s="3">
        <f t="shared" si="4"/>
        <v>45.264671501319519</v>
      </c>
      <c r="R313" s="3">
        <v>34.234628846610917</v>
      </c>
      <c r="S313" s="3">
        <v>39.58315023271728</v>
      </c>
      <c r="T313" s="3">
        <v>26.182220920671792</v>
      </c>
    </row>
    <row r="314" spans="1:20" x14ac:dyDescent="0.25">
      <c r="A314" t="s">
        <v>259</v>
      </c>
      <c r="B314" t="s">
        <v>261</v>
      </c>
      <c r="C314" t="s">
        <v>251</v>
      </c>
      <c r="D314" t="s">
        <v>247</v>
      </c>
      <c r="E314" t="s">
        <v>127</v>
      </c>
      <c r="F314" s="3">
        <v>50.429718165014101</v>
      </c>
      <c r="G314" s="3">
        <v>0.26999328513011073</v>
      </c>
      <c r="H314" s="3">
        <v>0.42469442647863709</v>
      </c>
      <c r="I314" s="3">
        <v>18.164473297333984</v>
      </c>
      <c r="J314" s="3">
        <v>17.167042214346459</v>
      </c>
      <c r="K314" s="3">
        <v>1.1084926192321767</v>
      </c>
      <c r="L314" s="3">
        <v>1.4509930442239987</v>
      </c>
      <c r="M314" s="3">
        <v>9.0261881904147856</v>
      </c>
      <c r="N314" s="3">
        <v>18.333680052647484</v>
      </c>
      <c r="O314" s="3">
        <v>0.5021666677895964</v>
      </c>
      <c r="P314" s="3">
        <v>100.38</v>
      </c>
      <c r="Q314" s="3">
        <f t="shared" si="4"/>
        <v>46.972518907484769</v>
      </c>
      <c r="R314" s="3">
        <v>33.158809100914276</v>
      </c>
      <c r="S314" s="3">
        <v>39.668378378543842</v>
      </c>
      <c r="T314" s="3">
        <v>27.172812520541875</v>
      </c>
    </row>
    <row r="315" spans="1:20" x14ac:dyDescent="0.25">
      <c r="A315" t="s">
        <v>259</v>
      </c>
      <c r="B315" t="s">
        <v>261</v>
      </c>
      <c r="C315" t="s">
        <v>251</v>
      </c>
      <c r="D315" t="s">
        <v>247</v>
      </c>
      <c r="E315" t="s">
        <v>130</v>
      </c>
      <c r="F315" s="3">
        <v>50.586241053596112</v>
      </c>
      <c r="G315" s="3">
        <v>0.25940963655008187</v>
      </c>
      <c r="H315" s="3">
        <v>0.44393592581956048</v>
      </c>
      <c r="I315" s="3">
        <v>18.233803348087168</v>
      </c>
      <c r="J315" s="3">
        <v>17.355390609251657</v>
      </c>
      <c r="K315" s="3">
        <v>0.97622187061004684</v>
      </c>
      <c r="L315" s="3">
        <v>1.4934197414235308</v>
      </c>
      <c r="M315" s="3">
        <v>9.1142008596604338</v>
      </c>
      <c r="N315" s="3">
        <v>18.143287529192985</v>
      </c>
      <c r="O315" s="3">
        <v>0.50936103265764221</v>
      </c>
      <c r="P315" s="3">
        <v>100.38</v>
      </c>
      <c r="Q315" s="3">
        <f t="shared" si="4"/>
        <v>47.119355750633254</v>
      </c>
      <c r="R315" s="3">
        <v>33.334243700890475</v>
      </c>
      <c r="S315" s="3">
        <v>39.239687485465915</v>
      </c>
      <c r="T315" s="3">
        <v>27.426068813643614</v>
      </c>
    </row>
    <row r="316" spans="1:20" x14ac:dyDescent="0.25">
      <c r="A316" t="s">
        <v>259</v>
      </c>
      <c r="B316" t="s">
        <v>261</v>
      </c>
      <c r="C316" t="s">
        <v>251</v>
      </c>
      <c r="D316" t="s">
        <v>247</v>
      </c>
      <c r="E316" t="s">
        <v>132</v>
      </c>
      <c r="F316" s="3">
        <v>51.055809719342115</v>
      </c>
      <c r="G316" s="3">
        <v>0.29292452372017319</v>
      </c>
      <c r="H316" s="3">
        <v>0.57803437507245725</v>
      </c>
      <c r="I316" s="3">
        <v>16.36189197775122</v>
      </c>
      <c r="J316" s="3">
        <v>15.892508003721936</v>
      </c>
      <c r="K316" s="3">
        <v>0.52164874312808851</v>
      </c>
      <c r="L316" s="3">
        <v>1.2897715948657766</v>
      </c>
      <c r="M316" s="3">
        <v>10.561520309477757</v>
      </c>
      <c r="N316" s="3">
        <v>18.076090167973753</v>
      </c>
      <c r="O316" s="3">
        <v>0.45909640344622893</v>
      </c>
      <c r="P316" s="3">
        <v>100.38</v>
      </c>
      <c r="Q316" s="3">
        <f t="shared" si="4"/>
        <v>53.503056916608806</v>
      </c>
      <c r="R316" s="3">
        <v>29.618219501824665</v>
      </c>
      <c r="S316" s="3">
        <v>38.821948692256619</v>
      </c>
      <c r="T316" s="3">
        <v>31.55983180591873</v>
      </c>
    </row>
    <row r="317" spans="1:20" x14ac:dyDescent="0.25">
      <c r="A317" t="s">
        <v>259</v>
      </c>
      <c r="B317" t="s">
        <v>261</v>
      </c>
      <c r="C317" t="s">
        <v>251</v>
      </c>
      <c r="D317" t="s">
        <v>247</v>
      </c>
      <c r="E317" t="s">
        <v>133</v>
      </c>
      <c r="F317" s="3">
        <v>50.566675692523354</v>
      </c>
      <c r="G317" s="3">
        <v>0.27704905085012999</v>
      </c>
      <c r="H317" s="3">
        <v>0.41966203434331867</v>
      </c>
      <c r="I317" s="3">
        <v>18.729017996324188</v>
      </c>
      <c r="J317" s="3">
        <v>18.05634047691434</v>
      </c>
      <c r="K317" s="3">
        <v>0.74757853259978535</v>
      </c>
      <c r="L317" s="3">
        <v>1.4509930442239987</v>
      </c>
      <c r="M317" s="3">
        <v>8.5176705458843767</v>
      </c>
      <c r="N317" s="3">
        <v>18.378478293460304</v>
      </c>
      <c r="O317" s="3">
        <v>0.53017672834252139</v>
      </c>
      <c r="P317" s="3">
        <v>100.38</v>
      </c>
      <c r="Q317" s="3">
        <f t="shared" si="4"/>
        <v>44.773134704911541</v>
      </c>
      <c r="R317" s="3">
        <v>34.276939844962762</v>
      </c>
      <c r="S317" s="3">
        <v>39.957304610917753</v>
      </c>
      <c r="T317" s="3">
        <v>25.765755544119482</v>
      </c>
    </row>
    <row r="318" spans="1:20" x14ac:dyDescent="0.25">
      <c r="A318" t="s">
        <v>259</v>
      </c>
      <c r="B318" t="s">
        <v>261</v>
      </c>
      <c r="C318" t="s">
        <v>251</v>
      </c>
      <c r="D318" t="s">
        <v>247</v>
      </c>
      <c r="E318" t="s">
        <v>134</v>
      </c>
      <c r="F318" s="3">
        <v>50.75254662271449</v>
      </c>
      <c r="G318" s="3">
        <v>0.26415022914321978</v>
      </c>
      <c r="H318" s="3">
        <v>0.48005073996713976</v>
      </c>
      <c r="I318" s="3">
        <v>18.174377590298725</v>
      </c>
      <c r="J318" s="3">
        <v>17.458178846395107</v>
      </c>
      <c r="K318" s="3">
        <v>0.79594574007319829</v>
      </c>
      <c r="L318" s="3">
        <v>1.4255370259042794</v>
      </c>
      <c r="M318" s="3">
        <v>9.4564723511712874</v>
      </c>
      <c r="N318" s="3">
        <v>17.773702042487201</v>
      </c>
      <c r="O318" s="3">
        <v>0.51636354779587346</v>
      </c>
      <c r="P318" s="3">
        <v>100.38</v>
      </c>
      <c r="Q318" s="3">
        <f t="shared" si="4"/>
        <v>48.120301020810942</v>
      </c>
      <c r="R318" s="3">
        <v>33.11314928110879</v>
      </c>
      <c r="S318" s="3">
        <v>38.434885746140338</v>
      </c>
      <c r="T318" s="3">
        <v>28.451964972750872</v>
      </c>
    </row>
    <row r="319" spans="1:20" x14ac:dyDescent="0.25">
      <c r="A319" t="s">
        <v>259</v>
      </c>
      <c r="B319" t="s">
        <v>261</v>
      </c>
      <c r="C319" t="s">
        <v>251</v>
      </c>
      <c r="D319" t="s">
        <v>247</v>
      </c>
      <c r="E319" t="s">
        <v>137</v>
      </c>
      <c r="F319" s="3">
        <v>50.605806414668855</v>
      </c>
      <c r="G319" s="3">
        <v>0.30637457712395982</v>
      </c>
      <c r="H319" s="3">
        <v>0.49603598557344536</v>
      </c>
      <c r="I319" s="3">
        <v>18.80825234004211</v>
      </c>
      <c r="J319" s="3">
        <v>18.163621985938306</v>
      </c>
      <c r="K319" s="3">
        <v>0.71640838334093482</v>
      </c>
      <c r="L319" s="3">
        <v>1.5697877963826887</v>
      </c>
      <c r="M319" s="3">
        <v>9.309784569095207</v>
      </c>
      <c r="N319" s="3">
        <v>17.224923592530132</v>
      </c>
      <c r="O319" s="3">
        <v>0.51108768022597328</v>
      </c>
      <c r="P319" s="3">
        <v>100.38</v>
      </c>
      <c r="Q319" s="3">
        <f t="shared" si="4"/>
        <v>46.875580760516385</v>
      </c>
      <c r="R319" s="3">
        <v>34.537250697232672</v>
      </c>
      <c r="S319" s="3">
        <v>37.364586777107476</v>
      </c>
      <c r="T319" s="3">
        <v>28.098162525659859</v>
      </c>
    </row>
    <row r="320" spans="1:20" x14ac:dyDescent="0.25">
      <c r="A320" t="s">
        <v>259</v>
      </c>
      <c r="B320" t="s">
        <v>261</v>
      </c>
      <c r="C320" t="s">
        <v>251</v>
      </c>
      <c r="D320" t="s">
        <v>247</v>
      </c>
      <c r="E320" t="s">
        <v>138</v>
      </c>
      <c r="F320" s="3">
        <v>50.527544970377853</v>
      </c>
      <c r="G320" s="3">
        <v>0.19017493542239319</v>
      </c>
      <c r="H320" s="3">
        <v>0.37190364623559091</v>
      </c>
      <c r="I320" s="3">
        <v>17.560311426484816</v>
      </c>
      <c r="J320" s="3">
        <v>16.471699442494664</v>
      </c>
      <c r="K320" s="3">
        <v>1.2098262928065111</v>
      </c>
      <c r="L320" s="3">
        <v>1.6206998330221272</v>
      </c>
      <c r="M320" s="3">
        <v>9.6129393187191052</v>
      </c>
      <c r="N320" s="3">
        <v>17.986493686348108</v>
      </c>
      <c r="O320" s="3">
        <v>0.49516415265136515</v>
      </c>
      <c r="P320" s="3">
        <v>100.38</v>
      </c>
      <c r="Q320" s="3">
        <f t="shared" si="4"/>
        <v>49.388997132451514</v>
      </c>
      <c r="R320" s="3">
        <v>32.336550251492248</v>
      </c>
      <c r="S320" s="3">
        <v>38.806532301322278</v>
      </c>
      <c r="T320" s="3">
        <v>28.856917447185484</v>
      </c>
    </row>
    <row r="321" spans="1:20" x14ac:dyDescent="0.25">
      <c r="A321" t="s">
        <v>259</v>
      </c>
      <c r="B321" t="s">
        <v>261</v>
      </c>
      <c r="C321" t="s">
        <v>251</v>
      </c>
      <c r="D321" t="s">
        <v>247</v>
      </c>
      <c r="E321" t="s">
        <v>140</v>
      </c>
      <c r="F321" s="3">
        <v>50.625371775741606</v>
      </c>
      <c r="G321" s="3">
        <v>0.30637457712395982</v>
      </c>
      <c r="H321" s="3">
        <v>0.53747921492312645</v>
      </c>
      <c r="I321" s="3">
        <v>16.559977837046031</v>
      </c>
      <c r="J321" s="3">
        <v>15.20070352712677</v>
      </c>
      <c r="K321" s="3">
        <v>1.5106262134365998</v>
      </c>
      <c r="L321" s="3">
        <v>1.2558302371061509</v>
      </c>
      <c r="M321" s="3">
        <v>10.268144745325596</v>
      </c>
      <c r="N321" s="3">
        <v>18.61366905772762</v>
      </c>
      <c r="O321" s="3">
        <v>0.47156663588417497</v>
      </c>
      <c r="P321" s="3">
        <v>100.38</v>
      </c>
      <c r="Q321" s="3">
        <f t="shared" si="4"/>
        <v>52.501597132602271</v>
      </c>
      <c r="R321" s="3">
        <v>29.693421074384403</v>
      </c>
      <c r="S321" s="3">
        <v>39.776736943119232</v>
      </c>
      <c r="T321" s="3">
        <v>30.529841982496364</v>
      </c>
    </row>
    <row r="322" spans="1:20" x14ac:dyDescent="0.25">
      <c r="A322" t="s">
        <v>259</v>
      </c>
      <c r="B322" t="s">
        <v>261</v>
      </c>
      <c r="C322" t="s">
        <v>251</v>
      </c>
      <c r="D322" t="s">
        <v>247</v>
      </c>
      <c r="E322" t="s">
        <v>142</v>
      </c>
      <c r="F322" s="3">
        <v>50.75254662271449</v>
      </c>
      <c r="G322" s="3">
        <v>0.27704905085012999</v>
      </c>
      <c r="H322" s="3">
        <v>0.49386514975036672</v>
      </c>
      <c r="I322" s="3">
        <v>17.560311426484816</v>
      </c>
      <c r="J322" s="3">
        <v>16.360361634260283</v>
      </c>
      <c r="K322" s="3">
        <v>1.333561296431661</v>
      </c>
      <c r="L322" s="3">
        <v>1.40008100758456</v>
      </c>
      <c r="M322" s="3">
        <v>9.8183022136256159</v>
      </c>
      <c r="N322" s="3">
        <v>18.255283131225042</v>
      </c>
      <c r="O322" s="3">
        <v>0.48902496129729944</v>
      </c>
      <c r="P322" s="3">
        <v>100.38</v>
      </c>
      <c r="Q322" s="3">
        <f t="shared" si="4"/>
        <v>49.917421293776592</v>
      </c>
      <c r="R322" s="3">
        <v>31.700289043530272</v>
      </c>
      <c r="S322" s="3">
        <v>39.066068180929179</v>
      </c>
      <c r="T322" s="3">
        <v>29.233642775540549</v>
      </c>
    </row>
    <row r="323" spans="1:20" x14ac:dyDescent="0.25">
      <c r="A323" t="s">
        <v>259</v>
      </c>
      <c r="B323" t="s">
        <v>261</v>
      </c>
      <c r="C323" t="s">
        <v>251</v>
      </c>
      <c r="D323" t="s">
        <v>247</v>
      </c>
      <c r="E323" t="s">
        <v>144</v>
      </c>
      <c r="F323" s="3">
        <v>50.380804762332232</v>
      </c>
      <c r="G323" s="3">
        <v>0.29347575541704968</v>
      </c>
      <c r="H323" s="3">
        <v>0.44314653097480466</v>
      </c>
      <c r="I323" s="3">
        <v>18.144664711404502</v>
      </c>
      <c r="J323" s="3">
        <v>16.555973120914015</v>
      </c>
      <c r="K323" s="3">
        <v>1.7655885527651654</v>
      </c>
      <c r="L323" s="3">
        <v>1.4849344019836244</v>
      </c>
      <c r="M323" s="3">
        <v>9.2706678272082534</v>
      </c>
      <c r="N323" s="3">
        <v>18.367278733257095</v>
      </c>
      <c r="O323" s="3">
        <v>0.51521244941698618</v>
      </c>
      <c r="P323" s="3">
        <v>100.38</v>
      </c>
      <c r="Q323" s="3">
        <f t="shared" si="4"/>
        <v>47.665917968239853</v>
      </c>
      <c r="R323" s="3">
        <v>32.741474925314513</v>
      </c>
      <c r="S323" s="3">
        <v>39.511173327684524</v>
      </c>
      <c r="T323" s="3">
        <v>27.747351747000959</v>
      </c>
    </row>
    <row r="324" spans="1:20" x14ac:dyDescent="0.25">
      <c r="A324" t="s">
        <v>259</v>
      </c>
      <c r="B324" t="s">
        <v>261</v>
      </c>
      <c r="C324" t="s">
        <v>251</v>
      </c>
      <c r="D324" t="s">
        <v>247</v>
      </c>
      <c r="E324" t="s">
        <v>145</v>
      </c>
      <c r="F324" s="3">
        <v>50.214499193213847</v>
      </c>
      <c r="G324" s="3">
        <v>0.30571309908770805</v>
      </c>
      <c r="H324" s="3">
        <v>0.41275482945170516</v>
      </c>
      <c r="I324" s="3">
        <v>19.273754109384914</v>
      </c>
      <c r="J324" s="3">
        <v>17.379670707689993</v>
      </c>
      <c r="K324" s="3">
        <v>2.1049850027736272</v>
      </c>
      <c r="L324" s="3">
        <v>1.4679637231038116</v>
      </c>
      <c r="M324" s="3">
        <v>8.2634117236191695</v>
      </c>
      <c r="N324" s="3">
        <v>18.848859821994935</v>
      </c>
      <c r="O324" s="3">
        <v>0.5549253434885989</v>
      </c>
      <c r="P324" s="3">
        <v>100.38</v>
      </c>
      <c r="Q324" s="3">
        <f t="shared" ref="Q324:Q349" si="5">(M324/40.3)/(M324/40.3+I324/71.84)*100</f>
        <v>43.319759664634546</v>
      </c>
      <c r="R324" s="3">
        <v>34.494031821239922</v>
      </c>
      <c r="S324" s="3">
        <v>40.687650867743024</v>
      </c>
      <c r="T324" s="3">
        <v>24.818317311017058</v>
      </c>
    </row>
    <row r="325" spans="1:20" x14ac:dyDescent="0.25">
      <c r="A325" t="s">
        <v>259</v>
      </c>
      <c r="B325" t="s">
        <v>261</v>
      </c>
      <c r="C325" t="s">
        <v>251</v>
      </c>
      <c r="D325" t="s">
        <v>247</v>
      </c>
      <c r="E325" t="s">
        <v>146</v>
      </c>
      <c r="F325" s="3">
        <v>50.14602042945922</v>
      </c>
      <c r="G325" s="3">
        <v>0.36149774681161012</v>
      </c>
      <c r="H325" s="3">
        <v>0.40555160149330816</v>
      </c>
      <c r="I325" s="3">
        <v>18.877582390795293</v>
      </c>
      <c r="J325" s="3">
        <v>16.744583192348347</v>
      </c>
      <c r="K325" s="3">
        <v>2.3705034950631876</v>
      </c>
      <c r="L325" s="3">
        <v>1.4934197414235308</v>
      </c>
      <c r="M325" s="3">
        <v>8.9772922630560927</v>
      </c>
      <c r="N325" s="3">
        <v>18.400877413866713</v>
      </c>
      <c r="O325" s="3">
        <v>0.52883378023381955</v>
      </c>
      <c r="P325" s="3">
        <v>100.38</v>
      </c>
      <c r="Q325" s="3">
        <f t="shared" si="5"/>
        <v>45.87969389320704</v>
      </c>
      <c r="R325" s="3">
        <v>33.455162605123711</v>
      </c>
      <c r="S325" s="3">
        <v>39.638320307512274</v>
      </c>
      <c r="T325" s="3">
        <v>26.906517087364023</v>
      </c>
    </row>
    <row r="326" spans="1:20" x14ac:dyDescent="0.25">
      <c r="A326" t="s">
        <v>259</v>
      </c>
      <c r="B326" t="s">
        <v>261</v>
      </c>
      <c r="C326" t="s">
        <v>251</v>
      </c>
      <c r="D326" t="s">
        <v>247</v>
      </c>
      <c r="E326" t="s">
        <v>149</v>
      </c>
      <c r="F326" s="3">
        <v>50.869938789150986</v>
      </c>
      <c r="G326" s="3">
        <v>0.34837843242594935</v>
      </c>
      <c r="H326" s="3">
        <v>0.91342850973809098</v>
      </c>
      <c r="I326" s="3">
        <v>17.916865973215472</v>
      </c>
      <c r="J326" s="3">
        <v>17.399466393893146</v>
      </c>
      <c r="K326" s="3">
        <v>0.5750107698215835</v>
      </c>
      <c r="L326" s="3">
        <v>1.3915956681446537</v>
      </c>
      <c r="M326" s="3">
        <v>9.2511094562647767</v>
      </c>
      <c r="N326" s="3">
        <v>18.087289728176959</v>
      </c>
      <c r="O326" s="3">
        <v>0.57535733971384895</v>
      </c>
      <c r="P326" s="3">
        <v>100.38</v>
      </c>
      <c r="Q326" s="3">
        <f t="shared" si="5"/>
        <v>47.928459951836757</v>
      </c>
      <c r="R326" s="3">
        <v>32.762152131084697</v>
      </c>
      <c r="S326" s="3">
        <v>39.282877884047544</v>
      </c>
      <c r="T326" s="3">
        <v>27.954969984867759</v>
      </c>
    </row>
    <row r="327" spans="1:20" x14ac:dyDescent="0.25">
      <c r="A327" t="s">
        <v>259</v>
      </c>
      <c r="B327" t="s">
        <v>261</v>
      </c>
      <c r="C327" t="s">
        <v>251</v>
      </c>
      <c r="D327" t="s">
        <v>247</v>
      </c>
      <c r="E327" t="s">
        <v>151</v>
      </c>
      <c r="F327" s="3">
        <v>50.684067858959864</v>
      </c>
      <c r="G327" s="3">
        <v>0.31618650132836157</v>
      </c>
      <c r="H327" s="3">
        <v>0.5162642284703135</v>
      </c>
      <c r="I327" s="3">
        <v>17.124522536036235</v>
      </c>
      <c r="J327" s="3">
        <v>15.689344143341327</v>
      </c>
      <c r="K327" s="3">
        <v>1.5949820320605572</v>
      </c>
      <c r="L327" s="3">
        <v>1.3915956681446537</v>
      </c>
      <c r="M327" s="3">
        <v>10.121456963249516</v>
      </c>
      <c r="N327" s="3">
        <v>18.344879612850686</v>
      </c>
      <c r="O327" s="3">
        <v>0.48422871805193557</v>
      </c>
      <c r="P327" s="3">
        <v>100.38</v>
      </c>
      <c r="Q327" s="3">
        <f t="shared" si="5"/>
        <v>51.305605004528374</v>
      </c>
      <c r="R327" s="3">
        <v>30.76072439717047</v>
      </c>
      <c r="S327" s="3">
        <v>39.170227887766828</v>
      </c>
      <c r="T327" s="3">
        <v>30.069047715062702</v>
      </c>
    </row>
    <row r="328" spans="1:20" x14ac:dyDescent="0.25">
      <c r="A328" t="s">
        <v>259</v>
      </c>
      <c r="B328" t="s">
        <v>261</v>
      </c>
      <c r="C328" t="s">
        <v>251</v>
      </c>
      <c r="D328" t="s">
        <v>247</v>
      </c>
      <c r="E328" t="s">
        <v>152</v>
      </c>
      <c r="F328" s="3">
        <v>50.625371775741606</v>
      </c>
      <c r="G328" s="3">
        <v>0.29645240658018279</v>
      </c>
      <c r="H328" s="3">
        <v>0.41561638576394505</v>
      </c>
      <c r="I328" s="3">
        <v>18.738922289288929</v>
      </c>
      <c r="J328" s="3">
        <v>17.345516695009511</v>
      </c>
      <c r="K328" s="3">
        <v>1.5485579336761848</v>
      </c>
      <c r="L328" s="3">
        <v>1.4849344019836244</v>
      </c>
      <c r="M328" s="3">
        <v>8.7817085536213195</v>
      </c>
      <c r="N328" s="3">
        <v>18.624868617930826</v>
      </c>
      <c r="O328" s="3">
        <v>0.52538048509715751</v>
      </c>
      <c r="P328" s="3">
        <v>100.38</v>
      </c>
      <c r="Q328" s="3">
        <f t="shared" si="5"/>
        <v>45.516033264080846</v>
      </c>
      <c r="R328" s="3">
        <v>33.806462331733016</v>
      </c>
      <c r="S328" s="3">
        <v>39.971309664348759</v>
      </c>
      <c r="T328" s="3">
        <v>26.222228003918236</v>
      </c>
    </row>
    <row r="329" spans="1:20" x14ac:dyDescent="0.25">
      <c r="A329" t="s">
        <v>259</v>
      </c>
      <c r="B329" t="s">
        <v>261</v>
      </c>
      <c r="C329" t="s">
        <v>251</v>
      </c>
      <c r="D329" t="s">
        <v>247</v>
      </c>
      <c r="E329" t="s">
        <v>154</v>
      </c>
      <c r="F329" s="3">
        <v>49.696017124785961</v>
      </c>
      <c r="G329" s="3">
        <v>0.28818393112703533</v>
      </c>
      <c r="H329" s="3">
        <v>0.43791679012829726</v>
      </c>
      <c r="I329" s="3">
        <v>19.253945523455435</v>
      </c>
      <c r="J329" s="3">
        <v>17.680312533406592</v>
      </c>
      <c r="K329" s="3">
        <v>1.7488532136221993</v>
      </c>
      <c r="L329" s="3">
        <v>1.4679637231038116</v>
      </c>
      <c r="M329" s="3">
        <v>8.146061497958307</v>
      </c>
      <c r="N329" s="3">
        <v>18.333680052647484</v>
      </c>
      <c r="O329" s="3">
        <v>0.5404406888876</v>
      </c>
      <c r="P329" s="3">
        <v>100.38</v>
      </c>
      <c r="Q329" s="3">
        <f t="shared" si="5"/>
        <v>42.994109460280477</v>
      </c>
      <c r="R329" s="3">
        <v>35.180867421050252</v>
      </c>
      <c r="S329" s="3">
        <v>40.056160633242371</v>
      </c>
      <c r="T329" s="3">
        <v>24.762971945707367</v>
      </c>
    </row>
    <row r="330" spans="1:20" x14ac:dyDescent="0.25">
      <c r="A330" t="s">
        <v>259</v>
      </c>
      <c r="B330" t="s">
        <v>261</v>
      </c>
      <c r="C330" t="s">
        <v>251</v>
      </c>
      <c r="D330" t="s">
        <v>247</v>
      </c>
      <c r="E330" t="s">
        <v>155</v>
      </c>
      <c r="F330" s="3">
        <v>50.556893011986979</v>
      </c>
      <c r="G330" s="3">
        <v>0.33393616196778497</v>
      </c>
      <c r="H330" s="3">
        <v>0.51379736958045152</v>
      </c>
      <c r="I330" s="3">
        <v>17.807918750603328</v>
      </c>
      <c r="J330" s="3">
        <v>16.49270211012653</v>
      </c>
      <c r="K330" s="3">
        <v>1.4616628291682234</v>
      </c>
      <c r="L330" s="3">
        <v>1.4340223653441859</v>
      </c>
      <c r="M330" s="3">
        <v>9.7498479153234481</v>
      </c>
      <c r="N330" s="3">
        <v>18.064890607770547</v>
      </c>
      <c r="O330" s="3">
        <v>0.49257418129886865</v>
      </c>
      <c r="P330" s="3">
        <v>100.38</v>
      </c>
      <c r="Q330" s="3">
        <f t="shared" si="5"/>
        <v>49.392490135174214</v>
      </c>
      <c r="R330" s="3">
        <v>32.188132986309931</v>
      </c>
      <c r="S330" s="3">
        <v>38.72911547918369</v>
      </c>
      <c r="T330" s="3">
        <v>29.082751534506379</v>
      </c>
    </row>
    <row r="331" spans="1:20" x14ac:dyDescent="0.25">
      <c r="A331" t="s">
        <v>259</v>
      </c>
      <c r="B331" t="s">
        <v>261</v>
      </c>
      <c r="C331" t="s">
        <v>251</v>
      </c>
      <c r="D331" t="s">
        <v>247</v>
      </c>
      <c r="E331" t="s">
        <v>157</v>
      </c>
      <c r="F331" s="3">
        <v>50.3905874428686</v>
      </c>
      <c r="G331" s="3">
        <v>0.3456222739415668</v>
      </c>
      <c r="H331" s="3">
        <v>0.43120693394787268</v>
      </c>
      <c r="I331" s="3">
        <v>19.976958909881485</v>
      </c>
      <c r="J331" s="3">
        <v>18.99322739324484</v>
      </c>
      <c r="K331" s="3">
        <v>1.0932676393356739</v>
      </c>
      <c r="L331" s="3">
        <v>1.417051686464373</v>
      </c>
      <c r="M331" s="3">
        <v>7.5397519987105088</v>
      </c>
      <c r="N331" s="3">
        <v>18.826460701588523</v>
      </c>
      <c r="O331" s="3">
        <v>0.55559681754294987</v>
      </c>
      <c r="P331" s="3">
        <v>100.38</v>
      </c>
      <c r="Q331" s="3">
        <f t="shared" si="5"/>
        <v>40.220155385904661</v>
      </c>
      <c r="R331" s="3">
        <v>36.309050235745339</v>
      </c>
      <c r="S331" s="3">
        <v>40.900516529987762</v>
      </c>
      <c r="T331" s="3">
        <v>22.790433234266896</v>
      </c>
    </row>
    <row r="332" spans="1:20" x14ac:dyDescent="0.25">
      <c r="A332" t="s">
        <v>259</v>
      </c>
      <c r="B332" t="s">
        <v>261</v>
      </c>
      <c r="C332" t="s">
        <v>251</v>
      </c>
      <c r="D332" t="s">
        <v>247</v>
      </c>
      <c r="E332" t="s">
        <v>158</v>
      </c>
      <c r="F332" s="3">
        <v>50.077541665704594</v>
      </c>
      <c r="G332" s="3">
        <v>0.32335251338775611</v>
      </c>
      <c r="H332" s="3">
        <v>0.48271494756819072</v>
      </c>
      <c r="I332" s="3">
        <v>19.689734413904009</v>
      </c>
      <c r="J332" s="3">
        <v>18.312573214306397</v>
      </c>
      <c r="K332" s="3">
        <v>1.5305047649753043</v>
      </c>
      <c r="L332" s="3">
        <v>1.5103904203033438</v>
      </c>
      <c r="M332" s="3">
        <v>8.1753990543735213</v>
      </c>
      <c r="N332" s="3">
        <v>18.165686649599397</v>
      </c>
      <c r="O332" s="3">
        <v>0.53516482131769971</v>
      </c>
      <c r="P332" s="3">
        <v>100.38</v>
      </c>
      <c r="Q332" s="3">
        <f t="shared" si="5"/>
        <v>42.534288249343675</v>
      </c>
      <c r="R332" s="3">
        <v>35.904554453539546</v>
      </c>
      <c r="S332" s="3">
        <v>39.414962029899065</v>
      </c>
      <c r="T332" s="3">
        <v>24.680483516561385</v>
      </c>
    </row>
    <row r="333" spans="1:20" x14ac:dyDescent="0.25">
      <c r="A333" t="s">
        <v>259</v>
      </c>
      <c r="B333" t="s">
        <v>261</v>
      </c>
      <c r="C333" t="s">
        <v>251</v>
      </c>
      <c r="D333" t="s">
        <v>247</v>
      </c>
      <c r="E333" t="s">
        <v>160</v>
      </c>
      <c r="F333" s="3">
        <v>50.693850539496232</v>
      </c>
      <c r="G333" s="3">
        <v>0.27087525584511313</v>
      </c>
      <c r="H333" s="3">
        <v>0.40525557842652477</v>
      </c>
      <c r="I333" s="3">
        <v>18.352654863664053</v>
      </c>
      <c r="J333" s="3">
        <v>17.169977900546737</v>
      </c>
      <c r="K333" s="3">
        <v>1.3143651796220055</v>
      </c>
      <c r="L333" s="3">
        <v>1.4849344019836244</v>
      </c>
      <c r="M333" s="3">
        <v>8.9186171502256606</v>
      </c>
      <c r="N333" s="3">
        <v>18.725664659759673</v>
      </c>
      <c r="O333" s="3">
        <v>0.49545192724608694</v>
      </c>
      <c r="P333" s="3">
        <v>100.38</v>
      </c>
      <c r="Q333" s="3">
        <f t="shared" si="5"/>
        <v>46.417564598884397</v>
      </c>
      <c r="R333" s="3">
        <v>33.235500313337184</v>
      </c>
      <c r="S333" s="3">
        <v>40.155051218488005</v>
      </c>
      <c r="T333" s="3">
        <v>26.609448468174815</v>
      </c>
    </row>
    <row r="334" spans="1:20" x14ac:dyDescent="0.25">
      <c r="A334" t="s">
        <v>259</v>
      </c>
      <c r="B334" t="s">
        <v>261</v>
      </c>
      <c r="C334" t="s">
        <v>251</v>
      </c>
      <c r="D334" t="s">
        <v>247</v>
      </c>
      <c r="E334" t="s">
        <v>161</v>
      </c>
      <c r="F334" s="3">
        <v>50.449283526086859</v>
      </c>
      <c r="G334" s="3">
        <v>0.30009053577956774</v>
      </c>
      <c r="H334" s="3">
        <v>0.50491667757694847</v>
      </c>
      <c r="I334" s="3">
        <v>17.89705738728599</v>
      </c>
      <c r="J334" s="3">
        <v>16.396782374593208</v>
      </c>
      <c r="K334" s="3">
        <v>1.6673270030920133</v>
      </c>
      <c r="L334" s="3">
        <v>1.4085663470244665</v>
      </c>
      <c r="M334" s="3">
        <v>9.7302895443799695</v>
      </c>
      <c r="N334" s="3">
        <v>18.076090167973753</v>
      </c>
      <c r="O334" s="3">
        <v>0.48892903643239222</v>
      </c>
      <c r="P334" s="3">
        <v>100.38</v>
      </c>
      <c r="Q334" s="3">
        <f t="shared" si="5"/>
        <v>49.217496422633786</v>
      </c>
      <c r="R334" s="3">
        <v>32.188733882033297</v>
      </c>
      <c r="S334" s="3">
        <v>38.772411312679417</v>
      </c>
      <c r="T334" s="3">
        <v>29.038854805287286</v>
      </c>
    </row>
    <row r="335" spans="1:20" x14ac:dyDescent="0.25">
      <c r="A335" t="s">
        <v>259</v>
      </c>
      <c r="B335" t="s">
        <v>261</v>
      </c>
      <c r="C335" t="s">
        <v>251</v>
      </c>
      <c r="D335" t="s">
        <v>247</v>
      </c>
      <c r="E335" t="s">
        <v>163</v>
      </c>
      <c r="F335" s="3">
        <v>50.273195276432105</v>
      </c>
      <c r="G335" s="3">
        <v>0.42819678213366685</v>
      </c>
      <c r="H335" s="3">
        <v>0.54793869661614125</v>
      </c>
      <c r="I335" s="3">
        <v>19.263849816420173</v>
      </c>
      <c r="J335" s="3">
        <v>17.440943157163623</v>
      </c>
      <c r="K335" s="3">
        <v>2.0258829023883003</v>
      </c>
      <c r="L335" s="3">
        <v>1.4934197414235308</v>
      </c>
      <c r="M335" s="3">
        <v>8.2927492800343856</v>
      </c>
      <c r="N335" s="3">
        <v>18.815261141385321</v>
      </c>
      <c r="O335" s="3">
        <v>0.57305514295607429</v>
      </c>
      <c r="P335" s="3">
        <v>100.38</v>
      </c>
      <c r="Q335" s="3">
        <f t="shared" si="5"/>
        <v>43.419426010091371</v>
      </c>
      <c r="R335" s="3">
        <v>34.552112112060755</v>
      </c>
      <c r="S335" s="3">
        <v>40.569460419395291</v>
      </c>
      <c r="T335" s="3">
        <v>24.878427468543954</v>
      </c>
    </row>
    <row r="336" spans="1:20" x14ac:dyDescent="0.25">
      <c r="A336" t="s">
        <v>259</v>
      </c>
      <c r="B336" t="s">
        <v>261</v>
      </c>
      <c r="C336" t="s">
        <v>251</v>
      </c>
      <c r="D336" t="s">
        <v>247</v>
      </c>
      <c r="E336" t="s">
        <v>164</v>
      </c>
      <c r="F336" s="3">
        <v>50.684067858959864</v>
      </c>
      <c r="G336" s="3">
        <v>0.26745761932447881</v>
      </c>
      <c r="H336" s="3">
        <v>0.49613465992903982</v>
      </c>
      <c r="I336" s="3">
        <v>17.768301578744367</v>
      </c>
      <c r="J336" s="3">
        <v>16.363009441289879</v>
      </c>
      <c r="K336" s="3">
        <v>1.5617680146556987</v>
      </c>
      <c r="L336" s="3">
        <v>1.4594783836639051</v>
      </c>
      <c r="M336" s="3">
        <v>9.6129393187191052</v>
      </c>
      <c r="N336" s="3">
        <v>18.356079173053892</v>
      </c>
      <c r="O336" s="3">
        <v>0.50705883589986755</v>
      </c>
      <c r="P336" s="3">
        <v>100.38</v>
      </c>
      <c r="Q336" s="3">
        <f t="shared" si="5"/>
        <v>49.09469725016443</v>
      </c>
      <c r="R336" s="3">
        <v>32.124767202206705</v>
      </c>
      <c r="S336" s="3">
        <v>39.265156321619408</v>
      </c>
      <c r="T336" s="3">
        <v>28.610076476173884</v>
      </c>
    </row>
    <row r="337" spans="1:20" x14ac:dyDescent="0.25">
      <c r="A337" t="s">
        <v>259</v>
      </c>
      <c r="B337" t="s">
        <v>261</v>
      </c>
      <c r="C337" t="s">
        <v>251</v>
      </c>
      <c r="D337" t="s">
        <v>247</v>
      </c>
      <c r="E337" t="s">
        <v>165</v>
      </c>
      <c r="F337" s="3">
        <v>50.234064554286604</v>
      </c>
      <c r="G337" s="3">
        <v>0.2631580120888421</v>
      </c>
      <c r="H337" s="3">
        <v>0.4325883749261954</v>
      </c>
      <c r="I337" s="3">
        <v>18.946912441548477</v>
      </c>
      <c r="J337" s="3">
        <v>17.4032872663145</v>
      </c>
      <c r="K337" s="3">
        <v>1.7155041012785859</v>
      </c>
      <c r="L337" s="3">
        <v>1.4849344019836244</v>
      </c>
      <c r="M337" s="3">
        <v>8.5078913604126356</v>
      </c>
      <c r="N337" s="3">
        <v>18.546471696508384</v>
      </c>
      <c r="O337" s="3">
        <v>0.53247892510029604</v>
      </c>
      <c r="P337" s="3">
        <v>100.38</v>
      </c>
      <c r="Q337" s="3">
        <f t="shared" si="5"/>
        <v>44.458930054232681</v>
      </c>
      <c r="R337" s="3">
        <v>34.346353464246612</v>
      </c>
      <c r="S337" s="3">
        <v>40.075287092325219</v>
      </c>
      <c r="T337" s="3">
        <v>25.57835944342817</v>
      </c>
    </row>
    <row r="338" spans="1:20" x14ac:dyDescent="0.25">
      <c r="A338" t="s">
        <v>259</v>
      </c>
      <c r="B338" t="s">
        <v>261</v>
      </c>
      <c r="C338" t="s">
        <v>251</v>
      </c>
      <c r="D338" t="s">
        <v>247</v>
      </c>
      <c r="E338" t="s">
        <v>167</v>
      </c>
      <c r="F338" s="3">
        <v>50.106889707313719</v>
      </c>
      <c r="G338" s="3">
        <v>0.27429289236574744</v>
      </c>
      <c r="H338" s="3">
        <v>0.36312162858768227</v>
      </c>
      <c r="I338" s="3">
        <v>19.937341738022521</v>
      </c>
      <c r="J338" s="3">
        <v>18.466604998002872</v>
      </c>
      <c r="K338" s="3">
        <v>1.6344997152708192</v>
      </c>
      <c r="L338" s="3">
        <v>1.552817117502876</v>
      </c>
      <c r="M338" s="3">
        <v>7.6962189662583276</v>
      </c>
      <c r="N338" s="3">
        <v>18.647267738337234</v>
      </c>
      <c r="O338" s="3">
        <v>0.54187956186120911</v>
      </c>
      <c r="P338" s="3">
        <v>100.38</v>
      </c>
      <c r="Q338" s="3">
        <f t="shared" si="5"/>
        <v>40.762908647709587</v>
      </c>
      <c r="R338" s="3">
        <v>36.278451390231027</v>
      </c>
      <c r="S338" s="3">
        <v>40.477516162166623</v>
      </c>
      <c r="T338" s="3">
        <v>23.244032447602354</v>
      </c>
    </row>
    <row r="339" spans="1:20" x14ac:dyDescent="0.25">
      <c r="A339" t="s">
        <v>259</v>
      </c>
      <c r="B339" t="s">
        <v>261</v>
      </c>
      <c r="C339" t="s">
        <v>251</v>
      </c>
      <c r="D339" t="s">
        <v>247</v>
      </c>
      <c r="E339" t="s">
        <v>168</v>
      </c>
      <c r="F339" s="3">
        <v>50.165585790531978</v>
      </c>
      <c r="G339" s="3">
        <v>0.28895565550266239</v>
      </c>
      <c r="H339" s="3">
        <v>0.41936601127653522</v>
      </c>
      <c r="I339" s="3">
        <v>19.214328351596468</v>
      </c>
      <c r="J339" s="3">
        <v>17.507112250394812</v>
      </c>
      <c r="K339" s="3">
        <v>1.8973104807884138</v>
      </c>
      <c r="L339" s="3">
        <v>1.4849344019836244</v>
      </c>
      <c r="M339" s="3">
        <v>8.3709827638082963</v>
      </c>
      <c r="N339" s="3">
        <v>18.647267738337234</v>
      </c>
      <c r="O339" s="3">
        <v>0.52221496455521732</v>
      </c>
      <c r="P339" s="3">
        <v>100.38</v>
      </c>
      <c r="Q339" s="3">
        <f t="shared" si="5"/>
        <v>43.713566908121287</v>
      </c>
      <c r="R339" s="3">
        <v>34.569171085576038</v>
      </c>
      <c r="S339" s="3">
        <v>40.275229356008907</v>
      </c>
      <c r="T339" s="3">
        <v>25.155599558415041</v>
      </c>
    </row>
    <row r="340" spans="1:20" x14ac:dyDescent="0.25">
      <c r="A340" t="s">
        <v>259</v>
      </c>
      <c r="B340" t="s">
        <v>261</v>
      </c>
      <c r="C340" t="s">
        <v>251</v>
      </c>
      <c r="D340" t="s">
        <v>247</v>
      </c>
      <c r="E340" t="s">
        <v>169</v>
      </c>
      <c r="F340" s="3">
        <v>50.116672387850095</v>
      </c>
      <c r="G340" s="3">
        <v>0.34804769340782338</v>
      </c>
      <c r="H340" s="3">
        <v>0.434561862038085</v>
      </c>
      <c r="I340" s="3">
        <v>19.531265726468163</v>
      </c>
      <c r="J340" s="3">
        <v>17.535374092614759</v>
      </c>
      <c r="K340" s="3">
        <v>2.2181293350985549</v>
      </c>
      <c r="L340" s="3">
        <v>1.4934197414235308</v>
      </c>
      <c r="M340" s="3">
        <v>8.224294981732216</v>
      </c>
      <c r="N340" s="3">
        <v>18.692065979150062</v>
      </c>
      <c r="O340" s="3">
        <v>0.55713161538146627</v>
      </c>
      <c r="P340" s="3">
        <v>100.38</v>
      </c>
      <c r="Q340" s="3">
        <f t="shared" si="5"/>
        <v>42.877912730339808</v>
      </c>
      <c r="R340" s="3">
        <v>34.885929214349233</v>
      </c>
      <c r="S340" s="3">
        <v>40.388917378440638</v>
      </c>
      <c r="T340" s="3">
        <v>24.725153407210136</v>
      </c>
    </row>
    <row r="341" spans="1:20" x14ac:dyDescent="0.25">
      <c r="A341" t="s">
        <v>259</v>
      </c>
      <c r="B341" t="s">
        <v>261</v>
      </c>
      <c r="C341" t="s">
        <v>251</v>
      </c>
      <c r="D341" t="s">
        <v>247</v>
      </c>
      <c r="E341" t="s">
        <v>171</v>
      </c>
      <c r="F341" s="3">
        <v>50.762329303250858</v>
      </c>
      <c r="G341" s="3">
        <v>0.29865733336768879</v>
      </c>
      <c r="H341" s="3">
        <v>0.56550273191195854</v>
      </c>
      <c r="I341" s="3">
        <v>16.55007354408129</v>
      </c>
      <c r="J341" s="3">
        <v>14.805310914944902</v>
      </c>
      <c r="K341" s="3">
        <v>1.9390377237060734</v>
      </c>
      <c r="L341" s="3">
        <v>1.2558302371061509</v>
      </c>
      <c r="M341" s="3">
        <v>10.45394926928863</v>
      </c>
      <c r="N341" s="3">
        <v>18.781662460775703</v>
      </c>
      <c r="O341" s="3">
        <v>0.47281365912796958</v>
      </c>
      <c r="P341" s="3">
        <v>100.38</v>
      </c>
      <c r="Q341" s="3">
        <f t="shared" si="5"/>
        <v>52.963503388102204</v>
      </c>
      <c r="R341" s="3">
        <v>29.221059527920474</v>
      </c>
      <c r="S341" s="3">
        <v>39.888284731886351</v>
      </c>
      <c r="T341" s="3">
        <v>30.890655740193179</v>
      </c>
    </row>
    <row r="342" spans="1:20" x14ac:dyDescent="0.25">
      <c r="A342" t="s">
        <v>259</v>
      </c>
      <c r="B342" t="s">
        <v>261</v>
      </c>
      <c r="C342" t="s">
        <v>251</v>
      </c>
      <c r="D342" t="s">
        <v>247</v>
      </c>
      <c r="E342" t="s">
        <v>172</v>
      </c>
      <c r="F342" s="3">
        <v>50.556893011986979</v>
      </c>
      <c r="G342" s="3">
        <v>0.29722413095580991</v>
      </c>
      <c r="H342" s="3">
        <v>0.54695195306019639</v>
      </c>
      <c r="I342" s="3">
        <v>17.045288192318313</v>
      </c>
      <c r="J342" s="3">
        <v>15.408791252740588</v>
      </c>
      <c r="K342" s="3">
        <v>1.8187169117333826</v>
      </c>
      <c r="L342" s="3">
        <v>1.374624989264841</v>
      </c>
      <c r="M342" s="3">
        <v>10.209469632495164</v>
      </c>
      <c r="N342" s="3">
        <v>18.277682251631454</v>
      </c>
      <c r="O342" s="3">
        <v>0.49669895048988166</v>
      </c>
      <c r="P342" s="3">
        <v>100.38</v>
      </c>
      <c r="Q342" s="3">
        <f t="shared" si="5"/>
        <v>51.637709627517538</v>
      </c>
      <c r="R342" s="3">
        <v>30.558077102226314</v>
      </c>
      <c r="S342" s="3">
        <v>39.074383542868553</v>
      </c>
      <c r="T342" s="3">
        <v>30.367539354905134</v>
      </c>
    </row>
    <row r="343" spans="1:20" x14ac:dyDescent="0.25">
      <c r="A343" t="s">
        <v>259</v>
      </c>
      <c r="B343" t="s">
        <v>261</v>
      </c>
      <c r="C343" t="s">
        <v>251</v>
      </c>
      <c r="D343" t="s">
        <v>247</v>
      </c>
      <c r="E343" t="s">
        <v>173</v>
      </c>
      <c r="F343" s="3">
        <v>50.654719817350738</v>
      </c>
      <c r="G343" s="3">
        <v>0.31265861846835202</v>
      </c>
      <c r="H343" s="3">
        <v>0.53353224069934724</v>
      </c>
      <c r="I343" s="3">
        <v>16.559977837046031</v>
      </c>
      <c r="J343" s="3">
        <v>14.759766200391391</v>
      </c>
      <c r="K343" s="3">
        <v>2.0006608439658029</v>
      </c>
      <c r="L343" s="3">
        <v>1.2812862554258702</v>
      </c>
      <c r="M343" s="3">
        <v>10.483286825703846</v>
      </c>
      <c r="N343" s="3">
        <v>18.647267738337234</v>
      </c>
      <c r="O343" s="3">
        <v>0.47789767696805524</v>
      </c>
      <c r="P343" s="3">
        <v>100.38</v>
      </c>
      <c r="Q343" s="3">
        <f t="shared" si="5"/>
        <v>53.018410340647804</v>
      </c>
      <c r="R343" s="3">
        <v>29.254256403324092</v>
      </c>
      <c r="S343" s="3">
        <v>39.695743260579079</v>
      </c>
      <c r="T343" s="3">
        <v>31.050000336096826</v>
      </c>
    </row>
    <row r="344" spans="1:20" x14ac:dyDescent="0.25">
      <c r="A344" t="s">
        <v>259</v>
      </c>
      <c r="B344" t="s">
        <v>261</v>
      </c>
      <c r="C344" t="s">
        <v>251</v>
      </c>
      <c r="D344" t="s">
        <v>247</v>
      </c>
      <c r="E344" t="s">
        <v>175</v>
      </c>
      <c r="F344" s="3">
        <v>50.684067858959864</v>
      </c>
      <c r="G344" s="3">
        <v>0.32456522312088443</v>
      </c>
      <c r="H344" s="3">
        <v>0.63812705762949495</v>
      </c>
      <c r="I344" s="3">
        <v>16.867010918952985</v>
      </c>
      <c r="J344" s="3">
        <v>15.189000814438691</v>
      </c>
      <c r="K344" s="3">
        <v>1.8648524670795468</v>
      </c>
      <c r="L344" s="3">
        <v>1.3491689709451218</v>
      </c>
      <c r="M344" s="3">
        <v>10.444170083816891</v>
      </c>
      <c r="N344" s="3">
        <v>18.221684450615424</v>
      </c>
      <c r="O344" s="3">
        <v>0.51300617752411881</v>
      </c>
      <c r="P344" s="3">
        <v>100.38</v>
      </c>
      <c r="Q344" s="3">
        <f t="shared" si="5"/>
        <v>52.467349136787078</v>
      </c>
      <c r="R344" s="3">
        <v>30.189783617444718</v>
      </c>
      <c r="S344" s="3">
        <v>38.837785906584841</v>
      </c>
      <c r="T344" s="3">
        <v>30.97243047597043</v>
      </c>
    </row>
    <row r="345" spans="1:20" x14ac:dyDescent="0.25">
      <c r="A345" t="s">
        <v>259</v>
      </c>
      <c r="B345" t="s">
        <v>261</v>
      </c>
      <c r="C345" t="s">
        <v>251</v>
      </c>
      <c r="D345" t="s">
        <v>247</v>
      </c>
      <c r="E345" t="s">
        <v>176</v>
      </c>
      <c r="F345" s="3">
        <v>50.077541665704594</v>
      </c>
      <c r="G345" s="3">
        <v>0.3252267011571362</v>
      </c>
      <c r="H345" s="3">
        <v>0.44748820262096173</v>
      </c>
      <c r="I345" s="3">
        <v>19.560978605362386</v>
      </c>
      <c r="J345" s="3">
        <v>17.748893980671767</v>
      </c>
      <c r="K345" s="3">
        <v>2.0138558604743082</v>
      </c>
      <c r="L345" s="3">
        <v>1.4255370259042794</v>
      </c>
      <c r="M345" s="3">
        <v>7.9700361594670106</v>
      </c>
      <c r="N345" s="3">
        <v>18.871258942401351</v>
      </c>
      <c r="O345" s="3">
        <v>0.55962566186905549</v>
      </c>
      <c r="P345" s="3">
        <v>100.38</v>
      </c>
      <c r="Q345" s="3">
        <f t="shared" si="5"/>
        <v>42.073479703151278</v>
      </c>
      <c r="R345" s="3">
        <v>35.111824165674456</v>
      </c>
      <c r="S345" s="3">
        <v>40.871412649137241</v>
      </c>
      <c r="T345" s="3">
        <v>24.016763185188303</v>
      </c>
    </row>
    <row r="346" spans="1:20" x14ac:dyDescent="0.25">
      <c r="A346" t="s">
        <v>259</v>
      </c>
      <c r="B346" t="s">
        <v>261</v>
      </c>
      <c r="C346" t="s">
        <v>251</v>
      </c>
      <c r="D346" t="s">
        <v>247</v>
      </c>
      <c r="E346" t="s">
        <v>178</v>
      </c>
      <c r="F346" s="3">
        <v>50.302543318041231</v>
      </c>
      <c r="G346" s="3">
        <v>0.30439014301520445</v>
      </c>
      <c r="H346" s="3">
        <v>0.51636290282590791</v>
      </c>
      <c r="I346" s="3">
        <v>17.233469758648379</v>
      </c>
      <c r="J346" s="3">
        <v>15.048204980843263</v>
      </c>
      <c r="K346" s="3">
        <v>2.4285887201444991</v>
      </c>
      <c r="L346" s="3">
        <v>1.3661396498249345</v>
      </c>
      <c r="M346" s="3">
        <v>9.7987438426821392</v>
      </c>
      <c r="N346" s="3">
        <v>18.916057183214171</v>
      </c>
      <c r="O346" s="3">
        <v>0.4936293548128487</v>
      </c>
      <c r="P346" s="3">
        <v>100.38</v>
      </c>
      <c r="Q346" s="3">
        <f t="shared" si="5"/>
        <v>50.33726348501024</v>
      </c>
      <c r="R346" s="3">
        <v>30.367822966384747</v>
      </c>
      <c r="S346" s="3">
        <v>40.466547746405745</v>
      </c>
      <c r="T346" s="3">
        <v>29.165629287209498</v>
      </c>
    </row>
    <row r="347" spans="1:20" x14ac:dyDescent="0.25">
      <c r="A347" t="s">
        <v>259</v>
      </c>
      <c r="B347" t="s">
        <v>261</v>
      </c>
      <c r="C347" t="s">
        <v>251</v>
      </c>
      <c r="D347" t="s">
        <v>247</v>
      </c>
      <c r="E347" t="s">
        <v>179</v>
      </c>
      <c r="F347" s="3">
        <v>49.666669083176842</v>
      </c>
      <c r="G347" s="3">
        <v>0.35499321278846735</v>
      </c>
      <c r="H347" s="3">
        <v>0.42203021887758618</v>
      </c>
      <c r="I347" s="3">
        <v>20.274087698823699</v>
      </c>
      <c r="J347" s="3">
        <v>18.242849113677892</v>
      </c>
      <c r="K347" s="3">
        <v>2.2574120838400829</v>
      </c>
      <c r="L347" s="3">
        <v>1.4679637231038116</v>
      </c>
      <c r="M347" s="3">
        <v>7.3735058456909517</v>
      </c>
      <c r="N347" s="3">
        <v>18.792862020978909</v>
      </c>
      <c r="O347" s="3">
        <v>0.59463823756021172</v>
      </c>
      <c r="P347" s="3">
        <v>100.38</v>
      </c>
      <c r="Q347" s="3">
        <f t="shared" si="5"/>
        <v>39.332419402694555</v>
      </c>
      <c r="R347" s="3">
        <v>36.519648782661953</v>
      </c>
      <c r="S347" s="3">
        <v>41.063571224507598</v>
      </c>
      <c r="T347" s="3">
        <v>22.416779992830453</v>
      </c>
    </row>
    <row r="348" spans="1:20" x14ac:dyDescent="0.25">
      <c r="A348" t="s">
        <v>259</v>
      </c>
      <c r="B348" t="s">
        <v>261</v>
      </c>
      <c r="C348" t="s">
        <v>251</v>
      </c>
      <c r="D348" t="s">
        <v>247</v>
      </c>
      <c r="E348" t="s">
        <v>180</v>
      </c>
      <c r="F348" s="3">
        <v>50.224281873750229</v>
      </c>
      <c r="G348" s="3">
        <v>0.28542777264265279</v>
      </c>
      <c r="H348" s="3">
        <v>0.41196543460694929</v>
      </c>
      <c r="I348" s="3">
        <v>19.214328351596468</v>
      </c>
      <c r="J348" s="3">
        <v>17.345883589179437</v>
      </c>
      <c r="K348" s="3">
        <v>2.0764915630849665</v>
      </c>
      <c r="L348" s="3">
        <v>1.4679637231038116</v>
      </c>
      <c r="M348" s="3">
        <v>8.1656198689017838</v>
      </c>
      <c r="N348" s="3">
        <v>19.028052785246224</v>
      </c>
      <c r="O348" s="3">
        <v>0.54888207699944047</v>
      </c>
      <c r="P348" s="3">
        <v>100.38</v>
      </c>
      <c r="Q348" s="3">
        <f t="shared" si="5"/>
        <v>43.103400795745642</v>
      </c>
      <c r="R348" s="3">
        <v>34.422295261654256</v>
      </c>
      <c r="S348" s="3">
        <v>41.061083225038985</v>
      </c>
      <c r="T348" s="3">
        <v>24.516621513306745</v>
      </c>
    </row>
    <row r="349" spans="1:20" x14ac:dyDescent="0.25">
      <c r="A349" t="s">
        <v>259</v>
      </c>
      <c r="B349" t="s">
        <v>261</v>
      </c>
      <c r="C349" t="s">
        <v>251</v>
      </c>
      <c r="D349" t="s">
        <v>247</v>
      </c>
      <c r="E349" t="s">
        <v>181</v>
      </c>
      <c r="F349" s="3">
        <v>49.862322693904346</v>
      </c>
      <c r="G349" s="3">
        <v>0.313761081862105</v>
      </c>
      <c r="H349" s="3">
        <v>0.4143336191412168</v>
      </c>
      <c r="I349" s="3">
        <v>19.679830120939272</v>
      </c>
      <c r="J349" s="3">
        <v>17.489996669271868</v>
      </c>
      <c r="K349" s="3">
        <v>2.4336661047802948</v>
      </c>
      <c r="L349" s="3">
        <v>1.535846438623063</v>
      </c>
      <c r="M349" s="3">
        <v>7.8135691919191919</v>
      </c>
      <c r="N349" s="3">
        <v>19.09525014646546</v>
      </c>
      <c r="O349" s="3">
        <v>0.53190337591085235</v>
      </c>
      <c r="P349" s="3">
        <v>100.38</v>
      </c>
      <c r="Q349" s="3">
        <f t="shared" si="5"/>
        <v>41.443951481204898</v>
      </c>
      <c r="R349" s="3">
        <v>35.1032170908965</v>
      </c>
      <c r="S349" s="3">
        <v>41.353335201096669</v>
      </c>
      <c r="T349" s="3">
        <v>23.543447708006841</v>
      </c>
    </row>
    <row r="350" spans="1:20" x14ac:dyDescent="0.25">
      <c r="Q350" s="3"/>
      <c r="R350" s="3">
        <f>MIN(R3:R131)</f>
        <v>32.555204331878656</v>
      </c>
      <c r="S350" s="3">
        <f t="shared" ref="S350:T350" si="6">MIN(S3:S131)</f>
        <v>39.853371265206363</v>
      </c>
      <c r="T350" s="3">
        <f t="shared" si="6"/>
        <v>15.273489956261642</v>
      </c>
    </row>
    <row r="351" spans="1:20" x14ac:dyDescent="0.25">
      <c r="Q351" s="3"/>
      <c r="R351" s="3">
        <f>MAX(R3:R131)</f>
        <v>43.544779223522987</v>
      </c>
      <c r="S351" s="3">
        <f t="shared" ref="S351:T351" si="7">MAX(S3:S131)</f>
        <v>44.100869343857845</v>
      </c>
      <c r="T351" s="3">
        <f t="shared" si="7"/>
        <v>27.591424402914996</v>
      </c>
    </row>
    <row r="352" spans="1:20" x14ac:dyDescent="0.25">
      <c r="R352" s="3">
        <f>MIN(R132:R175)</f>
        <v>14.175175845772149</v>
      </c>
      <c r="S352" s="3">
        <f t="shared" ref="S352:T352" si="8">MIN(S132:S175)</f>
        <v>40.958008241146651</v>
      </c>
      <c r="T352" s="3">
        <f t="shared" si="8"/>
        <v>34.423948266374033</v>
      </c>
    </row>
    <row r="353" spans="18:20" x14ac:dyDescent="0.25">
      <c r="R353" s="3">
        <f>MAX(R132:R175)</f>
        <v>23.26225475338908</v>
      </c>
      <c r="S353" s="3">
        <f t="shared" ref="S353:T353" si="9">MAX(S132:S175)</f>
        <v>44.382655151240328</v>
      </c>
      <c r="T353" s="3">
        <f t="shared" si="9"/>
        <v>43.701521446103435</v>
      </c>
    </row>
    <row r="354" spans="18:20" x14ac:dyDescent="0.25">
      <c r="R354" s="3">
        <f>MIN(R176:R267)</f>
        <v>33.74066444280195</v>
      </c>
      <c r="S354" s="3">
        <f t="shared" ref="S354:T354" si="10">MIN(S176:S267)</f>
        <v>38.606094467749926</v>
      </c>
      <c r="T354" s="3">
        <f t="shared" si="10"/>
        <v>17.241459620935995</v>
      </c>
    </row>
    <row r="355" spans="18:20" x14ac:dyDescent="0.25">
      <c r="R355" s="3">
        <f>MAX(R176:R267)</f>
        <v>41.557401050506499</v>
      </c>
      <c r="S355" s="3">
        <f t="shared" ref="S355:T355" si="11">MAX(S176:S267)</f>
        <v>42.196476853597112</v>
      </c>
      <c r="T355" s="3">
        <f t="shared" si="11"/>
        <v>27.349757582795494</v>
      </c>
    </row>
    <row r="356" spans="18:20" x14ac:dyDescent="0.25">
      <c r="R356" s="3">
        <f>MIN(R268:R349)</f>
        <v>25.479235713507059</v>
      </c>
      <c r="S356" s="3">
        <f t="shared" ref="S356:T356" si="12">MIN(S268:S349)</f>
        <v>36.975623342921246</v>
      </c>
      <c r="T356" s="3">
        <f t="shared" si="12"/>
        <v>21.820665275771049</v>
      </c>
    </row>
    <row r="357" spans="18:20" x14ac:dyDescent="0.25">
      <c r="R357" s="3">
        <f>MAX(R268:R349)</f>
        <v>38.563893256665416</v>
      </c>
      <c r="S357" s="3">
        <f t="shared" ref="S357:T357" si="13">MAX(S268:S349)</f>
        <v>41.353335201096669</v>
      </c>
      <c r="T357" s="3">
        <f t="shared" si="13"/>
        <v>36.572916178381483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9"/>
  <sheetViews>
    <sheetView workbookViewId="0"/>
  </sheetViews>
  <sheetFormatPr defaultRowHeight="15" x14ac:dyDescent="0.25"/>
  <cols>
    <col min="1" max="1" width="22.85546875" style="5" bestFit="1" customWidth="1"/>
    <col min="2" max="3" width="9.140625" style="5"/>
    <col min="4" max="4" width="13.42578125" style="5" bestFit="1" customWidth="1"/>
    <col min="5" max="5" width="14.85546875" style="5" bestFit="1" customWidth="1"/>
    <col min="6" max="6" width="9.140625" style="5"/>
    <col min="7" max="7" width="10.28515625" style="5" bestFit="1" customWidth="1"/>
    <col min="8" max="23" width="9.140625" style="5"/>
  </cols>
  <sheetData>
    <row r="1" spans="1:23" x14ac:dyDescent="0.25">
      <c r="A1" s="5" t="s">
        <v>749</v>
      </c>
    </row>
    <row r="2" spans="1:23" s="1" customFormat="1" ht="18" x14ac:dyDescent="0.35">
      <c r="A2" s="6" t="s">
        <v>747</v>
      </c>
      <c r="B2" s="6" t="s">
        <v>268</v>
      </c>
      <c r="C2" s="6" t="s">
        <v>183</v>
      </c>
      <c r="D2" s="6" t="s">
        <v>256</v>
      </c>
      <c r="E2" s="6" t="s">
        <v>0</v>
      </c>
      <c r="F2" s="6" t="s">
        <v>270</v>
      </c>
      <c r="G2" s="6" t="s">
        <v>271</v>
      </c>
      <c r="H2" s="6" t="s">
        <v>263</v>
      </c>
      <c r="I2" s="6" t="s">
        <v>264</v>
      </c>
      <c r="J2" s="6" t="s">
        <v>265</v>
      </c>
      <c r="K2" s="6" t="s">
        <v>7</v>
      </c>
      <c r="L2" s="6" t="s">
        <v>3</v>
      </c>
      <c r="M2" s="6" t="s">
        <v>5</v>
      </c>
      <c r="N2" s="6" t="s">
        <v>2</v>
      </c>
      <c r="O2" s="6" t="s">
        <v>267</v>
      </c>
      <c r="P2" s="6" t="s">
        <v>750</v>
      </c>
      <c r="Q2" s="6" t="s">
        <v>751</v>
      </c>
      <c r="R2" s="6" t="s">
        <v>272</v>
      </c>
      <c r="S2" s="6" t="s">
        <v>273</v>
      </c>
      <c r="T2" s="6" t="s">
        <v>274</v>
      </c>
      <c r="U2" s="6" t="s">
        <v>8</v>
      </c>
      <c r="V2" s="6" t="s">
        <v>752</v>
      </c>
      <c r="W2" s="6" t="s">
        <v>753</v>
      </c>
    </row>
    <row r="3" spans="1:23" x14ac:dyDescent="0.25">
      <c r="A3" s="5" t="s">
        <v>277</v>
      </c>
      <c r="B3" s="5" t="s">
        <v>278</v>
      </c>
      <c r="C3" s="5" t="s">
        <v>279</v>
      </c>
      <c r="D3" s="5" t="s">
        <v>280</v>
      </c>
      <c r="F3" s="5">
        <v>8.9499999999999993</v>
      </c>
      <c r="G3" s="5">
        <v>39.93</v>
      </c>
      <c r="H3" s="5">
        <v>72.625</v>
      </c>
      <c r="I3" s="5">
        <v>0.51200000000000001</v>
      </c>
      <c r="J3" s="5">
        <v>8.8680000000000003</v>
      </c>
      <c r="K3" s="5">
        <v>7.5970000000000004</v>
      </c>
      <c r="L3" s="5">
        <v>0.36</v>
      </c>
      <c r="M3" s="5" t="s">
        <v>281</v>
      </c>
      <c r="N3" s="5">
        <v>0.40699999999999997</v>
      </c>
      <c r="O3" s="5">
        <v>5.2389999999999999</v>
      </c>
      <c r="P3" s="5">
        <v>4.3209999999999997</v>
      </c>
      <c r="Q3" s="5">
        <v>2.1000000000000001E-2</v>
      </c>
      <c r="R3" s="5">
        <v>0.05</v>
      </c>
      <c r="S3" s="5" t="s">
        <v>185</v>
      </c>
      <c r="T3" s="5" t="s">
        <v>185</v>
      </c>
      <c r="U3" s="5">
        <v>100.1</v>
      </c>
    </row>
    <row r="4" spans="1:23" x14ac:dyDescent="0.25">
      <c r="A4" s="5" t="s">
        <v>277</v>
      </c>
      <c r="B4" s="5" t="s">
        <v>278</v>
      </c>
      <c r="C4" s="5" t="s">
        <v>282</v>
      </c>
      <c r="D4" s="5" t="s">
        <v>280</v>
      </c>
      <c r="F4" s="5">
        <v>8.9600000000000009</v>
      </c>
      <c r="G4" s="5">
        <v>39.9</v>
      </c>
      <c r="H4" s="5">
        <v>73.072000000000003</v>
      </c>
      <c r="I4" s="5">
        <v>0.53200000000000003</v>
      </c>
      <c r="J4" s="5">
        <v>9.1029999999999998</v>
      </c>
      <c r="K4" s="5">
        <v>7.5359999999999996</v>
      </c>
      <c r="L4" s="5">
        <v>0.35</v>
      </c>
      <c r="M4" s="5" t="s">
        <v>281</v>
      </c>
      <c r="N4" s="5">
        <v>0.36899999999999999</v>
      </c>
      <c r="O4" s="5">
        <v>4.6669999999999998</v>
      </c>
      <c r="P4" s="5">
        <v>4.3099999999999996</v>
      </c>
      <c r="Q4" s="5" t="s">
        <v>281</v>
      </c>
      <c r="R4" s="5">
        <v>6.0999999999999999E-2</v>
      </c>
      <c r="S4" s="5" t="s">
        <v>185</v>
      </c>
      <c r="T4" s="5" t="s">
        <v>185</v>
      </c>
      <c r="U4" s="5">
        <v>98.19</v>
      </c>
    </row>
    <row r="5" spans="1:23" x14ac:dyDescent="0.25">
      <c r="A5" s="5" t="s">
        <v>277</v>
      </c>
      <c r="B5" s="5" t="s">
        <v>278</v>
      </c>
      <c r="C5" s="5" t="s">
        <v>283</v>
      </c>
      <c r="D5" s="5" t="s">
        <v>284</v>
      </c>
      <c r="F5" s="5">
        <v>8.82</v>
      </c>
      <c r="G5" s="5">
        <v>39.700000000000003</v>
      </c>
      <c r="H5" s="5">
        <v>72.885999999999996</v>
      </c>
      <c r="I5" s="5">
        <v>0.219</v>
      </c>
      <c r="J5" s="5">
        <v>7.8890000000000002</v>
      </c>
      <c r="K5" s="5">
        <v>7.7759999999999998</v>
      </c>
      <c r="L5" s="5">
        <v>0.32400000000000001</v>
      </c>
      <c r="M5" s="5" t="s">
        <v>281</v>
      </c>
      <c r="N5" s="5">
        <v>0.252</v>
      </c>
      <c r="O5" s="5">
        <v>6.2229999999999999</v>
      </c>
      <c r="P5" s="5">
        <v>4.3890000000000002</v>
      </c>
      <c r="Q5" s="5" t="s">
        <v>281</v>
      </c>
      <c r="R5" s="5">
        <v>4.2999999999999997E-2</v>
      </c>
      <c r="S5" s="5" t="s">
        <v>185</v>
      </c>
      <c r="T5" s="5" t="s">
        <v>185</v>
      </c>
      <c r="U5" s="5">
        <v>98.19</v>
      </c>
    </row>
    <row r="6" spans="1:23" x14ac:dyDescent="0.25">
      <c r="A6" s="5" t="s">
        <v>277</v>
      </c>
      <c r="B6" s="5" t="s">
        <v>278</v>
      </c>
      <c r="C6" s="5" t="s">
        <v>285</v>
      </c>
      <c r="D6" s="5" t="s">
        <v>284</v>
      </c>
      <c r="F6" s="5">
        <v>8.83</v>
      </c>
      <c r="G6" s="5">
        <v>39.65</v>
      </c>
      <c r="H6" s="5">
        <v>75.132000000000005</v>
      </c>
      <c r="I6" s="5">
        <v>0.153</v>
      </c>
      <c r="J6" s="5">
        <v>8.7829999999999995</v>
      </c>
      <c r="K6" s="5">
        <v>6.1849999999999996</v>
      </c>
      <c r="L6" s="5">
        <v>0.317</v>
      </c>
      <c r="M6" s="5" t="s">
        <v>281</v>
      </c>
      <c r="N6" s="5">
        <v>0.20300000000000001</v>
      </c>
      <c r="O6" s="5">
        <v>4.7930000000000001</v>
      </c>
      <c r="P6" s="5">
        <v>4.3860000000000001</v>
      </c>
      <c r="Q6" s="5">
        <v>2.5000000000000001E-2</v>
      </c>
      <c r="R6" s="5">
        <v>2.3E-2</v>
      </c>
      <c r="S6" s="5" t="s">
        <v>185</v>
      </c>
      <c r="T6" s="5" t="s">
        <v>185</v>
      </c>
      <c r="U6" s="5">
        <v>97.99</v>
      </c>
    </row>
    <row r="7" spans="1:23" x14ac:dyDescent="0.25">
      <c r="A7" s="5" t="s">
        <v>277</v>
      </c>
      <c r="B7" s="5" t="s">
        <v>278</v>
      </c>
      <c r="C7" s="5" t="s">
        <v>286</v>
      </c>
      <c r="D7" s="5" t="s">
        <v>284</v>
      </c>
      <c r="F7" s="5">
        <v>8.82</v>
      </c>
      <c r="G7" s="5">
        <v>39.659999999999997</v>
      </c>
      <c r="H7" s="5">
        <v>74.924000000000007</v>
      </c>
      <c r="I7" s="5">
        <v>0.21</v>
      </c>
      <c r="J7" s="5">
        <v>9.7880000000000003</v>
      </c>
      <c r="K7" s="5">
        <v>4.9320000000000004</v>
      </c>
      <c r="L7" s="5">
        <v>0.217</v>
      </c>
      <c r="M7" s="5">
        <v>2.1000000000000001E-2</v>
      </c>
      <c r="N7" s="5">
        <v>0.185</v>
      </c>
      <c r="O7" s="5">
        <v>4.0999999999999996</v>
      </c>
      <c r="P7" s="5">
        <v>4.5679999999999996</v>
      </c>
      <c r="Q7" s="5" t="s">
        <v>281</v>
      </c>
      <c r="R7" s="5">
        <v>2.5999999999999999E-2</v>
      </c>
      <c r="S7" s="5">
        <v>0.65400000000000003</v>
      </c>
      <c r="T7" s="5">
        <v>0.375</v>
      </c>
      <c r="U7" s="5">
        <v>95.12</v>
      </c>
    </row>
    <row r="8" spans="1:23" x14ac:dyDescent="0.25">
      <c r="A8" s="5" t="s">
        <v>277</v>
      </c>
      <c r="B8" s="5" t="s">
        <v>278</v>
      </c>
      <c r="C8" s="5" t="s">
        <v>287</v>
      </c>
      <c r="D8" s="5" t="s">
        <v>284</v>
      </c>
      <c r="F8" s="5">
        <v>8.82</v>
      </c>
      <c r="G8" s="5">
        <v>39.68</v>
      </c>
      <c r="H8" s="5">
        <v>74.504000000000005</v>
      </c>
      <c r="I8" s="5">
        <v>0.14000000000000001</v>
      </c>
      <c r="J8" s="5">
        <v>8.6639999999999997</v>
      </c>
      <c r="K8" s="5">
        <v>6.0510000000000002</v>
      </c>
      <c r="L8" s="5">
        <v>0.30099999999999999</v>
      </c>
      <c r="M8" s="5">
        <v>1.7000000000000001E-2</v>
      </c>
      <c r="N8" s="5">
        <v>0.19900000000000001</v>
      </c>
      <c r="O8" s="5">
        <v>5.141</v>
      </c>
      <c r="P8" s="5">
        <v>4.2469999999999999</v>
      </c>
      <c r="Q8" s="5" t="s">
        <v>281</v>
      </c>
      <c r="R8" s="5">
        <v>1.4E-2</v>
      </c>
      <c r="S8" s="5">
        <v>0.42299999999999999</v>
      </c>
      <c r="T8" s="5">
        <v>0.29699999999999999</v>
      </c>
      <c r="U8" s="5">
        <v>98.98</v>
      </c>
    </row>
    <row r="9" spans="1:23" x14ac:dyDescent="0.25">
      <c r="A9" s="5" t="s">
        <v>277</v>
      </c>
      <c r="B9" s="5" t="s">
        <v>278</v>
      </c>
      <c r="C9" s="5" t="s">
        <v>287</v>
      </c>
      <c r="D9" s="5" t="s">
        <v>284</v>
      </c>
      <c r="F9" s="5">
        <v>8.82</v>
      </c>
      <c r="G9" s="5">
        <v>39.68</v>
      </c>
      <c r="H9" s="5">
        <v>74.87</v>
      </c>
      <c r="I9" s="5">
        <v>0.13400000000000001</v>
      </c>
      <c r="J9" s="5">
        <v>8.6329999999999991</v>
      </c>
      <c r="K9" s="5">
        <v>6.1440000000000001</v>
      </c>
      <c r="L9" s="5">
        <v>0.32900000000000001</v>
      </c>
      <c r="M9" s="5">
        <v>2.1000000000000001E-2</v>
      </c>
      <c r="N9" s="5">
        <v>0.187</v>
      </c>
      <c r="O9" s="5">
        <v>5.21</v>
      </c>
      <c r="P9" s="5">
        <v>4.444</v>
      </c>
      <c r="Q9" s="5" t="s">
        <v>281</v>
      </c>
      <c r="R9" s="5">
        <v>2.8000000000000001E-2</v>
      </c>
      <c r="S9" s="5" t="s">
        <v>185</v>
      </c>
      <c r="T9" s="5" t="s">
        <v>185</v>
      </c>
      <c r="U9" s="5">
        <v>98.44</v>
      </c>
    </row>
    <row r="10" spans="1:23" x14ac:dyDescent="0.25">
      <c r="A10" s="5" t="s">
        <v>277</v>
      </c>
      <c r="B10" s="5" t="s">
        <v>278</v>
      </c>
      <c r="C10" s="5" t="s">
        <v>288</v>
      </c>
      <c r="D10" s="5" t="s">
        <v>289</v>
      </c>
      <c r="F10" s="5">
        <v>7.79</v>
      </c>
      <c r="G10" s="5">
        <v>38.81</v>
      </c>
      <c r="H10" s="5">
        <v>76.192999999999998</v>
      </c>
      <c r="I10" s="5">
        <v>0.27100000000000002</v>
      </c>
      <c r="J10" s="5">
        <v>8.8420000000000005</v>
      </c>
      <c r="K10" s="5">
        <v>5.6</v>
      </c>
      <c r="L10" s="5">
        <v>0.27100000000000002</v>
      </c>
      <c r="M10" s="5" t="s">
        <v>281</v>
      </c>
      <c r="N10" s="5">
        <v>0.14199999999999999</v>
      </c>
      <c r="O10" s="5">
        <v>3.8170000000000002</v>
      </c>
      <c r="P10" s="5">
        <v>4.1520000000000001</v>
      </c>
      <c r="Q10" s="5" t="s">
        <v>281</v>
      </c>
      <c r="R10" s="5">
        <v>2.9000000000000001E-2</v>
      </c>
      <c r="S10" s="5">
        <v>0.42099999999999999</v>
      </c>
      <c r="T10" s="5">
        <v>0.26100000000000001</v>
      </c>
      <c r="U10" s="5">
        <v>96.24</v>
      </c>
    </row>
    <row r="11" spans="1:23" x14ac:dyDescent="0.25">
      <c r="A11" s="5" t="s">
        <v>277</v>
      </c>
      <c r="B11" s="5" t="s">
        <v>278</v>
      </c>
      <c r="C11" s="5" t="s">
        <v>288</v>
      </c>
      <c r="D11" s="5" t="s">
        <v>289</v>
      </c>
      <c r="F11" s="5">
        <v>7.79</v>
      </c>
      <c r="G11" s="5">
        <v>38.81</v>
      </c>
      <c r="H11" s="5">
        <v>74.837999999999994</v>
      </c>
      <c r="I11" s="5">
        <v>0.32600000000000001</v>
      </c>
      <c r="J11" s="5">
        <v>8.7870000000000008</v>
      </c>
      <c r="K11" s="5">
        <v>6.1630000000000003</v>
      </c>
      <c r="L11" s="5">
        <v>0.32600000000000001</v>
      </c>
      <c r="M11" s="5" t="s">
        <v>281</v>
      </c>
      <c r="N11" s="5">
        <v>0.19</v>
      </c>
      <c r="O11" s="5">
        <v>4.5350000000000001</v>
      </c>
      <c r="P11" s="5">
        <v>4.1349999999999998</v>
      </c>
      <c r="Q11" s="5" t="s">
        <v>281</v>
      </c>
      <c r="R11" s="5">
        <v>2.9000000000000001E-2</v>
      </c>
      <c r="S11" s="5">
        <v>0.39500000000000002</v>
      </c>
      <c r="T11" s="5">
        <v>0.27800000000000002</v>
      </c>
      <c r="U11" s="5">
        <v>97.54</v>
      </c>
    </row>
    <row r="12" spans="1:23" x14ac:dyDescent="0.25">
      <c r="A12" s="5" t="s">
        <v>277</v>
      </c>
      <c r="B12" s="5" t="s">
        <v>278</v>
      </c>
      <c r="C12" s="5" t="s">
        <v>288</v>
      </c>
      <c r="D12" s="5" t="s">
        <v>289</v>
      </c>
      <c r="F12" s="5">
        <v>7.79</v>
      </c>
      <c r="G12" s="5">
        <v>38.81</v>
      </c>
      <c r="H12" s="5">
        <v>74.507000000000005</v>
      </c>
      <c r="I12" s="5">
        <v>0.28100000000000003</v>
      </c>
      <c r="J12" s="5">
        <v>8.5489999999999995</v>
      </c>
      <c r="K12" s="5">
        <v>6.069</v>
      </c>
      <c r="L12" s="5">
        <v>0.28199999999999997</v>
      </c>
      <c r="M12" s="5" t="s">
        <v>281</v>
      </c>
      <c r="N12" s="5">
        <v>0.22700000000000001</v>
      </c>
      <c r="O12" s="5">
        <v>5.202</v>
      </c>
      <c r="P12" s="5">
        <v>4.1580000000000004</v>
      </c>
      <c r="Q12" s="5">
        <v>1.7999999999999999E-2</v>
      </c>
      <c r="R12" s="5">
        <v>3.9E-2</v>
      </c>
      <c r="S12" s="5">
        <v>0.39400000000000002</v>
      </c>
      <c r="T12" s="5">
        <v>0.27300000000000002</v>
      </c>
      <c r="U12" s="5">
        <v>99.52</v>
      </c>
    </row>
    <row r="13" spans="1:23" x14ac:dyDescent="0.25">
      <c r="A13" s="5" t="s">
        <v>277</v>
      </c>
      <c r="B13" s="5" t="s">
        <v>278</v>
      </c>
      <c r="C13" s="5" t="s">
        <v>288</v>
      </c>
      <c r="D13" s="5" t="s">
        <v>289</v>
      </c>
      <c r="F13" s="5">
        <v>7.79</v>
      </c>
      <c r="G13" s="5">
        <v>38.81</v>
      </c>
      <c r="H13" s="5">
        <v>74.414000000000001</v>
      </c>
      <c r="I13" s="5">
        <v>0.29299999999999998</v>
      </c>
      <c r="J13" s="5">
        <v>8.5679999999999996</v>
      </c>
      <c r="K13" s="5">
        <v>6.29</v>
      </c>
      <c r="L13" s="5">
        <v>0.29299999999999998</v>
      </c>
      <c r="M13" s="5" t="s">
        <v>281</v>
      </c>
      <c r="N13" s="5">
        <v>0.21199999999999999</v>
      </c>
      <c r="O13" s="5">
        <v>4.9400000000000004</v>
      </c>
      <c r="P13" s="5">
        <v>4.2549999999999999</v>
      </c>
      <c r="Q13" s="5" t="s">
        <v>281</v>
      </c>
      <c r="R13" s="5">
        <v>2.1999999999999999E-2</v>
      </c>
      <c r="S13" s="5">
        <v>0.432</v>
      </c>
      <c r="T13" s="5">
        <v>0.28100000000000003</v>
      </c>
      <c r="U13" s="5">
        <v>98.64</v>
      </c>
    </row>
    <row r="14" spans="1:23" x14ac:dyDescent="0.25">
      <c r="A14" s="5" t="s">
        <v>277</v>
      </c>
      <c r="B14" s="5" t="s">
        <v>278</v>
      </c>
      <c r="C14" s="5" t="s">
        <v>288</v>
      </c>
      <c r="D14" s="5" t="s">
        <v>289</v>
      </c>
      <c r="F14" s="5">
        <v>7.79</v>
      </c>
      <c r="G14" s="5">
        <v>38.81</v>
      </c>
      <c r="H14" s="5">
        <v>74.917000000000002</v>
      </c>
      <c r="I14" s="5">
        <v>0.30299999999999999</v>
      </c>
      <c r="J14" s="5">
        <v>8.6270000000000007</v>
      </c>
      <c r="K14" s="5">
        <v>5.8769999999999998</v>
      </c>
      <c r="L14" s="5">
        <v>0.30299999999999999</v>
      </c>
      <c r="M14" s="5" t="s">
        <v>281</v>
      </c>
      <c r="N14" s="5">
        <v>0.19800000000000001</v>
      </c>
      <c r="O14" s="5">
        <v>5.0250000000000004</v>
      </c>
      <c r="P14" s="5">
        <v>3.9980000000000002</v>
      </c>
      <c r="Q14" s="5">
        <v>2.4E-2</v>
      </c>
      <c r="R14" s="5">
        <v>3.5000000000000003E-2</v>
      </c>
      <c r="S14" s="5">
        <v>0.41199999999999998</v>
      </c>
      <c r="T14" s="5">
        <v>0.28199999999999997</v>
      </c>
      <c r="U14" s="5">
        <v>99.49</v>
      </c>
    </row>
    <row r="15" spans="1:23" x14ac:dyDescent="0.25">
      <c r="A15" s="5" t="s">
        <v>277</v>
      </c>
      <c r="B15" s="5" t="s">
        <v>278</v>
      </c>
      <c r="C15" s="5" t="s">
        <v>288</v>
      </c>
      <c r="D15" s="5" t="s">
        <v>289</v>
      </c>
      <c r="F15" s="5">
        <v>7.79</v>
      </c>
      <c r="G15" s="5">
        <v>38.81</v>
      </c>
      <c r="H15" s="5">
        <v>74.234999999999999</v>
      </c>
      <c r="I15" s="5">
        <v>0.31900000000000001</v>
      </c>
      <c r="J15" s="5">
        <v>8.7059999999999995</v>
      </c>
      <c r="K15" s="5">
        <v>6.3419999999999996</v>
      </c>
      <c r="L15" s="5">
        <v>0.32</v>
      </c>
      <c r="M15" s="5" t="s">
        <v>281</v>
      </c>
      <c r="N15" s="5">
        <v>0.19600000000000001</v>
      </c>
      <c r="O15" s="5">
        <v>5.0410000000000004</v>
      </c>
      <c r="P15" s="5">
        <v>4.1260000000000003</v>
      </c>
      <c r="Q15" s="5" t="s">
        <v>281</v>
      </c>
      <c r="R15" s="5">
        <v>0.03</v>
      </c>
      <c r="S15" s="5">
        <v>0.40300000000000002</v>
      </c>
      <c r="T15" s="5">
        <v>0.28399999999999997</v>
      </c>
      <c r="U15" s="5">
        <v>99.23</v>
      </c>
    </row>
    <row r="16" spans="1:23" x14ac:dyDescent="0.25">
      <c r="A16" s="5" t="s">
        <v>277</v>
      </c>
      <c r="B16" s="5" t="s">
        <v>278</v>
      </c>
      <c r="C16" s="5" t="s">
        <v>290</v>
      </c>
      <c r="D16" s="5" t="s">
        <v>289</v>
      </c>
      <c r="F16" s="5">
        <v>7.82</v>
      </c>
      <c r="G16" s="5">
        <v>38.75</v>
      </c>
      <c r="H16" s="5">
        <v>74.620999999999995</v>
      </c>
      <c r="I16" s="5">
        <v>0.20699999999999999</v>
      </c>
      <c r="J16" s="5">
        <v>8.36</v>
      </c>
      <c r="K16" s="5">
        <v>7.6180000000000003</v>
      </c>
      <c r="L16" s="5">
        <v>0.439</v>
      </c>
      <c r="M16" s="5" t="s">
        <v>281</v>
      </c>
      <c r="N16" s="5">
        <v>0.253</v>
      </c>
      <c r="O16" s="5">
        <v>3.9409999999999998</v>
      </c>
      <c r="P16" s="5">
        <v>4.2030000000000003</v>
      </c>
      <c r="Q16" s="5">
        <v>2.1000000000000001E-2</v>
      </c>
      <c r="R16" s="5">
        <v>4.5999999999999999E-2</v>
      </c>
      <c r="S16" s="5">
        <v>0</v>
      </c>
      <c r="T16" s="5">
        <v>0.29199999999999998</v>
      </c>
      <c r="U16" s="5">
        <v>92.24</v>
      </c>
    </row>
    <row r="17" spans="1:23" x14ac:dyDescent="0.25">
      <c r="A17" s="5" t="s">
        <v>277</v>
      </c>
      <c r="B17" s="5" t="s">
        <v>278</v>
      </c>
      <c r="C17" s="5" t="s">
        <v>291</v>
      </c>
      <c r="D17" s="5" t="s">
        <v>289</v>
      </c>
      <c r="F17" s="5">
        <v>7.87</v>
      </c>
      <c r="G17" s="5">
        <v>38.92</v>
      </c>
      <c r="H17" s="5">
        <v>47.65</v>
      </c>
      <c r="I17" s="5">
        <v>3.1469999999999998</v>
      </c>
      <c r="J17" s="5">
        <v>14.499000000000001</v>
      </c>
      <c r="K17" s="5">
        <v>12.672000000000001</v>
      </c>
      <c r="L17" s="5">
        <v>0.246</v>
      </c>
      <c r="M17" s="5">
        <v>5.0350000000000001</v>
      </c>
      <c r="N17" s="5">
        <v>10.204000000000001</v>
      </c>
      <c r="O17" s="5">
        <v>3.78</v>
      </c>
      <c r="P17" s="5">
        <v>1.6739999999999999</v>
      </c>
      <c r="Q17" s="5">
        <v>0.80700000000000005</v>
      </c>
      <c r="R17" s="5">
        <v>6.0999999999999999E-2</v>
      </c>
      <c r="S17" s="5">
        <v>0.14799999999999999</v>
      </c>
      <c r="T17" s="5">
        <v>7.8E-2</v>
      </c>
      <c r="U17" s="5">
        <v>99.02</v>
      </c>
    </row>
    <row r="18" spans="1:23" x14ac:dyDescent="0.25">
      <c r="A18" s="5" t="s">
        <v>277</v>
      </c>
      <c r="B18" s="5" t="s">
        <v>278</v>
      </c>
      <c r="C18" s="5" t="s">
        <v>292</v>
      </c>
      <c r="D18" s="5" t="s">
        <v>284</v>
      </c>
      <c r="F18" s="5">
        <v>8.7899999999999991</v>
      </c>
      <c r="G18" s="5">
        <v>39.659999999999997</v>
      </c>
      <c r="H18" s="5">
        <v>74.870999999999995</v>
      </c>
      <c r="I18" s="5">
        <v>0.193</v>
      </c>
      <c r="J18" s="5">
        <v>8.7569999999999997</v>
      </c>
      <c r="K18" s="5">
        <v>6.2140000000000004</v>
      </c>
      <c r="L18" s="5">
        <v>0.29699999999999999</v>
      </c>
      <c r="M18" s="5" t="s">
        <v>281</v>
      </c>
      <c r="N18" s="5">
        <v>0.222</v>
      </c>
      <c r="O18" s="5">
        <v>4.5679999999999996</v>
      </c>
      <c r="P18" s="5">
        <v>4.2329999999999997</v>
      </c>
      <c r="Q18" s="5" t="s">
        <v>281</v>
      </c>
      <c r="R18" s="5">
        <v>4.1000000000000002E-2</v>
      </c>
      <c r="S18" s="5">
        <v>0.371</v>
      </c>
      <c r="T18" s="5">
        <v>0.23400000000000001</v>
      </c>
      <c r="U18" s="5">
        <v>98.36</v>
      </c>
    </row>
    <row r="19" spans="1:23" x14ac:dyDescent="0.25">
      <c r="A19" s="5" t="s">
        <v>277</v>
      </c>
      <c r="B19" s="5" t="s">
        <v>278</v>
      </c>
      <c r="C19" s="5" t="s">
        <v>292</v>
      </c>
      <c r="D19" s="5" t="s">
        <v>284</v>
      </c>
      <c r="F19" s="5">
        <v>8.7899999999999991</v>
      </c>
      <c r="G19" s="5">
        <v>39.659999999999997</v>
      </c>
      <c r="H19" s="5">
        <v>75.724999999999994</v>
      </c>
      <c r="I19" s="5">
        <v>0.18</v>
      </c>
      <c r="J19" s="5">
        <v>9.6620000000000008</v>
      </c>
      <c r="K19" s="5">
        <v>5.5590000000000002</v>
      </c>
      <c r="L19" s="5">
        <v>0.22</v>
      </c>
      <c r="M19" s="5" t="s">
        <v>281</v>
      </c>
      <c r="N19" s="5">
        <v>0.19700000000000001</v>
      </c>
      <c r="O19" s="5">
        <v>4.2300000000000004</v>
      </c>
      <c r="P19" s="5">
        <v>4.2030000000000003</v>
      </c>
      <c r="Q19" s="5" t="s">
        <v>281</v>
      </c>
      <c r="R19" s="5">
        <v>2.5000000000000001E-2</v>
      </c>
      <c r="S19" s="5" t="s">
        <v>185</v>
      </c>
      <c r="T19" s="5" t="s">
        <v>185</v>
      </c>
      <c r="U19" s="5">
        <v>95.61</v>
      </c>
    </row>
    <row r="20" spans="1:23" x14ac:dyDescent="0.25">
      <c r="A20" s="5" t="s">
        <v>277</v>
      </c>
      <c r="B20" s="5" t="s">
        <v>278</v>
      </c>
      <c r="C20" s="5" t="s">
        <v>293</v>
      </c>
      <c r="D20" s="5" t="s">
        <v>284</v>
      </c>
      <c r="F20" s="5">
        <v>8.82</v>
      </c>
      <c r="G20" s="5">
        <v>39.700000000000003</v>
      </c>
      <c r="H20" s="5">
        <v>47.274000000000001</v>
      </c>
      <c r="I20" s="5">
        <v>3.214</v>
      </c>
      <c r="J20" s="5">
        <v>14.585000000000001</v>
      </c>
      <c r="K20" s="5">
        <v>12.863</v>
      </c>
      <c r="L20" s="5">
        <v>0.23499999999999999</v>
      </c>
      <c r="M20" s="5">
        <v>5.0179999999999998</v>
      </c>
      <c r="N20" s="5">
        <v>10.224</v>
      </c>
      <c r="O20" s="5">
        <v>3.9740000000000002</v>
      </c>
      <c r="P20" s="5">
        <v>1.514</v>
      </c>
      <c r="Q20" s="5">
        <v>0.80700000000000005</v>
      </c>
      <c r="R20" s="5">
        <v>6.3E-2</v>
      </c>
      <c r="S20" s="5">
        <v>0.151</v>
      </c>
      <c r="T20" s="5">
        <v>7.8E-2</v>
      </c>
      <c r="U20" s="5">
        <v>96.95</v>
      </c>
    </row>
    <row r="21" spans="1:23" x14ac:dyDescent="0.25">
      <c r="A21" s="5" t="s">
        <v>277</v>
      </c>
      <c r="B21" s="5" t="s">
        <v>278</v>
      </c>
      <c r="C21" s="5" t="s">
        <v>293</v>
      </c>
      <c r="D21" s="5" t="s">
        <v>284</v>
      </c>
      <c r="F21" s="5">
        <v>8.82</v>
      </c>
      <c r="G21" s="5">
        <v>39.700000000000003</v>
      </c>
      <c r="H21" s="5">
        <v>47.045999999999999</v>
      </c>
      <c r="I21" s="5">
        <v>3.032</v>
      </c>
      <c r="J21" s="5">
        <v>14.631</v>
      </c>
      <c r="K21" s="5">
        <v>12.462999999999999</v>
      </c>
      <c r="L21" s="5">
        <v>0.27300000000000002</v>
      </c>
      <c r="M21" s="5">
        <v>5.2039999999999997</v>
      </c>
      <c r="N21" s="5">
        <v>10.632</v>
      </c>
      <c r="O21" s="5">
        <v>3.782</v>
      </c>
      <c r="P21" s="5">
        <v>1.49</v>
      </c>
      <c r="Q21" s="5">
        <v>0.71399999999999997</v>
      </c>
      <c r="R21" s="5">
        <v>6.4000000000000001E-2</v>
      </c>
      <c r="S21" s="5">
        <v>0.42899999999999999</v>
      </c>
      <c r="T21" s="5">
        <v>0.23899999999999999</v>
      </c>
      <c r="U21" s="5">
        <v>97.8</v>
      </c>
    </row>
    <row r="22" spans="1:23" x14ac:dyDescent="0.25">
      <c r="A22" s="5" t="s">
        <v>277</v>
      </c>
      <c r="B22" s="5" t="s">
        <v>278</v>
      </c>
      <c r="C22" s="5" t="s">
        <v>294</v>
      </c>
      <c r="D22" s="5" t="s">
        <v>284</v>
      </c>
      <c r="F22" s="5">
        <v>8.83</v>
      </c>
      <c r="G22" s="5">
        <v>39.71</v>
      </c>
      <c r="H22" s="5">
        <v>47.548999999999999</v>
      </c>
      <c r="I22" s="5">
        <v>2.7109999999999999</v>
      </c>
      <c r="J22" s="5">
        <v>15.782</v>
      </c>
      <c r="K22" s="5">
        <v>11.843999999999999</v>
      </c>
      <c r="L22" s="5">
        <v>0.23499999999999999</v>
      </c>
      <c r="M22" s="5">
        <v>4.9870000000000001</v>
      </c>
      <c r="N22" s="5">
        <v>10.566000000000001</v>
      </c>
      <c r="O22" s="5">
        <v>4.0259999999999998</v>
      </c>
      <c r="P22" s="5">
        <v>1.3819999999999999</v>
      </c>
      <c r="Q22" s="5">
        <v>0.61399999999999999</v>
      </c>
      <c r="R22" s="5">
        <v>0.223</v>
      </c>
      <c r="S22" s="5" t="s">
        <v>281</v>
      </c>
      <c r="T22" s="5">
        <v>8.1000000000000003E-2</v>
      </c>
      <c r="U22" s="5">
        <v>98.1</v>
      </c>
    </row>
    <row r="23" spans="1:23" x14ac:dyDescent="0.25">
      <c r="A23" s="5" t="s">
        <v>277</v>
      </c>
      <c r="B23" s="5" t="s">
        <v>278</v>
      </c>
      <c r="C23" s="5" t="s">
        <v>295</v>
      </c>
      <c r="D23" s="5" t="s">
        <v>284</v>
      </c>
      <c r="F23" s="5">
        <v>8.84</v>
      </c>
      <c r="G23" s="5">
        <v>39.71</v>
      </c>
      <c r="H23" s="5">
        <v>47.094000000000001</v>
      </c>
      <c r="I23" s="5">
        <v>2.77</v>
      </c>
      <c r="J23" s="5">
        <v>15.682</v>
      </c>
      <c r="K23" s="5">
        <v>12.08</v>
      </c>
      <c r="L23" s="5">
        <v>0.24199999999999999</v>
      </c>
      <c r="M23" s="5">
        <v>4.8380000000000001</v>
      </c>
      <c r="N23" s="5">
        <v>10.82</v>
      </c>
      <c r="O23" s="5">
        <v>4.0010000000000003</v>
      </c>
      <c r="P23" s="5">
        <v>1.3089999999999999</v>
      </c>
      <c r="Q23" s="5">
        <v>0.73399999999999999</v>
      </c>
      <c r="R23" s="5">
        <v>0.23899999999999999</v>
      </c>
      <c r="S23" s="5">
        <v>0.11899999999999999</v>
      </c>
      <c r="T23" s="5">
        <v>7.2999999999999995E-2</v>
      </c>
      <c r="U23" s="5">
        <v>99.22</v>
      </c>
    </row>
    <row r="24" spans="1:23" x14ac:dyDescent="0.25">
      <c r="A24" s="5" t="s">
        <v>277</v>
      </c>
      <c r="B24" s="5" t="s">
        <v>278</v>
      </c>
      <c r="C24" s="5" t="s">
        <v>295</v>
      </c>
      <c r="D24" s="5" t="s">
        <v>284</v>
      </c>
      <c r="F24" s="5">
        <v>8.84</v>
      </c>
      <c r="G24" s="5">
        <v>39.71</v>
      </c>
      <c r="H24" s="5">
        <v>47.677999999999997</v>
      </c>
      <c r="I24" s="5">
        <v>3.0880000000000001</v>
      </c>
      <c r="J24" s="5">
        <v>14.381</v>
      </c>
      <c r="K24" s="5">
        <v>12.62</v>
      </c>
      <c r="L24" s="5">
        <v>0.24299999999999999</v>
      </c>
      <c r="M24" s="5">
        <v>5.0890000000000004</v>
      </c>
      <c r="N24" s="5">
        <v>10.295999999999999</v>
      </c>
      <c r="O24" s="5">
        <v>3.9820000000000002</v>
      </c>
      <c r="P24" s="5">
        <v>1.5569999999999999</v>
      </c>
      <c r="Q24" s="5">
        <v>0.77700000000000002</v>
      </c>
      <c r="R24" s="5">
        <v>5.7000000000000002E-2</v>
      </c>
      <c r="S24" s="5">
        <v>0.14699999999999999</v>
      </c>
      <c r="T24" s="5">
        <v>8.4000000000000005E-2</v>
      </c>
      <c r="U24" s="5">
        <v>98.64</v>
      </c>
    </row>
    <row r="25" spans="1:23" x14ac:dyDescent="0.25">
      <c r="A25" s="5" t="s">
        <v>277</v>
      </c>
      <c r="B25" s="5" t="s">
        <v>305</v>
      </c>
      <c r="C25" s="5" t="s">
        <v>290</v>
      </c>
      <c r="D25" s="5" t="s">
        <v>289</v>
      </c>
      <c r="F25" s="5">
        <v>7.82</v>
      </c>
      <c r="G25" s="5">
        <v>38.75</v>
      </c>
      <c r="S25" s="5">
        <v>5.0000000000000001E-3</v>
      </c>
      <c r="T25" s="5">
        <v>6.0000000000000001E-3</v>
      </c>
      <c r="V25" s="5" t="s">
        <v>281</v>
      </c>
      <c r="W25" s="5" t="s">
        <v>281</v>
      </c>
    </row>
    <row r="26" spans="1:23" x14ac:dyDescent="0.25">
      <c r="A26" s="5" t="s">
        <v>277</v>
      </c>
      <c r="B26" s="5" t="s">
        <v>305</v>
      </c>
      <c r="C26" s="5" t="s">
        <v>291</v>
      </c>
      <c r="D26" s="5" t="s">
        <v>289</v>
      </c>
      <c r="F26" s="5">
        <v>7.87</v>
      </c>
      <c r="G26" s="5">
        <v>38.92</v>
      </c>
      <c r="S26" s="5">
        <v>0.11</v>
      </c>
      <c r="T26" s="5">
        <v>8.2000000000000003E-2</v>
      </c>
      <c r="V26" s="5">
        <v>0.11</v>
      </c>
      <c r="W26" s="5" t="s">
        <v>185</v>
      </c>
    </row>
    <row r="27" spans="1:23" x14ac:dyDescent="0.25">
      <c r="A27" s="5" t="s">
        <v>277</v>
      </c>
      <c r="B27" s="5" t="s">
        <v>305</v>
      </c>
      <c r="C27" s="5" t="s">
        <v>290</v>
      </c>
      <c r="D27" s="5" t="s">
        <v>289</v>
      </c>
      <c r="F27" s="5">
        <v>7.82</v>
      </c>
      <c r="G27" s="5">
        <v>38.75</v>
      </c>
      <c r="S27" s="5">
        <v>0.313</v>
      </c>
      <c r="T27" s="5">
        <v>0.29699999999999999</v>
      </c>
      <c r="V27" s="5">
        <v>4.12</v>
      </c>
      <c r="W27" s="5">
        <v>1.9E-2</v>
      </c>
    </row>
    <row r="28" spans="1:23" x14ac:dyDescent="0.25">
      <c r="A28" s="5" t="s">
        <v>277</v>
      </c>
      <c r="B28" s="5" t="s">
        <v>305</v>
      </c>
      <c r="C28" s="5" t="s">
        <v>288</v>
      </c>
      <c r="D28" s="5" t="s">
        <v>289</v>
      </c>
      <c r="F28" s="5">
        <v>7.79</v>
      </c>
      <c r="G28" s="5">
        <v>38.81</v>
      </c>
      <c r="S28" s="5">
        <v>0.33100000000000002</v>
      </c>
      <c r="T28" s="5">
        <v>0.29499999999999998</v>
      </c>
      <c r="V28" s="5">
        <v>5.53</v>
      </c>
      <c r="W28" s="5">
        <v>0.01</v>
      </c>
    </row>
    <row r="29" spans="1:23" x14ac:dyDescent="0.25">
      <c r="A29" s="5" t="s">
        <v>277</v>
      </c>
      <c r="B29" s="5" t="s">
        <v>305</v>
      </c>
      <c r="C29" s="5" t="s">
        <v>288</v>
      </c>
      <c r="D29" s="5" t="s">
        <v>289</v>
      </c>
      <c r="F29" s="5">
        <v>7.79</v>
      </c>
      <c r="G29" s="5">
        <v>38.81</v>
      </c>
      <c r="S29" s="5">
        <v>0.33500000000000002</v>
      </c>
      <c r="T29" s="5">
        <v>0.32600000000000001</v>
      </c>
      <c r="V29" s="5">
        <v>3.57</v>
      </c>
      <c r="W29" s="5">
        <v>0</v>
      </c>
    </row>
    <row r="30" spans="1:23" x14ac:dyDescent="0.25">
      <c r="A30" s="5" t="s">
        <v>277</v>
      </c>
      <c r="B30" s="5" t="s">
        <v>305</v>
      </c>
      <c r="C30" s="5" t="s">
        <v>288</v>
      </c>
      <c r="D30" s="5" t="s">
        <v>289</v>
      </c>
      <c r="F30" s="5">
        <v>7.79</v>
      </c>
      <c r="G30" s="5">
        <v>38.81</v>
      </c>
      <c r="S30" s="5">
        <v>0.33500000000000002</v>
      </c>
      <c r="T30" s="5">
        <v>0.32800000000000001</v>
      </c>
      <c r="V30" s="5">
        <v>3.76</v>
      </c>
      <c r="W30" s="5">
        <v>2.3E-2</v>
      </c>
    </row>
    <row r="31" spans="1:23" x14ac:dyDescent="0.25">
      <c r="A31" s="5" t="s">
        <v>277</v>
      </c>
      <c r="B31" s="5" t="s">
        <v>305</v>
      </c>
      <c r="C31" s="5" t="s">
        <v>288</v>
      </c>
      <c r="D31" s="5" t="s">
        <v>289</v>
      </c>
      <c r="F31" s="5">
        <v>7.79</v>
      </c>
      <c r="G31" s="5">
        <v>38.81</v>
      </c>
      <c r="S31" s="5">
        <v>0.33800000000000002</v>
      </c>
      <c r="T31" s="5">
        <v>0.32400000000000001</v>
      </c>
      <c r="V31" s="5">
        <v>3.2</v>
      </c>
      <c r="W31" s="5">
        <v>8.0000000000000002E-3</v>
      </c>
    </row>
    <row r="32" spans="1:23" x14ac:dyDescent="0.25">
      <c r="A32" s="5" t="s">
        <v>277</v>
      </c>
      <c r="B32" s="5" t="s">
        <v>305</v>
      </c>
      <c r="C32" s="5" t="s">
        <v>288</v>
      </c>
      <c r="D32" s="5" t="s">
        <v>289</v>
      </c>
      <c r="F32" s="5">
        <v>7.79</v>
      </c>
      <c r="G32" s="5">
        <v>38.81</v>
      </c>
      <c r="S32" s="5">
        <v>0.34100000000000003</v>
      </c>
      <c r="T32" s="5">
        <v>0.318</v>
      </c>
      <c r="V32" s="5">
        <v>2.64</v>
      </c>
      <c r="W32" s="5">
        <v>8.9999999999999993E-3</v>
      </c>
    </row>
    <row r="33" spans="1:23" x14ac:dyDescent="0.25">
      <c r="A33" s="5" t="s">
        <v>277</v>
      </c>
      <c r="B33" s="5" t="s">
        <v>305</v>
      </c>
      <c r="C33" s="5" t="s">
        <v>288</v>
      </c>
      <c r="D33" s="5" t="s">
        <v>289</v>
      </c>
      <c r="F33" s="5">
        <v>7.79</v>
      </c>
      <c r="G33" s="5">
        <v>38.81</v>
      </c>
      <c r="S33" s="5">
        <v>0.34399999999999997</v>
      </c>
      <c r="T33" s="5">
        <v>0.32600000000000001</v>
      </c>
      <c r="V33" s="5">
        <v>4.5199999999999996</v>
      </c>
      <c r="W33" s="5">
        <v>7.0000000000000001E-3</v>
      </c>
    </row>
    <row r="34" spans="1:23" x14ac:dyDescent="0.25">
      <c r="A34" s="5" t="s">
        <v>277</v>
      </c>
      <c r="B34" s="5" t="s">
        <v>305</v>
      </c>
      <c r="C34" s="5" t="s">
        <v>279</v>
      </c>
      <c r="D34" s="5" t="s">
        <v>280</v>
      </c>
      <c r="F34" s="5">
        <v>8.9499999999999993</v>
      </c>
      <c r="G34" s="5">
        <v>39.93</v>
      </c>
      <c r="S34" s="5">
        <v>0.26</v>
      </c>
      <c r="T34" s="5">
        <v>0.249</v>
      </c>
      <c r="V34" s="5">
        <v>1.64</v>
      </c>
      <c r="W34" s="5" t="s">
        <v>281</v>
      </c>
    </row>
    <row r="35" spans="1:23" x14ac:dyDescent="0.25">
      <c r="A35" s="5" t="s">
        <v>277</v>
      </c>
      <c r="B35" s="5" t="s">
        <v>305</v>
      </c>
      <c r="C35" s="5" t="s">
        <v>282</v>
      </c>
      <c r="D35" s="5" t="s">
        <v>280</v>
      </c>
      <c r="F35" s="5">
        <v>8.9600000000000009</v>
      </c>
      <c r="G35" s="5">
        <v>39.9</v>
      </c>
      <c r="S35" s="5">
        <v>0.28000000000000003</v>
      </c>
      <c r="T35" s="5">
        <v>0.20699999999999999</v>
      </c>
      <c r="V35" s="5">
        <v>1.42</v>
      </c>
      <c r="W35" s="5">
        <v>3.0000000000000001E-3</v>
      </c>
    </row>
    <row r="36" spans="1:23" x14ac:dyDescent="0.25">
      <c r="A36" s="5" t="s">
        <v>277</v>
      </c>
      <c r="B36" s="5" t="s">
        <v>305</v>
      </c>
      <c r="C36" s="5" t="s">
        <v>295</v>
      </c>
      <c r="D36" s="5" t="s">
        <v>284</v>
      </c>
      <c r="F36" s="5">
        <v>8.84</v>
      </c>
      <c r="G36" s="5">
        <v>39.71</v>
      </c>
      <c r="S36" s="5">
        <v>0</v>
      </c>
      <c r="T36" s="5">
        <v>7.6999999999999999E-2</v>
      </c>
      <c r="V36" s="5" t="s">
        <v>185</v>
      </c>
      <c r="W36" s="5" t="s">
        <v>281</v>
      </c>
    </row>
    <row r="37" spans="1:23" x14ac:dyDescent="0.25">
      <c r="A37" s="5" t="s">
        <v>277</v>
      </c>
      <c r="B37" s="5" t="s">
        <v>305</v>
      </c>
      <c r="C37" s="5" t="s">
        <v>293</v>
      </c>
      <c r="D37" s="5" t="s">
        <v>284</v>
      </c>
      <c r="F37" s="5">
        <v>8.82</v>
      </c>
      <c r="G37" s="5">
        <v>39.700000000000003</v>
      </c>
      <c r="S37" s="5">
        <v>0</v>
      </c>
      <c r="T37" s="5">
        <v>0.107</v>
      </c>
      <c r="V37" s="5" t="s">
        <v>185</v>
      </c>
      <c r="W37" s="5" t="s">
        <v>281</v>
      </c>
    </row>
    <row r="38" spans="1:23" x14ac:dyDescent="0.25">
      <c r="A38" s="5" t="s">
        <v>277</v>
      </c>
      <c r="B38" s="5" t="s">
        <v>305</v>
      </c>
      <c r="C38" s="5" t="s">
        <v>293</v>
      </c>
      <c r="D38" s="5" t="s">
        <v>284</v>
      </c>
      <c r="F38" s="5">
        <v>8.82</v>
      </c>
      <c r="G38" s="5">
        <v>39.700000000000003</v>
      </c>
      <c r="S38" s="5">
        <v>0</v>
      </c>
      <c r="T38" s="5">
        <v>0.107</v>
      </c>
      <c r="V38" s="5" t="s">
        <v>185</v>
      </c>
      <c r="W38" s="5" t="s">
        <v>281</v>
      </c>
    </row>
    <row r="39" spans="1:23" x14ac:dyDescent="0.25">
      <c r="A39" s="5" t="s">
        <v>277</v>
      </c>
      <c r="B39" s="5" t="s">
        <v>305</v>
      </c>
      <c r="C39" s="5" t="s">
        <v>294</v>
      </c>
      <c r="D39" s="5" t="s">
        <v>284</v>
      </c>
      <c r="F39" s="5">
        <v>8.83</v>
      </c>
      <c r="G39" s="5">
        <v>39.71</v>
      </c>
      <c r="S39" s="5">
        <v>0</v>
      </c>
      <c r="T39" s="5">
        <v>8.3000000000000004E-2</v>
      </c>
      <c r="V39" s="5" t="s">
        <v>185</v>
      </c>
      <c r="W39" s="5" t="s">
        <v>281</v>
      </c>
    </row>
    <row r="40" spans="1:23" x14ac:dyDescent="0.25">
      <c r="A40" s="5" t="s">
        <v>277</v>
      </c>
      <c r="B40" s="5" t="s">
        <v>305</v>
      </c>
      <c r="C40" s="5" t="s">
        <v>295</v>
      </c>
      <c r="D40" s="5" t="s">
        <v>284</v>
      </c>
      <c r="F40" s="5">
        <v>8.84</v>
      </c>
      <c r="G40" s="5">
        <v>39.71</v>
      </c>
      <c r="S40" s="5">
        <v>0</v>
      </c>
      <c r="T40" s="5">
        <v>0.104</v>
      </c>
      <c r="V40" s="5" t="s">
        <v>185</v>
      </c>
      <c r="W40" s="5" t="s">
        <v>281</v>
      </c>
    </row>
    <row r="41" spans="1:23" x14ac:dyDescent="0.25">
      <c r="A41" s="5" t="s">
        <v>277</v>
      </c>
      <c r="B41" s="5" t="s">
        <v>305</v>
      </c>
      <c r="C41" s="5" t="s">
        <v>292</v>
      </c>
      <c r="D41" s="5" t="s">
        <v>284</v>
      </c>
      <c r="F41" s="5">
        <v>8.7899999999999991</v>
      </c>
      <c r="G41" s="5">
        <v>39.659999999999997</v>
      </c>
      <c r="S41" s="5">
        <v>1E-3</v>
      </c>
      <c r="T41" s="5">
        <v>0.221</v>
      </c>
      <c r="V41" s="5" t="s">
        <v>185</v>
      </c>
      <c r="W41" s="5">
        <v>0</v>
      </c>
    </row>
    <row r="42" spans="1:23" x14ac:dyDescent="0.25">
      <c r="A42" s="5" t="s">
        <v>277</v>
      </c>
      <c r="B42" s="5" t="s">
        <v>305</v>
      </c>
      <c r="C42" s="5" t="s">
        <v>285</v>
      </c>
      <c r="D42" s="5" t="s">
        <v>284</v>
      </c>
      <c r="F42" s="5">
        <v>8.83</v>
      </c>
      <c r="G42" s="5">
        <v>39.65</v>
      </c>
      <c r="S42" s="5">
        <v>1E-3</v>
      </c>
      <c r="T42" s="5">
        <v>0.30499999999999999</v>
      </c>
      <c r="V42" s="5" t="s">
        <v>185</v>
      </c>
      <c r="W42" s="5">
        <v>0</v>
      </c>
    </row>
    <row r="43" spans="1:23" x14ac:dyDescent="0.25">
      <c r="A43" s="5" t="s">
        <v>277</v>
      </c>
      <c r="B43" s="5" t="s">
        <v>305</v>
      </c>
      <c r="C43" s="5" t="s">
        <v>287</v>
      </c>
      <c r="D43" s="5" t="s">
        <v>284</v>
      </c>
      <c r="F43" s="5">
        <v>8.82</v>
      </c>
      <c r="G43" s="5">
        <v>39.68</v>
      </c>
      <c r="S43" s="5">
        <v>1E-3</v>
      </c>
      <c r="T43" s="5">
        <v>0.33800000000000002</v>
      </c>
      <c r="V43" s="5" t="s">
        <v>185</v>
      </c>
      <c r="W43" s="5">
        <v>0</v>
      </c>
    </row>
    <row r="44" spans="1:23" x14ac:dyDescent="0.25">
      <c r="A44" s="5" t="s">
        <v>277</v>
      </c>
      <c r="B44" s="5" t="s">
        <v>305</v>
      </c>
      <c r="C44" s="5" t="s">
        <v>287</v>
      </c>
      <c r="D44" s="5" t="s">
        <v>284</v>
      </c>
      <c r="F44" s="5">
        <v>8.82</v>
      </c>
      <c r="G44" s="5">
        <v>39.68</v>
      </c>
      <c r="S44" s="5">
        <v>1E-3</v>
      </c>
      <c r="T44" s="5">
        <v>0.30199999999999999</v>
      </c>
      <c r="V44" s="5" t="s">
        <v>185</v>
      </c>
      <c r="W44" s="5">
        <v>0</v>
      </c>
    </row>
    <row r="45" spans="1:23" x14ac:dyDescent="0.25">
      <c r="A45" s="5" t="s">
        <v>277</v>
      </c>
      <c r="B45" s="5" t="s">
        <v>305</v>
      </c>
      <c r="C45" s="5" t="s">
        <v>286</v>
      </c>
      <c r="D45" s="5" t="s">
        <v>284</v>
      </c>
      <c r="F45" s="5">
        <v>8.82</v>
      </c>
      <c r="G45" s="5">
        <v>39.659999999999997</v>
      </c>
      <c r="S45" s="5">
        <v>1E-3</v>
      </c>
      <c r="T45" s="5">
        <v>0.36599999999999999</v>
      </c>
      <c r="V45" s="5" t="s">
        <v>185</v>
      </c>
      <c r="W45" s="5">
        <v>0</v>
      </c>
    </row>
    <row r="46" spans="1:23" x14ac:dyDescent="0.25">
      <c r="A46" s="5" t="s">
        <v>277</v>
      </c>
      <c r="B46" s="5" t="s">
        <v>305</v>
      </c>
      <c r="C46" s="5" t="s">
        <v>286</v>
      </c>
      <c r="D46" s="5" t="s">
        <v>284</v>
      </c>
      <c r="F46" s="5">
        <v>8.82</v>
      </c>
      <c r="G46" s="5">
        <v>39.659999999999997</v>
      </c>
      <c r="S46" s="5">
        <v>2E-3</v>
      </c>
      <c r="T46" s="5">
        <v>0.26600000000000001</v>
      </c>
      <c r="V46" s="5" t="s">
        <v>185</v>
      </c>
      <c r="W46" s="5">
        <v>0</v>
      </c>
    </row>
    <row r="47" spans="1:23" x14ac:dyDescent="0.25">
      <c r="A47" s="5" t="s">
        <v>277</v>
      </c>
      <c r="B47" s="5" t="s">
        <v>305</v>
      </c>
      <c r="C47" s="5" t="s">
        <v>292</v>
      </c>
      <c r="D47" s="5" t="s">
        <v>284</v>
      </c>
      <c r="F47" s="5">
        <v>8.7899999999999991</v>
      </c>
      <c r="G47" s="5">
        <v>39.659999999999997</v>
      </c>
      <c r="S47" s="5" t="s">
        <v>185</v>
      </c>
      <c r="T47" s="5">
        <v>0.20699999999999999</v>
      </c>
      <c r="V47" s="5" t="s">
        <v>185</v>
      </c>
      <c r="W47" s="5" t="s">
        <v>281</v>
      </c>
    </row>
    <row r="48" spans="1:23" x14ac:dyDescent="0.25">
      <c r="A48" s="5" t="s">
        <v>277</v>
      </c>
      <c r="B48" s="5" t="s">
        <v>305</v>
      </c>
      <c r="C48" s="5" t="s">
        <v>283</v>
      </c>
      <c r="D48" s="5" t="s">
        <v>284</v>
      </c>
      <c r="F48" s="5">
        <v>8.82</v>
      </c>
      <c r="G48" s="5">
        <v>39.700000000000003</v>
      </c>
      <c r="S48" s="5" t="s">
        <v>185</v>
      </c>
      <c r="T48" s="5">
        <v>0.23</v>
      </c>
      <c r="V48" s="5" t="s">
        <v>185</v>
      </c>
      <c r="W48" s="5" t="s">
        <v>281</v>
      </c>
    </row>
    <row r="49" spans="1:21" x14ac:dyDescent="0.25">
      <c r="A49" s="5" t="s">
        <v>748</v>
      </c>
      <c r="B49" s="5" t="s">
        <v>278</v>
      </c>
      <c r="C49" s="5" t="s">
        <v>311</v>
      </c>
      <c r="D49" s="5" t="s">
        <v>260</v>
      </c>
      <c r="E49" s="5" t="s">
        <v>312</v>
      </c>
      <c r="F49" s="5">
        <v>8.17</v>
      </c>
      <c r="G49" s="5">
        <v>39.130000000000003</v>
      </c>
      <c r="H49" s="5">
        <v>72.040000000000006</v>
      </c>
      <c r="I49" s="5">
        <v>0.26</v>
      </c>
      <c r="J49" s="5">
        <v>13.27</v>
      </c>
      <c r="K49" s="5">
        <v>3.09</v>
      </c>
      <c r="L49" s="5">
        <v>0.14000000000000001</v>
      </c>
      <c r="M49" s="5">
        <v>0.1</v>
      </c>
      <c r="N49" s="5">
        <v>0.44</v>
      </c>
      <c r="O49" s="5">
        <v>5.76</v>
      </c>
      <c r="P49" s="5">
        <v>4.6900000000000004</v>
      </c>
      <c r="Q49" s="5">
        <v>0.02</v>
      </c>
      <c r="T49" s="5">
        <v>0.19</v>
      </c>
      <c r="U49" s="5">
        <v>92.53</v>
      </c>
    </row>
    <row r="50" spans="1:21" x14ac:dyDescent="0.25">
      <c r="A50" s="5" t="s">
        <v>748</v>
      </c>
      <c r="B50" s="5" t="s">
        <v>278</v>
      </c>
      <c r="C50" s="5" t="s">
        <v>311</v>
      </c>
      <c r="D50" s="5" t="s">
        <v>260</v>
      </c>
      <c r="E50" s="5" t="s">
        <v>313</v>
      </c>
      <c r="F50" s="5">
        <v>8.17</v>
      </c>
      <c r="G50" s="5">
        <v>39.130000000000003</v>
      </c>
      <c r="H50" s="5">
        <v>71.95</v>
      </c>
      <c r="I50" s="5">
        <v>0.22</v>
      </c>
      <c r="J50" s="5">
        <v>13.41</v>
      </c>
      <c r="K50" s="5">
        <v>3.17</v>
      </c>
      <c r="L50" s="5">
        <v>0.17</v>
      </c>
      <c r="M50" s="5">
        <v>0.08</v>
      </c>
      <c r="N50" s="5">
        <v>0.44</v>
      </c>
      <c r="O50" s="5">
        <v>5.81</v>
      </c>
      <c r="P50" s="5">
        <v>4.5999999999999996</v>
      </c>
      <c r="Q50" s="5">
        <v>0.01</v>
      </c>
      <c r="T50" s="5">
        <v>0.14000000000000001</v>
      </c>
      <c r="U50" s="5">
        <v>94.68</v>
      </c>
    </row>
    <row r="51" spans="1:21" x14ac:dyDescent="0.25">
      <c r="A51" s="5" t="s">
        <v>748</v>
      </c>
      <c r="B51" s="5" t="s">
        <v>278</v>
      </c>
      <c r="C51" s="5" t="s">
        <v>311</v>
      </c>
      <c r="D51" s="5" t="s">
        <v>260</v>
      </c>
      <c r="E51" s="5" t="s">
        <v>314</v>
      </c>
      <c r="F51" s="5">
        <v>8.17</v>
      </c>
      <c r="G51" s="5">
        <v>39.130000000000003</v>
      </c>
      <c r="H51" s="5">
        <v>71.66</v>
      </c>
      <c r="I51" s="5">
        <v>0.24</v>
      </c>
      <c r="J51" s="5">
        <v>13.23</v>
      </c>
      <c r="K51" s="5">
        <v>3.36</v>
      </c>
      <c r="L51" s="5">
        <v>0.17</v>
      </c>
      <c r="M51" s="5">
        <v>0.12</v>
      </c>
      <c r="N51" s="5">
        <v>0.44</v>
      </c>
      <c r="O51" s="5">
        <v>5.88</v>
      </c>
      <c r="P51" s="5">
        <v>4.7300000000000004</v>
      </c>
      <c r="Q51" s="5">
        <v>0.04</v>
      </c>
      <c r="T51" s="5">
        <v>0.13</v>
      </c>
      <c r="U51" s="5">
        <v>93.68</v>
      </c>
    </row>
    <row r="52" spans="1:21" x14ac:dyDescent="0.25">
      <c r="A52" s="5" t="s">
        <v>748</v>
      </c>
      <c r="B52" s="5" t="s">
        <v>278</v>
      </c>
      <c r="C52" s="5" t="s">
        <v>311</v>
      </c>
      <c r="D52" s="5" t="s">
        <v>260</v>
      </c>
      <c r="E52" s="5" t="s">
        <v>315</v>
      </c>
      <c r="F52" s="5">
        <v>8.17</v>
      </c>
      <c r="G52" s="5">
        <v>39.130000000000003</v>
      </c>
      <c r="H52" s="5">
        <v>72.03</v>
      </c>
      <c r="I52" s="5">
        <v>0.21</v>
      </c>
      <c r="J52" s="5">
        <v>13.32</v>
      </c>
      <c r="K52" s="5">
        <v>3.11</v>
      </c>
      <c r="L52" s="5">
        <v>0.13</v>
      </c>
      <c r="M52" s="5">
        <v>0.06</v>
      </c>
      <c r="N52" s="5">
        <v>0.43</v>
      </c>
      <c r="O52" s="5">
        <v>5.75</v>
      </c>
      <c r="P52" s="5">
        <v>4.78</v>
      </c>
      <c r="Q52" s="5">
        <v>0.03</v>
      </c>
      <c r="T52" s="5">
        <v>0.15</v>
      </c>
      <c r="U52" s="5">
        <v>94.62</v>
      </c>
    </row>
    <row r="53" spans="1:21" x14ac:dyDescent="0.25">
      <c r="A53" s="5" t="s">
        <v>748</v>
      </c>
      <c r="B53" s="5" t="s">
        <v>278</v>
      </c>
      <c r="C53" s="5" t="s">
        <v>311</v>
      </c>
      <c r="D53" s="5" t="s">
        <v>260</v>
      </c>
      <c r="E53" s="5" t="s">
        <v>316</v>
      </c>
      <c r="F53" s="5">
        <v>8.17</v>
      </c>
      <c r="G53" s="5">
        <v>39.130000000000003</v>
      </c>
      <c r="H53" s="5">
        <v>71.650000000000006</v>
      </c>
      <c r="I53" s="5">
        <v>0.28999999999999998</v>
      </c>
      <c r="J53" s="5">
        <v>13.37</v>
      </c>
      <c r="K53" s="5">
        <v>3.04</v>
      </c>
      <c r="L53" s="5">
        <v>0.11</v>
      </c>
      <c r="M53" s="5">
        <v>0.09</v>
      </c>
      <c r="N53" s="5">
        <v>0.4</v>
      </c>
      <c r="O53" s="5">
        <v>6.15</v>
      </c>
      <c r="P53" s="5">
        <v>4.79</v>
      </c>
      <c r="Q53" s="5">
        <v>0</v>
      </c>
      <c r="T53" s="5">
        <v>0.13</v>
      </c>
      <c r="U53" s="5">
        <v>94.31</v>
      </c>
    </row>
    <row r="54" spans="1:21" x14ac:dyDescent="0.25">
      <c r="A54" s="5" t="s">
        <v>748</v>
      </c>
      <c r="B54" s="5" t="s">
        <v>278</v>
      </c>
      <c r="C54" s="5" t="s">
        <v>311</v>
      </c>
      <c r="D54" s="5" t="s">
        <v>260</v>
      </c>
      <c r="E54" s="5" t="s">
        <v>317</v>
      </c>
      <c r="F54" s="5">
        <v>8.17</v>
      </c>
      <c r="G54" s="5">
        <v>39.130000000000003</v>
      </c>
      <c r="H54" s="5">
        <v>72.2</v>
      </c>
      <c r="I54" s="5">
        <v>0.2</v>
      </c>
      <c r="J54" s="5">
        <v>13.32</v>
      </c>
      <c r="K54" s="5">
        <v>3.02</v>
      </c>
      <c r="L54" s="5">
        <v>0.22</v>
      </c>
      <c r="M54" s="5">
        <v>0.1</v>
      </c>
      <c r="N54" s="5">
        <v>0.44</v>
      </c>
      <c r="O54" s="5">
        <v>5.48</v>
      </c>
      <c r="P54" s="5">
        <v>4.87</v>
      </c>
      <c r="Q54" s="5">
        <v>0.03</v>
      </c>
      <c r="T54" s="5">
        <v>0.12</v>
      </c>
      <c r="U54" s="5">
        <v>94.26</v>
      </c>
    </row>
    <row r="55" spans="1:21" x14ac:dyDescent="0.25">
      <c r="A55" s="5" t="s">
        <v>748</v>
      </c>
      <c r="B55" s="5" t="s">
        <v>278</v>
      </c>
      <c r="C55" s="5" t="s">
        <v>311</v>
      </c>
      <c r="D55" s="5" t="s">
        <v>260</v>
      </c>
      <c r="E55" s="5" t="s">
        <v>318</v>
      </c>
      <c r="F55" s="5">
        <v>8.17</v>
      </c>
      <c r="G55" s="5">
        <v>39.130000000000003</v>
      </c>
      <c r="H55" s="5">
        <v>71.569999999999993</v>
      </c>
      <c r="I55" s="5">
        <v>0.28000000000000003</v>
      </c>
      <c r="J55" s="5">
        <v>13.17</v>
      </c>
      <c r="K55" s="5">
        <v>3.5</v>
      </c>
      <c r="L55" s="5">
        <v>0.18</v>
      </c>
      <c r="M55" s="5">
        <v>0.09</v>
      </c>
      <c r="N55" s="5">
        <v>0.35</v>
      </c>
      <c r="O55" s="5">
        <v>5.91</v>
      </c>
      <c r="P55" s="5">
        <v>4.82</v>
      </c>
      <c r="Q55" s="5">
        <v>0</v>
      </c>
      <c r="T55" s="5">
        <v>0.14000000000000001</v>
      </c>
      <c r="U55" s="5">
        <v>94</v>
      </c>
    </row>
    <row r="56" spans="1:21" x14ac:dyDescent="0.25">
      <c r="A56" s="5" t="s">
        <v>748</v>
      </c>
      <c r="B56" s="5" t="s">
        <v>278</v>
      </c>
      <c r="C56" s="5" t="s">
        <v>311</v>
      </c>
      <c r="D56" s="5" t="s">
        <v>260</v>
      </c>
      <c r="E56" s="5" t="s">
        <v>319</v>
      </c>
      <c r="F56" s="5">
        <v>8.17</v>
      </c>
      <c r="G56" s="5">
        <v>39.130000000000003</v>
      </c>
      <c r="H56" s="5">
        <v>71.94</v>
      </c>
      <c r="I56" s="5">
        <v>0.31</v>
      </c>
      <c r="J56" s="5">
        <v>13.04</v>
      </c>
      <c r="K56" s="5">
        <v>3.05</v>
      </c>
      <c r="L56" s="5">
        <v>0.13</v>
      </c>
      <c r="M56" s="5">
        <v>0.08</v>
      </c>
      <c r="N56" s="5">
        <v>0.42</v>
      </c>
      <c r="O56" s="5">
        <v>6.23</v>
      </c>
      <c r="P56" s="5">
        <v>4.62</v>
      </c>
      <c r="Q56" s="5">
        <v>0.03</v>
      </c>
      <c r="T56" s="5">
        <v>0.16</v>
      </c>
      <c r="U56" s="5">
        <v>94.62</v>
      </c>
    </row>
    <row r="57" spans="1:21" x14ac:dyDescent="0.25">
      <c r="A57" s="5" t="s">
        <v>748</v>
      </c>
      <c r="B57" s="5" t="s">
        <v>278</v>
      </c>
      <c r="C57" s="5" t="s">
        <v>311</v>
      </c>
      <c r="D57" s="5" t="s">
        <v>260</v>
      </c>
      <c r="E57" s="5" t="s">
        <v>320</v>
      </c>
      <c r="F57" s="5">
        <v>8.17</v>
      </c>
      <c r="G57" s="5">
        <v>39.130000000000003</v>
      </c>
      <c r="H57" s="5">
        <v>72.069999999999993</v>
      </c>
      <c r="I57" s="5">
        <v>0.23</v>
      </c>
      <c r="J57" s="5">
        <v>13.41</v>
      </c>
      <c r="K57" s="5">
        <v>3.05</v>
      </c>
      <c r="L57" s="5">
        <v>0.11</v>
      </c>
      <c r="M57" s="5">
        <v>0.08</v>
      </c>
      <c r="N57" s="5">
        <v>0.42</v>
      </c>
      <c r="O57" s="5">
        <v>5.73</v>
      </c>
      <c r="P57" s="5">
        <v>4.7</v>
      </c>
      <c r="Q57" s="5">
        <v>0.05</v>
      </c>
      <c r="T57" s="5">
        <v>0.14000000000000001</v>
      </c>
      <c r="U57" s="5">
        <v>94.82</v>
      </c>
    </row>
    <row r="58" spans="1:21" x14ac:dyDescent="0.25">
      <c r="A58" s="5" t="s">
        <v>748</v>
      </c>
      <c r="B58" s="5" t="s">
        <v>278</v>
      </c>
      <c r="C58" s="5" t="s">
        <v>311</v>
      </c>
      <c r="D58" s="5" t="s">
        <v>260</v>
      </c>
      <c r="E58" s="5" t="s">
        <v>321</v>
      </c>
      <c r="F58" s="5">
        <v>8.17</v>
      </c>
      <c r="G58" s="5">
        <v>39.130000000000003</v>
      </c>
      <c r="H58" s="5">
        <v>71.599999999999994</v>
      </c>
      <c r="I58" s="5">
        <v>0.23</v>
      </c>
      <c r="J58" s="5">
        <v>13.2</v>
      </c>
      <c r="K58" s="5">
        <v>3.32</v>
      </c>
      <c r="L58" s="5">
        <v>0.09</v>
      </c>
      <c r="M58" s="5">
        <v>0.04</v>
      </c>
      <c r="N58" s="5">
        <v>0.39</v>
      </c>
      <c r="O58" s="5">
        <v>6.13</v>
      </c>
      <c r="P58" s="5">
        <v>4.84</v>
      </c>
      <c r="Q58" s="5">
        <v>0.01</v>
      </c>
      <c r="T58" s="5">
        <v>0.15</v>
      </c>
      <c r="U58" s="5">
        <v>94.6</v>
      </c>
    </row>
    <row r="59" spans="1:21" x14ac:dyDescent="0.25">
      <c r="A59" s="5" t="s">
        <v>748</v>
      </c>
      <c r="B59" s="5" t="s">
        <v>278</v>
      </c>
      <c r="C59" s="5" t="s">
        <v>311</v>
      </c>
      <c r="D59" s="5" t="s">
        <v>260</v>
      </c>
      <c r="E59" s="5" t="s">
        <v>322</v>
      </c>
      <c r="F59" s="5">
        <v>8.17</v>
      </c>
      <c r="G59" s="5">
        <v>39.130000000000003</v>
      </c>
      <c r="H59" s="5">
        <v>72.11</v>
      </c>
      <c r="I59" s="5">
        <v>0.21</v>
      </c>
      <c r="J59" s="5">
        <v>13.28</v>
      </c>
      <c r="K59" s="5">
        <v>3.14</v>
      </c>
      <c r="L59" s="5">
        <v>0.22</v>
      </c>
      <c r="M59" s="5">
        <v>0.1</v>
      </c>
      <c r="N59" s="5">
        <v>0.41</v>
      </c>
      <c r="O59" s="5">
        <v>5.63</v>
      </c>
      <c r="P59" s="5">
        <v>4.7300000000000004</v>
      </c>
      <c r="Q59" s="5">
        <v>0.02</v>
      </c>
      <c r="T59" s="5">
        <v>0.15</v>
      </c>
      <c r="U59" s="5">
        <v>94.55</v>
      </c>
    </row>
    <row r="60" spans="1:21" x14ac:dyDescent="0.25">
      <c r="A60" s="5" t="s">
        <v>748</v>
      </c>
      <c r="B60" s="5" t="s">
        <v>278</v>
      </c>
      <c r="C60" s="5" t="s">
        <v>311</v>
      </c>
      <c r="D60" s="5" t="s">
        <v>260</v>
      </c>
      <c r="E60" s="5" t="s">
        <v>323</v>
      </c>
      <c r="F60" s="5">
        <v>8.17</v>
      </c>
      <c r="G60" s="5">
        <v>39.130000000000003</v>
      </c>
      <c r="H60" s="5">
        <v>72.02</v>
      </c>
      <c r="I60" s="5">
        <v>0.24</v>
      </c>
      <c r="J60" s="5">
        <v>13.43</v>
      </c>
      <c r="K60" s="5">
        <v>2.94</v>
      </c>
      <c r="L60" s="5">
        <v>0.15</v>
      </c>
      <c r="M60" s="5">
        <v>0.1</v>
      </c>
      <c r="N60" s="5">
        <v>0.41</v>
      </c>
      <c r="O60" s="5">
        <v>5.94</v>
      </c>
      <c r="P60" s="5">
        <v>4.6399999999999997</v>
      </c>
      <c r="Q60" s="5">
        <v>0.01</v>
      </c>
      <c r="T60" s="5">
        <v>0.12</v>
      </c>
      <c r="U60" s="5">
        <v>94.87</v>
      </c>
    </row>
    <row r="61" spans="1:21" x14ac:dyDescent="0.25">
      <c r="A61" s="5" t="s">
        <v>748</v>
      </c>
      <c r="B61" s="5" t="s">
        <v>278</v>
      </c>
      <c r="C61" s="5" t="s">
        <v>311</v>
      </c>
      <c r="D61" s="5" t="s">
        <v>260</v>
      </c>
      <c r="E61" s="5" t="s">
        <v>324</v>
      </c>
      <c r="F61" s="5">
        <v>8.17</v>
      </c>
      <c r="G61" s="5">
        <v>39.130000000000003</v>
      </c>
      <c r="H61" s="5">
        <v>72.08</v>
      </c>
      <c r="I61" s="5">
        <v>0.24</v>
      </c>
      <c r="J61" s="5">
        <v>13.08</v>
      </c>
      <c r="K61" s="5">
        <v>3.11</v>
      </c>
      <c r="L61" s="5">
        <v>0.16</v>
      </c>
      <c r="M61" s="5">
        <v>0.1</v>
      </c>
      <c r="N61" s="5">
        <v>0.47</v>
      </c>
      <c r="O61" s="5">
        <v>5.9</v>
      </c>
      <c r="P61" s="5">
        <v>4.6900000000000004</v>
      </c>
      <c r="Q61" s="5">
        <v>0.01</v>
      </c>
      <c r="T61" s="5">
        <v>0.16</v>
      </c>
      <c r="U61" s="5">
        <v>93.24</v>
      </c>
    </row>
    <row r="62" spans="1:21" x14ac:dyDescent="0.25">
      <c r="A62" s="5" t="s">
        <v>748</v>
      </c>
      <c r="B62" s="5" t="s">
        <v>278</v>
      </c>
      <c r="C62" s="5" t="s">
        <v>311</v>
      </c>
      <c r="D62" s="5" t="s">
        <v>260</v>
      </c>
      <c r="E62" s="5" t="s">
        <v>325</v>
      </c>
      <c r="F62" s="5">
        <v>8.17</v>
      </c>
      <c r="G62" s="5">
        <v>39.130000000000003</v>
      </c>
      <c r="H62" s="5">
        <v>72.2</v>
      </c>
      <c r="I62" s="5">
        <v>0.16</v>
      </c>
      <c r="J62" s="5">
        <v>13</v>
      </c>
      <c r="K62" s="5">
        <v>3.36</v>
      </c>
      <c r="L62" s="5">
        <v>0.2</v>
      </c>
      <c r="M62" s="5">
        <v>0.09</v>
      </c>
      <c r="N62" s="5">
        <v>0.36</v>
      </c>
      <c r="O62" s="5">
        <v>5.67</v>
      </c>
      <c r="P62" s="5">
        <v>4.76</v>
      </c>
      <c r="Q62" s="5">
        <v>0</v>
      </c>
      <c r="T62" s="5">
        <v>0.17</v>
      </c>
      <c r="U62" s="5">
        <v>95.34</v>
      </c>
    </row>
    <row r="63" spans="1:21" x14ac:dyDescent="0.25">
      <c r="A63" s="5" t="s">
        <v>748</v>
      </c>
      <c r="B63" s="5" t="s">
        <v>278</v>
      </c>
      <c r="C63" s="5" t="s">
        <v>311</v>
      </c>
      <c r="D63" s="5" t="s">
        <v>260</v>
      </c>
      <c r="E63" s="5" t="s">
        <v>326</v>
      </c>
      <c r="F63" s="5">
        <v>8.17</v>
      </c>
      <c r="G63" s="5">
        <v>39.130000000000003</v>
      </c>
      <c r="H63" s="5">
        <v>71.88</v>
      </c>
      <c r="I63" s="5">
        <v>0.31</v>
      </c>
      <c r="J63" s="5">
        <v>13.32</v>
      </c>
      <c r="K63" s="5">
        <v>3.09</v>
      </c>
      <c r="L63" s="5">
        <v>0.15</v>
      </c>
      <c r="M63" s="5">
        <v>0.09</v>
      </c>
      <c r="N63" s="5">
        <v>0.45</v>
      </c>
      <c r="O63" s="5">
        <v>5.86</v>
      </c>
      <c r="P63" s="5">
        <v>4.6900000000000004</v>
      </c>
      <c r="Q63" s="5">
        <v>0.02</v>
      </c>
      <c r="T63" s="5">
        <v>0.14000000000000001</v>
      </c>
      <c r="U63" s="5">
        <v>94.4</v>
      </c>
    </row>
    <row r="64" spans="1:21" x14ac:dyDescent="0.25">
      <c r="A64" s="5" t="s">
        <v>748</v>
      </c>
      <c r="B64" s="5" t="s">
        <v>278</v>
      </c>
      <c r="C64" s="5" t="s">
        <v>311</v>
      </c>
      <c r="D64" s="5" t="s">
        <v>260</v>
      </c>
      <c r="E64" s="5" t="s">
        <v>327</v>
      </c>
      <c r="F64" s="5">
        <v>8.17</v>
      </c>
      <c r="G64" s="5">
        <v>39.130000000000003</v>
      </c>
      <c r="H64" s="5">
        <v>71.91</v>
      </c>
      <c r="I64" s="5">
        <v>0.25</v>
      </c>
      <c r="J64" s="5">
        <v>13.27</v>
      </c>
      <c r="K64" s="5">
        <v>3.18</v>
      </c>
      <c r="L64" s="5">
        <v>0.09</v>
      </c>
      <c r="M64" s="5">
        <v>7.0000000000000007E-2</v>
      </c>
      <c r="N64" s="5">
        <v>0.38</v>
      </c>
      <c r="O64" s="5">
        <v>6.06</v>
      </c>
      <c r="P64" s="5">
        <v>4.63</v>
      </c>
      <c r="Q64" s="5">
        <v>0.02</v>
      </c>
      <c r="T64" s="5">
        <v>0.14000000000000001</v>
      </c>
      <c r="U64" s="5">
        <v>94.32</v>
      </c>
    </row>
    <row r="65" spans="1:21" x14ac:dyDescent="0.25">
      <c r="A65" s="5" t="s">
        <v>748</v>
      </c>
      <c r="B65" s="5" t="s">
        <v>278</v>
      </c>
      <c r="C65" s="5" t="s">
        <v>311</v>
      </c>
      <c r="D65" s="5" t="s">
        <v>260</v>
      </c>
      <c r="E65" s="5" t="s">
        <v>328</v>
      </c>
      <c r="F65" s="5">
        <v>8.17</v>
      </c>
      <c r="G65" s="5">
        <v>39.130000000000003</v>
      </c>
      <c r="H65" s="5">
        <v>72.03</v>
      </c>
      <c r="I65" s="5">
        <v>0.2</v>
      </c>
      <c r="J65" s="5">
        <v>13.18</v>
      </c>
      <c r="K65" s="5">
        <v>3.37</v>
      </c>
      <c r="L65" s="5">
        <v>0.14000000000000001</v>
      </c>
      <c r="M65" s="5">
        <v>0.08</v>
      </c>
      <c r="N65" s="5">
        <v>0.45</v>
      </c>
      <c r="O65" s="5">
        <v>5.67</v>
      </c>
      <c r="P65" s="5">
        <v>4.72</v>
      </c>
      <c r="Q65" s="5">
        <v>0.02</v>
      </c>
      <c r="T65" s="5">
        <v>0.16</v>
      </c>
      <c r="U65" s="5">
        <v>94.19</v>
      </c>
    </row>
    <row r="66" spans="1:21" x14ac:dyDescent="0.25">
      <c r="A66" s="5" t="s">
        <v>748</v>
      </c>
      <c r="B66" s="5" t="s">
        <v>278</v>
      </c>
      <c r="C66" s="5" t="s">
        <v>311</v>
      </c>
      <c r="D66" s="5" t="s">
        <v>260</v>
      </c>
      <c r="E66" s="5" t="s">
        <v>329</v>
      </c>
      <c r="F66" s="5">
        <v>8.17</v>
      </c>
      <c r="G66" s="5">
        <v>39.130000000000003</v>
      </c>
      <c r="H66" s="5">
        <v>72.209999999999994</v>
      </c>
      <c r="I66" s="5">
        <v>0.21</v>
      </c>
      <c r="J66" s="5">
        <v>13.28</v>
      </c>
      <c r="K66" s="5">
        <v>3.04</v>
      </c>
      <c r="L66" s="5">
        <v>0.15</v>
      </c>
      <c r="M66" s="5">
        <v>0.08</v>
      </c>
      <c r="N66" s="5">
        <v>0.43</v>
      </c>
      <c r="O66" s="5">
        <v>5.72</v>
      </c>
      <c r="P66" s="5">
        <v>4.68</v>
      </c>
      <c r="Q66" s="5">
        <v>0.04</v>
      </c>
      <c r="T66" s="5">
        <v>0.16</v>
      </c>
      <c r="U66" s="5">
        <v>93.42</v>
      </c>
    </row>
    <row r="67" spans="1:21" x14ac:dyDescent="0.25">
      <c r="A67" s="5" t="s">
        <v>748</v>
      </c>
      <c r="B67" s="5" t="s">
        <v>278</v>
      </c>
      <c r="C67" s="5" t="s">
        <v>311</v>
      </c>
      <c r="D67" s="5" t="s">
        <v>260</v>
      </c>
      <c r="E67" s="5" t="s">
        <v>330</v>
      </c>
      <c r="F67" s="5">
        <v>8.17</v>
      </c>
      <c r="G67" s="5">
        <v>39.130000000000003</v>
      </c>
      <c r="H67" s="5">
        <v>72.040000000000006</v>
      </c>
      <c r="I67" s="5">
        <v>0.18</v>
      </c>
      <c r="J67" s="5">
        <v>13.31</v>
      </c>
      <c r="K67" s="5">
        <v>3.01</v>
      </c>
      <c r="L67" s="5">
        <v>0.16</v>
      </c>
      <c r="M67" s="5">
        <v>0.09</v>
      </c>
      <c r="N67" s="5">
        <v>0.38</v>
      </c>
      <c r="O67" s="5">
        <v>6</v>
      </c>
      <c r="P67" s="5">
        <v>4.7</v>
      </c>
      <c r="Q67" s="5">
        <v>0.01</v>
      </c>
      <c r="T67" s="5">
        <v>0.13</v>
      </c>
      <c r="U67" s="5">
        <v>95.7</v>
      </c>
    </row>
    <row r="68" spans="1:21" x14ac:dyDescent="0.25">
      <c r="A68" s="5" t="s">
        <v>748</v>
      </c>
      <c r="B68" s="5" t="s">
        <v>278</v>
      </c>
      <c r="C68" s="5" t="s">
        <v>311</v>
      </c>
      <c r="D68" s="5" t="s">
        <v>260</v>
      </c>
      <c r="E68" s="5" t="s">
        <v>331</v>
      </c>
      <c r="F68" s="5">
        <v>8.17</v>
      </c>
      <c r="G68" s="5">
        <v>39.130000000000003</v>
      </c>
      <c r="H68" s="5">
        <v>71.83</v>
      </c>
      <c r="I68" s="5">
        <v>0.26</v>
      </c>
      <c r="J68" s="5">
        <v>13.22</v>
      </c>
      <c r="K68" s="5">
        <v>3.42</v>
      </c>
      <c r="L68" s="5">
        <v>0.19</v>
      </c>
      <c r="M68" s="5">
        <v>0.09</v>
      </c>
      <c r="N68" s="5">
        <v>0.43</v>
      </c>
      <c r="O68" s="5">
        <v>5.66</v>
      </c>
      <c r="P68" s="5">
        <v>4.71</v>
      </c>
      <c r="Q68" s="5">
        <v>0.03</v>
      </c>
      <c r="T68" s="5">
        <v>0.14000000000000001</v>
      </c>
      <c r="U68" s="5">
        <v>95.61</v>
      </c>
    </row>
    <row r="69" spans="1:21" x14ac:dyDescent="0.25">
      <c r="A69" s="5" t="s">
        <v>748</v>
      </c>
      <c r="B69" s="5" t="s">
        <v>278</v>
      </c>
      <c r="C69" s="5" t="s">
        <v>311</v>
      </c>
      <c r="D69" s="5" t="s">
        <v>260</v>
      </c>
      <c r="E69" s="5" t="s">
        <v>332</v>
      </c>
      <c r="F69" s="5">
        <v>8.17</v>
      </c>
      <c r="G69" s="5">
        <v>39.130000000000003</v>
      </c>
      <c r="H69" s="5">
        <v>72.099999999999994</v>
      </c>
      <c r="I69" s="5">
        <v>0.21</v>
      </c>
      <c r="J69" s="5">
        <v>13.31</v>
      </c>
      <c r="K69" s="5">
        <v>3.04</v>
      </c>
      <c r="L69" s="5">
        <v>0.12</v>
      </c>
      <c r="M69" s="5">
        <v>7.0000000000000007E-2</v>
      </c>
      <c r="N69" s="5">
        <v>0.4</v>
      </c>
      <c r="O69" s="5">
        <v>5.71</v>
      </c>
      <c r="P69" s="5">
        <v>4.87</v>
      </c>
      <c r="Q69" s="5">
        <v>0.03</v>
      </c>
      <c r="T69" s="5">
        <v>0.14000000000000001</v>
      </c>
      <c r="U69" s="5">
        <v>94.75</v>
      </c>
    </row>
    <row r="70" spans="1:21" x14ac:dyDescent="0.25">
      <c r="A70" s="5" t="s">
        <v>748</v>
      </c>
      <c r="B70" s="5" t="s">
        <v>278</v>
      </c>
      <c r="C70" s="5" t="s">
        <v>311</v>
      </c>
      <c r="D70" s="5" t="s">
        <v>260</v>
      </c>
      <c r="E70" s="5" t="s">
        <v>333</v>
      </c>
      <c r="F70" s="5">
        <v>8.17</v>
      </c>
      <c r="G70" s="5">
        <v>39.130000000000003</v>
      </c>
      <c r="H70" s="5">
        <v>72.150000000000006</v>
      </c>
      <c r="I70" s="5">
        <v>0.24</v>
      </c>
      <c r="J70" s="5">
        <v>13.32</v>
      </c>
      <c r="K70" s="5">
        <v>3.12</v>
      </c>
      <c r="L70" s="5">
        <v>0.11</v>
      </c>
      <c r="M70" s="5">
        <v>0.05</v>
      </c>
      <c r="N70" s="5">
        <v>0.41</v>
      </c>
      <c r="O70" s="5">
        <v>5.73</v>
      </c>
      <c r="P70" s="5">
        <v>4.67</v>
      </c>
      <c r="Q70" s="5">
        <v>0.04</v>
      </c>
      <c r="T70" s="5">
        <v>0.16</v>
      </c>
      <c r="U70" s="5">
        <v>95.87</v>
      </c>
    </row>
    <row r="71" spans="1:21" x14ac:dyDescent="0.25">
      <c r="A71" s="5" t="s">
        <v>748</v>
      </c>
      <c r="B71" s="5" t="s">
        <v>278</v>
      </c>
      <c r="C71" s="5" t="s">
        <v>311</v>
      </c>
      <c r="D71" s="5" t="s">
        <v>260</v>
      </c>
      <c r="E71" s="5" t="s">
        <v>334</v>
      </c>
      <c r="F71" s="5">
        <v>8.17</v>
      </c>
      <c r="G71" s="5">
        <v>39.130000000000003</v>
      </c>
      <c r="H71" s="5">
        <v>71.73</v>
      </c>
      <c r="I71" s="5">
        <v>0.23</v>
      </c>
      <c r="J71" s="5">
        <v>13.31</v>
      </c>
      <c r="K71" s="5">
        <v>3.14</v>
      </c>
      <c r="L71" s="5">
        <v>0.16</v>
      </c>
      <c r="M71" s="5">
        <v>7.0000000000000007E-2</v>
      </c>
      <c r="N71" s="5">
        <v>0.38</v>
      </c>
      <c r="O71" s="5">
        <v>5.92</v>
      </c>
      <c r="P71" s="5">
        <v>4.9000000000000004</v>
      </c>
      <c r="Q71" s="5">
        <v>0</v>
      </c>
      <c r="T71" s="5">
        <v>0.15</v>
      </c>
      <c r="U71" s="5">
        <v>95.58</v>
      </c>
    </row>
    <row r="72" spans="1:21" x14ac:dyDescent="0.25">
      <c r="A72" s="5" t="s">
        <v>748</v>
      </c>
      <c r="B72" s="5" t="s">
        <v>278</v>
      </c>
      <c r="C72" s="5" t="s">
        <v>311</v>
      </c>
      <c r="D72" s="5" t="s">
        <v>260</v>
      </c>
      <c r="E72" s="5" t="s">
        <v>335</v>
      </c>
      <c r="F72" s="5">
        <v>8.17</v>
      </c>
      <c r="G72" s="5">
        <v>39.130000000000003</v>
      </c>
      <c r="H72" s="5">
        <v>71.989999999999995</v>
      </c>
      <c r="I72" s="5">
        <v>0.27</v>
      </c>
      <c r="J72" s="5">
        <v>13.26</v>
      </c>
      <c r="K72" s="5">
        <v>3.2</v>
      </c>
      <c r="L72" s="5">
        <v>0.11</v>
      </c>
      <c r="M72" s="5">
        <v>0.08</v>
      </c>
      <c r="N72" s="5">
        <v>0.42</v>
      </c>
      <c r="O72" s="5">
        <v>5.78</v>
      </c>
      <c r="P72" s="5">
        <v>4.71</v>
      </c>
      <c r="Q72" s="5">
        <v>0.04</v>
      </c>
      <c r="T72" s="5">
        <v>0.13</v>
      </c>
      <c r="U72" s="5">
        <v>94.69</v>
      </c>
    </row>
    <row r="73" spans="1:21" x14ac:dyDescent="0.25">
      <c r="A73" s="5" t="s">
        <v>748</v>
      </c>
      <c r="B73" s="5" t="s">
        <v>278</v>
      </c>
      <c r="C73" s="5" t="s">
        <v>311</v>
      </c>
      <c r="D73" s="5" t="s">
        <v>260</v>
      </c>
      <c r="E73" s="5" t="s">
        <v>336</v>
      </c>
      <c r="F73" s="5">
        <v>8.17</v>
      </c>
      <c r="G73" s="5">
        <v>39.130000000000003</v>
      </c>
      <c r="H73" s="5">
        <v>71.959999999999994</v>
      </c>
      <c r="I73" s="5">
        <v>0.26</v>
      </c>
      <c r="J73" s="5">
        <v>14.47</v>
      </c>
      <c r="K73" s="5">
        <v>1.67</v>
      </c>
      <c r="L73" s="5">
        <v>0.09</v>
      </c>
      <c r="M73" s="5">
        <v>0.23</v>
      </c>
      <c r="N73" s="5">
        <v>0.8</v>
      </c>
      <c r="O73" s="5">
        <v>4.93</v>
      </c>
      <c r="P73" s="5">
        <v>5.32</v>
      </c>
      <c r="Q73" s="5">
        <v>7.0000000000000007E-2</v>
      </c>
      <c r="T73" s="5">
        <v>0.19</v>
      </c>
      <c r="U73" s="5">
        <v>94.35</v>
      </c>
    </row>
    <row r="74" spans="1:21" x14ac:dyDescent="0.25">
      <c r="A74" s="5" t="s">
        <v>748</v>
      </c>
      <c r="B74" s="5" t="s">
        <v>278</v>
      </c>
      <c r="C74" s="5" t="s">
        <v>337</v>
      </c>
      <c r="D74" s="5" t="s">
        <v>260</v>
      </c>
      <c r="E74" s="5" t="s">
        <v>338</v>
      </c>
      <c r="F74" s="5">
        <v>8.17</v>
      </c>
      <c r="G74" s="5">
        <v>39.119999999999997</v>
      </c>
      <c r="H74" s="5">
        <v>72.08</v>
      </c>
      <c r="I74" s="5">
        <v>0.27</v>
      </c>
      <c r="J74" s="5">
        <v>13.69</v>
      </c>
      <c r="K74" s="5">
        <v>3.2</v>
      </c>
      <c r="L74" s="5">
        <v>0.16</v>
      </c>
      <c r="M74" s="5">
        <v>0.11</v>
      </c>
      <c r="N74" s="5">
        <v>0.43</v>
      </c>
      <c r="O74" s="5">
        <v>5.23</v>
      </c>
      <c r="P74" s="5">
        <v>4.6900000000000004</v>
      </c>
      <c r="Q74" s="5">
        <v>0.01</v>
      </c>
      <c r="T74" s="5">
        <v>0.13</v>
      </c>
      <c r="U74" s="5">
        <v>98.05</v>
      </c>
    </row>
    <row r="75" spans="1:21" x14ac:dyDescent="0.25">
      <c r="A75" s="5" t="s">
        <v>748</v>
      </c>
      <c r="B75" s="5" t="s">
        <v>278</v>
      </c>
      <c r="C75" s="5" t="s">
        <v>337</v>
      </c>
      <c r="D75" s="5" t="s">
        <v>260</v>
      </c>
      <c r="E75" s="5" t="s">
        <v>339</v>
      </c>
      <c r="F75" s="5">
        <v>8.17</v>
      </c>
      <c r="G75" s="5">
        <v>39.119999999999997</v>
      </c>
      <c r="H75" s="5">
        <v>71.78</v>
      </c>
      <c r="I75" s="5">
        <v>0.22</v>
      </c>
      <c r="J75" s="5">
        <v>13.6</v>
      </c>
      <c r="K75" s="5">
        <v>3.2</v>
      </c>
      <c r="L75" s="5">
        <v>0.14000000000000001</v>
      </c>
      <c r="M75" s="5">
        <v>7.0000000000000007E-2</v>
      </c>
      <c r="N75" s="5">
        <v>0.42</v>
      </c>
      <c r="O75" s="5">
        <v>5.67</v>
      </c>
      <c r="P75" s="5">
        <v>4.7699999999999996</v>
      </c>
      <c r="Q75" s="5">
        <v>0</v>
      </c>
      <c r="T75" s="5">
        <v>0.13</v>
      </c>
      <c r="U75" s="5">
        <v>98.81</v>
      </c>
    </row>
    <row r="76" spans="1:21" x14ac:dyDescent="0.25">
      <c r="A76" s="5" t="s">
        <v>748</v>
      </c>
      <c r="B76" s="5" t="s">
        <v>278</v>
      </c>
      <c r="C76" s="5" t="s">
        <v>337</v>
      </c>
      <c r="D76" s="5" t="s">
        <v>260</v>
      </c>
      <c r="E76" s="5" t="s">
        <v>340</v>
      </c>
      <c r="F76" s="5">
        <v>8.17</v>
      </c>
      <c r="G76" s="5">
        <v>39.119999999999997</v>
      </c>
      <c r="H76" s="5">
        <v>72.03</v>
      </c>
      <c r="I76" s="5">
        <v>0.21</v>
      </c>
      <c r="J76" s="5">
        <v>13.83</v>
      </c>
      <c r="K76" s="5">
        <v>3.19</v>
      </c>
      <c r="L76" s="5">
        <v>0.15</v>
      </c>
      <c r="M76" s="5">
        <v>0.09</v>
      </c>
      <c r="N76" s="5">
        <v>0.37</v>
      </c>
      <c r="O76" s="5">
        <v>5.13</v>
      </c>
      <c r="P76" s="5">
        <v>4.8499999999999996</v>
      </c>
      <c r="Q76" s="5">
        <v>0.02</v>
      </c>
      <c r="T76" s="5">
        <v>0.14000000000000001</v>
      </c>
      <c r="U76" s="5">
        <v>96.85</v>
      </c>
    </row>
    <row r="77" spans="1:21" x14ac:dyDescent="0.25">
      <c r="A77" s="5" t="s">
        <v>748</v>
      </c>
      <c r="B77" s="5" t="s">
        <v>278</v>
      </c>
      <c r="C77" s="5" t="s">
        <v>337</v>
      </c>
      <c r="D77" s="5" t="s">
        <v>260</v>
      </c>
      <c r="E77" s="5" t="s">
        <v>341</v>
      </c>
      <c r="F77" s="5">
        <v>8.17</v>
      </c>
      <c r="G77" s="5">
        <v>39.119999999999997</v>
      </c>
      <c r="H77" s="5">
        <v>72.02</v>
      </c>
      <c r="I77" s="5">
        <v>0.27</v>
      </c>
      <c r="J77" s="5">
        <v>13.7</v>
      </c>
      <c r="K77" s="5">
        <v>3.19</v>
      </c>
      <c r="L77" s="5">
        <v>0.17</v>
      </c>
      <c r="M77" s="5">
        <v>0.09</v>
      </c>
      <c r="N77" s="5">
        <v>0.42</v>
      </c>
      <c r="O77" s="5">
        <v>5.22</v>
      </c>
      <c r="P77" s="5">
        <v>4.78</v>
      </c>
      <c r="Q77" s="5">
        <v>0</v>
      </c>
      <c r="T77" s="5">
        <v>0.14000000000000001</v>
      </c>
      <c r="U77" s="5">
        <v>98.67</v>
      </c>
    </row>
    <row r="78" spans="1:21" x14ac:dyDescent="0.25">
      <c r="A78" s="5" t="s">
        <v>748</v>
      </c>
      <c r="B78" s="5" t="s">
        <v>278</v>
      </c>
      <c r="C78" s="5" t="s">
        <v>337</v>
      </c>
      <c r="D78" s="5" t="s">
        <v>260</v>
      </c>
      <c r="E78" s="5" t="s">
        <v>342</v>
      </c>
      <c r="F78" s="5">
        <v>8.17</v>
      </c>
      <c r="G78" s="5">
        <v>39.119999999999997</v>
      </c>
      <c r="H78" s="5">
        <v>72.62</v>
      </c>
      <c r="I78" s="5">
        <v>0.23</v>
      </c>
      <c r="J78" s="5">
        <v>13.42</v>
      </c>
      <c r="K78" s="5">
        <v>3.19</v>
      </c>
      <c r="L78" s="5">
        <v>0.19</v>
      </c>
      <c r="M78" s="5">
        <v>0.08</v>
      </c>
      <c r="N78" s="5">
        <v>0.42</v>
      </c>
      <c r="O78" s="5">
        <v>4.9800000000000004</v>
      </c>
      <c r="P78" s="5">
        <v>4.76</v>
      </c>
      <c r="Q78" s="5">
        <v>0</v>
      </c>
      <c r="T78" s="5">
        <v>0.13</v>
      </c>
      <c r="U78" s="5">
        <v>97.97</v>
      </c>
    </row>
    <row r="79" spans="1:21" x14ac:dyDescent="0.25">
      <c r="A79" s="5" t="s">
        <v>748</v>
      </c>
      <c r="B79" s="5" t="s">
        <v>278</v>
      </c>
      <c r="C79" s="5" t="s">
        <v>337</v>
      </c>
      <c r="D79" s="5" t="s">
        <v>260</v>
      </c>
      <c r="E79" s="5" t="s">
        <v>343</v>
      </c>
      <c r="F79" s="5">
        <v>8.17</v>
      </c>
      <c r="G79" s="5">
        <v>39.119999999999997</v>
      </c>
      <c r="H79" s="5">
        <v>72.12</v>
      </c>
      <c r="I79" s="5">
        <v>0.21</v>
      </c>
      <c r="J79" s="5">
        <v>13.77</v>
      </c>
      <c r="K79" s="5">
        <v>3.16</v>
      </c>
      <c r="L79" s="5">
        <v>0.16</v>
      </c>
      <c r="M79" s="5">
        <v>0.08</v>
      </c>
      <c r="N79" s="5">
        <v>0.41</v>
      </c>
      <c r="O79" s="5">
        <v>5.33</v>
      </c>
      <c r="P79" s="5">
        <v>4.58</v>
      </c>
      <c r="Q79" s="5">
        <v>0</v>
      </c>
      <c r="T79" s="5">
        <v>0.17</v>
      </c>
      <c r="U79" s="5">
        <v>97.43</v>
      </c>
    </row>
    <row r="80" spans="1:21" x14ac:dyDescent="0.25">
      <c r="A80" s="5" t="s">
        <v>748</v>
      </c>
      <c r="B80" s="5" t="s">
        <v>278</v>
      </c>
      <c r="C80" s="5" t="s">
        <v>337</v>
      </c>
      <c r="D80" s="5" t="s">
        <v>260</v>
      </c>
      <c r="E80" s="5" t="s">
        <v>344</v>
      </c>
      <c r="F80" s="5">
        <v>8.17</v>
      </c>
      <c r="G80" s="5">
        <v>39.119999999999997</v>
      </c>
      <c r="H80" s="5">
        <v>71.739999999999995</v>
      </c>
      <c r="I80" s="5">
        <v>0.25</v>
      </c>
      <c r="J80" s="5">
        <v>13.83</v>
      </c>
      <c r="K80" s="5">
        <v>3.21</v>
      </c>
      <c r="L80" s="5">
        <v>0.17</v>
      </c>
      <c r="M80" s="5">
        <v>0.04</v>
      </c>
      <c r="N80" s="5">
        <v>0.44</v>
      </c>
      <c r="O80" s="5">
        <v>5.42</v>
      </c>
      <c r="P80" s="5">
        <v>4.7300000000000004</v>
      </c>
      <c r="Q80" s="5">
        <v>0.01</v>
      </c>
      <c r="T80" s="5">
        <v>0.15</v>
      </c>
      <c r="U80" s="5">
        <v>98.76</v>
      </c>
    </row>
    <row r="81" spans="1:21" x14ac:dyDescent="0.25">
      <c r="A81" s="5" t="s">
        <v>748</v>
      </c>
      <c r="B81" s="5" t="s">
        <v>278</v>
      </c>
      <c r="C81" s="5" t="s">
        <v>337</v>
      </c>
      <c r="D81" s="5" t="s">
        <v>260</v>
      </c>
      <c r="E81" s="5" t="s">
        <v>345</v>
      </c>
      <c r="F81" s="5">
        <v>8.17</v>
      </c>
      <c r="G81" s="5">
        <v>39.119999999999997</v>
      </c>
      <c r="H81" s="5">
        <v>72.08</v>
      </c>
      <c r="I81" s="5">
        <v>0.25</v>
      </c>
      <c r="J81" s="5">
        <v>13.61</v>
      </c>
      <c r="K81" s="5">
        <v>3.11</v>
      </c>
      <c r="L81" s="5">
        <v>0.21</v>
      </c>
      <c r="M81" s="5">
        <v>0.1</v>
      </c>
      <c r="N81" s="5">
        <v>0.44</v>
      </c>
      <c r="O81" s="5">
        <v>5.36</v>
      </c>
      <c r="P81" s="5">
        <v>4.66</v>
      </c>
      <c r="Q81" s="5">
        <v>0.03</v>
      </c>
      <c r="T81" s="5">
        <v>0.15</v>
      </c>
      <c r="U81" s="5">
        <v>98.71</v>
      </c>
    </row>
    <row r="82" spans="1:21" x14ac:dyDescent="0.25">
      <c r="A82" s="5" t="s">
        <v>748</v>
      </c>
      <c r="B82" s="5" t="s">
        <v>278</v>
      </c>
      <c r="C82" s="5" t="s">
        <v>337</v>
      </c>
      <c r="D82" s="5" t="s">
        <v>260</v>
      </c>
      <c r="E82" s="5" t="s">
        <v>346</v>
      </c>
      <c r="F82" s="5">
        <v>8.17</v>
      </c>
      <c r="G82" s="5">
        <v>39.119999999999997</v>
      </c>
      <c r="H82" s="5">
        <v>72.11</v>
      </c>
      <c r="I82" s="5">
        <v>0.26</v>
      </c>
      <c r="J82" s="5">
        <v>13.58</v>
      </c>
      <c r="K82" s="5">
        <v>3.12</v>
      </c>
      <c r="L82" s="5">
        <v>0.15</v>
      </c>
      <c r="M82" s="5">
        <v>0.08</v>
      </c>
      <c r="N82" s="5">
        <v>0.48</v>
      </c>
      <c r="O82" s="5">
        <v>5.32</v>
      </c>
      <c r="P82" s="5">
        <v>4.76</v>
      </c>
      <c r="Q82" s="5">
        <v>0</v>
      </c>
      <c r="T82" s="5">
        <v>0.14000000000000001</v>
      </c>
      <c r="U82" s="5">
        <v>97.66</v>
      </c>
    </row>
    <row r="83" spans="1:21" x14ac:dyDescent="0.25">
      <c r="A83" s="5" t="s">
        <v>748</v>
      </c>
      <c r="B83" s="5" t="s">
        <v>278</v>
      </c>
      <c r="C83" s="5" t="s">
        <v>337</v>
      </c>
      <c r="D83" s="5" t="s">
        <v>260</v>
      </c>
      <c r="E83" s="5" t="s">
        <v>347</v>
      </c>
      <c r="F83" s="5">
        <v>8.17</v>
      </c>
      <c r="G83" s="5">
        <v>39.119999999999997</v>
      </c>
      <c r="H83" s="5">
        <v>72.040000000000006</v>
      </c>
      <c r="I83" s="5">
        <v>0.22</v>
      </c>
      <c r="J83" s="5">
        <v>13.53</v>
      </c>
      <c r="K83" s="5">
        <v>3.19</v>
      </c>
      <c r="L83" s="5">
        <v>0.17</v>
      </c>
      <c r="M83" s="5">
        <v>7.0000000000000007E-2</v>
      </c>
      <c r="N83" s="5">
        <v>0.4</v>
      </c>
      <c r="O83" s="5">
        <v>5.46</v>
      </c>
      <c r="P83" s="5">
        <v>4.76</v>
      </c>
      <c r="Q83" s="5">
        <v>0</v>
      </c>
      <c r="T83" s="5">
        <v>0.15</v>
      </c>
      <c r="U83" s="5">
        <v>98.93</v>
      </c>
    </row>
    <row r="84" spans="1:21" x14ac:dyDescent="0.25">
      <c r="A84" s="5" t="s">
        <v>748</v>
      </c>
      <c r="B84" s="5" t="s">
        <v>278</v>
      </c>
      <c r="C84" s="5" t="s">
        <v>337</v>
      </c>
      <c r="D84" s="5" t="s">
        <v>260</v>
      </c>
      <c r="E84" s="5" t="s">
        <v>348</v>
      </c>
      <c r="F84" s="5">
        <v>8.17</v>
      </c>
      <c r="G84" s="5">
        <v>39.119999999999997</v>
      </c>
      <c r="H84" s="5">
        <v>71.849999999999994</v>
      </c>
      <c r="I84" s="5">
        <v>0.22</v>
      </c>
      <c r="J84" s="5">
        <v>13.67</v>
      </c>
      <c r="K84" s="5">
        <v>3.18</v>
      </c>
      <c r="L84" s="5">
        <v>0.16</v>
      </c>
      <c r="M84" s="5">
        <v>7.0000000000000007E-2</v>
      </c>
      <c r="N84" s="5">
        <v>0.47</v>
      </c>
      <c r="O84" s="5">
        <v>5.49</v>
      </c>
      <c r="P84" s="5">
        <v>4.7300000000000004</v>
      </c>
      <c r="Q84" s="5">
        <v>0.05</v>
      </c>
      <c r="T84" s="5">
        <v>0.12</v>
      </c>
      <c r="U84" s="5">
        <v>97.37</v>
      </c>
    </row>
    <row r="85" spans="1:21" x14ac:dyDescent="0.25">
      <c r="A85" s="5" t="s">
        <v>748</v>
      </c>
      <c r="B85" s="5" t="s">
        <v>278</v>
      </c>
      <c r="C85" s="5" t="s">
        <v>337</v>
      </c>
      <c r="D85" s="5" t="s">
        <v>260</v>
      </c>
      <c r="E85" s="5" t="s">
        <v>349</v>
      </c>
      <c r="F85" s="5">
        <v>8.17</v>
      </c>
      <c r="G85" s="5">
        <v>39.119999999999997</v>
      </c>
      <c r="H85" s="5">
        <v>71.84</v>
      </c>
      <c r="I85" s="5">
        <v>0.26</v>
      </c>
      <c r="J85" s="5">
        <v>13.64</v>
      </c>
      <c r="K85" s="5">
        <v>3.22</v>
      </c>
      <c r="L85" s="5">
        <v>0.21</v>
      </c>
      <c r="M85" s="5">
        <v>0.09</v>
      </c>
      <c r="N85" s="5">
        <v>0.39</v>
      </c>
      <c r="O85" s="5">
        <v>5.64</v>
      </c>
      <c r="P85" s="5">
        <v>4.59</v>
      </c>
      <c r="Q85" s="5">
        <v>0</v>
      </c>
      <c r="T85" s="5">
        <v>0.13</v>
      </c>
      <c r="U85" s="5">
        <v>99.35</v>
      </c>
    </row>
    <row r="86" spans="1:21" x14ac:dyDescent="0.25">
      <c r="A86" s="5" t="s">
        <v>748</v>
      </c>
      <c r="B86" s="5" t="s">
        <v>278</v>
      </c>
      <c r="C86" s="5" t="s">
        <v>337</v>
      </c>
      <c r="D86" s="5" t="s">
        <v>260</v>
      </c>
      <c r="E86" s="5" t="s">
        <v>350</v>
      </c>
      <c r="F86" s="5">
        <v>8.17</v>
      </c>
      <c r="G86" s="5">
        <v>39.119999999999997</v>
      </c>
      <c r="H86" s="5">
        <v>71.900000000000006</v>
      </c>
      <c r="I86" s="5">
        <v>0.23</v>
      </c>
      <c r="J86" s="5">
        <v>13.5</v>
      </c>
      <c r="K86" s="5">
        <v>3.26</v>
      </c>
      <c r="L86" s="5">
        <v>0.19</v>
      </c>
      <c r="M86" s="5">
        <v>0.08</v>
      </c>
      <c r="N86" s="5">
        <v>0.41</v>
      </c>
      <c r="O86" s="5">
        <v>5.59</v>
      </c>
      <c r="P86" s="5">
        <v>4.68</v>
      </c>
      <c r="Q86" s="5">
        <v>0.03</v>
      </c>
      <c r="T86" s="5">
        <v>0.13</v>
      </c>
      <c r="U86" s="5">
        <v>98.64</v>
      </c>
    </row>
    <row r="87" spans="1:21" x14ac:dyDescent="0.25">
      <c r="A87" s="5" t="s">
        <v>748</v>
      </c>
      <c r="B87" s="5" t="s">
        <v>278</v>
      </c>
      <c r="C87" s="5" t="s">
        <v>337</v>
      </c>
      <c r="D87" s="5" t="s">
        <v>260</v>
      </c>
      <c r="E87" s="5" t="s">
        <v>351</v>
      </c>
      <c r="F87" s="5">
        <v>8.17</v>
      </c>
      <c r="G87" s="5">
        <v>39.119999999999997</v>
      </c>
      <c r="H87" s="5">
        <v>72.16</v>
      </c>
      <c r="I87" s="5">
        <v>0.26</v>
      </c>
      <c r="J87" s="5">
        <v>13.47</v>
      </c>
      <c r="K87" s="5">
        <v>3.21</v>
      </c>
      <c r="L87" s="5">
        <v>0.16</v>
      </c>
      <c r="M87" s="5">
        <v>0.08</v>
      </c>
      <c r="N87" s="5">
        <v>0.4</v>
      </c>
      <c r="O87" s="5">
        <v>5.3</v>
      </c>
      <c r="P87" s="5">
        <v>4.78</v>
      </c>
      <c r="Q87" s="5">
        <v>0.03</v>
      </c>
      <c r="T87" s="5">
        <v>0.14000000000000001</v>
      </c>
      <c r="U87" s="5">
        <v>97.15</v>
      </c>
    </row>
    <row r="88" spans="1:21" x14ac:dyDescent="0.25">
      <c r="A88" s="5" t="s">
        <v>748</v>
      </c>
      <c r="B88" s="5" t="s">
        <v>278</v>
      </c>
      <c r="C88" s="5" t="s">
        <v>337</v>
      </c>
      <c r="D88" s="5" t="s">
        <v>260</v>
      </c>
      <c r="E88" s="5" t="s">
        <v>352</v>
      </c>
      <c r="F88" s="5">
        <v>8.17</v>
      </c>
      <c r="G88" s="5">
        <v>39.119999999999997</v>
      </c>
      <c r="H88" s="5">
        <v>72.239999999999995</v>
      </c>
      <c r="I88" s="5">
        <v>0.24</v>
      </c>
      <c r="J88" s="5">
        <v>13.65</v>
      </c>
      <c r="K88" s="5">
        <v>3.23</v>
      </c>
      <c r="L88" s="5">
        <v>0.14000000000000001</v>
      </c>
      <c r="M88" s="5">
        <v>7.0000000000000007E-2</v>
      </c>
      <c r="N88" s="5">
        <v>0.44</v>
      </c>
      <c r="O88" s="5">
        <v>5.2</v>
      </c>
      <c r="P88" s="5">
        <v>4.66</v>
      </c>
      <c r="Q88" s="5">
        <v>0</v>
      </c>
      <c r="T88" s="5">
        <v>0.13</v>
      </c>
      <c r="U88" s="5">
        <v>99.02</v>
      </c>
    </row>
    <row r="89" spans="1:21" x14ac:dyDescent="0.25">
      <c r="A89" s="5" t="s">
        <v>748</v>
      </c>
      <c r="B89" s="5" t="s">
        <v>278</v>
      </c>
      <c r="C89" s="5" t="s">
        <v>337</v>
      </c>
      <c r="D89" s="5" t="s">
        <v>260</v>
      </c>
      <c r="E89" s="5" t="s">
        <v>353</v>
      </c>
      <c r="F89" s="5">
        <v>8.17</v>
      </c>
      <c r="G89" s="5">
        <v>39.119999999999997</v>
      </c>
      <c r="H89" s="5">
        <v>71.790000000000006</v>
      </c>
      <c r="I89" s="5">
        <v>0.23</v>
      </c>
      <c r="J89" s="5">
        <v>13.74</v>
      </c>
      <c r="K89" s="5">
        <v>3.19</v>
      </c>
      <c r="L89" s="5">
        <v>0.15</v>
      </c>
      <c r="M89" s="5">
        <v>7.0000000000000007E-2</v>
      </c>
      <c r="N89" s="5">
        <v>0.41</v>
      </c>
      <c r="O89" s="5">
        <v>5.34</v>
      </c>
      <c r="P89" s="5">
        <v>4.95</v>
      </c>
      <c r="Q89" s="5">
        <v>0</v>
      </c>
      <c r="T89" s="5">
        <v>0.13</v>
      </c>
      <c r="U89" s="5">
        <v>97.7</v>
      </c>
    </row>
    <row r="90" spans="1:21" x14ac:dyDescent="0.25">
      <c r="A90" s="5" t="s">
        <v>748</v>
      </c>
      <c r="B90" s="5" t="s">
        <v>278</v>
      </c>
      <c r="C90" s="5" t="s">
        <v>337</v>
      </c>
      <c r="D90" s="5" t="s">
        <v>260</v>
      </c>
      <c r="E90" s="5" t="s">
        <v>354</v>
      </c>
      <c r="F90" s="5">
        <v>8.17</v>
      </c>
      <c r="G90" s="5">
        <v>39.119999999999997</v>
      </c>
      <c r="H90" s="5">
        <v>72.209999999999994</v>
      </c>
      <c r="I90" s="5">
        <v>0.25</v>
      </c>
      <c r="J90" s="5">
        <v>13.6</v>
      </c>
      <c r="K90" s="5">
        <v>3.12</v>
      </c>
      <c r="L90" s="5">
        <v>0.22</v>
      </c>
      <c r="M90" s="5">
        <v>0.06</v>
      </c>
      <c r="N90" s="5">
        <v>0.38</v>
      </c>
      <c r="O90" s="5">
        <v>5.33</v>
      </c>
      <c r="P90" s="5">
        <v>4.68</v>
      </c>
      <c r="Q90" s="5">
        <v>0.02</v>
      </c>
      <c r="T90" s="5">
        <v>0.14000000000000001</v>
      </c>
      <c r="U90" s="5">
        <v>95.72</v>
      </c>
    </row>
    <row r="91" spans="1:21" x14ac:dyDescent="0.25">
      <c r="A91" s="5" t="s">
        <v>748</v>
      </c>
      <c r="B91" s="5" t="s">
        <v>278</v>
      </c>
      <c r="C91" s="5" t="s">
        <v>337</v>
      </c>
      <c r="D91" s="5" t="s">
        <v>260</v>
      </c>
      <c r="E91" s="5" t="s">
        <v>355</v>
      </c>
      <c r="F91" s="5">
        <v>8.17</v>
      </c>
      <c r="G91" s="5">
        <v>39.119999999999997</v>
      </c>
      <c r="H91" s="5">
        <v>72.13</v>
      </c>
      <c r="I91" s="5">
        <v>0.23</v>
      </c>
      <c r="J91" s="5">
        <v>13.74</v>
      </c>
      <c r="K91" s="5">
        <v>3.17</v>
      </c>
      <c r="L91" s="5">
        <v>0.11</v>
      </c>
      <c r="M91" s="5">
        <v>0.11</v>
      </c>
      <c r="N91" s="5">
        <v>0.47</v>
      </c>
      <c r="O91" s="5">
        <v>5.09</v>
      </c>
      <c r="P91" s="5">
        <v>4.75</v>
      </c>
      <c r="Q91" s="5">
        <v>0.05</v>
      </c>
      <c r="T91" s="5">
        <v>0.15</v>
      </c>
      <c r="U91" s="5">
        <v>99.08</v>
      </c>
    </row>
    <row r="92" spans="1:21" x14ac:dyDescent="0.25">
      <c r="A92" s="5" t="s">
        <v>748</v>
      </c>
      <c r="B92" s="5" t="s">
        <v>278</v>
      </c>
      <c r="C92" s="5" t="s">
        <v>337</v>
      </c>
      <c r="D92" s="5" t="s">
        <v>260</v>
      </c>
      <c r="E92" s="5" t="s">
        <v>356</v>
      </c>
      <c r="F92" s="5">
        <v>8.17</v>
      </c>
      <c r="G92" s="5">
        <v>39.119999999999997</v>
      </c>
      <c r="H92" s="5">
        <v>71.83</v>
      </c>
      <c r="I92" s="5">
        <v>0.2</v>
      </c>
      <c r="J92" s="5">
        <v>13.46</v>
      </c>
      <c r="K92" s="5">
        <v>3.3</v>
      </c>
      <c r="L92" s="5">
        <v>0.21</v>
      </c>
      <c r="M92" s="5">
        <v>0.12</v>
      </c>
      <c r="N92" s="5">
        <v>0.43</v>
      </c>
      <c r="O92" s="5">
        <v>5.57</v>
      </c>
      <c r="P92" s="5">
        <v>4.74</v>
      </c>
      <c r="Q92" s="5">
        <v>0</v>
      </c>
      <c r="T92" s="5">
        <v>0.14000000000000001</v>
      </c>
      <c r="U92" s="5">
        <v>99.22</v>
      </c>
    </row>
    <row r="93" spans="1:21" x14ac:dyDescent="0.25">
      <c r="A93" s="5" t="s">
        <v>748</v>
      </c>
      <c r="B93" s="5" t="s">
        <v>278</v>
      </c>
      <c r="C93" s="5" t="s">
        <v>337</v>
      </c>
      <c r="D93" s="5" t="s">
        <v>260</v>
      </c>
      <c r="E93" s="5" t="s">
        <v>357</v>
      </c>
      <c r="F93" s="5">
        <v>8.17</v>
      </c>
      <c r="G93" s="5">
        <v>39.119999999999997</v>
      </c>
      <c r="H93" s="5">
        <v>72.34</v>
      </c>
      <c r="I93" s="5">
        <v>0.26</v>
      </c>
      <c r="J93" s="5">
        <v>13.61</v>
      </c>
      <c r="K93" s="5">
        <v>3.2</v>
      </c>
      <c r="L93" s="5">
        <v>0.15</v>
      </c>
      <c r="M93" s="5">
        <v>0.08</v>
      </c>
      <c r="N93" s="5">
        <v>0.45</v>
      </c>
      <c r="O93" s="5">
        <v>5.15</v>
      </c>
      <c r="P93" s="5">
        <v>4.62</v>
      </c>
      <c r="Q93" s="5">
        <v>0</v>
      </c>
      <c r="T93" s="5">
        <v>0.14000000000000001</v>
      </c>
      <c r="U93" s="5">
        <v>98.32</v>
      </c>
    </row>
    <row r="94" spans="1:21" x14ac:dyDescent="0.25">
      <c r="A94" s="5" t="s">
        <v>748</v>
      </c>
      <c r="B94" s="5" t="s">
        <v>278</v>
      </c>
      <c r="C94" s="5" t="s">
        <v>337</v>
      </c>
      <c r="D94" s="5" t="s">
        <v>260</v>
      </c>
      <c r="E94" s="5" t="s">
        <v>358</v>
      </c>
      <c r="F94" s="5">
        <v>8.17</v>
      </c>
      <c r="G94" s="5">
        <v>39.119999999999997</v>
      </c>
      <c r="H94" s="5">
        <v>72.05</v>
      </c>
      <c r="I94" s="5">
        <v>0.22</v>
      </c>
      <c r="J94" s="5">
        <v>13.54</v>
      </c>
      <c r="K94" s="5">
        <v>3.24</v>
      </c>
      <c r="L94" s="5">
        <v>0.14000000000000001</v>
      </c>
      <c r="M94" s="5">
        <v>7.0000000000000007E-2</v>
      </c>
      <c r="N94" s="5">
        <v>0.43</v>
      </c>
      <c r="O94" s="5">
        <v>5.41</v>
      </c>
      <c r="P94" s="5">
        <v>4.7699999999999996</v>
      </c>
      <c r="Q94" s="5">
        <v>0</v>
      </c>
      <c r="T94" s="5">
        <v>0.14000000000000001</v>
      </c>
      <c r="U94" s="5">
        <v>99</v>
      </c>
    </row>
    <row r="95" spans="1:21" x14ac:dyDescent="0.25">
      <c r="A95" s="5" t="s">
        <v>748</v>
      </c>
      <c r="B95" s="5" t="s">
        <v>278</v>
      </c>
      <c r="C95" s="5" t="s">
        <v>337</v>
      </c>
      <c r="D95" s="5" t="s">
        <v>260</v>
      </c>
      <c r="E95" s="5" t="s">
        <v>359</v>
      </c>
      <c r="F95" s="5">
        <v>8.17</v>
      </c>
      <c r="G95" s="5">
        <v>39.119999999999997</v>
      </c>
      <c r="H95" s="5">
        <v>72.150000000000006</v>
      </c>
      <c r="I95" s="5">
        <v>0.23</v>
      </c>
      <c r="J95" s="5">
        <v>13.83</v>
      </c>
      <c r="K95" s="5">
        <v>3.08</v>
      </c>
      <c r="L95" s="5">
        <v>0.08</v>
      </c>
      <c r="M95" s="5">
        <v>0.11</v>
      </c>
      <c r="N95" s="5">
        <v>0.37</v>
      </c>
      <c r="O95" s="5">
        <v>5.32</v>
      </c>
      <c r="P95" s="5">
        <v>4.7</v>
      </c>
      <c r="Q95" s="5">
        <v>0</v>
      </c>
      <c r="T95" s="5">
        <v>0.14000000000000001</v>
      </c>
      <c r="U95" s="5">
        <v>98.47</v>
      </c>
    </row>
    <row r="96" spans="1:21" x14ac:dyDescent="0.25">
      <c r="A96" s="5" t="s">
        <v>748</v>
      </c>
      <c r="B96" s="5" t="s">
        <v>278</v>
      </c>
      <c r="C96" s="5" t="s">
        <v>337</v>
      </c>
      <c r="D96" s="5" t="s">
        <v>260</v>
      </c>
      <c r="E96" s="5" t="s">
        <v>360</v>
      </c>
      <c r="F96" s="5">
        <v>8.17</v>
      </c>
      <c r="G96" s="5">
        <v>39.119999999999997</v>
      </c>
      <c r="H96" s="5">
        <v>71.61</v>
      </c>
      <c r="I96" s="5">
        <v>0.25</v>
      </c>
      <c r="J96" s="5">
        <v>13.71</v>
      </c>
      <c r="K96" s="5">
        <v>3.27</v>
      </c>
      <c r="L96" s="5">
        <v>0.11</v>
      </c>
      <c r="M96" s="5">
        <v>0.05</v>
      </c>
      <c r="N96" s="5">
        <v>0.45</v>
      </c>
      <c r="O96" s="5">
        <v>5.65</v>
      </c>
      <c r="P96" s="5">
        <v>4.75</v>
      </c>
      <c r="Q96" s="5">
        <v>0.03</v>
      </c>
      <c r="T96" s="5">
        <v>0.13</v>
      </c>
      <c r="U96" s="5">
        <v>99.77</v>
      </c>
    </row>
    <row r="97" spans="1:21" x14ac:dyDescent="0.25">
      <c r="A97" s="5" t="s">
        <v>748</v>
      </c>
      <c r="B97" s="5" t="s">
        <v>278</v>
      </c>
      <c r="C97" s="5" t="s">
        <v>337</v>
      </c>
      <c r="D97" s="5" t="s">
        <v>260</v>
      </c>
      <c r="E97" s="5" t="s">
        <v>361</v>
      </c>
      <c r="F97" s="5">
        <v>8.17</v>
      </c>
      <c r="G97" s="5">
        <v>39.119999999999997</v>
      </c>
      <c r="H97" s="5">
        <v>72.2</v>
      </c>
      <c r="I97" s="5">
        <v>0.23</v>
      </c>
      <c r="J97" s="5">
        <v>13.55</v>
      </c>
      <c r="K97" s="5">
        <v>3.14</v>
      </c>
      <c r="L97" s="5">
        <v>0.17</v>
      </c>
      <c r="M97" s="5">
        <v>0.08</v>
      </c>
      <c r="N97" s="5">
        <v>0.44</v>
      </c>
      <c r="O97" s="5">
        <v>5.34</v>
      </c>
      <c r="P97" s="5">
        <v>4.7</v>
      </c>
      <c r="Q97" s="5">
        <v>0.02</v>
      </c>
      <c r="T97" s="5">
        <v>0.13</v>
      </c>
      <c r="U97" s="5">
        <v>98.34</v>
      </c>
    </row>
    <row r="98" spans="1:21" x14ac:dyDescent="0.25">
      <c r="A98" s="5" t="s">
        <v>748</v>
      </c>
      <c r="B98" s="5" t="s">
        <v>278</v>
      </c>
      <c r="C98" s="5" t="s">
        <v>337</v>
      </c>
      <c r="D98" s="5" t="s">
        <v>260</v>
      </c>
      <c r="E98" s="5" t="s">
        <v>362</v>
      </c>
      <c r="F98" s="5">
        <v>8.17</v>
      </c>
      <c r="G98" s="5">
        <v>39.119999999999997</v>
      </c>
      <c r="H98" s="5">
        <v>71.83</v>
      </c>
      <c r="I98" s="5">
        <v>0.24</v>
      </c>
      <c r="J98" s="5">
        <v>13.64</v>
      </c>
      <c r="K98" s="5">
        <v>3.29</v>
      </c>
      <c r="L98" s="5">
        <v>0.11</v>
      </c>
      <c r="M98" s="5">
        <v>0.05</v>
      </c>
      <c r="N98" s="5">
        <v>0.41</v>
      </c>
      <c r="O98" s="5">
        <v>5.5</v>
      </c>
      <c r="P98" s="5">
        <v>4.78</v>
      </c>
      <c r="Q98" s="5">
        <v>0.02</v>
      </c>
      <c r="T98" s="5">
        <v>0.13</v>
      </c>
      <c r="U98" s="5">
        <v>97.82</v>
      </c>
    </row>
    <row r="99" spans="1:21" x14ac:dyDescent="0.25">
      <c r="A99" s="5" t="s">
        <v>748</v>
      </c>
      <c r="B99" s="5" t="s">
        <v>278</v>
      </c>
      <c r="C99" s="5" t="s">
        <v>337</v>
      </c>
      <c r="D99" s="5" t="s">
        <v>260</v>
      </c>
      <c r="E99" s="5" t="s">
        <v>363</v>
      </c>
      <c r="F99" s="5">
        <v>8.17</v>
      </c>
      <c r="G99" s="5">
        <v>39.119999999999997</v>
      </c>
      <c r="H99" s="5">
        <v>72.03</v>
      </c>
      <c r="I99" s="5">
        <v>0.25</v>
      </c>
      <c r="J99" s="5">
        <v>13.79</v>
      </c>
      <c r="K99" s="5">
        <v>3.13</v>
      </c>
      <c r="L99" s="5">
        <v>0.19</v>
      </c>
      <c r="M99" s="5">
        <v>0.05</v>
      </c>
      <c r="N99" s="5">
        <v>0.41</v>
      </c>
      <c r="O99" s="5">
        <v>5.29</v>
      </c>
      <c r="P99" s="5">
        <v>4.66</v>
      </c>
      <c r="Q99" s="5">
        <v>0.05</v>
      </c>
      <c r="T99" s="5">
        <v>0.15</v>
      </c>
      <c r="U99" s="5">
        <v>96.6</v>
      </c>
    </row>
    <row r="100" spans="1:21" x14ac:dyDescent="0.25">
      <c r="A100" s="5" t="s">
        <v>748</v>
      </c>
      <c r="B100" s="5" t="s">
        <v>278</v>
      </c>
      <c r="C100" s="5" t="s">
        <v>337</v>
      </c>
      <c r="D100" s="5" t="s">
        <v>260</v>
      </c>
      <c r="E100" s="5" t="s">
        <v>364</v>
      </c>
      <c r="F100" s="5">
        <v>8.17</v>
      </c>
      <c r="G100" s="5">
        <v>39.119999999999997</v>
      </c>
      <c r="H100" s="5">
        <v>72.180000000000007</v>
      </c>
      <c r="I100" s="5">
        <v>0.24</v>
      </c>
      <c r="J100" s="5">
        <v>13.62</v>
      </c>
      <c r="K100" s="5">
        <v>3.19</v>
      </c>
      <c r="L100" s="5">
        <v>0.16</v>
      </c>
      <c r="M100" s="5">
        <v>0.06</v>
      </c>
      <c r="N100" s="5">
        <v>0.41</v>
      </c>
      <c r="O100" s="5">
        <v>5.26</v>
      </c>
      <c r="P100" s="5">
        <v>4.71</v>
      </c>
      <c r="Q100" s="5">
        <v>0.06</v>
      </c>
      <c r="T100" s="5">
        <v>0.12</v>
      </c>
      <c r="U100" s="5">
        <v>97.83</v>
      </c>
    </row>
    <row r="101" spans="1:21" x14ac:dyDescent="0.25">
      <c r="A101" s="5" t="s">
        <v>748</v>
      </c>
      <c r="B101" s="5" t="s">
        <v>278</v>
      </c>
      <c r="C101" s="5" t="s">
        <v>337</v>
      </c>
      <c r="D101" s="5" t="s">
        <v>260</v>
      </c>
      <c r="E101" s="5" t="s">
        <v>365</v>
      </c>
      <c r="F101" s="5">
        <v>8.17</v>
      </c>
      <c r="G101" s="5">
        <v>39.119999999999997</v>
      </c>
      <c r="H101" s="5">
        <v>72.03</v>
      </c>
      <c r="I101" s="5">
        <v>0.23</v>
      </c>
      <c r="J101" s="5">
        <v>13.74</v>
      </c>
      <c r="K101" s="5">
        <v>3.07</v>
      </c>
      <c r="L101" s="5">
        <v>0.15</v>
      </c>
      <c r="M101" s="5">
        <v>0.05</v>
      </c>
      <c r="N101" s="5">
        <v>0.4</v>
      </c>
      <c r="O101" s="5">
        <v>5.45</v>
      </c>
      <c r="P101" s="5">
        <v>4.75</v>
      </c>
      <c r="Q101" s="5">
        <v>0</v>
      </c>
      <c r="T101" s="5">
        <v>0.12</v>
      </c>
      <c r="U101" s="5">
        <v>96.71</v>
      </c>
    </row>
    <row r="102" spans="1:21" x14ac:dyDescent="0.25">
      <c r="A102" s="5" t="s">
        <v>748</v>
      </c>
      <c r="B102" s="5" t="s">
        <v>278</v>
      </c>
      <c r="C102" s="5" t="s">
        <v>337</v>
      </c>
      <c r="D102" s="5" t="s">
        <v>260</v>
      </c>
      <c r="E102" s="5" t="s">
        <v>366</v>
      </c>
      <c r="F102" s="5">
        <v>8.17</v>
      </c>
      <c r="G102" s="5">
        <v>39.119999999999997</v>
      </c>
      <c r="H102" s="5">
        <v>71.87</v>
      </c>
      <c r="I102" s="5">
        <v>0.24</v>
      </c>
      <c r="J102" s="5">
        <v>13.7</v>
      </c>
      <c r="K102" s="5">
        <v>3.28</v>
      </c>
      <c r="L102" s="5">
        <v>0.22</v>
      </c>
      <c r="M102" s="5">
        <v>7.0000000000000007E-2</v>
      </c>
      <c r="N102" s="5">
        <v>0.37</v>
      </c>
      <c r="O102" s="5">
        <v>5.34</v>
      </c>
      <c r="P102" s="5">
        <v>4.7699999999999996</v>
      </c>
      <c r="Q102" s="5">
        <v>0</v>
      </c>
      <c r="T102" s="5">
        <v>0.14000000000000001</v>
      </c>
      <c r="U102" s="5">
        <v>96.94</v>
      </c>
    </row>
    <row r="103" spans="1:21" x14ac:dyDescent="0.25">
      <c r="A103" s="5" t="s">
        <v>748</v>
      </c>
      <c r="B103" s="5" t="s">
        <v>278</v>
      </c>
      <c r="C103" s="5" t="s">
        <v>367</v>
      </c>
      <c r="D103" s="5" t="s">
        <v>260</v>
      </c>
      <c r="E103" s="5" t="s">
        <v>368</v>
      </c>
      <c r="F103" s="5">
        <v>8.17</v>
      </c>
      <c r="G103" s="5">
        <v>39.119999999999997</v>
      </c>
      <c r="H103" s="5">
        <v>72.150000000000006</v>
      </c>
      <c r="I103" s="5">
        <v>0.25</v>
      </c>
      <c r="J103" s="5">
        <v>13.52</v>
      </c>
      <c r="K103" s="5">
        <v>3.19</v>
      </c>
      <c r="L103" s="5">
        <v>0.16</v>
      </c>
      <c r="M103" s="5">
        <v>0.06</v>
      </c>
      <c r="N103" s="5">
        <v>0.42</v>
      </c>
      <c r="O103" s="5">
        <v>5.3</v>
      </c>
      <c r="P103" s="5">
        <v>4.8099999999999996</v>
      </c>
      <c r="Q103" s="5">
        <v>0</v>
      </c>
      <c r="T103" s="5">
        <v>0.14000000000000001</v>
      </c>
      <c r="U103" s="5">
        <v>99.1</v>
      </c>
    </row>
    <row r="104" spans="1:21" x14ac:dyDescent="0.25">
      <c r="A104" s="5" t="s">
        <v>748</v>
      </c>
      <c r="B104" s="5" t="s">
        <v>278</v>
      </c>
      <c r="C104" s="5" t="s">
        <v>367</v>
      </c>
      <c r="D104" s="5" t="s">
        <v>260</v>
      </c>
      <c r="E104" s="5" t="s">
        <v>369</v>
      </c>
      <c r="F104" s="5">
        <v>8.17</v>
      </c>
      <c r="G104" s="5">
        <v>39.119999999999997</v>
      </c>
      <c r="H104" s="5">
        <v>72.22</v>
      </c>
      <c r="I104" s="5">
        <v>0.24</v>
      </c>
      <c r="J104" s="5">
        <v>13.8</v>
      </c>
      <c r="K104" s="5">
        <v>3.26</v>
      </c>
      <c r="L104" s="5">
        <v>0.12</v>
      </c>
      <c r="M104" s="5">
        <v>7.0000000000000007E-2</v>
      </c>
      <c r="N104" s="5">
        <v>0.43</v>
      </c>
      <c r="O104" s="5">
        <v>4.96</v>
      </c>
      <c r="P104" s="5">
        <v>4.7699999999999996</v>
      </c>
      <c r="Q104" s="5">
        <v>0</v>
      </c>
      <c r="T104" s="5">
        <v>0.14000000000000001</v>
      </c>
      <c r="U104" s="5">
        <v>95.43</v>
      </c>
    </row>
    <row r="105" spans="1:21" x14ac:dyDescent="0.25">
      <c r="A105" s="5" t="s">
        <v>748</v>
      </c>
      <c r="B105" s="5" t="s">
        <v>278</v>
      </c>
      <c r="C105" s="5" t="s">
        <v>367</v>
      </c>
      <c r="D105" s="5" t="s">
        <v>260</v>
      </c>
      <c r="E105" s="5" t="s">
        <v>370</v>
      </c>
      <c r="F105" s="5">
        <v>8.17</v>
      </c>
      <c r="G105" s="5">
        <v>39.119999999999997</v>
      </c>
      <c r="H105" s="5">
        <v>72.2</v>
      </c>
      <c r="I105" s="5">
        <v>0.24</v>
      </c>
      <c r="J105" s="5">
        <v>13.65</v>
      </c>
      <c r="K105" s="5">
        <v>3.18</v>
      </c>
      <c r="L105" s="5">
        <v>0.19</v>
      </c>
      <c r="M105" s="5">
        <v>0.04</v>
      </c>
      <c r="N105" s="5">
        <v>0.44</v>
      </c>
      <c r="O105" s="5">
        <v>5.26</v>
      </c>
      <c r="P105" s="5">
        <v>4.6500000000000004</v>
      </c>
      <c r="Q105" s="5">
        <v>0.01</v>
      </c>
      <c r="T105" s="5">
        <v>0.13</v>
      </c>
      <c r="U105" s="5">
        <v>99.24</v>
      </c>
    </row>
    <row r="106" spans="1:21" x14ac:dyDescent="0.25">
      <c r="A106" s="5" t="s">
        <v>748</v>
      </c>
      <c r="B106" s="5" t="s">
        <v>278</v>
      </c>
      <c r="C106" s="5" t="s">
        <v>367</v>
      </c>
      <c r="D106" s="5" t="s">
        <v>260</v>
      </c>
      <c r="E106" s="5" t="s">
        <v>371</v>
      </c>
      <c r="F106" s="5">
        <v>8.17</v>
      </c>
      <c r="G106" s="5">
        <v>39.119999999999997</v>
      </c>
      <c r="H106" s="5">
        <v>72.260000000000005</v>
      </c>
      <c r="I106" s="5">
        <v>0.23</v>
      </c>
      <c r="J106" s="5">
        <v>13.55</v>
      </c>
      <c r="K106" s="5">
        <v>3.21</v>
      </c>
      <c r="L106" s="5">
        <v>0.18</v>
      </c>
      <c r="M106" s="5">
        <v>0.09</v>
      </c>
      <c r="N106" s="5">
        <v>0.43</v>
      </c>
      <c r="O106" s="5">
        <v>5.08</v>
      </c>
      <c r="P106" s="5">
        <v>4.83</v>
      </c>
      <c r="Q106" s="5">
        <v>0.01</v>
      </c>
      <c r="T106" s="5">
        <v>0.13</v>
      </c>
      <c r="U106" s="5">
        <v>96.52</v>
      </c>
    </row>
    <row r="107" spans="1:21" x14ac:dyDescent="0.25">
      <c r="A107" s="5" t="s">
        <v>748</v>
      </c>
      <c r="B107" s="5" t="s">
        <v>278</v>
      </c>
      <c r="C107" s="5" t="s">
        <v>367</v>
      </c>
      <c r="D107" s="5" t="s">
        <v>260</v>
      </c>
      <c r="E107" s="5" t="s">
        <v>372</v>
      </c>
      <c r="F107" s="5">
        <v>8.17</v>
      </c>
      <c r="G107" s="5">
        <v>39.119999999999997</v>
      </c>
      <c r="H107" s="5">
        <v>71.92</v>
      </c>
      <c r="I107" s="5">
        <v>0.23</v>
      </c>
      <c r="J107" s="5">
        <v>13.64</v>
      </c>
      <c r="K107" s="5">
        <v>3.24</v>
      </c>
      <c r="L107" s="5">
        <v>0.22</v>
      </c>
      <c r="M107" s="5">
        <v>0.06</v>
      </c>
      <c r="N107" s="5">
        <v>0.46</v>
      </c>
      <c r="O107" s="5">
        <v>5.31</v>
      </c>
      <c r="P107" s="5">
        <v>4.75</v>
      </c>
      <c r="Q107" s="5">
        <v>0.02</v>
      </c>
      <c r="T107" s="5">
        <v>0.14000000000000001</v>
      </c>
      <c r="U107" s="5">
        <v>97.66</v>
      </c>
    </row>
    <row r="108" spans="1:21" x14ac:dyDescent="0.25">
      <c r="A108" s="5" t="s">
        <v>748</v>
      </c>
      <c r="B108" s="5" t="s">
        <v>278</v>
      </c>
      <c r="C108" s="5" t="s">
        <v>367</v>
      </c>
      <c r="D108" s="5" t="s">
        <v>260</v>
      </c>
      <c r="E108" s="5" t="s">
        <v>373</v>
      </c>
      <c r="F108" s="5">
        <v>8.17</v>
      </c>
      <c r="G108" s="5">
        <v>39.119999999999997</v>
      </c>
      <c r="H108" s="5">
        <v>72.16</v>
      </c>
      <c r="I108" s="5">
        <v>0.23</v>
      </c>
      <c r="J108" s="5">
        <v>13.64</v>
      </c>
      <c r="K108" s="5">
        <v>3.18</v>
      </c>
      <c r="L108" s="5">
        <v>0.18</v>
      </c>
      <c r="M108" s="5">
        <v>0.08</v>
      </c>
      <c r="N108" s="5">
        <v>0.42</v>
      </c>
      <c r="O108" s="5">
        <v>5.14</v>
      </c>
      <c r="P108" s="5">
        <v>4.82</v>
      </c>
      <c r="Q108" s="5">
        <v>0</v>
      </c>
      <c r="T108" s="5">
        <v>0.12</v>
      </c>
      <c r="U108" s="5">
        <v>95.68</v>
      </c>
    </row>
    <row r="109" spans="1:21" x14ac:dyDescent="0.25">
      <c r="A109" s="5" t="s">
        <v>748</v>
      </c>
      <c r="B109" s="5" t="s">
        <v>278</v>
      </c>
      <c r="C109" s="5" t="s">
        <v>367</v>
      </c>
      <c r="D109" s="5" t="s">
        <v>260</v>
      </c>
      <c r="E109" s="5" t="s">
        <v>374</v>
      </c>
      <c r="F109" s="5">
        <v>8.17</v>
      </c>
      <c r="G109" s="5">
        <v>39.119999999999997</v>
      </c>
      <c r="H109" s="5">
        <v>72.099999999999994</v>
      </c>
      <c r="I109" s="5">
        <v>0.22</v>
      </c>
      <c r="J109" s="5">
        <v>13.59</v>
      </c>
      <c r="K109" s="5">
        <v>3.2</v>
      </c>
      <c r="L109" s="5">
        <v>0.2</v>
      </c>
      <c r="M109" s="5">
        <v>0.08</v>
      </c>
      <c r="N109" s="5">
        <v>0.47</v>
      </c>
      <c r="O109" s="5">
        <v>5.37</v>
      </c>
      <c r="P109" s="5">
        <v>4.62</v>
      </c>
      <c r="Q109" s="5">
        <v>0.02</v>
      </c>
      <c r="T109" s="5">
        <v>0.13</v>
      </c>
      <c r="U109" s="5">
        <v>98.65</v>
      </c>
    </row>
    <row r="110" spans="1:21" x14ac:dyDescent="0.25">
      <c r="A110" s="5" t="s">
        <v>748</v>
      </c>
      <c r="B110" s="5" t="s">
        <v>278</v>
      </c>
      <c r="C110" s="5" t="s">
        <v>367</v>
      </c>
      <c r="D110" s="5" t="s">
        <v>260</v>
      </c>
      <c r="E110" s="5" t="s">
        <v>375</v>
      </c>
      <c r="F110" s="5">
        <v>8.17</v>
      </c>
      <c r="G110" s="5">
        <v>39.119999999999997</v>
      </c>
      <c r="H110" s="5">
        <v>72.38</v>
      </c>
      <c r="I110" s="5">
        <v>0.23</v>
      </c>
      <c r="J110" s="5">
        <v>13.61</v>
      </c>
      <c r="K110" s="5">
        <v>3.27</v>
      </c>
      <c r="L110" s="5">
        <v>0.16</v>
      </c>
      <c r="M110" s="5">
        <v>0.09</v>
      </c>
      <c r="N110" s="5">
        <v>0.42</v>
      </c>
      <c r="O110" s="5">
        <v>4.99</v>
      </c>
      <c r="P110" s="5">
        <v>4.66</v>
      </c>
      <c r="Q110" s="5">
        <v>0.05</v>
      </c>
      <c r="T110" s="5">
        <v>0.15</v>
      </c>
      <c r="U110" s="5">
        <v>95.55</v>
      </c>
    </row>
    <row r="111" spans="1:21" x14ac:dyDescent="0.25">
      <c r="A111" s="5" t="s">
        <v>748</v>
      </c>
      <c r="B111" s="5" t="s">
        <v>278</v>
      </c>
      <c r="C111" s="5" t="s">
        <v>367</v>
      </c>
      <c r="D111" s="5" t="s">
        <v>260</v>
      </c>
      <c r="E111" s="5" t="s">
        <v>376</v>
      </c>
      <c r="F111" s="5">
        <v>8.17</v>
      </c>
      <c r="G111" s="5">
        <v>39.119999999999997</v>
      </c>
      <c r="H111" s="5">
        <v>72.28</v>
      </c>
      <c r="I111" s="5">
        <v>0.23</v>
      </c>
      <c r="J111" s="5">
        <v>13.43</v>
      </c>
      <c r="K111" s="5">
        <v>3.24</v>
      </c>
      <c r="L111" s="5">
        <v>0.15</v>
      </c>
      <c r="M111" s="5">
        <v>0.09</v>
      </c>
      <c r="N111" s="5">
        <v>0.41</v>
      </c>
      <c r="O111" s="5">
        <v>5.32</v>
      </c>
      <c r="P111" s="5">
        <v>4.68</v>
      </c>
      <c r="Q111" s="5">
        <v>0.03</v>
      </c>
      <c r="T111" s="5">
        <v>0.14000000000000001</v>
      </c>
      <c r="U111" s="5">
        <v>99.06</v>
      </c>
    </row>
    <row r="112" spans="1:21" x14ac:dyDescent="0.25">
      <c r="A112" s="5" t="s">
        <v>748</v>
      </c>
      <c r="B112" s="5" t="s">
        <v>278</v>
      </c>
      <c r="C112" s="5" t="s">
        <v>367</v>
      </c>
      <c r="D112" s="5" t="s">
        <v>260</v>
      </c>
      <c r="E112" s="5" t="s">
        <v>377</v>
      </c>
      <c r="F112" s="5">
        <v>8.17</v>
      </c>
      <c r="G112" s="5">
        <v>39.119999999999997</v>
      </c>
      <c r="H112" s="5">
        <v>71.78</v>
      </c>
      <c r="I112" s="5">
        <v>0.25</v>
      </c>
      <c r="J112" s="5">
        <v>13.89</v>
      </c>
      <c r="K112" s="5">
        <v>3.31</v>
      </c>
      <c r="L112" s="5">
        <v>0.15</v>
      </c>
      <c r="M112" s="5">
        <v>0.06</v>
      </c>
      <c r="N112" s="5">
        <v>0.44</v>
      </c>
      <c r="O112" s="5">
        <v>5.24</v>
      </c>
      <c r="P112" s="5">
        <v>4.76</v>
      </c>
      <c r="Q112" s="5">
        <v>0</v>
      </c>
      <c r="T112" s="5">
        <v>0.12</v>
      </c>
      <c r="U112" s="5">
        <v>98.46</v>
      </c>
    </row>
    <row r="113" spans="1:21" x14ac:dyDescent="0.25">
      <c r="A113" s="5" t="s">
        <v>748</v>
      </c>
      <c r="B113" s="5" t="s">
        <v>278</v>
      </c>
      <c r="C113" s="5" t="s">
        <v>367</v>
      </c>
      <c r="D113" s="5" t="s">
        <v>260</v>
      </c>
      <c r="E113" s="5" t="s">
        <v>378</v>
      </c>
      <c r="F113" s="5">
        <v>8.17</v>
      </c>
      <c r="G113" s="5">
        <v>39.119999999999997</v>
      </c>
      <c r="H113" s="5">
        <v>72.260000000000005</v>
      </c>
      <c r="I113" s="5">
        <v>0.25</v>
      </c>
      <c r="J113" s="5">
        <v>13.68</v>
      </c>
      <c r="K113" s="5">
        <v>3.2</v>
      </c>
      <c r="L113" s="5">
        <v>0.15</v>
      </c>
      <c r="M113" s="5">
        <v>7.0000000000000007E-2</v>
      </c>
      <c r="N113" s="5">
        <v>0.41</v>
      </c>
      <c r="O113" s="5">
        <v>5.12</v>
      </c>
      <c r="P113" s="5">
        <v>4.6900000000000004</v>
      </c>
      <c r="Q113" s="5">
        <v>0.01</v>
      </c>
      <c r="T113" s="5">
        <v>0.16</v>
      </c>
      <c r="U113" s="5">
        <v>96.11</v>
      </c>
    </row>
    <row r="114" spans="1:21" x14ac:dyDescent="0.25">
      <c r="A114" s="5" t="s">
        <v>748</v>
      </c>
      <c r="B114" s="5" t="s">
        <v>278</v>
      </c>
      <c r="C114" s="5" t="s">
        <v>367</v>
      </c>
      <c r="D114" s="5" t="s">
        <v>260</v>
      </c>
      <c r="E114" s="5" t="s">
        <v>379</v>
      </c>
      <c r="F114" s="5">
        <v>8.17</v>
      </c>
      <c r="G114" s="5">
        <v>39.119999999999997</v>
      </c>
      <c r="H114" s="5">
        <v>72.17</v>
      </c>
      <c r="I114" s="5">
        <v>0.23</v>
      </c>
      <c r="J114" s="5">
        <v>13.63</v>
      </c>
      <c r="K114" s="5">
        <v>3.19</v>
      </c>
      <c r="L114" s="5">
        <v>0.16</v>
      </c>
      <c r="M114" s="5">
        <v>0.06</v>
      </c>
      <c r="N114" s="5">
        <v>0.41</v>
      </c>
      <c r="O114" s="5">
        <v>5.48</v>
      </c>
      <c r="P114" s="5">
        <v>4.5</v>
      </c>
      <c r="Q114" s="5">
        <v>0.05</v>
      </c>
      <c r="T114" s="5">
        <v>0.11</v>
      </c>
      <c r="U114" s="5">
        <v>97.52</v>
      </c>
    </row>
    <row r="115" spans="1:21" x14ac:dyDescent="0.25">
      <c r="A115" s="5" t="s">
        <v>748</v>
      </c>
      <c r="B115" s="5" t="s">
        <v>278</v>
      </c>
      <c r="C115" s="5" t="s">
        <v>367</v>
      </c>
      <c r="D115" s="5" t="s">
        <v>260</v>
      </c>
      <c r="E115" s="5" t="s">
        <v>380</v>
      </c>
      <c r="F115" s="5">
        <v>8.17</v>
      </c>
      <c r="G115" s="5">
        <v>39.119999999999997</v>
      </c>
      <c r="H115" s="5">
        <v>71.900000000000006</v>
      </c>
      <c r="I115" s="5">
        <v>0.24</v>
      </c>
      <c r="J115" s="5">
        <v>13.82</v>
      </c>
      <c r="K115" s="5">
        <v>3.23</v>
      </c>
      <c r="L115" s="5">
        <v>0.15</v>
      </c>
      <c r="M115" s="5">
        <v>0.06</v>
      </c>
      <c r="N115" s="5">
        <v>0.44</v>
      </c>
      <c r="O115" s="5">
        <v>5.44</v>
      </c>
      <c r="P115" s="5">
        <v>4.54</v>
      </c>
      <c r="Q115" s="5">
        <v>0.04</v>
      </c>
      <c r="T115" s="5">
        <v>0.15</v>
      </c>
      <c r="U115" s="5">
        <v>99.25</v>
      </c>
    </row>
    <row r="116" spans="1:21" x14ac:dyDescent="0.25">
      <c r="A116" s="5" t="s">
        <v>748</v>
      </c>
      <c r="B116" s="5" t="s">
        <v>278</v>
      </c>
      <c r="C116" s="5" t="s">
        <v>367</v>
      </c>
      <c r="D116" s="5" t="s">
        <v>260</v>
      </c>
      <c r="E116" s="5" t="s">
        <v>381</v>
      </c>
      <c r="F116" s="5">
        <v>8.17</v>
      </c>
      <c r="G116" s="5">
        <v>39.119999999999997</v>
      </c>
      <c r="H116" s="5">
        <v>72.09</v>
      </c>
      <c r="I116" s="5">
        <v>0.27</v>
      </c>
      <c r="J116" s="5">
        <v>13.48</v>
      </c>
      <c r="K116" s="5">
        <v>3.37</v>
      </c>
      <c r="L116" s="5">
        <v>0.13</v>
      </c>
      <c r="M116" s="5">
        <v>7.0000000000000007E-2</v>
      </c>
      <c r="N116" s="5">
        <v>0.35</v>
      </c>
      <c r="O116" s="5">
        <v>5.36</v>
      </c>
      <c r="P116" s="5">
        <v>4.71</v>
      </c>
      <c r="Q116" s="5">
        <v>0.03</v>
      </c>
      <c r="T116" s="5">
        <v>0.14000000000000001</v>
      </c>
      <c r="U116" s="5">
        <v>98.23</v>
      </c>
    </row>
    <row r="117" spans="1:21" x14ac:dyDescent="0.25">
      <c r="A117" s="5" t="s">
        <v>748</v>
      </c>
      <c r="B117" s="5" t="s">
        <v>278</v>
      </c>
      <c r="C117" s="5" t="s">
        <v>367</v>
      </c>
      <c r="D117" s="5" t="s">
        <v>260</v>
      </c>
      <c r="E117" s="5" t="s">
        <v>382</v>
      </c>
      <c r="F117" s="5">
        <v>8.17</v>
      </c>
      <c r="G117" s="5">
        <v>39.119999999999997</v>
      </c>
      <c r="H117" s="5">
        <v>71.849999999999994</v>
      </c>
      <c r="I117" s="5">
        <v>0.23</v>
      </c>
      <c r="J117" s="5">
        <v>13.72</v>
      </c>
      <c r="K117" s="5">
        <v>3.32</v>
      </c>
      <c r="L117" s="5">
        <v>0.17</v>
      </c>
      <c r="M117" s="5">
        <v>7.0000000000000007E-2</v>
      </c>
      <c r="N117" s="5">
        <v>0.44</v>
      </c>
      <c r="O117" s="5">
        <v>5.36</v>
      </c>
      <c r="P117" s="5">
        <v>4.6900000000000004</v>
      </c>
      <c r="Q117" s="5">
        <v>0.01</v>
      </c>
      <c r="T117" s="5">
        <v>0.15</v>
      </c>
      <c r="U117" s="5">
        <v>98.78</v>
      </c>
    </row>
    <row r="118" spans="1:21" x14ac:dyDescent="0.25">
      <c r="A118" s="5" t="s">
        <v>748</v>
      </c>
      <c r="B118" s="5" t="s">
        <v>278</v>
      </c>
      <c r="C118" s="5" t="s">
        <v>367</v>
      </c>
      <c r="D118" s="5" t="s">
        <v>260</v>
      </c>
      <c r="E118" s="5" t="s">
        <v>383</v>
      </c>
      <c r="F118" s="5">
        <v>8.17</v>
      </c>
      <c r="G118" s="5">
        <v>39.119999999999997</v>
      </c>
      <c r="H118" s="5">
        <v>72.010000000000005</v>
      </c>
      <c r="I118" s="5">
        <v>0.28000000000000003</v>
      </c>
      <c r="J118" s="5">
        <v>13.8</v>
      </c>
      <c r="K118" s="5">
        <v>3.18</v>
      </c>
      <c r="L118" s="5">
        <v>0.13</v>
      </c>
      <c r="M118" s="5">
        <v>0.06</v>
      </c>
      <c r="N118" s="5">
        <v>0.44</v>
      </c>
      <c r="O118" s="5">
        <v>5.22</v>
      </c>
      <c r="P118" s="5">
        <v>4.74</v>
      </c>
      <c r="Q118" s="5">
        <v>0.03</v>
      </c>
      <c r="T118" s="5">
        <v>0.12</v>
      </c>
      <c r="U118" s="5">
        <v>95.33</v>
      </c>
    </row>
    <row r="119" spans="1:21" x14ac:dyDescent="0.25">
      <c r="A119" s="5" t="s">
        <v>748</v>
      </c>
      <c r="B119" s="5" t="s">
        <v>278</v>
      </c>
      <c r="C119" s="5" t="s">
        <v>367</v>
      </c>
      <c r="D119" s="5" t="s">
        <v>260</v>
      </c>
      <c r="E119" s="5" t="s">
        <v>384</v>
      </c>
      <c r="F119" s="5">
        <v>8.17</v>
      </c>
      <c r="G119" s="5">
        <v>39.119999999999997</v>
      </c>
      <c r="H119" s="5">
        <v>71.86</v>
      </c>
      <c r="I119" s="5">
        <v>0.23</v>
      </c>
      <c r="J119" s="5">
        <v>13.7</v>
      </c>
      <c r="K119" s="5">
        <v>3.25</v>
      </c>
      <c r="L119" s="5">
        <v>0.17</v>
      </c>
      <c r="M119" s="5">
        <v>7.0000000000000007E-2</v>
      </c>
      <c r="N119" s="5">
        <v>0.43</v>
      </c>
      <c r="O119" s="5">
        <v>5.29</v>
      </c>
      <c r="P119" s="5">
        <v>4.84</v>
      </c>
      <c r="Q119" s="5">
        <v>0.02</v>
      </c>
      <c r="T119" s="5">
        <v>0.14000000000000001</v>
      </c>
      <c r="U119" s="5">
        <v>97.27</v>
      </c>
    </row>
    <row r="120" spans="1:21" x14ac:dyDescent="0.25">
      <c r="A120" s="5" t="s">
        <v>748</v>
      </c>
      <c r="B120" s="5" t="s">
        <v>278</v>
      </c>
      <c r="C120" s="5" t="s">
        <v>367</v>
      </c>
      <c r="D120" s="5" t="s">
        <v>260</v>
      </c>
      <c r="E120" s="5" t="s">
        <v>385</v>
      </c>
      <c r="F120" s="5">
        <v>8.17</v>
      </c>
      <c r="G120" s="5">
        <v>39.119999999999997</v>
      </c>
      <c r="H120" s="5">
        <v>71.88</v>
      </c>
      <c r="I120" s="5">
        <v>0.24</v>
      </c>
      <c r="J120" s="5">
        <v>13.61</v>
      </c>
      <c r="K120" s="5">
        <v>3.27</v>
      </c>
      <c r="L120" s="5">
        <v>0.17</v>
      </c>
      <c r="M120" s="5">
        <v>0.06</v>
      </c>
      <c r="N120" s="5">
        <v>0.45</v>
      </c>
      <c r="O120" s="5">
        <v>5.28</v>
      </c>
      <c r="P120" s="5">
        <v>4.88</v>
      </c>
      <c r="Q120" s="5">
        <v>0.03</v>
      </c>
      <c r="T120" s="5">
        <v>0.12</v>
      </c>
      <c r="U120" s="5">
        <v>99.07</v>
      </c>
    </row>
    <row r="121" spans="1:21" x14ac:dyDescent="0.25">
      <c r="A121" s="5" t="s">
        <v>748</v>
      </c>
      <c r="B121" s="5" t="s">
        <v>278</v>
      </c>
      <c r="C121" s="5" t="s">
        <v>367</v>
      </c>
      <c r="D121" s="5" t="s">
        <v>260</v>
      </c>
      <c r="E121" s="5" t="s">
        <v>386</v>
      </c>
      <c r="F121" s="5">
        <v>8.17</v>
      </c>
      <c r="G121" s="5">
        <v>39.119999999999997</v>
      </c>
      <c r="H121" s="5">
        <v>71.91</v>
      </c>
      <c r="I121" s="5">
        <v>0.21</v>
      </c>
      <c r="J121" s="5">
        <v>13.83</v>
      </c>
      <c r="K121" s="5">
        <v>3.11</v>
      </c>
      <c r="L121" s="5">
        <v>0.15</v>
      </c>
      <c r="M121" s="5">
        <v>0.06</v>
      </c>
      <c r="N121" s="5">
        <v>0.44</v>
      </c>
      <c r="O121" s="5">
        <v>5.4</v>
      </c>
      <c r="P121" s="5">
        <v>4.7699999999999996</v>
      </c>
      <c r="Q121" s="5">
        <v>0</v>
      </c>
      <c r="T121" s="5">
        <v>0.12</v>
      </c>
      <c r="U121" s="5">
        <v>96.68</v>
      </c>
    </row>
    <row r="122" spans="1:21" x14ac:dyDescent="0.25">
      <c r="A122" s="5" t="s">
        <v>748</v>
      </c>
      <c r="B122" s="5" t="s">
        <v>278</v>
      </c>
      <c r="C122" s="5" t="s">
        <v>367</v>
      </c>
      <c r="D122" s="5" t="s">
        <v>260</v>
      </c>
      <c r="E122" s="5" t="s">
        <v>387</v>
      </c>
      <c r="F122" s="5">
        <v>8.17</v>
      </c>
      <c r="G122" s="5">
        <v>39.119999999999997</v>
      </c>
      <c r="H122" s="5">
        <v>72.48</v>
      </c>
      <c r="I122" s="5">
        <v>0.22</v>
      </c>
      <c r="J122" s="5">
        <v>13.65</v>
      </c>
      <c r="K122" s="5">
        <v>3.17</v>
      </c>
      <c r="L122" s="5">
        <v>0.19</v>
      </c>
      <c r="M122" s="5">
        <v>0.09</v>
      </c>
      <c r="N122" s="5">
        <v>0.41</v>
      </c>
      <c r="O122" s="5">
        <v>4.99</v>
      </c>
      <c r="P122" s="5">
        <v>4.6900000000000004</v>
      </c>
      <c r="Q122" s="5">
        <v>0</v>
      </c>
      <c r="T122" s="5">
        <v>0.11</v>
      </c>
      <c r="U122" s="5">
        <v>95.6</v>
      </c>
    </row>
    <row r="123" spans="1:21" x14ac:dyDescent="0.25">
      <c r="A123" s="5" t="s">
        <v>748</v>
      </c>
      <c r="B123" s="5" t="s">
        <v>278</v>
      </c>
      <c r="C123" s="5" t="s">
        <v>367</v>
      </c>
      <c r="D123" s="5" t="s">
        <v>260</v>
      </c>
      <c r="E123" s="5" t="s">
        <v>388</v>
      </c>
      <c r="F123" s="5">
        <v>8.17</v>
      </c>
      <c r="G123" s="5">
        <v>39.119999999999997</v>
      </c>
      <c r="H123" s="5">
        <v>72.05</v>
      </c>
      <c r="I123" s="5">
        <v>0.23</v>
      </c>
      <c r="J123" s="5">
        <v>13.49</v>
      </c>
      <c r="K123" s="5">
        <v>3.16</v>
      </c>
      <c r="L123" s="5">
        <v>0.13</v>
      </c>
      <c r="M123" s="5">
        <v>0.09</v>
      </c>
      <c r="N123" s="5">
        <v>0.39</v>
      </c>
      <c r="O123" s="5">
        <v>5.35</v>
      </c>
      <c r="P123" s="5">
        <v>4.9000000000000004</v>
      </c>
      <c r="Q123" s="5">
        <v>7.0000000000000007E-2</v>
      </c>
      <c r="T123" s="5">
        <v>0.13</v>
      </c>
      <c r="U123" s="5">
        <v>95.92</v>
      </c>
    </row>
    <row r="124" spans="1:21" x14ac:dyDescent="0.25">
      <c r="A124" s="5" t="s">
        <v>748</v>
      </c>
      <c r="B124" s="5" t="s">
        <v>278</v>
      </c>
      <c r="C124" s="5" t="s">
        <v>367</v>
      </c>
      <c r="D124" s="5" t="s">
        <v>260</v>
      </c>
      <c r="E124" s="5" t="s">
        <v>389</v>
      </c>
      <c r="F124" s="5">
        <v>8.17</v>
      </c>
      <c r="G124" s="5">
        <v>39.119999999999997</v>
      </c>
      <c r="H124" s="5">
        <v>72.03</v>
      </c>
      <c r="I124" s="5">
        <v>0.21</v>
      </c>
      <c r="J124" s="5">
        <v>13.55</v>
      </c>
      <c r="K124" s="5">
        <v>3.23</v>
      </c>
      <c r="L124" s="5">
        <v>0.2</v>
      </c>
      <c r="M124" s="5">
        <v>0.12</v>
      </c>
      <c r="N124" s="5">
        <v>0.39</v>
      </c>
      <c r="O124" s="5">
        <v>5.35</v>
      </c>
      <c r="P124" s="5">
        <v>4.76</v>
      </c>
      <c r="Q124" s="5">
        <v>0.01</v>
      </c>
      <c r="T124" s="5">
        <v>0.14000000000000001</v>
      </c>
      <c r="U124" s="5">
        <v>95.11</v>
      </c>
    </row>
    <row r="125" spans="1:21" x14ac:dyDescent="0.25">
      <c r="A125" s="5" t="s">
        <v>748</v>
      </c>
      <c r="B125" s="5" t="s">
        <v>278</v>
      </c>
      <c r="C125" s="5" t="s">
        <v>367</v>
      </c>
      <c r="D125" s="5" t="s">
        <v>260</v>
      </c>
      <c r="E125" s="5" t="s">
        <v>390</v>
      </c>
      <c r="F125" s="5">
        <v>8.17</v>
      </c>
      <c r="G125" s="5">
        <v>39.119999999999997</v>
      </c>
      <c r="H125" s="5">
        <v>71.98</v>
      </c>
      <c r="I125" s="5">
        <v>0.23</v>
      </c>
      <c r="J125" s="5">
        <v>13.53</v>
      </c>
      <c r="K125" s="5">
        <v>3.24</v>
      </c>
      <c r="L125" s="5">
        <v>0.21</v>
      </c>
      <c r="M125" s="5">
        <v>0.05</v>
      </c>
      <c r="N125" s="5">
        <v>0.46</v>
      </c>
      <c r="O125" s="5">
        <v>5.41</v>
      </c>
      <c r="P125" s="5">
        <v>4.7300000000000004</v>
      </c>
      <c r="Q125" s="5">
        <v>0.02</v>
      </c>
      <c r="T125" s="5">
        <v>0.14000000000000001</v>
      </c>
      <c r="U125" s="5">
        <v>98.34</v>
      </c>
    </row>
    <row r="126" spans="1:21" x14ac:dyDescent="0.25">
      <c r="A126" s="5" t="s">
        <v>748</v>
      </c>
      <c r="B126" s="5" t="s">
        <v>278</v>
      </c>
      <c r="C126" s="5" t="s">
        <v>367</v>
      </c>
      <c r="D126" s="5" t="s">
        <v>260</v>
      </c>
      <c r="E126" s="5" t="s">
        <v>391</v>
      </c>
      <c r="F126" s="5">
        <v>8.17</v>
      </c>
      <c r="G126" s="5">
        <v>39.119999999999997</v>
      </c>
      <c r="H126" s="5">
        <v>72.180000000000007</v>
      </c>
      <c r="I126" s="5">
        <v>0.23</v>
      </c>
      <c r="J126" s="5">
        <v>13.64</v>
      </c>
      <c r="K126" s="5">
        <v>3.2</v>
      </c>
      <c r="L126" s="5">
        <v>0.18</v>
      </c>
      <c r="M126" s="5">
        <v>0.08</v>
      </c>
      <c r="N126" s="5">
        <v>0.35</v>
      </c>
      <c r="O126" s="5">
        <v>5.26</v>
      </c>
      <c r="P126" s="5">
        <v>4.75</v>
      </c>
      <c r="Q126" s="5">
        <v>0</v>
      </c>
      <c r="T126" s="5">
        <v>0.12</v>
      </c>
      <c r="U126" s="5">
        <v>99.11</v>
      </c>
    </row>
    <row r="127" spans="1:21" x14ac:dyDescent="0.25">
      <c r="A127" s="5" t="s">
        <v>748</v>
      </c>
      <c r="B127" s="5" t="s">
        <v>278</v>
      </c>
      <c r="C127" s="5" t="s">
        <v>367</v>
      </c>
      <c r="D127" s="5" t="s">
        <v>260</v>
      </c>
      <c r="E127" s="5" t="s">
        <v>392</v>
      </c>
      <c r="F127" s="5">
        <v>8.17</v>
      </c>
      <c r="G127" s="5">
        <v>39.119999999999997</v>
      </c>
      <c r="H127" s="5">
        <v>72.12</v>
      </c>
      <c r="I127" s="5">
        <v>0.24</v>
      </c>
      <c r="J127" s="5">
        <v>13.6</v>
      </c>
      <c r="K127" s="5">
        <v>3.14</v>
      </c>
      <c r="L127" s="5">
        <v>0.14000000000000001</v>
      </c>
      <c r="M127" s="5">
        <v>0.06</v>
      </c>
      <c r="N127" s="5">
        <v>0.43</v>
      </c>
      <c r="O127" s="5">
        <v>5.37</v>
      </c>
      <c r="P127" s="5">
        <v>4.7300000000000004</v>
      </c>
      <c r="Q127" s="5">
        <v>0.05</v>
      </c>
      <c r="T127" s="5">
        <v>0.11</v>
      </c>
      <c r="U127" s="5">
        <v>95.73</v>
      </c>
    </row>
    <row r="128" spans="1:21" x14ac:dyDescent="0.25">
      <c r="A128" s="5" t="s">
        <v>748</v>
      </c>
      <c r="B128" s="5" t="s">
        <v>278</v>
      </c>
      <c r="C128" s="5" t="s">
        <v>367</v>
      </c>
      <c r="D128" s="5" t="s">
        <v>260</v>
      </c>
      <c r="E128" s="5" t="s">
        <v>393</v>
      </c>
      <c r="F128" s="5">
        <v>8.17</v>
      </c>
      <c r="G128" s="5">
        <v>39.119999999999997</v>
      </c>
      <c r="H128" s="5">
        <v>71.849999999999994</v>
      </c>
      <c r="I128" s="5">
        <v>0.24</v>
      </c>
      <c r="J128" s="5">
        <v>13.77</v>
      </c>
      <c r="K128" s="5">
        <v>3.36</v>
      </c>
      <c r="L128" s="5">
        <v>0.19</v>
      </c>
      <c r="M128" s="5">
        <v>0.1</v>
      </c>
      <c r="N128" s="5">
        <v>0.41</v>
      </c>
      <c r="O128" s="5">
        <v>5.19</v>
      </c>
      <c r="P128" s="5">
        <v>4.74</v>
      </c>
      <c r="Q128" s="5">
        <v>0.03</v>
      </c>
      <c r="T128" s="5">
        <v>0.13</v>
      </c>
      <c r="U128" s="5">
        <v>98.97</v>
      </c>
    </row>
    <row r="129" spans="1:21" x14ac:dyDescent="0.25">
      <c r="A129" s="5" t="s">
        <v>748</v>
      </c>
      <c r="B129" s="5" t="s">
        <v>278</v>
      </c>
      <c r="C129" s="5" t="s">
        <v>367</v>
      </c>
      <c r="D129" s="5" t="s">
        <v>260</v>
      </c>
      <c r="E129" s="5" t="s">
        <v>394</v>
      </c>
      <c r="F129" s="5">
        <v>8.17</v>
      </c>
      <c r="G129" s="5">
        <v>39.119999999999997</v>
      </c>
      <c r="H129" s="5">
        <v>71.92</v>
      </c>
      <c r="I129" s="5">
        <v>0.26</v>
      </c>
      <c r="J129" s="5">
        <v>13.65</v>
      </c>
      <c r="K129" s="5">
        <v>3.29</v>
      </c>
      <c r="L129" s="5">
        <v>0.19</v>
      </c>
      <c r="M129" s="5">
        <v>0.12</v>
      </c>
      <c r="N129" s="5">
        <v>0.41</v>
      </c>
      <c r="O129" s="5">
        <v>5.4</v>
      </c>
      <c r="P129" s="5">
        <v>4.62</v>
      </c>
      <c r="Q129" s="5">
        <v>0.01</v>
      </c>
      <c r="T129" s="5">
        <v>0.14000000000000001</v>
      </c>
      <c r="U129" s="5">
        <v>98.06</v>
      </c>
    </row>
    <row r="130" spans="1:21" x14ac:dyDescent="0.25">
      <c r="A130" s="5" t="s">
        <v>748</v>
      </c>
      <c r="B130" s="5" t="s">
        <v>278</v>
      </c>
      <c r="C130" s="5" t="s">
        <v>367</v>
      </c>
      <c r="D130" s="5" t="s">
        <v>260</v>
      </c>
      <c r="E130" s="5" t="s">
        <v>395</v>
      </c>
      <c r="F130" s="5">
        <v>8.17</v>
      </c>
      <c r="G130" s="5">
        <v>39.119999999999997</v>
      </c>
      <c r="H130" s="5">
        <v>72.03</v>
      </c>
      <c r="I130" s="5">
        <v>0.22</v>
      </c>
      <c r="J130" s="5">
        <v>13.69</v>
      </c>
      <c r="K130" s="5">
        <v>3.18</v>
      </c>
      <c r="L130" s="5">
        <v>0.12</v>
      </c>
      <c r="M130" s="5">
        <v>7.0000000000000007E-2</v>
      </c>
      <c r="N130" s="5">
        <v>0.44</v>
      </c>
      <c r="O130" s="5">
        <v>5.38</v>
      </c>
      <c r="P130" s="5">
        <v>4.71</v>
      </c>
      <c r="Q130" s="5">
        <v>0.03</v>
      </c>
      <c r="T130" s="5">
        <v>0.13</v>
      </c>
      <c r="U130" s="5">
        <v>99.21</v>
      </c>
    </row>
    <row r="131" spans="1:21" x14ac:dyDescent="0.25">
      <c r="A131" s="5" t="s">
        <v>748</v>
      </c>
      <c r="B131" s="5" t="s">
        <v>278</v>
      </c>
      <c r="C131" s="5" t="s">
        <v>367</v>
      </c>
      <c r="D131" s="5" t="s">
        <v>260</v>
      </c>
      <c r="E131" s="5" t="s">
        <v>396</v>
      </c>
      <c r="F131" s="5">
        <v>8.17</v>
      </c>
      <c r="G131" s="5">
        <v>39.119999999999997</v>
      </c>
      <c r="H131" s="5">
        <v>72.040000000000006</v>
      </c>
      <c r="I131" s="5">
        <v>0.24</v>
      </c>
      <c r="J131" s="5">
        <v>13.59</v>
      </c>
      <c r="K131" s="5">
        <v>3.22</v>
      </c>
      <c r="L131" s="5">
        <v>0.14000000000000001</v>
      </c>
      <c r="M131" s="5">
        <v>0.08</v>
      </c>
      <c r="N131" s="5">
        <v>0.43</v>
      </c>
      <c r="O131" s="5">
        <v>5.31</v>
      </c>
      <c r="P131" s="5">
        <v>4.78</v>
      </c>
      <c r="Q131" s="5">
        <v>0.01</v>
      </c>
      <c r="T131" s="5">
        <v>0.15</v>
      </c>
      <c r="U131" s="5">
        <v>98.46</v>
      </c>
    </row>
    <row r="132" spans="1:21" x14ac:dyDescent="0.25">
      <c r="A132" s="5" t="s">
        <v>748</v>
      </c>
      <c r="B132" s="5" t="s">
        <v>278</v>
      </c>
      <c r="C132" s="5" t="s">
        <v>245</v>
      </c>
      <c r="D132" s="5" t="s">
        <v>260</v>
      </c>
      <c r="E132" s="5" t="s">
        <v>397</v>
      </c>
      <c r="F132" s="5">
        <v>8.17</v>
      </c>
      <c r="G132" s="5">
        <v>39.119999999999997</v>
      </c>
      <c r="H132" s="5">
        <v>71.959999999999994</v>
      </c>
      <c r="I132" s="5">
        <v>0.26</v>
      </c>
      <c r="J132" s="5">
        <v>13.72</v>
      </c>
      <c r="K132" s="5">
        <v>3.09</v>
      </c>
      <c r="L132" s="5">
        <v>0.14000000000000001</v>
      </c>
      <c r="M132" s="5">
        <v>0.09</v>
      </c>
      <c r="N132" s="5">
        <v>0.39</v>
      </c>
      <c r="O132" s="5">
        <v>5.43</v>
      </c>
      <c r="P132" s="5">
        <v>4.78</v>
      </c>
      <c r="Q132" s="5">
        <v>0.01</v>
      </c>
      <c r="T132" s="5">
        <v>0.14000000000000001</v>
      </c>
      <c r="U132" s="5">
        <v>96.97</v>
      </c>
    </row>
    <row r="133" spans="1:21" x14ac:dyDescent="0.25">
      <c r="A133" s="5" t="s">
        <v>748</v>
      </c>
      <c r="B133" s="5" t="s">
        <v>278</v>
      </c>
      <c r="C133" s="5" t="s">
        <v>245</v>
      </c>
      <c r="D133" s="5" t="s">
        <v>260</v>
      </c>
      <c r="E133" s="5" t="s">
        <v>398</v>
      </c>
      <c r="F133" s="5">
        <v>8.17</v>
      </c>
      <c r="G133" s="5">
        <v>39.119999999999997</v>
      </c>
      <c r="H133" s="5">
        <v>72.06</v>
      </c>
      <c r="I133" s="5">
        <v>0.23</v>
      </c>
      <c r="J133" s="5">
        <v>13.65</v>
      </c>
      <c r="K133" s="5">
        <v>3.19</v>
      </c>
      <c r="L133" s="5">
        <v>0.17</v>
      </c>
      <c r="M133" s="5">
        <v>7.0000000000000007E-2</v>
      </c>
      <c r="N133" s="5">
        <v>0.44</v>
      </c>
      <c r="O133" s="5">
        <v>5.34</v>
      </c>
      <c r="P133" s="5">
        <v>4.71</v>
      </c>
      <c r="Q133" s="5">
        <v>0.03</v>
      </c>
      <c r="T133" s="5">
        <v>0.12</v>
      </c>
      <c r="U133" s="5">
        <v>95.79</v>
      </c>
    </row>
    <row r="134" spans="1:21" x14ac:dyDescent="0.25">
      <c r="A134" s="5" t="s">
        <v>748</v>
      </c>
      <c r="B134" s="5" t="s">
        <v>278</v>
      </c>
      <c r="C134" s="5" t="s">
        <v>245</v>
      </c>
      <c r="D134" s="5" t="s">
        <v>260</v>
      </c>
      <c r="E134" s="5" t="s">
        <v>399</v>
      </c>
      <c r="F134" s="5">
        <v>8.17</v>
      </c>
      <c r="G134" s="5">
        <v>39.119999999999997</v>
      </c>
      <c r="H134" s="5">
        <v>72.06</v>
      </c>
      <c r="I134" s="5">
        <v>0.21</v>
      </c>
      <c r="J134" s="5">
        <v>13.69</v>
      </c>
      <c r="K134" s="5">
        <v>3.09</v>
      </c>
      <c r="L134" s="5">
        <v>0.21</v>
      </c>
      <c r="M134" s="5">
        <v>0.1</v>
      </c>
      <c r="N134" s="5">
        <v>0.38</v>
      </c>
      <c r="O134" s="5">
        <v>5.25</v>
      </c>
      <c r="P134" s="5">
        <v>4.84</v>
      </c>
      <c r="Q134" s="5">
        <v>0.02</v>
      </c>
      <c r="T134" s="5">
        <v>0.14000000000000001</v>
      </c>
      <c r="U134" s="5">
        <v>97.39</v>
      </c>
    </row>
    <row r="135" spans="1:21" x14ac:dyDescent="0.25">
      <c r="A135" s="5" t="s">
        <v>748</v>
      </c>
      <c r="B135" s="5" t="s">
        <v>278</v>
      </c>
      <c r="C135" s="5" t="s">
        <v>245</v>
      </c>
      <c r="D135" s="5" t="s">
        <v>260</v>
      </c>
      <c r="E135" s="5" t="s">
        <v>400</v>
      </c>
      <c r="F135" s="5">
        <v>8.17</v>
      </c>
      <c r="G135" s="5">
        <v>39.119999999999997</v>
      </c>
      <c r="H135" s="5">
        <v>72.14</v>
      </c>
      <c r="I135" s="5">
        <v>0.24</v>
      </c>
      <c r="J135" s="5">
        <v>13.46</v>
      </c>
      <c r="K135" s="5">
        <v>3.08</v>
      </c>
      <c r="L135" s="5">
        <v>0.13</v>
      </c>
      <c r="M135" s="5">
        <v>0.12</v>
      </c>
      <c r="N135" s="5">
        <v>0.46</v>
      </c>
      <c r="O135" s="5">
        <v>5.53</v>
      </c>
      <c r="P135" s="5">
        <v>4.71</v>
      </c>
      <c r="Q135" s="5">
        <v>0.02</v>
      </c>
      <c r="T135" s="5">
        <v>0.11</v>
      </c>
      <c r="U135" s="5">
        <v>97.75</v>
      </c>
    </row>
    <row r="136" spans="1:21" x14ac:dyDescent="0.25">
      <c r="A136" s="5" t="s">
        <v>748</v>
      </c>
      <c r="B136" s="5" t="s">
        <v>278</v>
      </c>
      <c r="C136" s="5" t="s">
        <v>245</v>
      </c>
      <c r="D136" s="5" t="s">
        <v>260</v>
      </c>
      <c r="E136" s="5" t="s">
        <v>401</v>
      </c>
      <c r="F136" s="5">
        <v>8.17</v>
      </c>
      <c r="G136" s="5">
        <v>39.119999999999997</v>
      </c>
      <c r="H136" s="5">
        <v>71.900000000000006</v>
      </c>
      <c r="I136" s="5">
        <v>0.26</v>
      </c>
      <c r="J136" s="5">
        <v>13.48</v>
      </c>
      <c r="K136" s="5">
        <v>3.14</v>
      </c>
      <c r="L136" s="5">
        <v>0.19</v>
      </c>
      <c r="M136" s="5">
        <v>0.11</v>
      </c>
      <c r="N136" s="5">
        <v>0.41</v>
      </c>
      <c r="O136" s="5">
        <v>5.54</v>
      </c>
      <c r="P136" s="5">
        <v>4.8</v>
      </c>
      <c r="Q136" s="5">
        <v>0.01</v>
      </c>
      <c r="T136" s="5">
        <v>0.16</v>
      </c>
      <c r="U136" s="5">
        <v>97.06</v>
      </c>
    </row>
    <row r="137" spans="1:21" x14ac:dyDescent="0.25">
      <c r="A137" s="5" t="s">
        <v>748</v>
      </c>
      <c r="B137" s="5" t="s">
        <v>278</v>
      </c>
      <c r="C137" s="5" t="s">
        <v>245</v>
      </c>
      <c r="D137" s="5" t="s">
        <v>260</v>
      </c>
      <c r="E137" s="5" t="s">
        <v>402</v>
      </c>
      <c r="F137" s="5">
        <v>8.17</v>
      </c>
      <c r="G137" s="5">
        <v>39.119999999999997</v>
      </c>
      <c r="H137" s="5">
        <v>72.239999999999995</v>
      </c>
      <c r="I137" s="5">
        <v>0.23</v>
      </c>
      <c r="J137" s="5">
        <v>13.5</v>
      </c>
      <c r="K137" s="5">
        <v>3.17</v>
      </c>
      <c r="L137" s="5">
        <v>0.21</v>
      </c>
      <c r="M137" s="5">
        <v>0.08</v>
      </c>
      <c r="N137" s="5">
        <v>0.38</v>
      </c>
      <c r="O137" s="5">
        <v>5.23</v>
      </c>
      <c r="P137" s="5">
        <v>4.76</v>
      </c>
      <c r="Q137" s="5">
        <v>0.04</v>
      </c>
      <c r="T137" s="5">
        <v>0.15</v>
      </c>
      <c r="U137" s="5">
        <v>98.99</v>
      </c>
    </row>
    <row r="138" spans="1:21" x14ac:dyDescent="0.25">
      <c r="A138" s="5" t="s">
        <v>748</v>
      </c>
      <c r="B138" s="5" t="s">
        <v>278</v>
      </c>
      <c r="C138" s="5" t="s">
        <v>245</v>
      </c>
      <c r="D138" s="5" t="s">
        <v>260</v>
      </c>
      <c r="E138" s="5" t="s">
        <v>403</v>
      </c>
      <c r="F138" s="5">
        <v>8.17</v>
      </c>
      <c r="G138" s="5">
        <v>39.119999999999997</v>
      </c>
      <c r="H138" s="5">
        <v>72.28</v>
      </c>
      <c r="I138" s="5">
        <v>0.22</v>
      </c>
      <c r="J138" s="5">
        <v>13.57</v>
      </c>
      <c r="K138" s="5">
        <v>3.15</v>
      </c>
      <c r="L138" s="5">
        <v>0.17</v>
      </c>
      <c r="M138" s="5">
        <v>0.1</v>
      </c>
      <c r="N138" s="5">
        <v>0.4</v>
      </c>
      <c r="O138" s="5">
        <v>5.23</v>
      </c>
      <c r="P138" s="5">
        <v>4.76</v>
      </c>
      <c r="Q138" s="5">
        <v>0</v>
      </c>
      <c r="T138" s="5">
        <v>0.13</v>
      </c>
      <c r="U138" s="5">
        <v>96.61</v>
      </c>
    </row>
    <row r="139" spans="1:21" x14ac:dyDescent="0.25">
      <c r="A139" s="5" t="s">
        <v>748</v>
      </c>
      <c r="B139" s="5" t="s">
        <v>278</v>
      </c>
      <c r="C139" s="5" t="s">
        <v>245</v>
      </c>
      <c r="D139" s="5" t="s">
        <v>260</v>
      </c>
      <c r="E139" s="5" t="s">
        <v>404</v>
      </c>
      <c r="F139" s="5">
        <v>8.17</v>
      </c>
      <c r="G139" s="5">
        <v>39.119999999999997</v>
      </c>
      <c r="H139" s="5">
        <v>72.05</v>
      </c>
      <c r="I139" s="5">
        <v>0.24</v>
      </c>
      <c r="J139" s="5">
        <v>13.72</v>
      </c>
      <c r="K139" s="5">
        <v>3.13</v>
      </c>
      <c r="L139" s="5">
        <v>0.14000000000000001</v>
      </c>
      <c r="M139" s="5">
        <v>0.08</v>
      </c>
      <c r="N139" s="5">
        <v>0.41</v>
      </c>
      <c r="O139" s="5">
        <v>5.24</v>
      </c>
      <c r="P139" s="5">
        <v>4.84</v>
      </c>
      <c r="Q139" s="5">
        <v>0</v>
      </c>
      <c r="T139" s="5">
        <v>0.14000000000000001</v>
      </c>
      <c r="U139" s="5">
        <v>96.45</v>
      </c>
    </row>
    <row r="140" spans="1:21" x14ac:dyDescent="0.25">
      <c r="A140" s="5" t="s">
        <v>748</v>
      </c>
      <c r="B140" s="5" t="s">
        <v>278</v>
      </c>
      <c r="C140" s="5" t="s">
        <v>245</v>
      </c>
      <c r="D140" s="5" t="s">
        <v>260</v>
      </c>
      <c r="E140" s="5" t="s">
        <v>405</v>
      </c>
      <c r="F140" s="5">
        <v>8.17</v>
      </c>
      <c r="G140" s="5">
        <v>39.119999999999997</v>
      </c>
      <c r="H140" s="5">
        <v>71.98</v>
      </c>
      <c r="I140" s="5">
        <v>0.25</v>
      </c>
      <c r="J140" s="5">
        <v>13.68</v>
      </c>
      <c r="K140" s="5">
        <v>3.23</v>
      </c>
      <c r="L140" s="5">
        <v>0.17</v>
      </c>
      <c r="M140" s="5">
        <v>0.08</v>
      </c>
      <c r="N140" s="5">
        <v>0.42</v>
      </c>
      <c r="O140" s="5">
        <v>5.36</v>
      </c>
      <c r="P140" s="5">
        <v>4.68</v>
      </c>
      <c r="Q140" s="5">
        <v>0</v>
      </c>
      <c r="T140" s="5">
        <v>0.15</v>
      </c>
      <c r="U140" s="5">
        <v>99.07</v>
      </c>
    </row>
    <row r="141" spans="1:21" x14ac:dyDescent="0.25">
      <c r="A141" s="5" t="s">
        <v>748</v>
      </c>
      <c r="B141" s="5" t="s">
        <v>278</v>
      </c>
      <c r="C141" s="5" t="s">
        <v>245</v>
      </c>
      <c r="D141" s="5" t="s">
        <v>260</v>
      </c>
      <c r="E141" s="5" t="s">
        <v>406</v>
      </c>
      <c r="F141" s="5">
        <v>8.17</v>
      </c>
      <c r="G141" s="5">
        <v>39.119999999999997</v>
      </c>
      <c r="H141" s="5">
        <v>71.55</v>
      </c>
      <c r="I141" s="5">
        <v>0.26</v>
      </c>
      <c r="J141" s="5">
        <v>13.75</v>
      </c>
      <c r="K141" s="5">
        <v>3.31</v>
      </c>
      <c r="L141" s="5">
        <v>0.17</v>
      </c>
      <c r="M141" s="5">
        <v>0.08</v>
      </c>
      <c r="N141" s="5">
        <v>0.39</v>
      </c>
      <c r="O141" s="5">
        <v>5.41</v>
      </c>
      <c r="P141" s="5">
        <v>4.88</v>
      </c>
      <c r="Q141" s="5">
        <v>7.0000000000000007E-2</v>
      </c>
      <c r="T141" s="5">
        <v>0.13</v>
      </c>
      <c r="U141" s="5">
        <v>96.8</v>
      </c>
    </row>
    <row r="142" spans="1:21" x14ac:dyDescent="0.25">
      <c r="A142" s="5" t="s">
        <v>748</v>
      </c>
      <c r="B142" s="5" t="s">
        <v>278</v>
      </c>
      <c r="C142" s="5" t="s">
        <v>245</v>
      </c>
      <c r="D142" s="5" t="s">
        <v>260</v>
      </c>
      <c r="E142" s="5" t="s">
        <v>407</v>
      </c>
      <c r="F142" s="5">
        <v>8.17</v>
      </c>
      <c r="G142" s="5">
        <v>39.119999999999997</v>
      </c>
      <c r="H142" s="5">
        <v>72.239999999999995</v>
      </c>
      <c r="I142" s="5">
        <v>0.25</v>
      </c>
      <c r="J142" s="5">
        <v>13.62</v>
      </c>
      <c r="K142" s="5">
        <v>3.18</v>
      </c>
      <c r="L142" s="5">
        <v>0.14000000000000001</v>
      </c>
      <c r="M142" s="5">
        <v>0.1</v>
      </c>
      <c r="N142" s="5">
        <v>0.46</v>
      </c>
      <c r="O142" s="5">
        <v>5.14</v>
      </c>
      <c r="P142" s="5">
        <v>4.71</v>
      </c>
      <c r="Q142" s="5">
        <v>0</v>
      </c>
      <c r="T142" s="5">
        <v>0.15</v>
      </c>
      <c r="U142" s="5">
        <v>97.31</v>
      </c>
    </row>
    <row r="143" spans="1:21" x14ac:dyDescent="0.25">
      <c r="A143" s="5" t="s">
        <v>748</v>
      </c>
      <c r="B143" s="5" t="s">
        <v>278</v>
      </c>
      <c r="C143" s="5" t="s">
        <v>245</v>
      </c>
      <c r="D143" s="5" t="s">
        <v>260</v>
      </c>
      <c r="E143" s="5" t="s">
        <v>408</v>
      </c>
      <c r="F143" s="5">
        <v>8.17</v>
      </c>
      <c r="G143" s="5">
        <v>39.119999999999997</v>
      </c>
      <c r="H143" s="5">
        <v>72.06</v>
      </c>
      <c r="I143" s="5">
        <v>0.21</v>
      </c>
      <c r="J143" s="5">
        <v>13.48</v>
      </c>
      <c r="K143" s="5">
        <v>3.22</v>
      </c>
      <c r="L143" s="5">
        <v>0.18</v>
      </c>
      <c r="M143" s="5">
        <v>0.1</v>
      </c>
      <c r="N143" s="5">
        <v>0.43</v>
      </c>
      <c r="O143" s="5">
        <v>5.45</v>
      </c>
      <c r="P143" s="5">
        <v>4.7300000000000004</v>
      </c>
      <c r="Q143" s="5">
        <v>0.01</v>
      </c>
      <c r="T143" s="5">
        <v>0.13</v>
      </c>
      <c r="U143" s="5">
        <v>97.2</v>
      </c>
    </row>
    <row r="144" spans="1:21" x14ac:dyDescent="0.25">
      <c r="A144" s="5" t="s">
        <v>748</v>
      </c>
      <c r="B144" s="5" t="s">
        <v>278</v>
      </c>
      <c r="C144" s="5" t="s">
        <v>245</v>
      </c>
      <c r="D144" s="5" t="s">
        <v>260</v>
      </c>
      <c r="E144" s="5" t="s">
        <v>409</v>
      </c>
      <c r="F144" s="5">
        <v>8.17</v>
      </c>
      <c r="G144" s="5">
        <v>39.119999999999997</v>
      </c>
      <c r="H144" s="5">
        <v>72.34</v>
      </c>
      <c r="I144" s="5">
        <v>0.24</v>
      </c>
      <c r="J144" s="5">
        <v>13.52</v>
      </c>
      <c r="K144" s="5">
        <v>3.09</v>
      </c>
      <c r="L144" s="5">
        <v>0.15</v>
      </c>
      <c r="M144" s="5">
        <v>0.05</v>
      </c>
      <c r="N144" s="5">
        <v>0.41</v>
      </c>
      <c r="O144" s="5">
        <v>5.25</v>
      </c>
      <c r="P144" s="5">
        <v>4.79</v>
      </c>
      <c r="Q144" s="5">
        <v>0.04</v>
      </c>
      <c r="T144" s="5">
        <v>0.13</v>
      </c>
      <c r="U144" s="5">
        <v>95.29</v>
      </c>
    </row>
    <row r="145" spans="1:21" x14ac:dyDescent="0.25">
      <c r="A145" s="5" t="s">
        <v>748</v>
      </c>
      <c r="B145" s="5" t="s">
        <v>278</v>
      </c>
      <c r="C145" s="5" t="s">
        <v>245</v>
      </c>
      <c r="D145" s="5" t="s">
        <v>260</v>
      </c>
      <c r="E145" s="5" t="s">
        <v>410</v>
      </c>
      <c r="F145" s="5">
        <v>8.17</v>
      </c>
      <c r="G145" s="5">
        <v>39.119999999999997</v>
      </c>
      <c r="H145" s="5">
        <v>72.25</v>
      </c>
      <c r="I145" s="5">
        <v>0.24</v>
      </c>
      <c r="J145" s="5">
        <v>13.49</v>
      </c>
      <c r="K145" s="5">
        <v>3.15</v>
      </c>
      <c r="L145" s="5">
        <v>0.17</v>
      </c>
      <c r="M145" s="5">
        <v>7.0000000000000007E-2</v>
      </c>
      <c r="N145" s="5">
        <v>0.46</v>
      </c>
      <c r="O145" s="5">
        <v>5.27</v>
      </c>
      <c r="P145" s="5">
        <v>4.76</v>
      </c>
      <c r="Q145" s="5">
        <v>0</v>
      </c>
      <c r="T145" s="5">
        <v>0.14000000000000001</v>
      </c>
      <c r="U145" s="5">
        <v>98.96</v>
      </c>
    </row>
    <row r="146" spans="1:21" x14ac:dyDescent="0.25">
      <c r="A146" s="5" t="s">
        <v>748</v>
      </c>
      <c r="B146" s="5" t="s">
        <v>278</v>
      </c>
      <c r="C146" s="5" t="s">
        <v>245</v>
      </c>
      <c r="D146" s="5" t="s">
        <v>260</v>
      </c>
      <c r="E146" s="5" t="s">
        <v>411</v>
      </c>
      <c r="F146" s="5">
        <v>8.17</v>
      </c>
      <c r="G146" s="5">
        <v>39.119999999999997</v>
      </c>
      <c r="H146" s="5">
        <v>72.08</v>
      </c>
      <c r="I146" s="5">
        <v>0.23</v>
      </c>
      <c r="J146" s="5">
        <v>13.66</v>
      </c>
      <c r="K146" s="5">
        <v>3.22</v>
      </c>
      <c r="L146" s="5">
        <v>0.2</v>
      </c>
      <c r="M146" s="5">
        <v>0.09</v>
      </c>
      <c r="N146" s="5">
        <v>0.42</v>
      </c>
      <c r="O146" s="5">
        <v>5.21</v>
      </c>
      <c r="P146" s="5">
        <v>4.74</v>
      </c>
      <c r="Q146" s="5">
        <v>0.01</v>
      </c>
      <c r="T146" s="5">
        <v>0.14000000000000001</v>
      </c>
      <c r="U146" s="5">
        <v>95.21</v>
      </c>
    </row>
    <row r="147" spans="1:21" x14ac:dyDescent="0.25">
      <c r="A147" s="5" t="s">
        <v>748</v>
      </c>
      <c r="B147" s="5" t="s">
        <v>278</v>
      </c>
      <c r="C147" s="5" t="s">
        <v>245</v>
      </c>
      <c r="D147" s="5" t="s">
        <v>260</v>
      </c>
      <c r="E147" s="5" t="s">
        <v>412</v>
      </c>
      <c r="F147" s="5">
        <v>8.17</v>
      </c>
      <c r="G147" s="5">
        <v>39.119999999999997</v>
      </c>
      <c r="H147" s="5">
        <v>72.34</v>
      </c>
      <c r="I147" s="5">
        <v>0.25</v>
      </c>
      <c r="J147" s="5">
        <v>13.6</v>
      </c>
      <c r="K147" s="5">
        <v>3.19</v>
      </c>
      <c r="L147" s="5">
        <v>0.18</v>
      </c>
      <c r="M147" s="5">
        <v>0.09</v>
      </c>
      <c r="N147" s="5">
        <v>0.39</v>
      </c>
      <c r="O147" s="5">
        <v>5.19</v>
      </c>
      <c r="P147" s="5">
        <v>4.62</v>
      </c>
      <c r="Q147" s="5">
        <v>0</v>
      </c>
      <c r="T147" s="5">
        <v>0.14000000000000001</v>
      </c>
      <c r="U147" s="5">
        <v>97.07</v>
      </c>
    </row>
    <row r="148" spans="1:21" x14ac:dyDescent="0.25">
      <c r="A148" s="5" t="s">
        <v>748</v>
      </c>
      <c r="B148" s="5" t="s">
        <v>278</v>
      </c>
      <c r="C148" s="5" t="s">
        <v>245</v>
      </c>
      <c r="D148" s="5" t="s">
        <v>260</v>
      </c>
      <c r="E148" s="5" t="s">
        <v>413</v>
      </c>
      <c r="F148" s="5">
        <v>8.17</v>
      </c>
      <c r="G148" s="5">
        <v>39.119999999999997</v>
      </c>
      <c r="H148" s="5">
        <v>71.959999999999994</v>
      </c>
      <c r="I148" s="5">
        <v>0.25</v>
      </c>
      <c r="J148" s="5">
        <v>13.54</v>
      </c>
      <c r="K148" s="5">
        <v>3.21</v>
      </c>
      <c r="L148" s="5">
        <v>0.17</v>
      </c>
      <c r="M148" s="5">
        <v>0.08</v>
      </c>
      <c r="N148" s="5">
        <v>0.39</v>
      </c>
      <c r="O148" s="5">
        <v>5.55</v>
      </c>
      <c r="P148" s="5">
        <v>4.6900000000000004</v>
      </c>
      <c r="Q148" s="5">
        <v>0</v>
      </c>
      <c r="T148" s="5">
        <v>0.14000000000000001</v>
      </c>
      <c r="U148" s="5">
        <v>98.75</v>
      </c>
    </row>
    <row r="149" spans="1:21" x14ac:dyDescent="0.25">
      <c r="A149" s="5" t="s">
        <v>748</v>
      </c>
      <c r="B149" s="5" t="s">
        <v>278</v>
      </c>
      <c r="C149" s="5" t="s">
        <v>245</v>
      </c>
      <c r="D149" s="5" t="s">
        <v>260</v>
      </c>
      <c r="E149" s="5" t="s">
        <v>414</v>
      </c>
      <c r="F149" s="5">
        <v>8.17</v>
      </c>
      <c r="G149" s="5">
        <v>39.119999999999997</v>
      </c>
      <c r="H149" s="5">
        <v>72.11</v>
      </c>
      <c r="I149" s="5">
        <v>0.24</v>
      </c>
      <c r="J149" s="5">
        <v>13.66</v>
      </c>
      <c r="K149" s="5">
        <v>3.15</v>
      </c>
      <c r="L149" s="5">
        <v>0.21</v>
      </c>
      <c r="M149" s="5">
        <v>0.09</v>
      </c>
      <c r="N149" s="5">
        <v>0.39</v>
      </c>
      <c r="O149" s="5">
        <v>5.12</v>
      </c>
      <c r="P149" s="5">
        <v>4.9000000000000004</v>
      </c>
      <c r="Q149" s="5">
        <v>0</v>
      </c>
      <c r="T149" s="5">
        <v>0.15</v>
      </c>
      <c r="U149" s="5">
        <v>96.21</v>
      </c>
    </row>
    <row r="150" spans="1:21" x14ac:dyDescent="0.25">
      <c r="A150" s="5" t="s">
        <v>748</v>
      </c>
      <c r="B150" s="5" t="s">
        <v>278</v>
      </c>
      <c r="C150" s="5" t="s">
        <v>245</v>
      </c>
      <c r="D150" s="5" t="s">
        <v>260</v>
      </c>
      <c r="E150" s="5" t="s">
        <v>415</v>
      </c>
      <c r="F150" s="5">
        <v>8.17</v>
      </c>
      <c r="G150" s="5">
        <v>39.119999999999997</v>
      </c>
      <c r="H150" s="5">
        <v>72.13</v>
      </c>
      <c r="I150" s="5">
        <v>0.23</v>
      </c>
      <c r="J150" s="5">
        <v>13.53</v>
      </c>
      <c r="K150" s="5">
        <v>3.18</v>
      </c>
      <c r="L150" s="5">
        <v>0.18</v>
      </c>
      <c r="M150" s="5">
        <v>0.06</v>
      </c>
      <c r="N150" s="5">
        <v>0.45</v>
      </c>
      <c r="O150" s="5">
        <v>5.38</v>
      </c>
      <c r="P150" s="5">
        <v>4.7300000000000004</v>
      </c>
      <c r="Q150" s="5">
        <v>0</v>
      </c>
      <c r="T150" s="5">
        <v>0.13</v>
      </c>
      <c r="U150" s="5">
        <v>98.96</v>
      </c>
    </row>
    <row r="151" spans="1:21" x14ac:dyDescent="0.25">
      <c r="A151" s="5" t="s">
        <v>748</v>
      </c>
      <c r="B151" s="5" t="s">
        <v>278</v>
      </c>
      <c r="C151" s="5" t="s">
        <v>245</v>
      </c>
      <c r="D151" s="5" t="s">
        <v>260</v>
      </c>
      <c r="E151" s="5" t="s">
        <v>416</v>
      </c>
      <c r="F151" s="5">
        <v>8.17</v>
      </c>
      <c r="G151" s="5">
        <v>39.119999999999997</v>
      </c>
      <c r="H151" s="5">
        <v>72.25</v>
      </c>
      <c r="I151" s="5">
        <v>0.23</v>
      </c>
      <c r="J151" s="5">
        <v>13.5</v>
      </c>
      <c r="K151" s="5">
        <v>3.19</v>
      </c>
      <c r="L151" s="5">
        <v>0.15</v>
      </c>
      <c r="M151" s="5">
        <v>0.1</v>
      </c>
      <c r="N151" s="5">
        <v>0.41</v>
      </c>
      <c r="O151" s="5">
        <v>5.26</v>
      </c>
      <c r="P151" s="5">
        <v>4.72</v>
      </c>
      <c r="Q151" s="5">
        <v>0.05</v>
      </c>
      <c r="T151" s="5">
        <v>0.13</v>
      </c>
      <c r="U151" s="5">
        <v>97.9</v>
      </c>
    </row>
    <row r="152" spans="1:21" x14ac:dyDescent="0.25">
      <c r="A152" s="5" t="s">
        <v>748</v>
      </c>
      <c r="B152" s="5" t="s">
        <v>278</v>
      </c>
      <c r="C152" s="5" t="s">
        <v>245</v>
      </c>
      <c r="D152" s="5" t="s">
        <v>260</v>
      </c>
      <c r="E152" s="5" t="s">
        <v>417</v>
      </c>
      <c r="F152" s="5">
        <v>8.17</v>
      </c>
      <c r="G152" s="5">
        <v>39.119999999999997</v>
      </c>
      <c r="H152" s="5">
        <v>72.17</v>
      </c>
      <c r="I152" s="5">
        <v>0.26</v>
      </c>
      <c r="J152" s="5">
        <v>13.53</v>
      </c>
      <c r="K152" s="5">
        <v>3.09</v>
      </c>
      <c r="L152" s="5">
        <v>0.2</v>
      </c>
      <c r="M152" s="5">
        <v>0.08</v>
      </c>
      <c r="N152" s="5">
        <v>0.44</v>
      </c>
      <c r="O152" s="5">
        <v>5.43</v>
      </c>
      <c r="P152" s="5">
        <v>4.6500000000000004</v>
      </c>
      <c r="Q152" s="5">
        <v>0.02</v>
      </c>
      <c r="T152" s="5">
        <v>0.12</v>
      </c>
      <c r="U152" s="5">
        <v>97.29</v>
      </c>
    </row>
    <row r="153" spans="1:21" x14ac:dyDescent="0.25">
      <c r="A153" s="5" t="s">
        <v>748</v>
      </c>
      <c r="B153" s="5" t="s">
        <v>278</v>
      </c>
      <c r="C153" s="5" t="s">
        <v>245</v>
      </c>
      <c r="D153" s="5" t="s">
        <v>260</v>
      </c>
      <c r="E153" s="5" t="s">
        <v>418</v>
      </c>
      <c r="F153" s="5">
        <v>8.17</v>
      </c>
      <c r="G153" s="5">
        <v>39.119999999999997</v>
      </c>
      <c r="H153" s="5">
        <v>72.05</v>
      </c>
      <c r="I153" s="5">
        <v>0.24</v>
      </c>
      <c r="J153" s="5">
        <v>13.66</v>
      </c>
      <c r="K153" s="5">
        <v>3.2</v>
      </c>
      <c r="L153" s="5">
        <v>0.1</v>
      </c>
      <c r="M153" s="5">
        <v>0.08</v>
      </c>
      <c r="N153" s="5">
        <v>0.41</v>
      </c>
      <c r="O153" s="5">
        <v>5.5</v>
      </c>
      <c r="P153" s="5">
        <v>4.57</v>
      </c>
      <c r="Q153" s="5">
        <v>0.04</v>
      </c>
      <c r="T153" s="5">
        <v>0.15</v>
      </c>
      <c r="U153" s="5">
        <v>98.09</v>
      </c>
    </row>
    <row r="154" spans="1:21" x14ac:dyDescent="0.25">
      <c r="A154" s="5" t="s">
        <v>748</v>
      </c>
      <c r="B154" s="5" t="s">
        <v>278</v>
      </c>
      <c r="C154" s="5" t="s">
        <v>245</v>
      </c>
      <c r="D154" s="5" t="s">
        <v>260</v>
      </c>
      <c r="E154" s="5" t="s">
        <v>419</v>
      </c>
      <c r="F154" s="5">
        <v>8.17</v>
      </c>
      <c r="G154" s="5">
        <v>39.119999999999997</v>
      </c>
      <c r="H154" s="5">
        <v>72.25</v>
      </c>
      <c r="I154" s="5">
        <v>0.24</v>
      </c>
      <c r="J154" s="5">
        <v>13.6</v>
      </c>
      <c r="K154" s="5">
        <v>3.13</v>
      </c>
      <c r="L154" s="5">
        <v>0.11</v>
      </c>
      <c r="M154" s="5">
        <v>0.13</v>
      </c>
      <c r="N154" s="5">
        <v>0.39</v>
      </c>
      <c r="O154" s="5">
        <v>5.38</v>
      </c>
      <c r="P154" s="5">
        <v>4.67</v>
      </c>
      <c r="Q154" s="5">
        <v>0</v>
      </c>
      <c r="T154" s="5">
        <v>0.11</v>
      </c>
      <c r="U154" s="5">
        <v>98.35</v>
      </c>
    </row>
    <row r="155" spans="1:21" x14ac:dyDescent="0.25">
      <c r="A155" s="5" t="s">
        <v>748</v>
      </c>
      <c r="B155" s="5" t="s">
        <v>278</v>
      </c>
      <c r="C155" s="5" t="s">
        <v>245</v>
      </c>
      <c r="D155" s="5" t="s">
        <v>260</v>
      </c>
      <c r="E155" s="5" t="s">
        <v>420</v>
      </c>
      <c r="F155" s="5">
        <v>8.17</v>
      </c>
      <c r="G155" s="5">
        <v>39.119999999999997</v>
      </c>
      <c r="H155" s="5">
        <v>72.11</v>
      </c>
      <c r="I155" s="5">
        <v>0.24</v>
      </c>
      <c r="J155" s="5">
        <v>13.69</v>
      </c>
      <c r="K155" s="5">
        <v>3.2</v>
      </c>
      <c r="L155" s="5">
        <v>0.15</v>
      </c>
      <c r="M155" s="5">
        <v>0.06</v>
      </c>
      <c r="N155" s="5">
        <v>0.44</v>
      </c>
      <c r="O155" s="5">
        <v>5.21</v>
      </c>
      <c r="P155" s="5">
        <v>4.74</v>
      </c>
      <c r="Q155" s="5">
        <v>0.02</v>
      </c>
      <c r="T155" s="5">
        <v>0.14000000000000001</v>
      </c>
      <c r="U155" s="5">
        <v>99.42</v>
      </c>
    </row>
    <row r="156" spans="1:21" x14ac:dyDescent="0.25">
      <c r="A156" s="5" t="s">
        <v>748</v>
      </c>
      <c r="B156" s="5" t="s">
        <v>278</v>
      </c>
      <c r="C156" s="5" t="s">
        <v>245</v>
      </c>
      <c r="D156" s="5" t="s">
        <v>260</v>
      </c>
      <c r="E156" s="5" t="s">
        <v>421</v>
      </c>
      <c r="F156" s="5">
        <v>8.17</v>
      </c>
      <c r="G156" s="5">
        <v>39.119999999999997</v>
      </c>
      <c r="H156" s="5">
        <v>72.48</v>
      </c>
      <c r="I156" s="5">
        <v>0.22</v>
      </c>
      <c r="J156" s="5">
        <v>13.51</v>
      </c>
      <c r="K156" s="5">
        <v>3.17</v>
      </c>
      <c r="L156" s="5">
        <v>0.11</v>
      </c>
      <c r="M156" s="5">
        <v>0.13</v>
      </c>
      <c r="N156" s="5">
        <v>0.37</v>
      </c>
      <c r="O156" s="5">
        <v>5.18</v>
      </c>
      <c r="P156" s="5">
        <v>4.67</v>
      </c>
      <c r="Q156" s="5">
        <v>0.05</v>
      </c>
      <c r="T156" s="5">
        <v>0.1</v>
      </c>
      <c r="U156" s="5">
        <v>97.78</v>
      </c>
    </row>
    <row r="157" spans="1:21" x14ac:dyDescent="0.25">
      <c r="A157" s="5" t="s">
        <v>748</v>
      </c>
      <c r="B157" s="5" t="s">
        <v>278</v>
      </c>
      <c r="C157" s="5" t="s">
        <v>245</v>
      </c>
      <c r="D157" s="5" t="s">
        <v>260</v>
      </c>
      <c r="E157" s="5" t="s">
        <v>422</v>
      </c>
      <c r="F157" s="5">
        <v>8.17</v>
      </c>
      <c r="G157" s="5">
        <v>39.119999999999997</v>
      </c>
      <c r="H157" s="5">
        <v>72.010000000000005</v>
      </c>
      <c r="I157" s="5">
        <v>0.22</v>
      </c>
      <c r="J157" s="5">
        <v>13.57</v>
      </c>
      <c r="K157" s="5">
        <v>3.26</v>
      </c>
      <c r="L157" s="5">
        <v>0.14000000000000001</v>
      </c>
      <c r="M157" s="5">
        <v>0.12</v>
      </c>
      <c r="N157" s="5">
        <v>0.43</v>
      </c>
      <c r="O157" s="5">
        <v>5.31</v>
      </c>
      <c r="P157" s="5">
        <v>4.8</v>
      </c>
      <c r="Q157" s="5">
        <v>0.01</v>
      </c>
      <c r="T157" s="5">
        <v>0.13</v>
      </c>
      <c r="U157" s="5">
        <v>97.85</v>
      </c>
    </row>
    <row r="158" spans="1:21" x14ac:dyDescent="0.25">
      <c r="A158" s="5" t="s">
        <v>748</v>
      </c>
      <c r="B158" s="5" t="s">
        <v>278</v>
      </c>
      <c r="C158" s="5" t="s">
        <v>245</v>
      </c>
      <c r="D158" s="5" t="s">
        <v>260</v>
      </c>
      <c r="E158" s="5" t="s">
        <v>423</v>
      </c>
      <c r="F158" s="5">
        <v>8.17</v>
      </c>
      <c r="G158" s="5">
        <v>39.119999999999997</v>
      </c>
      <c r="H158" s="5">
        <v>72.17</v>
      </c>
      <c r="I158" s="5">
        <v>0.23</v>
      </c>
      <c r="J158" s="5">
        <v>13.5</v>
      </c>
      <c r="K158" s="5">
        <v>3.2</v>
      </c>
      <c r="L158" s="5">
        <v>0.11</v>
      </c>
      <c r="M158" s="5">
        <v>7.0000000000000007E-2</v>
      </c>
      <c r="N158" s="5">
        <v>0.5</v>
      </c>
      <c r="O158" s="5">
        <v>5.37</v>
      </c>
      <c r="P158" s="5">
        <v>4.7</v>
      </c>
      <c r="Q158" s="5">
        <v>0.01</v>
      </c>
      <c r="T158" s="5">
        <v>0.13</v>
      </c>
      <c r="U158" s="5">
        <v>97.97</v>
      </c>
    </row>
    <row r="159" spans="1:21" x14ac:dyDescent="0.25">
      <c r="A159" s="5" t="s">
        <v>748</v>
      </c>
      <c r="B159" s="5" t="s">
        <v>278</v>
      </c>
      <c r="C159" s="5" t="s">
        <v>245</v>
      </c>
      <c r="D159" s="5" t="s">
        <v>260</v>
      </c>
      <c r="E159" s="5" t="s">
        <v>424</v>
      </c>
      <c r="F159" s="5">
        <v>8.17</v>
      </c>
      <c r="G159" s="5">
        <v>39.119999999999997</v>
      </c>
      <c r="H159" s="5">
        <v>72.150000000000006</v>
      </c>
      <c r="I159" s="5">
        <v>0.24</v>
      </c>
      <c r="J159" s="5">
        <v>13.43</v>
      </c>
      <c r="K159" s="5">
        <v>3.37</v>
      </c>
      <c r="L159" s="5">
        <v>0.16</v>
      </c>
      <c r="M159" s="5">
        <v>0.08</v>
      </c>
      <c r="N159" s="5">
        <v>0.43</v>
      </c>
      <c r="O159" s="5">
        <v>5.32</v>
      </c>
      <c r="P159" s="5">
        <v>4.66</v>
      </c>
      <c r="Q159" s="5">
        <v>0.03</v>
      </c>
      <c r="T159" s="5">
        <v>0.14000000000000001</v>
      </c>
      <c r="U159" s="5">
        <v>98.64</v>
      </c>
    </row>
    <row r="160" spans="1:21" x14ac:dyDescent="0.25">
      <c r="A160" s="5" t="s">
        <v>748</v>
      </c>
      <c r="B160" s="5" t="s">
        <v>278</v>
      </c>
      <c r="C160" s="5" t="s">
        <v>246</v>
      </c>
      <c r="D160" s="5" t="s">
        <v>260</v>
      </c>
      <c r="E160" s="5" t="s">
        <v>425</v>
      </c>
      <c r="F160" s="5">
        <v>8.17</v>
      </c>
      <c r="G160" s="5">
        <v>39.130000000000003</v>
      </c>
      <c r="H160" s="5">
        <v>71.52</v>
      </c>
      <c r="I160" s="5">
        <v>0.3</v>
      </c>
      <c r="J160" s="5">
        <v>14.53</v>
      </c>
      <c r="K160" s="5">
        <v>1.8</v>
      </c>
      <c r="L160" s="5">
        <v>0.09</v>
      </c>
      <c r="M160" s="5">
        <v>0.26</v>
      </c>
      <c r="N160" s="5">
        <v>0.83</v>
      </c>
      <c r="O160" s="5">
        <v>5.05</v>
      </c>
      <c r="P160" s="5">
        <v>5.4</v>
      </c>
      <c r="Q160" s="5">
        <v>0.09</v>
      </c>
      <c r="T160" s="5">
        <v>0.15</v>
      </c>
      <c r="U160" s="5">
        <v>92.99</v>
      </c>
    </row>
    <row r="161" spans="1:21" x14ac:dyDescent="0.25">
      <c r="A161" s="5" t="s">
        <v>748</v>
      </c>
      <c r="B161" s="5" t="s">
        <v>278</v>
      </c>
      <c r="C161" s="5" t="s">
        <v>246</v>
      </c>
      <c r="D161" s="5" t="s">
        <v>260</v>
      </c>
      <c r="E161" s="5" t="s">
        <v>426</v>
      </c>
      <c r="F161" s="5">
        <v>8.17</v>
      </c>
      <c r="G161" s="5">
        <v>39.130000000000003</v>
      </c>
      <c r="H161" s="5">
        <v>71.34</v>
      </c>
      <c r="I161" s="5">
        <v>0.28000000000000003</v>
      </c>
      <c r="J161" s="5">
        <v>14.42</v>
      </c>
      <c r="K161" s="5">
        <v>2.0499999999999998</v>
      </c>
      <c r="L161" s="5">
        <v>0.1</v>
      </c>
      <c r="M161" s="5">
        <v>0.26</v>
      </c>
      <c r="N161" s="5">
        <v>0.8</v>
      </c>
      <c r="O161" s="5">
        <v>5.15</v>
      </c>
      <c r="P161" s="5">
        <v>5.38</v>
      </c>
      <c r="Q161" s="5">
        <v>0.05</v>
      </c>
      <c r="T161" s="5">
        <v>0.17</v>
      </c>
      <c r="U161" s="5">
        <v>93.53</v>
      </c>
    </row>
    <row r="162" spans="1:21" x14ac:dyDescent="0.25">
      <c r="A162" s="5" t="s">
        <v>748</v>
      </c>
      <c r="B162" s="5" t="s">
        <v>278</v>
      </c>
      <c r="C162" s="5" t="s">
        <v>246</v>
      </c>
      <c r="D162" s="5" t="s">
        <v>260</v>
      </c>
      <c r="E162" s="5" t="s">
        <v>427</v>
      </c>
      <c r="F162" s="5">
        <v>8.17</v>
      </c>
      <c r="G162" s="5">
        <v>39.130000000000003</v>
      </c>
      <c r="H162" s="5">
        <v>71.709999999999994</v>
      </c>
      <c r="I162" s="5">
        <v>0.32</v>
      </c>
      <c r="J162" s="5">
        <v>14.43</v>
      </c>
      <c r="K162" s="5">
        <v>1.9</v>
      </c>
      <c r="L162" s="5">
        <v>0.06</v>
      </c>
      <c r="M162" s="5">
        <v>0.25</v>
      </c>
      <c r="N162" s="5">
        <v>0.8</v>
      </c>
      <c r="O162" s="5">
        <v>4.96</v>
      </c>
      <c r="P162" s="5">
        <v>5.38</v>
      </c>
      <c r="Q162" s="5">
        <v>0.02</v>
      </c>
      <c r="T162" s="5">
        <v>0.17</v>
      </c>
      <c r="U162" s="5">
        <v>92.7</v>
      </c>
    </row>
    <row r="163" spans="1:21" x14ac:dyDescent="0.25">
      <c r="A163" s="5" t="s">
        <v>748</v>
      </c>
      <c r="B163" s="5" t="s">
        <v>278</v>
      </c>
      <c r="C163" s="5" t="s">
        <v>246</v>
      </c>
      <c r="D163" s="5" t="s">
        <v>260</v>
      </c>
      <c r="E163" s="5" t="s">
        <v>428</v>
      </c>
      <c r="F163" s="5">
        <v>8.17</v>
      </c>
      <c r="G163" s="5">
        <v>39.130000000000003</v>
      </c>
      <c r="H163" s="5">
        <v>71.290000000000006</v>
      </c>
      <c r="I163" s="5">
        <v>0.32</v>
      </c>
      <c r="J163" s="5">
        <v>14.53</v>
      </c>
      <c r="K163" s="5">
        <v>1.98</v>
      </c>
      <c r="L163" s="5">
        <v>0</v>
      </c>
      <c r="M163" s="5">
        <v>0.28999999999999998</v>
      </c>
      <c r="N163" s="5">
        <v>0.79</v>
      </c>
      <c r="O163" s="5">
        <v>5.24</v>
      </c>
      <c r="P163" s="5">
        <v>5.31</v>
      </c>
      <c r="Q163" s="5">
        <v>0.05</v>
      </c>
      <c r="T163" s="5">
        <v>0.2</v>
      </c>
      <c r="U163" s="5">
        <v>92.8</v>
      </c>
    </row>
    <row r="164" spans="1:21" x14ac:dyDescent="0.25">
      <c r="A164" s="5" t="s">
        <v>748</v>
      </c>
      <c r="B164" s="5" t="s">
        <v>278</v>
      </c>
      <c r="C164" s="5" t="s">
        <v>246</v>
      </c>
      <c r="D164" s="5" t="s">
        <v>260</v>
      </c>
      <c r="E164" s="5" t="s">
        <v>429</v>
      </c>
      <c r="F164" s="5">
        <v>8.17</v>
      </c>
      <c r="G164" s="5">
        <v>39.130000000000003</v>
      </c>
      <c r="H164" s="5">
        <v>71.64</v>
      </c>
      <c r="I164" s="5">
        <v>0.27</v>
      </c>
      <c r="J164" s="5">
        <v>14.45</v>
      </c>
      <c r="K164" s="5">
        <v>1.85</v>
      </c>
      <c r="L164" s="5">
        <v>0.08</v>
      </c>
      <c r="M164" s="5">
        <v>0.27</v>
      </c>
      <c r="N164" s="5">
        <v>0.76</v>
      </c>
      <c r="O164" s="5">
        <v>5.04</v>
      </c>
      <c r="P164" s="5">
        <v>5.36</v>
      </c>
      <c r="Q164" s="5">
        <v>0.06</v>
      </c>
      <c r="T164" s="5">
        <v>0.21</v>
      </c>
      <c r="U164" s="5">
        <v>94.29</v>
      </c>
    </row>
    <row r="165" spans="1:21" x14ac:dyDescent="0.25">
      <c r="A165" s="5" t="s">
        <v>748</v>
      </c>
      <c r="B165" s="5" t="s">
        <v>278</v>
      </c>
      <c r="C165" s="5" t="s">
        <v>246</v>
      </c>
      <c r="D165" s="5" t="s">
        <v>260</v>
      </c>
      <c r="E165" s="5" t="s">
        <v>430</v>
      </c>
      <c r="F165" s="5">
        <v>8.17</v>
      </c>
      <c r="G165" s="5">
        <v>39.130000000000003</v>
      </c>
      <c r="H165" s="5">
        <v>71.72</v>
      </c>
      <c r="I165" s="5">
        <v>0.27</v>
      </c>
      <c r="J165" s="5">
        <v>14.52</v>
      </c>
      <c r="K165" s="5">
        <v>1.83</v>
      </c>
      <c r="L165" s="5">
        <v>0.13</v>
      </c>
      <c r="M165" s="5">
        <v>0.24</v>
      </c>
      <c r="N165" s="5">
        <v>0.81</v>
      </c>
      <c r="O165" s="5">
        <v>4.99</v>
      </c>
      <c r="P165" s="5">
        <v>5.29</v>
      </c>
      <c r="Q165" s="5">
        <v>0.05</v>
      </c>
      <c r="T165" s="5">
        <v>0.16</v>
      </c>
      <c r="U165" s="5">
        <v>93.37</v>
      </c>
    </row>
    <row r="166" spans="1:21" x14ac:dyDescent="0.25">
      <c r="A166" s="5" t="s">
        <v>748</v>
      </c>
      <c r="B166" s="5" t="s">
        <v>278</v>
      </c>
      <c r="C166" s="5" t="s">
        <v>246</v>
      </c>
      <c r="D166" s="5" t="s">
        <v>260</v>
      </c>
      <c r="E166" s="5" t="s">
        <v>431</v>
      </c>
      <c r="F166" s="5">
        <v>8.17</v>
      </c>
      <c r="G166" s="5">
        <v>39.130000000000003</v>
      </c>
      <c r="H166" s="5">
        <v>71.53</v>
      </c>
      <c r="I166" s="5">
        <v>0.27</v>
      </c>
      <c r="J166" s="5">
        <v>14.62</v>
      </c>
      <c r="K166" s="5">
        <v>1.97</v>
      </c>
      <c r="L166" s="5">
        <v>0.1</v>
      </c>
      <c r="M166" s="5">
        <v>0.23</v>
      </c>
      <c r="N166" s="5">
        <v>0.8</v>
      </c>
      <c r="O166" s="5">
        <v>4.9400000000000004</v>
      </c>
      <c r="P166" s="5">
        <v>5.32</v>
      </c>
      <c r="Q166" s="5">
        <v>0.04</v>
      </c>
      <c r="T166" s="5">
        <v>0.18</v>
      </c>
      <c r="U166" s="5">
        <v>94.34</v>
      </c>
    </row>
    <row r="167" spans="1:21" x14ac:dyDescent="0.25">
      <c r="A167" s="5" t="s">
        <v>748</v>
      </c>
      <c r="B167" s="5" t="s">
        <v>278</v>
      </c>
      <c r="C167" s="5" t="s">
        <v>246</v>
      </c>
      <c r="D167" s="5" t="s">
        <v>260</v>
      </c>
      <c r="E167" s="5" t="s">
        <v>432</v>
      </c>
      <c r="F167" s="5">
        <v>8.17</v>
      </c>
      <c r="G167" s="5">
        <v>39.130000000000003</v>
      </c>
      <c r="H167" s="5">
        <v>71.66</v>
      </c>
      <c r="I167" s="5">
        <v>0.34</v>
      </c>
      <c r="J167" s="5">
        <v>14.52</v>
      </c>
      <c r="K167" s="5">
        <v>1.9</v>
      </c>
      <c r="L167" s="5">
        <v>0.02</v>
      </c>
      <c r="M167" s="5">
        <v>0.21</v>
      </c>
      <c r="N167" s="5">
        <v>0.8</v>
      </c>
      <c r="O167" s="5">
        <v>4.91</v>
      </c>
      <c r="P167" s="5">
        <v>5.39</v>
      </c>
      <c r="Q167" s="5">
        <v>0.05</v>
      </c>
      <c r="T167" s="5">
        <v>0.2</v>
      </c>
      <c r="U167" s="5">
        <v>94.76</v>
      </c>
    </row>
    <row r="168" spans="1:21" x14ac:dyDescent="0.25">
      <c r="A168" s="5" t="s">
        <v>748</v>
      </c>
      <c r="B168" s="5" t="s">
        <v>278</v>
      </c>
      <c r="C168" s="5" t="s">
        <v>246</v>
      </c>
      <c r="D168" s="5" t="s">
        <v>260</v>
      </c>
      <c r="E168" s="5" t="s">
        <v>433</v>
      </c>
      <c r="F168" s="5">
        <v>8.17</v>
      </c>
      <c r="G168" s="5">
        <v>39.130000000000003</v>
      </c>
      <c r="H168" s="5">
        <v>71.34</v>
      </c>
      <c r="I168" s="5">
        <v>0.28999999999999998</v>
      </c>
      <c r="J168" s="5">
        <v>14.59</v>
      </c>
      <c r="K168" s="5">
        <v>1.98</v>
      </c>
      <c r="L168" s="5">
        <v>0.09</v>
      </c>
      <c r="M168" s="5">
        <v>0.23</v>
      </c>
      <c r="N168" s="5">
        <v>0.84</v>
      </c>
      <c r="O168" s="5">
        <v>4.99</v>
      </c>
      <c r="P168" s="5">
        <v>5.44</v>
      </c>
      <c r="Q168" s="5">
        <v>0.03</v>
      </c>
      <c r="T168" s="5">
        <v>0.19</v>
      </c>
      <c r="U168" s="5">
        <v>93.7</v>
      </c>
    </row>
    <row r="169" spans="1:21" x14ac:dyDescent="0.25">
      <c r="A169" s="5" t="s">
        <v>748</v>
      </c>
      <c r="B169" s="5" t="s">
        <v>278</v>
      </c>
      <c r="C169" s="5" t="s">
        <v>246</v>
      </c>
      <c r="D169" s="5" t="s">
        <v>260</v>
      </c>
      <c r="E169" s="5" t="s">
        <v>434</v>
      </c>
      <c r="F169" s="5">
        <v>8.17</v>
      </c>
      <c r="G169" s="5">
        <v>39.130000000000003</v>
      </c>
      <c r="H169" s="5">
        <v>71.739999999999995</v>
      </c>
      <c r="I169" s="5">
        <v>0.32</v>
      </c>
      <c r="J169" s="5">
        <v>14.58</v>
      </c>
      <c r="K169" s="5">
        <v>1.82</v>
      </c>
      <c r="L169" s="5">
        <v>0.03</v>
      </c>
      <c r="M169" s="5">
        <v>0.23</v>
      </c>
      <c r="N169" s="5">
        <v>0.81</v>
      </c>
      <c r="O169" s="5">
        <v>4.78</v>
      </c>
      <c r="P169" s="5">
        <v>5.45</v>
      </c>
      <c r="Q169" s="5">
        <v>0.04</v>
      </c>
      <c r="T169" s="5">
        <v>0.21</v>
      </c>
      <c r="U169" s="5">
        <v>92.52</v>
      </c>
    </row>
    <row r="170" spans="1:21" x14ac:dyDescent="0.25">
      <c r="A170" s="5" t="s">
        <v>748</v>
      </c>
      <c r="B170" s="5" t="s">
        <v>278</v>
      </c>
      <c r="C170" s="5" t="s">
        <v>246</v>
      </c>
      <c r="D170" s="5" t="s">
        <v>260</v>
      </c>
      <c r="E170" s="5" t="s">
        <v>435</v>
      </c>
      <c r="F170" s="5">
        <v>8.17</v>
      </c>
      <c r="G170" s="5">
        <v>39.130000000000003</v>
      </c>
      <c r="H170" s="5">
        <v>71.540000000000006</v>
      </c>
      <c r="I170" s="5">
        <v>0.31</v>
      </c>
      <c r="J170" s="5">
        <v>14.75</v>
      </c>
      <c r="K170" s="5">
        <v>1.81</v>
      </c>
      <c r="L170" s="5">
        <v>0.18</v>
      </c>
      <c r="M170" s="5">
        <v>0.24</v>
      </c>
      <c r="N170" s="5">
        <v>0.76</v>
      </c>
      <c r="O170" s="5">
        <v>4.84</v>
      </c>
      <c r="P170" s="5">
        <v>5.33</v>
      </c>
      <c r="Q170" s="5">
        <v>0.04</v>
      </c>
      <c r="T170" s="5">
        <v>0.2</v>
      </c>
      <c r="U170" s="5">
        <v>93.62</v>
      </c>
    </row>
    <row r="171" spans="1:21" x14ac:dyDescent="0.25">
      <c r="A171" s="5" t="s">
        <v>748</v>
      </c>
      <c r="B171" s="5" t="s">
        <v>278</v>
      </c>
      <c r="C171" s="5" t="s">
        <v>246</v>
      </c>
      <c r="D171" s="5" t="s">
        <v>260</v>
      </c>
      <c r="E171" s="5" t="s">
        <v>436</v>
      </c>
      <c r="F171" s="5">
        <v>8.17</v>
      </c>
      <c r="G171" s="5">
        <v>39.130000000000003</v>
      </c>
      <c r="H171" s="5">
        <v>71.569999999999993</v>
      </c>
      <c r="I171" s="5">
        <v>0.33</v>
      </c>
      <c r="J171" s="5">
        <v>14.58</v>
      </c>
      <c r="K171" s="5">
        <v>1.79</v>
      </c>
      <c r="L171" s="5">
        <v>0.05</v>
      </c>
      <c r="M171" s="5">
        <v>0.25</v>
      </c>
      <c r="N171" s="5">
        <v>0.84</v>
      </c>
      <c r="O171" s="5">
        <v>5.01</v>
      </c>
      <c r="P171" s="5">
        <v>5.39</v>
      </c>
      <c r="Q171" s="5">
        <v>0.01</v>
      </c>
      <c r="T171" s="5">
        <v>0.19</v>
      </c>
      <c r="U171" s="5">
        <v>93.12</v>
      </c>
    </row>
    <row r="172" spans="1:21" x14ac:dyDescent="0.25">
      <c r="A172" s="5" t="s">
        <v>748</v>
      </c>
      <c r="B172" s="5" t="s">
        <v>278</v>
      </c>
      <c r="C172" s="5" t="s">
        <v>246</v>
      </c>
      <c r="D172" s="5" t="s">
        <v>260</v>
      </c>
      <c r="E172" s="5" t="s">
        <v>437</v>
      </c>
      <c r="F172" s="5">
        <v>8.17</v>
      </c>
      <c r="G172" s="5">
        <v>39.130000000000003</v>
      </c>
      <c r="H172" s="5">
        <v>71.55</v>
      </c>
      <c r="I172" s="5">
        <v>0.3</v>
      </c>
      <c r="J172" s="5">
        <v>14.61</v>
      </c>
      <c r="K172" s="5">
        <v>1.9</v>
      </c>
      <c r="L172" s="5">
        <v>7.0000000000000007E-2</v>
      </c>
      <c r="M172" s="5">
        <v>0.26</v>
      </c>
      <c r="N172" s="5">
        <v>0.79</v>
      </c>
      <c r="O172" s="5">
        <v>5.12</v>
      </c>
      <c r="P172" s="5">
        <v>5.2</v>
      </c>
      <c r="Q172" s="5">
        <v>0.04</v>
      </c>
      <c r="T172" s="5">
        <v>0.16</v>
      </c>
      <c r="U172" s="5">
        <v>94.16</v>
      </c>
    </row>
    <row r="173" spans="1:21" x14ac:dyDescent="0.25">
      <c r="A173" s="5" t="s">
        <v>748</v>
      </c>
      <c r="B173" s="5" t="s">
        <v>278</v>
      </c>
      <c r="C173" s="5" t="s">
        <v>246</v>
      </c>
      <c r="D173" s="5" t="s">
        <v>260</v>
      </c>
      <c r="E173" s="5" t="s">
        <v>438</v>
      </c>
      <c r="F173" s="5">
        <v>8.17</v>
      </c>
      <c r="G173" s="5">
        <v>39.130000000000003</v>
      </c>
      <c r="H173" s="5">
        <v>71.790000000000006</v>
      </c>
      <c r="I173" s="5">
        <v>0.25</v>
      </c>
      <c r="J173" s="5">
        <v>14.64</v>
      </c>
      <c r="K173" s="5">
        <v>1.85</v>
      </c>
      <c r="L173" s="5">
        <v>0.04</v>
      </c>
      <c r="M173" s="5">
        <v>0.25</v>
      </c>
      <c r="N173" s="5">
        <v>0.79</v>
      </c>
      <c r="O173" s="5">
        <v>4.7</v>
      </c>
      <c r="P173" s="5">
        <v>5.46</v>
      </c>
      <c r="Q173" s="5">
        <v>0.03</v>
      </c>
      <c r="T173" s="5">
        <v>0.19</v>
      </c>
      <c r="U173" s="5">
        <v>92.9</v>
      </c>
    </row>
    <row r="174" spans="1:21" x14ac:dyDescent="0.25">
      <c r="A174" s="5" t="s">
        <v>748</v>
      </c>
      <c r="B174" s="5" t="s">
        <v>278</v>
      </c>
      <c r="C174" s="5" t="s">
        <v>246</v>
      </c>
      <c r="D174" s="5" t="s">
        <v>260</v>
      </c>
      <c r="E174" s="5" t="s">
        <v>439</v>
      </c>
      <c r="F174" s="5">
        <v>8.17</v>
      </c>
      <c r="G174" s="5">
        <v>39.130000000000003</v>
      </c>
      <c r="H174" s="5">
        <v>71.959999999999994</v>
      </c>
      <c r="I174" s="5">
        <v>0.28999999999999998</v>
      </c>
      <c r="J174" s="5">
        <v>14.42</v>
      </c>
      <c r="K174" s="5">
        <v>1.87</v>
      </c>
      <c r="L174" s="5">
        <v>0.03</v>
      </c>
      <c r="M174" s="5">
        <v>0.25</v>
      </c>
      <c r="N174" s="5">
        <v>0.82</v>
      </c>
      <c r="O174" s="5">
        <v>4.72</v>
      </c>
      <c r="P174" s="5">
        <v>5.45</v>
      </c>
      <c r="Q174" s="5">
        <v>0.02</v>
      </c>
      <c r="T174" s="5">
        <v>0.18</v>
      </c>
      <c r="U174" s="5">
        <v>92.8</v>
      </c>
    </row>
    <row r="175" spans="1:21" x14ac:dyDescent="0.25">
      <c r="A175" s="5" t="s">
        <v>748</v>
      </c>
      <c r="B175" s="5" t="s">
        <v>278</v>
      </c>
      <c r="C175" s="5" t="s">
        <v>246</v>
      </c>
      <c r="D175" s="5" t="s">
        <v>260</v>
      </c>
      <c r="E175" s="5" t="s">
        <v>440</v>
      </c>
      <c r="F175" s="5">
        <v>8.17</v>
      </c>
      <c r="G175" s="5">
        <v>39.130000000000003</v>
      </c>
      <c r="H175" s="5">
        <v>71.599999999999994</v>
      </c>
      <c r="I175" s="5">
        <v>0.33</v>
      </c>
      <c r="J175" s="5">
        <v>14.68</v>
      </c>
      <c r="K175" s="5">
        <v>1.94</v>
      </c>
      <c r="L175" s="5">
        <v>0.02</v>
      </c>
      <c r="M175" s="5">
        <v>0.25</v>
      </c>
      <c r="N175" s="5">
        <v>0.83</v>
      </c>
      <c r="O175" s="5">
        <v>4.88</v>
      </c>
      <c r="P175" s="5">
        <v>5.24</v>
      </c>
      <c r="Q175" s="5">
        <v>0.03</v>
      </c>
      <c r="T175" s="5">
        <v>0.2</v>
      </c>
      <c r="U175" s="5">
        <v>93.83</v>
      </c>
    </row>
    <row r="176" spans="1:21" x14ac:dyDescent="0.25">
      <c r="A176" s="5" t="s">
        <v>748</v>
      </c>
      <c r="B176" s="5" t="s">
        <v>278</v>
      </c>
      <c r="C176" s="5" t="s">
        <v>246</v>
      </c>
      <c r="D176" s="5" t="s">
        <v>260</v>
      </c>
      <c r="E176" s="5" t="s">
        <v>441</v>
      </c>
      <c r="F176" s="5">
        <v>8.17</v>
      </c>
      <c r="G176" s="5">
        <v>39.130000000000003</v>
      </c>
      <c r="H176" s="5">
        <v>71.61</v>
      </c>
      <c r="I176" s="5">
        <v>0.31</v>
      </c>
      <c r="J176" s="5">
        <v>14.58</v>
      </c>
      <c r="K176" s="5">
        <v>1.84</v>
      </c>
      <c r="L176" s="5">
        <v>0.06</v>
      </c>
      <c r="M176" s="5">
        <v>0.24</v>
      </c>
      <c r="N176" s="5">
        <v>0.79</v>
      </c>
      <c r="O176" s="5">
        <v>4.84</v>
      </c>
      <c r="P176" s="5">
        <v>5.44</v>
      </c>
      <c r="Q176" s="5">
        <v>0.08</v>
      </c>
      <c r="T176" s="5">
        <v>0.21</v>
      </c>
      <c r="U176" s="5">
        <v>93.06</v>
      </c>
    </row>
    <row r="177" spans="1:21" x14ac:dyDescent="0.25">
      <c r="A177" s="5" t="s">
        <v>748</v>
      </c>
      <c r="B177" s="5" t="s">
        <v>278</v>
      </c>
      <c r="C177" s="5" t="s">
        <v>246</v>
      </c>
      <c r="D177" s="5" t="s">
        <v>260</v>
      </c>
      <c r="E177" s="5" t="s">
        <v>442</v>
      </c>
      <c r="F177" s="5">
        <v>8.17</v>
      </c>
      <c r="G177" s="5">
        <v>39.130000000000003</v>
      </c>
      <c r="H177" s="5">
        <v>71.400000000000006</v>
      </c>
      <c r="I177" s="5">
        <v>0.27</v>
      </c>
      <c r="J177" s="5">
        <v>14.59</v>
      </c>
      <c r="K177" s="5">
        <v>1.82</v>
      </c>
      <c r="L177" s="5">
        <v>0.11</v>
      </c>
      <c r="M177" s="5">
        <v>0.25</v>
      </c>
      <c r="N177" s="5">
        <v>0.8</v>
      </c>
      <c r="O177" s="5">
        <v>5.01</v>
      </c>
      <c r="P177" s="5">
        <v>5.53</v>
      </c>
      <c r="Q177" s="5">
        <v>0.03</v>
      </c>
      <c r="T177" s="5">
        <v>0.19</v>
      </c>
      <c r="U177" s="5">
        <v>92.51</v>
      </c>
    </row>
    <row r="178" spans="1:21" x14ac:dyDescent="0.25">
      <c r="A178" s="5" t="s">
        <v>748</v>
      </c>
      <c r="B178" s="5" t="s">
        <v>278</v>
      </c>
      <c r="C178" s="5" t="s">
        <v>246</v>
      </c>
      <c r="D178" s="5" t="s">
        <v>260</v>
      </c>
      <c r="E178" s="5" t="s">
        <v>443</v>
      </c>
      <c r="F178" s="5">
        <v>8.17</v>
      </c>
      <c r="G178" s="5">
        <v>39.130000000000003</v>
      </c>
      <c r="H178" s="5">
        <v>72.08</v>
      </c>
      <c r="I178" s="5">
        <v>0.28999999999999998</v>
      </c>
      <c r="J178" s="5">
        <v>14.72</v>
      </c>
      <c r="K178" s="5">
        <v>1.72</v>
      </c>
      <c r="L178" s="5">
        <v>0.11</v>
      </c>
      <c r="M178" s="5">
        <v>0.25</v>
      </c>
      <c r="N178" s="5">
        <v>0.78</v>
      </c>
      <c r="O178" s="5">
        <v>4.71</v>
      </c>
      <c r="P178" s="5">
        <v>5.15</v>
      </c>
      <c r="Q178" s="5">
        <v>0.01</v>
      </c>
      <c r="T178" s="5">
        <v>0.19</v>
      </c>
      <c r="U178" s="5">
        <v>93.1</v>
      </c>
    </row>
    <row r="179" spans="1:21" x14ac:dyDescent="0.25">
      <c r="A179" s="5" t="s">
        <v>748</v>
      </c>
      <c r="B179" s="5" t="s">
        <v>278</v>
      </c>
      <c r="C179" s="5" t="s">
        <v>246</v>
      </c>
      <c r="D179" s="5" t="s">
        <v>260</v>
      </c>
      <c r="E179" s="5" t="s">
        <v>444</v>
      </c>
      <c r="F179" s="5">
        <v>8.17</v>
      </c>
      <c r="G179" s="5">
        <v>39.130000000000003</v>
      </c>
      <c r="H179" s="5">
        <v>71.69</v>
      </c>
      <c r="I179" s="5">
        <v>0.3</v>
      </c>
      <c r="J179" s="5">
        <v>14.65</v>
      </c>
      <c r="K179" s="5">
        <v>2.02</v>
      </c>
      <c r="L179" s="5">
        <v>0.03</v>
      </c>
      <c r="M179" s="5">
        <v>0.26</v>
      </c>
      <c r="N179" s="5">
        <v>0.78</v>
      </c>
      <c r="O179" s="5">
        <v>4.68</v>
      </c>
      <c r="P179" s="5">
        <v>5.35</v>
      </c>
      <c r="Q179" s="5">
        <v>0.06</v>
      </c>
      <c r="T179" s="5">
        <v>0.18</v>
      </c>
      <c r="U179" s="5">
        <v>94.44</v>
      </c>
    </row>
    <row r="180" spans="1:21" x14ac:dyDescent="0.25">
      <c r="A180" s="5" t="s">
        <v>748</v>
      </c>
      <c r="B180" s="5" t="s">
        <v>278</v>
      </c>
      <c r="C180" s="5" t="s">
        <v>246</v>
      </c>
      <c r="D180" s="5" t="s">
        <v>260</v>
      </c>
      <c r="E180" s="5" t="s">
        <v>445</v>
      </c>
      <c r="F180" s="5">
        <v>8.17</v>
      </c>
      <c r="G180" s="5">
        <v>39.130000000000003</v>
      </c>
      <c r="H180" s="5">
        <v>71.17</v>
      </c>
      <c r="I180" s="5">
        <v>0.31</v>
      </c>
      <c r="J180" s="5">
        <v>14.63</v>
      </c>
      <c r="K180" s="5">
        <v>2.0499999999999998</v>
      </c>
      <c r="L180" s="5">
        <v>0.12</v>
      </c>
      <c r="M180" s="5">
        <v>0.23</v>
      </c>
      <c r="N180" s="5">
        <v>0.84</v>
      </c>
      <c r="O180" s="5">
        <v>5.0199999999999996</v>
      </c>
      <c r="P180" s="5">
        <v>5.37</v>
      </c>
      <c r="Q180" s="5">
        <v>0.08</v>
      </c>
      <c r="T180" s="5">
        <v>0.18</v>
      </c>
      <c r="U180" s="5">
        <v>95.12</v>
      </c>
    </row>
    <row r="181" spans="1:21" x14ac:dyDescent="0.25">
      <c r="A181" s="5" t="s">
        <v>748</v>
      </c>
      <c r="B181" s="5" t="s">
        <v>278</v>
      </c>
      <c r="C181" s="5" t="s">
        <v>246</v>
      </c>
      <c r="D181" s="5" t="s">
        <v>260</v>
      </c>
      <c r="E181" s="5" t="s">
        <v>446</v>
      </c>
      <c r="F181" s="5">
        <v>8.17</v>
      </c>
      <c r="G181" s="5">
        <v>39.130000000000003</v>
      </c>
      <c r="H181" s="5">
        <v>71.56</v>
      </c>
      <c r="I181" s="5">
        <v>0.32</v>
      </c>
      <c r="J181" s="5">
        <v>14.53</v>
      </c>
      <c r="K181" s="5">
        <v>1.87</v>
      </c>
      <c r="L181" s="5">
        <v>0.14000000000000001</v>
      </c>
      <c r="M181" s="5">
        <v>0.21</v>
      </c>
      <c r="N181" s="5">
        <v>0.83</v>
      </c>
      <c r="O181" s="5">
        <v>4.95</v>
      </c>
      <c r="P181" s="5">
        <v>5.36</v>
      </c>
      <c r="Q181" s="5">
        <v>0.05</v>
      </c>
      <c r="T181" s="5">
        <v>0.18</v>
      </c>
      <c r="U181" s="5">
        <v>92.57</v>
      </c>
    </row>
    <row r="182" spans="1:21" x14ac:dyDescent="0.25">
      <c r="A182" s="5" t="s">
        <v>748</v>
      </c>
      <c r="B182" s="5" t="s">
        <v>278</v>
      </c>
      <c r="C182" s="5" t="s">
        <v>246</v>
      </c>
      <c r="D182" s="5" t="s">
        <v>260</v>
      </c>
      <c r="E182" s="5" t="s">
        <v>447</v>
      </c>
      <c r="F182" s="5">
        <v>8.17</v>
      </c>
      <c r="G182" s="5">
        <v>39.130000000000003</v>
      </c>
      <c r="H182" s="5">
        <v>71.819999999999993</v>
      </c>
      <c r="I182" s="5">
        <v>0.28000000000000003</v>
      </c>
      <c r="J182" s="5">
        <v>14.61</v>
      </c>
      <c r="K182" s="5">
        <v>1.88</v>
      </c>
      <c r="L182" s="5">
        <v>7.0000000000000007E-2</v>
      </c>
      <c r="M182" s="5">
        <v>0.21</v>
      </c>
      <c r="N182" s="5">
        <v>0.77</v>
      </c>
      <c r="O182" s="5">
        <v>4.71</v>
      </c>
      <c r="P182" s="5">
        <v>5.43</v>
      </c>
      <c r="Q182" s="5">
        <v>0.04</v>
      </c>
      <c r="T182" s="5">
        <v>0.19</v>
      </c>
      <c r="U182" s="5">
        <v>93.21</v>
      </c>
    </row>
    <row r="183" spans="1:21" x14ac:dyDescent="0.25">
      <c r="A183" s="5" t="s">
        <v>748</v>
      </c>
      <c r="B183" s="5" t="s">
        <v>278</v>
      </c>
      <c r="C183" s="5" t="s">
        <v>246</v>
      </c>
      <c r="D183" s="5" t="s">
        <v>260</v>
      </c>
      <c r="E183" s="5" t="s">
        <v>448</v>
      </c>
      <c r="F183" s="5">
        <v>8.17</v>
      </c>
      <c r="G183" s="5">
        <v>39.130000000000003</v>
      </c>
      <c r="H183" s="5">
        <v>71.760000000000005</v>
      </c>
      <c r="I183" s="5">
        <v>0.27</v>
      </c>
      <c r="J183" s="5">
        <v>14.58</v>
      </c>
      <c r="K183" s="5">
        <v>1.9</v>
      </c>
      <c r="L183" s="5">
        <v>0.03</v>
      </c>
      <c r="M183" s="5">
        <v>0.24</v>
      </c>
      <c r="N183" s="5">
        <v>0.81</v>
      </c>
      <c r="O183" s="5">
        <v>4.9400000000000004</v>
      </c>
      <c r="P183" s="5">
        <v>5.25</v>
      </c>
      <c r="Q183" s="5">
        <v>0.01</v>
      </c>
      <c r="T183" s="5">
        <v>0.19</v>
      </c>
      <c r="U183" s="5">
        <v>93.51</v>
      </c>
    </row>
    <row r="184" spans="1:21" x14ac:dyDescent="0.25">
      <c r="A184" s="5" t="s">
        <v>748</v>
      </c>
      <c r="B184" s="5" t="s">
        <v>278</v>
      </c>
      <c r="C184" s="5" t="s">
        <v>449</v>
      </c>
      <c r="D184" s="5" t="s">
        <v>260</v>
      </c>
      <c r="E184" s="5" t="s">
        <v>450</v>
      </c>
      <c r="F184" s="5">
        <v>8.17</v>
      </c>
      <c r="G184" s="5">
        <v>39.119999999999997</v>
      </c>
      <c r="H184" s="5">
        <v>71.48</v>
      </c>
      <c r="I184" s="5">
        <v>0.31</v>
      </c>
      <c r="J184" s="5">
        <v>14.96</v>
      </c>
      <c r="K184" s="5">
        <v>1.89</v>
      </c>
      <c r="L184" s="5">
        <v>0.08</v>
      </c>
      <c r="M184" s="5">
        <v>0.25</v>
      </c>
      <c r="N184" s="5">
        <v>0.79</v>
      </c>
      <c r="O184" s="5">
        <v>4.6900000000000004</v>
      </c>
      <c r="P184" s="5">
        <v>5.37</v>
      </c>
      <c r="Q184" s="5">
        <v>0</v>
      </c>
      <c r="T184" s="5">
        <v>0.18</v>
      </c>
      <c r="U184" s="5">
        <v>94.72</v>
      </c>
    </row>
    <row r="185" spans="1:21" x14ac:dyDescent="0.25">
      <c r="A185" s="5" t="s">
        <v>748</v>
      </c>
      <c r="B185" s="5" t="s">
        <v>278</v>
      </c>
      <c r="C185" s="5" t="s">
        <v>449</v>
      </c>
      <c r="D185" s="5" t="s">
        <v>260</v>
      </c>
      <c r="E185" s="5" t="s">
        <v>451</v>
      </c>
      <c r="F185" s="5">
        <v>8.17</v>
      </c>
      <c r="G185" s="5">
        <v>39.119999999999997</v>
      </c>
      <c r="H185" s="5">
        <v>72.12</v>
      </c>
      <c r="I185" s="5">
        <v>0.28999999999999998</v>
      </c>
      <c r="J185" s="5">
        <v>14.82</v>
      </c>
      <c r="K185" s="5">
        <v>1.79</v>
      </c>
      <c r="L185" s="5">
        <v>7.0000000000000007E-2</v>
      </c>
      <c r="M185" s="5">
        <v>0.21</v>
      </c>
      <c r="N185" s="5">
        <v>0.81</v>
      </c>
      <c r="O185" s="5">
        <v>4.42</v>
      </c>
      <c r="P185" s="5">
        <v>5.23</v>
      </c>
      <c r="Q185" s="5">
        <v>0.03</v>
      </c>
      <c r="T185" s="5">
        <v>0.22</v>
      </c>
      <c r="U185" s="5">
        <v>94.38</v>
      </c>
    </row>
    <row r="186" spans="1:21" x14ac:dyDescent="0.25">
      <c r="A186" s="5" t="s">
        <v>748</v>
      </c>
      <c r="B186" s="5" t="s">
        <v>278</v>
      </c>
      <c r="C186" s="5" t="s">
        <v>449</v>
      </c>
      <c r="D186" s="5" t="s">
        <v>260</v>
      </c>
      <c r="E186" s="5" t="s">
        <v>452</v>
      </c>
      <c r="F186" s="5">
        <v>8.17</v>
      </c>
      <c r="G186" s="5">
        <v>39.119999999999997</v>
      </c>
      <c r="H186" s="5">
        <v>71.760000000000005</v>
      </c>
      <c r="I186" s="5">
        <v>0.28999999999999998</v>
      </c>
      <c r="J186" s="5">
        <v>14.87</v>
      </c>
      <c r="K186" s="5">
        <v>1.95</v>
      </c>
      <c r="L186" s="5">
        <v>0.1</v>
      </c>
      <c r="M186" s="5">
        <v>0.19</v>
      </c>
      <c r="N186" s="5">
        <v>0.81</v>
      </c>
      <c r="O186" s="5">
        <v>4.57</v>
      </c>
      <c r="P186" s="5">
        <v>5.23</v>
      </c>
      <c r="Q186" s="5">
        <v>0.04</v>
      </c>
      <c r="T186" s="5">
        <v>0.19</v>
      </c>
      <c r="U186" s="5">
        <v>95.76</v>
      </c>
    </row>
    <row r="187" spans="1:21" x14ac:dyDescent="0.25">
      <c r="A187" s="5" t="s">
        <v>748</v>
      </c>
      <c r="B187" s="5" t="s">
        <v>278</v>
      </c>
      <c r="C187" s="5" t="s">
        <v>449</v>
      </c>
      <c r="D187" s="5" t="s">
        <v>260</v>
      </c>
      <c r="E187" s="5" t="s">
        <v>453</v>
      </c>
      <c r="F187" s="5">
        <v>8.17</v>
      </c>
      <c r="G187" s="5">
        <v>39.119999999999997</v>
      </c>
      <c r="H187" s="5">
        <v>71.36</v>
      </c>
      <c r="I187" s="5">
        <v>0.32</v>
      </c>
      <c r="J187" s="5">
        <v>14.88</v>
      </c>
      <c r="K187" s="5">
        <v>2.0299999999999998</v>
      </c>
      <c r="L187" s="5">
        <v>0.08</v>
      </c>
      <c r="M187" s="5">
        <v>0.27</v>
      </c>
      <c r="N187" s="5">
        <v>0.84</v>
      </c>
      <c r="O187" s="5">
        <v>4.62</v>
      </c>
      <c r="P187" s="5">
        <v>5.42</v>
      </c>
      <c r="Q187" s="5">
        <v>0.03</v>
      </c>
      <c r="T187" s="5">
        <v>0.16</v>
      </c>
      <c r="U187" s="5">
        <v>94.97</v>
      </c>
    </row>
    <row r="188" spans="1:21" x14ac:dyDescent="0.25">
      <c r="A188" s="5" t="s">
        <v>748</v>
      </c>
      <c r="B188" s="5" t="s">
        <v>278</v>
      </c>
      <c r="C188" s="5" t="s">
        <v>449</v>
      </c>
      <c r="D188" s="5" t="s">
        <v>260</v>
      </c>
      <c r="E188" s="5" t="s">
        <v>454</v>
      </c>
      <c r="F188" s="5">
        <v>8.17</v>
      </c>
      <c r="G188" s="5">
        <v>39.119999999999997</v>
      </c>
      <c r="H188" s="5">
        <v>71.930000000000007</v>
      </c>
      <c r="I188" s="5">
        <v>0.31</v>
      </c>
      <c r="J188" s="5">
        <v>14.82</v>
      </c>
      <c r="K188" s="5">
        <v>1.76</v>
      </c>
      <c r="L188" s="5">
        <v>0.05</v>
      </c>
      <c r="M188" s="5">
        <v>0.25</v>
      </c>
      <c r="N188" s="5">
        <v>0.73</v>
      </c>
      <c r="O188" s="5">
        <v>4.49</v>
      </c>
      <c r="P188" s="5">
        <v>5.45</v>
      </c>
      <c r="Q188" s="5">
        <v>0</v>
      </c>
      <c r="T188" s="5">
        <v>0.2</v>
      </c>
      <c r="U188" s="5">
        <v>94.77</v>
      </c>
    </row>
    <row r="189" spans="1:21" x14ac:dyDescent="0.25">
      <c r="A189" s="5" t="s">
        <v>748</v>
      </c>
      <c r="B189" s="5" t="s">
        <v>278</v>
      </c>
      <c r="C189" s="5" t="s">
        <v>449</v>
      </c>
      <c r="D189" s="5" t="s">
        <v>260</v>
      </c>
      <c r="E189" s="5" t="s">
        <v>455</v>
      </c>
      <c r="F189" s="5">
        <v>8.17</v>
      </c>
      <c r="G189" s="5">
        <v>39.119999999999997</v>
      </c>
      <c r="H189" s="5">
        <v>71.739999999999995</v>
      </c>
      <c r="I189" s="5">
        <v>0.28999999999999998</v>
      </c>
      <c r="J189" s="5">
        <v>14.87</v>
      </c>
      <c r="K189" s="5">
        <v>1.85</v>
      </c>
      <c r="L189" s="5">
        <v>0.02</v>
      </c>
      <c r="M189" s="5">
        <v>0.26</v>
      </c>
      <c r="N189" s="5">
        <v>0.79</v>
      </c>
      <c r="O189" s="5">
        <v>4.57</v>
      </c>
      <c r="P189" s="5">
        <v>5.37</v>
      </c>
      <c r="Q189" s="5">
        <v>0.06</v>
      </c>
      <c r="T189" s="5">
        <v>0.18</v>
      </c>
      <c r="U189" s="5">
        <v>94.12</v>
      </c>
    </row>
    <row r="190" spans="1:21" x14ac:dyDescent="0.25">
      <c r="A190" s="5" t="s">
        <v>748</v>
      </c>
      <c r="B190" s="5" t="s">
        <v>278</v>
      </c>
      <c r="C190" s="5" t="s">
        <v>449</v>
      </c>
      <c r="D190" s="5" t="s">
        <v>260</v>
      </c>
      <c r="E190" s="5" t="s">
        <v>456</v>
      </c>
      <c r="F190" s="5">
        <v>8.17</v>
      </c>
      <c r="G190" s="5">
        <v>39.119999999999997</v>
      </c>
      <c r="H190" s="5">
        <v>71.78</v>
      </c>
      <c r="I190" s="5">
        <v>0.28000000000000003</v>
      </c>
      <c r="J190" s="5">
        <v>14.84</v>
      </c>
      <c r="K190" s="5">
        <v>1.77</v>
      </c>
      <c r="L190" s="5">
        <v>0.06</v>
      </c>
      <c r="M190" s="5">
        <v>0.24</v>
      </c>
      <c r="N190" s="5">
        <v>0.82</v>
      </c>
      <c r="O190" s="5">
        <v>4.5599999999999996</v>
      </c>
      <c r="P190" s="5">
        <v>5.47</v>
      </c>
      <c r="Q190" s="5">
        <v>0.02</v>
      </c>
      <c r="T190" s="5">
        <v>0.17</v>
      </c>
      <c r="U190" s="5">
        <v>94.5</v>
      </c>
    </row>
    <row r="191" spans="1:21" x14ac:dyDescent="0.25">
      <c r="A191" s="5" t="s">
        <v>748</v>
      </c>
      <c r="B191" s="5" t="s">
        <v>278</v>
      </c>
      <c r="C191" s="5" t="s">
        <v>449</v>
      </c>
      <c r="D191" s="5" t="s">
        <v>260</v>
      </c>
      <c r="E191" s="5" t="s">
        <v>457</v>
      </c>
      <c r="F191" s="5">
        <v>8.17</v>
      </c>
      <c r="G191" s="5">
        <v>39.119999999999997</v>
      </c>
      <c r="H191" s="5">
        <v>72.11</v>
      </c>
      <c r="I191" s="5">
        <v>0.28000000000000003</v>
      </c>
      <c r="J191" s="5">
        <v>14.81</v>
      </c>
      <c r="K191" s="5">
        <v>1.89</v>
      </c>
      <c r="L191" s="5">
        <v>0.05</v>
      </c>
      <c r="M191" s="5">
        <v>0.2</v>
      </c>
      <c r="N191" s="5">
        <v>0.78</v>
      </c>
      <c r="O191" s="5">
        <v>4.3600000000000003</v>
      </c>
      <c r="P191" s="5">
        <v>5.3</v>
      </c>
      <c r="Q191" s="5">
        <v>0.03</v>
      </c>
      <c r="T191" s="5">
        <v>0.2</v>
      </c>
      <c r="U191" s="5">
        <v>94.29</v>
      </c>
    </row>
    <row r="192" spans="1:21" x14ac:dyDescent="0.25">
      <c r="A192" s="5" t="s">
        <v>748</v>
      </c>
      <c r="B192" s="5" t="s">
        <v>278</v>
      </c>
      <c r="C192" s="5" t="s">
        <v>449</v>
      </c>
      <c r="D192" s="5" t="s">
        <v>260</v>
      </c>
      <c r="E192" s="5" t="s">
        <v>458</v>
      </c>
      <c r="F192" s="5">
        <v>8.17</v>
      </c>
      <c r="G192" s="5">
        <v>39.119999999999997</v>
      </c>
      <c r="H192" s="5">
        <v>71.680000000000007</v>
      </c>
      <c r="I192" s="5">
        <v>0.33</v>
      </c>
      <c r="J192" s="5">
        <v>14.84</v>
      </c>
      <c r="K192" s="5">
        <v>1.85</v>
      </c>
      <c r="L192" s="5">
        <v>0.08</v>
      </c>
      <c r="M192" s="5">
        <v>0.22</v>
      </c>
      <c r="N192" s="5">
        <v>0.81</v>
      </c>
      <c r="O192" s="5">
        <v>4.6500000000000004</v>
      </c>
      <c r="P192" s="5">
        <v>5.23</v>
      </c>
      <c r="Q192" s="5">
        <v>0.08</v>
      </c>
      <c r="T192" s="5">
        <v>0.22</v>
      </c>
      <c r="U192" s="5">
        <v>94.9</v>
      </c>
    </row>
    <row r="193" spans="1:21" x14ac:dyDescent="0.25">
      <c r="A193" s="5" t="s">
        <v>748</v>
      </c>
      <c r="B193" s="5" t="s">
        <v>278</v>
      </c>
      <c r="C193" s="5" t="s">
        <v>449</v>
      </c>
      <c r="D193" s="5" t="s">
        <v>260</v>
      </c>
      <c r="E193" s="5" t="s">
        <v>459</v>
      </c>
      <c r="F193" s="5">
        <v>8.17</v>
      </c>
      <c r="G193" s="5">
        <v>39.119999999999997</v>
      </c>
      <c r="H193" s="5">
        <v>71.7</v>
      </c>
      <c r="I193" s="5">
        <v>0.3</v>
      </c>
      <c r="J193" s="5">
        <v>14.92</v>
      </c>
      <c r="K193" s="5">
        <v>1.84</v>
      </c>
      <c r="L193" s="5">
        <v>0.05</v>
      </c>
      <c r="M193" s="5">
        <v>0.3</v>
      </c>
      <c r="N193" s="5">
        <v>0.74</v>
      </c>
      <c r="O193" s="5">
        <v>4.5599999999999996</v>
      </c>
      <c r="P193" s="5">
        <v>5.3</v>
      </c>
      <c r="Q193" s="5">
        <v>7.0000000000000007E-2</v>
      </c>
      <c r="T193" s="5">
        <v>0.21</v>
      </c>
      <c r="U193" s="5">
        <v>94.47</v>
      </c>
    </row>
    <row r="194" spans="1:21" x14ac:dyDescent="0.25">
      <c r="A194" s="5" t="s">
        <v>748</v>
      </c>
      <c r="B194" s="5" t="s">
        <v>278</v>
      </c>
      <c r="C194" s="5" t="s">
        <v>449</v>
      </c>
      <c r="D194" s="5" t="s">
        <v>260</v>
      </c>
      <c r="E194" s="5" t="s">
        <v>460</v>
      </c>
      <c r="F194" s="5">
        <v>8.17</v>
      </c>
      <c r="G194" s="5">
        <v>39.119999999999997</v>
      </c>
      <c r="H194" s="5">
        <v>71.77</v>
      </c>
      <c r="I194" s="5">
        <v>0.31</v>
      </c>
      <c r="J194" s="5">
        <v>14.93</v>
      </c>
      <c r="K194" s="5">
        <v>1.85</v>
      </c>
      <c r="L194" s="5">
        <v>0.08</v>
      </c>
      <c r="M194" s="5">
        <v>0.26</v>
      </c>
      <c r="N194" s="5">
        <v>0.81</v>
      </c>
      <c r="O194" s="5">
        <v>4.53</v>
      </c>
      <c r="P194" s="5">
        <v>5.28</v>
      </c>
      <c r="Q194" s="5">
        <v>0.02</v>
      </c>
      <c r="T194" s="5">
        <v>0.17</v>
      </c>
      <c r="U194" s="5">
        <v>94.25</v>
      </c>
    </row>
    <row r="195" spans="1:21" x14ac:dyDescent="0.25">
      <c r="A195" s="5" t="s">
        <v>748</v>
      </c>
      <c r="B195" s="5" t="s">
        <v>278</v>
      </c>
      <c r="C195" s="5" t="s">
        <v>449</v>
      </c>
      <c r="D195" s="5" t="s">
        <v>260</v>
      </c>
      <c r="E195" s="5" t="s">
        <v>461</v>
      </c>
      <c r="F195" s="5">
        <v>8.17</v>
      </c>
      <c r="G195" s="5">
        <v>39.119999999999997</v>
      </c>
      <c r="H195" s="5">
        <v>71.7</v>
      </c>
      <c r="I195" s="5">
        <v>0.3</v>
      </c>
      <c r="J195" s="5">
        <v>14.97</v>
      </c>
      <c r="K195" s="5">
        <v>1.97</v>
      </c>
      <c r="L195" s="5">
        <v>7.0000000000000007E-2</v>
      </c>
      <c r="M195" s="5">
        <v>0.23</v>
      </c>
      <c r="N195" s="5">
        <v>0.76</v>
      </c>
      <c r="O195" s="5">
        <v>4.4400000000000004</v>
      </c>
      <c r="P195" s="5">
        <v>5.36</v>
      </c>
      <c r="Q195" s="5">
        <v>0</v>
      </c>
      <c r="T195" s="5">
        <v>0.2</v>
      </c>
      <c r="U195" s="5">
        <v>94.82</v>
      </c>
    </row>
    <row r="196" spans="1:21" x14ac:dyDescent="0.25">
      <c r="A196" s="5" t="s">
        <v>748</v>
      </c>
      <c r="B196" s="5" t="s">
        <v>278</v>
      </c>
      <c r="C196" s="5" t="s">
        <v>449</v>
      </c>
      <c r="D196" s="5" t="s">
        <v>260</v>
      </c>
      <c r="E196" s="5" t="s">
        <v>462</v>
      </c>
      <c r="F196" s="5">
        <v>8.17</v>
      </c>
      <c r="G196" s="5">
        <v>39.119999999999997</v>
      </c>
      <c r="H196" s="5">
        <v>71.760000000000005</v>
      </c>
      <c r="I196" s="5">
        <v>0.3</v>
      </c>
      <c r="J196" s="5">
        <v>14.84</v>
      </c>
      <c r="K196" s="5">
        <v>1.95</v>
      </c>
      <c r="L196" s="5">
        <v>7.0000000000000007E-2</v>
      </c>
      <c r="M196" s="5">
        <v>0.25</v>
      </c>
      <c r="N196" s="5">
        <v>0.85</v>
      </c>
      <c r="O196" s="5">
        <v>4.54</v>
      </c>
      <c r="P196" s="5">
        <v>5.23</v>
      </c>
      <c r="Q196" s="5">
        <v>0.01</v>
      </c>
      <c r="T196" s="5">
        <v>0.19</v>
      </c>
      <c r="U196" s="5">
        <v>94</v>
      </c>
    </row>
    <row r="197" spans="1:21" x14ac:dyDescent="0.25">
      <c r="A197" s="5" t="s">
        <v>748</v>
      </c>
      <c r="B197" s="5" t="s">
        <v>278</v>
      </c>
      <c r="C197" s="5" t="s">
        <v>449</v>
      </c>
      <c r="D197" s="5" t="s">
        <v>260</v>
      </c>
      <c r="E197" s="5" t="s">
        <v>463</v>
      </c>
      <c r="F197" s="5">
        <v>8.17</v>
      </c>
      <c r="G197" s="5">
        <v>39.119999999999997</v>
      </c>
      <c r="H197" s="5">
        <v>72.17</v>
      </c>
      <c r="I197" s="5">
        <v>0.28999999999999998</v>
      </c>
      <c r="J197" s="5">
        <v>14.79</v>
      </c>
      <c r="K197" s="5">
        <v>1.88</v>
      </c>
      <c r="L197" s="5">
        <v>7.0000000000000007E-2</v>
      </c>
      <c r="M197" s="5">
        <v>0.27</v>
      </c>
      <c r="N197" s="5">
        <v>0.72</v>
      </c>
      <c r="O197" s="5">
        <v>4.4000000000000004</v>
      </c>
      <c r="P197" s="5">
        <v>5.22</v>
      </c>
      <c r="Q197" s="5">
        <v>0.03</v>
      </c>
      <c r="T197" s="5">
        <v>0.17</v>
      </c>
      <c r="U197" s="5">
        <v>94.31</v>
      </c>
    </row>
    <row r="198" spans="1:21" x14ac:dyDescent="0.25">
      <c r="A198" s="5" t="s">
        <v>748</v>
      </c>
      <c r="B198" s="5" t="s">
        <v>278</v>
      </c>
      <c r="C198" s="5" t="s">
        <v>449</v>
      </c>
      <c r="D198" s="5" t="s">
        <v>260</v>
      </c>
      <c r="E198" s="5" t="s">
        <v>464</v>
      </c>
      <c r="F198" s="5">
        <v>8.17</v>
      </c>
      <c r="G198" s="5">
        <v>39.119999999999997</v>
      </c>
      <c r="H198" s="5">
        <v>71.77</v>
      </c>
      <c r="I198" s="5">
        <v>0.28999999999999998</v>
      </c>
      <c r="J198" s="5">
        <v>14.98</v>
      </c>
      <c r="K198" s="5">
        <v>1.88</v>
      </c>
      <c r="L198" s="5">
        <v>7.0000000000000007E-2</v>
      </c>
      <c r="M198" s="5">
        <v>0.24</v>
      </c>
      <c r="N198" s="5">
        <v>0.78</v>
      </c>
      <c r="O198" s="5">
        <v>4.51</v>
      </c>
      <c r="P198" s="5">
        <v>5.29</v>
      </c>
      <c r="Q198" s="5">
        <v>0.03</v>
      </c>
      <c r="T198" s="5">
        <v>0.18</v>
      </c>
      <c r="U198" s="5">
        <v>94.51</v>
      </c>
    </row>
    <row r="199" spans="1:21" x14ac:dyDescent="0.25">
      <c r="A199" s="5" t="s">
        <v>748</v>
      </c>
      <c r="B199" s="5" t="s">
        <v>278</v>
      </c>
      <c r="C199" s="5" t="s">
        <v>449</v>
      </c>
      <c r="D199" s="5" t="s">
        <v>260</v>
      </c>
      <c r="E199" s="5" t="s">
        <v>465</v>
      </c>
      <c r="F199" s="5">
        <v>8.17</v>
      </c>
      <c r="G199" s="5">
        <v>39.119999999999997</v>
      </c>
      <c r="H199" s="5">
        <v>71.66</v>
      </c>
      <c r="I199" s="5">
        <v>0.3</v>
      </c>
      <c r="J199" s="5">
        <v>14.81</v>
      </c>
      <c r="K199" s="5">
        <v>1.87</v>
      </c>
      <c r="L199" s="5">
        <v>0.05</v>
      </c>
      <c r="M199" s="5">
        <v>0.26</v>
      </c>
      <c r="N199" s="5">
        <v>0.78</v>
      </c>
      <c r="O199" s="5">
        <v>4.6100000000000003</v>
      </c>
      <c r="P199" s="5">
        <v>5.41</v>
      </c>
      <c r="Q199" s="5">
        <v>0.05</v>
      </c>
      <c r="T199" s="5">
        <v>0.19</v>
      </c>
      <c r="U199" s="5">
        <v>94.38</v>
      </c>
    </row>
    <row r="200" spans="1:21" x14ac:dyDescent="0.25">
      <c r="A200" s="5" t="s">
        <v>748</v>
      </c>
      <c r="B200" s="5" t="s">
        <v>278</v>
      </c>
      <c r="C200" s="5" t="s">
        <v>449</v>
      </c>
      <c r="D200" s="5" t="s">
        <v>260</v>
      </c>
      <c r="E200" s="5" t="s">
        <v>466</v>
      </c>
      <c r="F200" s="5">
        <v>8.17</v>
      </c>
      <c r="G200" s="5">
        <v>39.119999999999997</v>
      </c>
      <c r="H200" s="5">
        <v>71.459999999999994</v>
      </c>
      <c r="I200" s="5">
        <v>0.31</v>
      </c>
      <c r="J200" s="5">
        <v>15.02</v>
      </c>
      <c r="K200" s="5">
        <v>1.93</v>
      </c>
      <c r="L200" s="5">
        <v>0.11</v>
      </c>
      <c r="M200" s="5">
        <v>0.24</v>
      </c>
      <c r="N200" s="5">
        <v>0.78</v>
      </c>
      <c r="O200" s="5">
        <v>4.58</v>
      </c>
      <c r="P200" s="5">
        <v>5.35</v>
      </c>
      <c r="Q200" s="5">
        <v>0.03</v>
      </c>
      <c r="T200" s="5">
        <v>0.18</v>
      </c>
      <c r="U200" s="5">
        <v>94.58</v>
      </c>
    </row>
    <row r="201" spans="1:21" x14ac:dyDescent="0.25">
      <c r="A201" s="5" t="s">
        <v>748</v>
      </c>
      <c r="B201" s="5" t="s">
        <v>278</v>
      </c>
      <c r="C201" s="5" t="s">
        <v>449</v>
      </c>
      <c r="D201" s="5" t="s">
        <v>260</v>
      </c>
      <c r="E201" s="5" t="s">
        <v>467</v>
      </c>
      <c r="F201" s="5">
        <v>8.17</v>
      </c>
      <c r="G201" s="5">
        <v>39.119999999999997</v>
      </c>
      <c r="H201" s="5">
        <v>71.989999999999995</v>
      </c>
      <c r="I201" s="5">
        <v>0.3</v>
      </c>
      <c r="J201" s="5">
        <v>14.73</v>
      </c>
      <c r="K201" s="5">
        <v>1.93</v>
      </c>
      <c r="L201" s="5">
        <v>0.08</v>
      </c>
      <c r="M201" s="5">
        <v>0.25</v>
      </c>
      <c r="N201" s="5">
        <v>0.8</v>
      </c>
      <c r="O201" s="5">
        <v>4.46</v>
      </c>
      <c r="P201" s="5">
        <v>5.25</v>
      </c>
      <c r="Q201" s="5">
        <v>0.04</v>
      </c>
      <c r="T201" s="5">
        <v>0.17</v>
      </c>
      <c r="U201" s="5">
        <v>94.42</v>
      </c>
    </row>
    <row r="202" spans="1:21" x14ac:dyDescent="0.25">
      <c r="A202" s="5" t="s">
        <v>748</v>
      </c>
      <c r="B202" s="5" t="s">
        <v>278</v>
      </c>
      <c r="C202" s="5" t="s">
        <v>449</v>
      </c>
      <c r="D202" s="5" t="s">
        <v>260</v>
      </c>
      <c r="E202" s="5" t="s">
        <v>468</v>
      </c>
      <c r="F202" s="5">
        <v>8.17</v>
      </c>
      <c r="G202" s="5">
        <v>39.119999999999997</v>
      </c>
      <c r="H202" s="5">
        <v>71.98</v>
      </c>
      <c r="I202" s="5">
        <v>0.28999999999999998</v>
      </c>
      <c r="J202" s="5">
        <v>14.81</v>
      </c>
      <c r="K202" s="5">
        <v>1.79</v>
      </c>
      <c r="L202" s="5">
        <v>0.11</v>
      </c>
      <c r="M202" s="5">
        <v>0.28000000000000003</v>
      </c>
      <c r="N202" s="5">
        <v>0.91</v>
      </c>
      <c r="O202" s="5">
        <v>4.32</v>
      </c>
      <c r="P202" s="5">
        <v>5.29</v>
      </c>
      <c r="Q202" s="5">
        <v>0.04</v>
      </c>
      <c r="T202" s="5">
        <v>0.2</v>
      </c>
      <c r="U202" s="5">
        <v>93.63</v>
      </c>
    </row>
    <row r="203" spans="1:21" x14ac:dyDescent="0.25">
      <c r="A203" s="5" t="s">
        <v>748</v>
      </c>
      <c r="B203" s="5" t="s">
        <v>278</v>
      </c>
      <c r="C203" s="5" t="s">
        <v>449</v>
      </c>
      <c r="D203" s="5" t="s">
        <v>260</v>
      </c>
      <c r="E203" s="5" t="s">
        <v>469</v>
      </c>
      <c r="F203" s="5">
        <v>8.17</v>
      </c>
      <c r="G203" s="5">
        <v>39.119999999999997</v>
      </c>
      <c r="H203" s="5">
        <v>71.63</v>
      </c>
      <c r="I203" s="5">
        <v>0.27</v>
      </c>
      <c r="J203" s="5">
        <v>15.02</v>
      </c>
      <c r="K203" s="5">
        <v>1.91</v>
      </c>
      <c r="L203" s="5">
        <v>0.06</v>
      </c>
      <c r="M203" s="5">
        <v>0.27</v>
      </c>
      <c r="N203" s="5">
        <v>0.77</v>
      </c>
      <c r="O203" s="5">
        <v>4.37</v>
      </c>
      <c r="P203" s="5">
        <v>5.49</v>
      </c>
      <c r="Q203" s="5">
        <v>0.04</v>
      </c>
      <c r="T203" s="5">
        <v>0.18</v>
      </c>
      <c r="U203" s="5">
        <v>96.71</v>
      </c>
    </row>
    <row r="204" spans="1:21" x14ac:dyDescent="0.25">
      <c r="A204" s="5" t="s">
        <v>748</v>
      </c>
      <c r="B204" s="5" t="s">
        <v>278</v>
      </c>
      <c r="C204" s="5" t="s">
        <v>449</v>
      </c>
      <c r="D204" s="5" t="s">
        <v>260</v>
      </c>
      <c r="E204" s="5" t="s">
        <v>470</v>
      </c>
      <c r="F204" s="5">
        <v>8.17</v>
      </c>
      <c r="G204" s="5">
        <v>39.119999999999997</v>
      </c>
      <c r="H204" s="5">
        <v>71.89</v>
      </c>
      <c r="I204" s="5">
        <v>0.28999999999999998</v>
      </c>
      <c r="J204" s="5">
        <v>14.8</v>
      </c>
      <c r="K204" s="5">
        <v>1.97</v>
      </c>
      <c r="L204" s="5">
        <v>0.1</v>
      </c>
      <c r="M204" s="5">
        <v>0.24</v>
      </c>
      <c r="N204" s="5">
        <v>0.72</v>
      </c>
      <c r="O204" s="5">
        <v>4.46</v>
      </c>
      <c r="P204" s="5">
        <v>5.32</v>
      </c>
      <c r="Q204" s="5">
        <v>0.04</v>
      </c>
      <c r="T204" s="5">
        <v>0.18</v>
      </c>
      <c r="U204" s="5">
        <v>94.72</v>
      </c>
    </row>
    <row r="205" spans="1:21" x14ac:dyDescent="0.25">
      <c r="A205" s="5" t="s">
        <v>748</v>
      </c>
      <c r="B205" s="5" t="s">
        <v>278</v>
      </c>
      <c r="C205" s="5" t="s">
        <v>449</v>
      </c>
      <c r="D205" s="5" t="s">
        <v>260</v>
      </c>
      <c r="E205" s="5" t="s">
        <v>471</v>
      </c>
      <c r="F205" s="5">
        <v>8.17</v>
      </c>
      <c r="G205" s="5">
        <v>39.119999999999997</v>
      </c>
      <c r="H205" s="5">
        <v>71.55</v>
      </c>
      <c r="I205" s="5">
        <v>0.31</v>
      </c>
      <c r="J205" s="5">
        <v>14.92</v>
      </c>
      <c r="K205" s="5">
        <v>1.91</v>
      </c>
      <c r="L205" s="5">
        <v>0.08</v>
      </c>
      <c r="M205" s="5">
        <v>0.22</v>
      </c>
      <c r="N205" s="5">
        <v>0.85</v>
      </c>
      <c r="O205" s="5">
        <v>4.46</v>
      </c>
      <c r="P205" s="5">
        <v>5.47</v>
      </c>
      <c r="Q205" s="5">
        <v>0.03</v>
      </c>
      <c r="T205" s="5">
        <v>0.19</v>
      </c>
      <c r="U205" s="5">
        <v>94.1</v>
      </c>
    </row>
    <row r="206" spans="1:21" x14ac:dyDescent="0.25">
      <c r="A206" s="5" t="s">
        <v>748</v>
      </c>
      <c r="B206" s="5" t="s">
        <v>278</v>
      </c>
      <c r="C206" s="5" t="s">
        <v>449</v>
      </c>
      <c r="D206" s="5" t="s">
        <v>260</v>
      </c>
      <c r="E206" s="5" t="s">
        <v>472</v>
      </c>
      <c r="F206" s="5">
        <v>8.17</v>
      </c>
      <c r="G206" s="5">
        <v>39.119999999999997</v>
      </c>
      <c r="H206" s="5">
        <v>71.459999999999994</v>
      </c>
      <c r="I206" s="5">
        <v>0.3</v>
      </c>
      <c r="J206" s="5">
        <v>14.9</v>
      </c>
      <c r="K206" s="5">
        <v>1.99</v>
      </c>
      <c r="L206" s="5">
        <v>0.06</v>
      </c>
      <c r="M206" s="5">
        <v>0.26</v>
      </c>
      <c r="N206" s="5">
        <v>0.81</v>
      </c>
      <c r="O206" s="5">
        <v>4.58</v>
      </c>
      <c r="P206" s="5">
        <v>5.42</v>
      </c>
      <c r="Q206" s="5">
        <v>0.02</v>
      </c>
      <c r="T206" s="5">
        <v>0.2</v>
      </c>
      <c r="U206" s="5">
        <v>95.16</v>
      </c>
    </row>
    <row r="207" spans="1:21" x14ac:dyDescent="0.25">
      <c r="A207" s="5" t="s">
        <v>748</v>
      </c>
      <c r="B207" s="5" t="s">
        <v>278</v>
      </c>
      <c r="C207" s="5" t="s">
        <v>449</v>
      </c>
      <c r="D207" s="5" t="s">
        <v>260</v>
      </c>
      <c r="E207" s="5" t="s">
        <v>473</v>
      </c>
      <c r="F207" s="5">
        <v>8.17</v>
      </c>
      <c r="G207" s="5">
        <v>39.119999999999997</v>
      </c>
      <c r="H207" s="5">
        <v>71.89</v>
      </c>
      <c r="I207" s="5">
        <v>0.28000000000000003</v>
      </c>
      <c r="J207" s="5">
        <v>14.9</v>
      </c>
      <c r="K207" s="5">
        <v>1.84</v>
      </c>
      <c r="L207" s="5">
        <v>0.05</v>
      </c>
      <c r="M207" s="5">
        <v>0.24</v>
      </c>
      <c r="N207" s="5">
        <v>0.8</v>
      </c>
      <c r="O207" s="5">
        <v>4.62</v>
      </c>
      <c r="P207" s="5">
        <v>5.19</v>
      </c>
      <c r="Q207" s="5">
        <v>0.03</v>
      </c>
      <c r="T207" s="5">
        <v>0.16</v>
      </c>
      <c r="U207" s="5">
        <v>94.91</v>
      </c>
    </row>
    <row r="208" spans="1:21" x14ac:dyDescent="0.25">
      <c r="A208" s="5" t="s">
        <v>748</v>
      </c>
      <c r="B208" s="5" t="s">
        <v>278</v>
      </c>
      <c r="C208" s="5" t="s">
        <v>449</v>
      </c>
      <c r="D208" s="5" t="s">
        <v>260</v>
      </c>
      <c r="E208" s="5" t="s">
        <v>474</v>
      </c>
      <c r="F208" s="5">
        <v>8.17</v>
      </c>
      <c r="G208" s="5">
        <v>39.119999999999997</v>
      </c>
      <c r="H208" s="5">
        <v>71.849999999999994</v>
      </c>
      <c r="I208" s="5">
        <v>0.28999999999999998</v>
      </c>
      <c r="J208" s="5">
        <v>14.92</v>
      </c>
      <c r="K208" s="5">
        <v>1.84</v>
      </c>
      <c r="L208" s="5">
        <v>7.0000000000000007E-2</v>
      </c>
      <c r="M208" s="5">
        <v>0.2</v>
      </c>
      <c r="N208" s="5">
        <v>0.86</v>
      </c>
      <c r="O208" s="5">
        <v>4.38</v>
      </c>
      <c r="P208" s="5">
        <v>5.39</v>
      </c>
      <c r="Q208" s="5">
        <v>0.01</v>
      </c>
      <c r="T208" s="5">
        <v>0.18</v>
      </c>
      <c r="U208" s="5">
        <v>94.28</v>
      </c>
    </row>
    <row r="209" spans="1:21" x14ac:dyDescent="0.25">
      <c r="A209" s="5" t="s">
        <v>748</v>
      </c>
      <c r="B209" s="5" t="s">
        <v>278</v>
      </c>
      <c r="C209" s="5" t="s">
        <v>449</v>
      </c>
      <c r="D209" s="5" t="s">
        <v>260</v>
      </c>
      <c r="E209" s="5" t="s">
        <v>475</v>
      </c>
      <c r="F209" s="5">
        <v>8.17</v>
      </c>
      <c r="G209" s="5">
        <v>39.119999999999997</v>
      </c>
      <c r="H209" s="5">
        <v>71.81</v>
      </c>
      <c r="I209" s="5">
        <v>0.28999999999999998</v>
      </c>
      <c r="J209" s="5">
        <v>14.8</v>
      </c>
      <c r="K209" s="5">
        <v>1.84</v>
      </c>
      <c r="L209" s="5">
        <v>0.08</v>
      </c>
      <c r="M209" s="5">
        <v>0.26</v>
      </c>
      <c r="N209" s="5">
        <v>0.77</v>
      </c>
      <c r="O209" s="5">
        <v>4.5</v>
      </c>
      <c r="P209" s="5">
        <v>5.4</v>
      </c>
      <c r="Q209" s="5">
        <v>0.04</v>
      </c>
      <c r="T209" s="5">
        <v>0.2</v>
      </c>
      <c r="U209" s="5">
        <v>94.52</v>
      </c>
    </row>
    <row r="210" spans="1:21" x14ac:dyDescent="0.25">
      <c r="A210" s="5" t="s">
        <v>748</v>
      </c>
      <c r="B210" s="5" t="s">
        <v>278</v>
      </c>
      <c r="C210" s="5" t="s">
        <v>449</v>
      </c>
      <c r="D210" s="5" t="s">
        <v>260</v>
      </c>
      <c r="E210" s="5" t="s">
        <v>476</v>
      </c>
      <c r="F210" s="5">
        <v>8.17</v>
      </c>
      <c r="G210" s="5">
        <v>39.119999999999997</v>
      </c>
      <c r="H210" s="5">
        <v>71.94</v>
      </c>
      <c r="I210" s="5">
        <v>0.32</v>
      </c>
      <c r="J210" s="5">
        <v>14.63</v>
      </c>
      <c r="K210" s="5">
        <v>1.96</v>
      </c>
      <c r="L210" s="5">
        <v>0.1</v>
      </c>
      <c r="M210" s="5">
        <v>0.21</v>
      </c>
      <c r="N210" s="5">
        <v>0.84</v>
      </c>
      <c r="O210" s="5">
        <v>4.5</v>
      </c>
      <c r="P210" s="5">
        <v>5.26</v>
      </c>
      <c r="Q210" s="5">
        <v>0.05</v>
      </c>
      <c r="T210" s="5">
        <v>0.2</v>
      </c>
      <c r="U210" s="5">
        <v>94.68</v>
      </c>
    </row>
    <row r="211" spans="1:21" x14ac:dyDescent="0.25">
      <c r="A211" s="5" t="s">
        <v>748</v>
      </c>
      <c r="B211" s="5" t="s">
        <v>278</v>
      </c>
      <c r="C211" s="5" t="s">
        <v>449</v>
      </c>
      <c r="D211" s="5" t="s">
        <v>260</v>
      </c>
      <c r="E211" s="5" t="s">
        <v>477</v>
      </c>
      <c r="F211" s="5">
        <v>8.17</v>
      </c>
      <c r="G211" s="5">
        <v>39.119999999999997</v>
      </c>
      <c r="H211" s="5">
        <v>71.680000000000007</v>
      </c>
      <c r="I211" s="5">
        <v>0.32</v>
      </c>
      <c r="J211" s="5">
        <v>14.93</v>
      </c>
      <c r="K211" s="5">
        <v>1.92</v>
      </c>
      <c r="L211" s="5">
        <v>0.04</v>
      </c>
      <c r="M211" s="5">
        <v>0.21</v>
      </c>
      <c r="N211" s="5">
        <v>0.77</v>
      </c>
      <c r="O211" s="5">
        <v>4.62</v>
      </c>
      <c r="P211" s="5">
        <v>5.34</v>
      </c>
      <c r="Q211" s="5">
        <v>0.01</v>
      </c>
      <c r="T211" s="5">
        <v>0.15</v>
      </c>
      <c r="U211" s="5">
        <v>95.42</v>
      </c>
    </row>
    <row r="212" spans="1:21" x14ac:dyDescent="0.25">
      <c r="A212" s="5" t="s">
        <v>748</v>
      </c>
      <c r="B212" s="5" t="s">
        <v>278</v>
      </c>
      <c r="C212" s="5" t="s">
        <v>449</v>
      </c>
      <c r="D212" s="5" t="s">
        <v>260</v>
      </c>
      <c r="E212" s="5" t="s">
        <v>478</v>
      </c>
      <c r="F212" s="5">
        <v>8.17</v>
      </c>
      <c r="G212" s="5">
        <v>39.119999999999997</v>
      </c>
      <c r="H212" s="5">
        <v>71.819999999999993</v>
      </c>
      <c r="I212" s="5">
        <v>0.3</v>
      </c>
      <c r="J212" s="5">
        <v>14.99</v>
      </c>
      <c r="K212" s="5">
        <v>1.87</v>
      </c>
      <c r="L212" s="5">
        <v>0.06</v>
      </c>
      <c r="M212" s="5">
        <v>0.25</v>
      </c>
      <c r="N212" s="5">
        <v>0.81</v>
      </c>
      <c r="O212" s="5">
        <v>4.3099999999999996</v>
      </c>
      <c r="P212" s="5">
        <v>5.41</v>
      </c>
      <c r="Q212" s="5">
        <v>0</v>
      </c>
      <c r="T212" s="5">
        <v>0.18</v>
      </c>
      <c r="U212" s="5">
        <v>94.66</v>
      </c>
    </row>
    <row r="213" spans="1:21" x14ac:dyDescent="0.25">
      <c r="A213" s="5" t="s">
        <v>479</v>
      </c>
      <c r="B213" s="5" t="s">
        <v>278</v>
      </c>
      <c r="C213" s="5" t="s">
        <v>248</v>
      </c>
      <c r="D213" s="5" t="s">
        <v>261</v>
      </c>
      <c r="E213" s="5" t="s">
        <v>480</v>
      </c>
      <c r="F213" s="5">
        <v>8.5399999999999991</v>
      </c>
      <c r="G213" s="5">
        <v>39.4</v>
      </c>
      <c r="H213" s="5">
        <v>75</v>
      </c>
      <c r="I213" s="5">
        <v>0.27</v>
      </c>
      <c r="J213" s="5">
        <v>13.88</v>
      </c>
      <c r="K213" s="5">
        <v>3.12</v>
      </c>
      <c r="L213" s="5">
        <v>0.16</v>
      </c>
      <c r="M213" s="5">
        <v>0.1</v>
      </c>
      <c r="N213" s="5">
        <v>0.48</v>
      </c>
      <c r="O213" s="5">
        <v>6.11</v>
      </c>
      <c r="P213" s="5">
        <v>5.1100000000000003</v>
      </c>
      <c r="Q213" s="5">
        <v>0.01</v>
      </c>
      <c r="T213" s="5">
        <v>0.14000000000000001</v>
      </c>
      <c r="U213" s="5">
        <v>95.95</v>
      </c>
    </row>
    <row r="214" spans="1:21" x14ac:dyDescent="0.25">
      <c r="A214" s="5" t="s">
        <v>479</v>
      </c>
      <c r="B214" s="5" t="s">
        <v>278</v>
      </c>
      <c r="C214" s="5" t="s">
        <v>248</v>
      </c>
      <c r="D214" s="5" t="s">
        <v>261</v>
      </c>
      <c r="E214" s="5" t="s">
        <v>481</v>
      </c>
      <c r="F214" s="5">
        <v>8.5399999999999991</v>
      </c>
      <c r="G214" s="5">
        <v>39.4</v>
      </c>
      <c r="H214" s="5">
        <v>72.92</v>
      </c>
      <c r="I214" s="5">
        <v>0.31</v>
      </c>
      <c r="J214" s="5">
        <v>13.65</v>
      </c>
      <c r="K214" s="5">
        <v>3.22</v>
      </c>
      <c r="L214" s="5">
        <v>0.11</v>
      </c>
      <c r="M214" s="5">
        <v>0.08</v>
      </c>
      <c r="N214" s="5">
        <v>0.49</v>
      </c>
      <c r="O214" s="5">
        <v>6.31</v>
      </c>
      <c r="P214" s="5">
        <v>4.9000000000000004</v>
      </c>
      <c r="Q214" s="5">
        <v>0.01</v>
      </c>
      <c r="T214" s="5">
        <v>0.16</v>
      </c>
      <c r="U214" s="5">
        <v>98.04</v>
      </c>
    </row>
    <row r="215" spans="1:21" x14ac:dyDescent="0.25">
      <c r="A215" s="5" t="s">
        <v>479</v>
      </c>
      <c r="B215" s="5" t="s">
        <v>278</v>
      </c>
      <c r="C215" s="5" t="s">
        <v>248</v>
      </c>
      <c r="D215" s="5" t="s">
        <v>261</v>
      </c>
      <c r="E215" s="5" t="s">
        <v>482</v>
      </c>
      <c r="F215" s="5">
        <v>8.5399999999999991</v>
      </c>
      <c r="G215" s="5">
        <v>39.4</v>
      </c>
      <c r="H215" s="5">
        <v>73.14</v>
      </c>
      <c r="I215" s="5">
        <v>0.34</v>
      </c>
      <c r="J215" s="5">
        <v>13.6</v>
      </c>
      <c r="K215" s="5">
        <v>3.33</v>
      </c>
      <c r="L215" s="5">
        <v>0.13</v>
      </c>
      <c r="M215" s="5">
        <v>0.1</v>
      </c>
      <c r="N215" s="5">
        <v>0.5</v>
      </c>
      <c r="O215" s="5">
        <v>6.41</v>
      </c>
      <c r="P215" s="5">
        <v>5.04</v>
      </c>
      <c r="Q215" s="5">
        <v>0</v>
      </c>
      <c r="T215" s="5">
        <v>0.15</v>
      </c>
      <c r="U215" s="5">
        <v>97.48</v>
      </c>
    </row>
    <row r="216" spans="1:21" x14ac:dyDescent="0.25">
      <c r="A216" s="5" t="s">
        <v>479</v>
      </c>
      <c r="B216" s="5" t="s">
        <v>278</v>
      </c>
      <c r="C216" s="5" t="s">
        <v>248</v>
      </c>
      <c r="D216" s="5" t="s">
        <v>261</v>
      </c>
      <c r="E216" s="5" t="s">
        <v>483</v>
      </c>
      <c r="F216" s="5">
        <v>8.5399999999999991</v>
      </c>
      <c r="G216" s="5">
        <v>39.4</v>
      </c>
      <c r="H216" s="5">
        <v>74.66</v>
      </c>
      <c r="I216" s="5">
        <v>0.32</v>
      </c>
      <c r="J216" s="5">
        <v>13.75</v>
      </c>
      <c r="K216" s="5">
        <v>3.45</v>
      </c>
      <c r="L216" s="5">
        <v>0.16</v>
      </c>
      <c r="M216" s="5">
        <v>0.08</v>
      </c>
      <c r="N216" s="5">
        <v>0.43</v>
      </c>
      <c r="O216" s="5">
        <v>6.7</v>
      </c>
      <c r="P216" s="5">
        <v>5.0599999999999996</v>
      </c>
      <c r="Q216" s="5">
        <v>0.01</v>
      </c>
      <c r="T216" s="5">
        <v>0.16</v>
      </c>
      <c r="U216" s="5">
        <v>95.58</v>
      </c>
    </row>
    <row r="217" spans="1:21" x14ac:dyDescent="0.25">
      <c r="A217" s="5" t="s">
        <v>479</v>
      </c>
      <c r="B217" s="5" t="s">
        <v>278</v>
      </c>
      <c r="C217" s="5" t="s">
        <v>248</v>
      </c>
      <c r="D217" s="5" t="s">
        <v>261</v>
      </c>
      <c r="E217" s="5" t="s">
        <v>484</v>
      </c>
      <c r="F217" s="5">
        <v>8.5399999999999991</v>
      </c>
      <c r="G217" s="5">
        <v>39.4</v>
      </c>
      <c r="H217" s="5">
        <v>73.849999999999994</v>
      </c>
      <c r="I217" s="5">
        <v>0.28999999999999998</v>
      </c>
      <c r="J217" s="5">
        <v>13.85</v>
      </c>
      <c r="K217" s="5">
        <v>3.4</v>
      </c>
      <c r="L217" s="5">
        <v>0.15</v>
      </c>
      <c r="M217" s="5">
        <v>0.08</v>
      </c>
      <c r="N217" s="5">
        <v>0.44</v>
      </c>
      <c r="O217" s="5">
        <v>6.16</v>
      </c>
      <c r="P217" s="5">
        <v>4.9400000000000004</v>
      </c>
      <c r="Q217" s="5">
        <v>0.02</v>
      </c>
      <c r="T217" s="5">
        <v>0.14000000000000001</v>
      </c>
      <c r="U217" s="5">
        <v>96.9</v>
      </c>
    </row>
    <row r="218" spans="1:21" x14ac:dyDescent="0.25">
      <c r="A218" s="5" t="s">
        <v>479</v>
      </c>
      <c r="B218" s="5" t="s">
        <v>278</v>
      </c>
      <c r="C218" s="5" t="s">
        <v>248</v>
      </c>
      <c r="D218" s="5" t="s">
        <v>261</v>
      </c>
      <c r="E218" s="5" t="s">
        <v>485</v>
      </c>
      <c r="F218" s="5">
        <v>8.5399999999999991</v>
      </c>
      <c r="G218" s="5">
        <v>39.4</v>
      </c>
      <c r="H218" s="5">
        <v>76.430000000000007</v>
      </c>
      <c r="I218" s="5">
        <v>0.31</v>
      </c>
      <c r="J218" s="5">
        <v>14.2</v>
      </c>
      <c r="K218" s="5">
        <v>3.46</v>
      </c>
      <c r="L218" s="5">
        <v>0.13</v>
      </c>
      <c r="M218" s="5">
        <v>0.1</v>
      </c>
      <c r="N218" s="5">
        <v>0.48</v>
      </c>
      <c r="O218" s="5">
        <v>5.83</v>
      </c>
      <c r="P218" s="5">
        <v>5.26</v>
      </c>
      <c r="Q218" s="5">
        <v>0.01</v>
      </c>
      <c r="T218" s="5">
        <v>0.13</v>
      </c>
      <c r="U218" s="5">
        <v>94.15</v>
      </c>
    </row>
    <row r="219" spans="1:21" x14ac:dyDescent="0.25">
      <c r="A219" s="5" t="s">
        <v>479</v>
      </c>
      <c r="B219" s="5" t="s">
        <v>278</v>
      </c>
      <c r="C219" s="5" t="s">
        <v>248</v>
      </c>
      <c r="D219" s="5" t="s">
        <v>261</v>
      </c>
      <c r="E219" s="5" t="s">
        <v>486</v>
      </c>
      <c r="F219" s="5">
        <v>8.5399999999999991</v>
      </c>
      <c r="G219" s="5">
        <v>39.4</v>
      </c>
      <c r="H219" s="5">
        <v>73.06</v>
      </c>
      <c r="I219" s="5">
        <v>0.32</v>
      </c>
      <c r="J219" s="5">
        <v>13.66</v>
      </c>
      <c r="K219" s="5">
        <v>3.09</v>
      </c>
      <c r="L219" s="5">
        <v>0.14000000000000001</v>
      </c>
      <c r="M219" s="5">
        <v>0.06</v>
      </c>
      <c r="N219" s="5">
        <v>0.5</v>
      </c>
      <c r="O219" s="5">
        <v>6.05</v>
      </c>
      <c r="P219" s="5">
        <v>4.91</v>
      </c>
      <c r="Q219" s="5">
        <v>0.01</v>
      </c>
      <c r="T219" s="5">
        <v>0.11</v>
      </c>
      <c r="U219" s="5">
        <v>98.23</v>
      </c>
    </row>
    <row r="220" spans="1:21" x14ac:dyDescent="0.25">
      <c r="A220" s="5" t="s">
        <v>479</v>
      </c>
      <c r="B220" s="5" t="s">
        <v>278</v>
      </c>
      <c r="C220" s="5" t="s">
        <v>248</v>
      </c>
      <c r="D220" s="5" t="s">
        <v>261</v>
      </c>
      <c r="E220" s="5" t="s">
        <v>487</v>
      </c>
      <c r="F220" s="5">
        <v>8.5399999999999991</v>
      </c>
      <c r="G220" s="5">
        <v>39.4</v>
      </c>
      <c r="H220" s="5">
        <v>76.2</v>
      </c>
      <c r="I220" s="5">
        <v>0.28000000000000003</v>
      </c>
      <c r="J220" s="5">
        <v>14.05</v>
      </c>
      <c r="K220" s="5">
        <v>3.25</v>
      </c>
      <c r="L220" s="5">
        <v>0.14000000000000001</v>
      </c>
      <c r="M220" s="5">
        <v>0.08</v>
      </c>
      <c r="N220" s="5">
        <v>0.48</v>
      </c>
      <c r="O220" s="5">
        <v>6.25</v>
      </c>
      <c r="P220" s="5">
        <v>5.0599999999999996</v>
      </c>
      <c r="Q220" s="5">
        <v>0.02</v>
      </c>
      <c r="T220" s="5">
        <v>0.12</v>
      </c>
      <c r="U220" s="5">
        <v>94.5</v>
      </c>
    </row>
    <row r="221" spans="1:21" x14ac:dyDescent="0.25">
      <c r="A221" s="5" t="s">
        <v>479</v>
      </c>
      <c r="B221" s="5" t="s">
        <v>278</v>
      </c>
      <c r="C221" s="5" t="s">
        <v>248</v>
      </c>
      <c r="D221" s="5" t="s">
        <v>261</v>
      </c>
      <c r="E221" s="5" t="s">
        <v>488</v>
      </c>
      <c r="F221" s="5">
        <v>8.5399999999999991</v>
      </c>
      <c r="G221" s="5">
        <v>39.4</v>
      </c>
      <c r="H221" s="5">
        <v>75.900000000000006</v>
      </c>
      <c r="I221" s="5">
        <v>0.25</v>
      </c>
      <c r="J221" s="5">
        <v>13.91</v>
      </c>
      <c r="K221" s="5">
        <v>3.33</v>
      </c>
      <c r="L221" s="5">
        <v>0.19</v>
      </c>
      <c r="M221" s="5">
        <v>7.0000000000000007E-2</v>
      </c>
      <c r="N221" s="5">
        <v>0.47</v>
      </c>
      <c r="O221" s="5">
        <v>6.18</v>
      </c>
      <c r="P221" s="5">
        <v>5.28</v>
      </c>
      <c r="Q221" s="5">
        <v>0.03</v>
      </c>
      <c r="T221" s="5">
        <v>0.14000000000000001</v>
      </c>
      <c r="U221" s="5">
        <v>94.68</v>
      </c>
    </row>
    <row r="222" spans="1:21" x14ac:dyDescent="0.25">
      <c r="A222" s="5" t="s">
        <v>479</v>
      </c>
      <c r="B222" s="5" t="s">
        <v>278</v>
      </c>
      <c r="C222" s="5" t="s">
        <v>248</v>
      </c>
      <c r="D222" s="5" t="s">
        <v>261</v>
      </c>
      <c r="E222" s="5" t="s">
        <v>489</v>
      </c>
      <c r="F222" s="5">
        <v>8.5399999999999991</v>
      </c>
      <c r="G222" s="5">
        <v>39.4</v>
      </c>
      <c r="H222" s="5">
        <v>73.239999999999995</v>
      </c>
      <c r="I222" s="5">
        <v>0.33</v>
      </c>
      <c r="J222" s="5">
        <v>13.6</v>
      </c>
      <c r="K222" s="5">
        <v>3.4</v>
      </c>
      <c r="L222" s="5">
        <v>0.16</v>
      </c>
      <c r="M222" s="5">
        <v>0.1</v>
      </c>
      <c r="N222" s="5">
        <v>0.43</v>
      </c>
      <c r="O222" s="5">
        <v>5.78</v>
      </c>
      <c r="P222" s="5">
        <v>4.97</v>
      </c>
      <c r="Q222" s="5">
        <v>0.02</v>
      </c>
      <c r="T222" s="5">
        <v>0.14000000000000001</v>
      </c>
      <c r="U222" s="5">
        <v>98.01</v>
      </c>
    </row>
    <row r="223" spans="1:21" x14ac:dyDescent="0.25">
      <c r="A223" s="5" t="s">
        <v>479</v>
      </c>
      <c r="B223" s="5" t="s">
        <v>278</v>
      </c>
      <c r="C223" s="5" t="s">
        <v>248</v>
      </c>
      <c r="D223" s="5" t="s">
        <v>261</v>
      </c>
      <c r="E223" s="5" t="s">
        <v>490</v>
      </c>
      <c r="F223" s="5">
        <v>8.5399999999999991</v>
      </c>
      <c r="G223" s="5">
        <v>39.4</v>
      </c>
      <c r="H223" s="5">
        <v>75.989999999999995</v>
      </c>
      <c r="I223" s="5">
        <v>0.31</v>
      </c>
      <c r="J223" s="5">
        <v>14.02</v>
      </c>
      <c r="K223" s="5">
        <v>3.3</v>
      </c>
      <c r="L223" s="5">
        <v>0.21</v>
      </c>
      <c r="M223" s="5">
        <v>0.08</v>
      </c>
      <c r="N223" s="5">
        <v>0.45</v>
      </c>
      <c r="O223" s="5">
        <v>6</v>
      </c>
      <c r="P223" s="5">
        <v>5.19</v>
      </c>
      <c r="Q223" s="5">
        <v>0.02</v>
      </c>
      <c r="T223" s="5">
        <v>0.17</v>
      </c>
      <c r="U223" s="5">
        <v>94.74</v>
      </c>
    </row>
    <row r="224" spans="1:21" x14ac:dyDescent="0.25">
      <c r="A224" s="5" t="s">
        <v>479</v>
      </c>
      <c r="B224" s="5" t="s">
        <v>278</v>
      </c>
      <c r="C224" s="5" t="s">
        <v>248</v>
      </c>
      <c r="D224" s="5" t="s">
        <v>261</v>
      </c>
      <c r="E224" s="5" t="s">
        <v>491</v>
      </c>
      <c r="F224" s="5">
        <v>8.5399999999999991</v>
      </c>
      <c r="G224" s="5">
        <v>39.4</v>
      </c>
      <c r="H224" s="5">
        <v>74.760000000000005</v>
      </c>
      <c r="I224" s="5">
        <v>0.26</v>
      </c>
      <c r="J224" s="5">
        <v>13.95</v>
      </c>
      <c r="K224" s="5">
        <v>3.36</v>
      </c>
      <c r="L224" s="5">
        <v>0.19</v>
      </c>
      <c r="M224" s="5">
        <v>0.11</v>
      </c>
      <c r="N224" s="5">
        <v>0.5</v>
      </c>
      <c r="O224" s="5">
        <v>6.04</v>
      </c>
      <c r="P224" s="5">
        <v>5.07</v>
      </c>
      <c r="Q224" s="5">
        <v>0.01</v>
      </c>
      <c r="T224" s="5">
        <v>0.17</v>
      </c>
      <c r="U224" s="5">
        <v>95.92</v>
      </c>
    </row>
    <row r="225" spans="1:21" x14ac:dyDescent="0.25">
      <c r="A225" s="5" t="s">
        <v>479</v>
      </c>
      <c r="B225" s="5" t="s">
        <v>278</v>
      </c>
      <c r="C225" s="5" t="s">
        <v>248</v>
      </c>
      <c r="D225" s="5" t="s">
        <v>261</v>
      </c>
      <c r="E225" s="5" t="s">
        <v>492</v>
      </c>
      <c r="F225" s="5">
        <v>8.5399999999999991</v>
      </c>
      <c r="G225" s="5">
        <v>39.4</v>
      </c>
      <c r="H225" s="5">
        <v>75.239999999999995</v>
      </c>
      <c r="I225" s="5">
        <v>0.36</v>
      </c>
      <c r="J225" s="5">
        <v>13.91</v>
      </c>
      <c r="K225" s="5">
        <v>3.44</v>
      </c>
      <c r="L225" s="5">
        <v>0.22</v>
      </c>
      <c r="M225" s="5">
        <v>0.06</v>
      </c>
      <c r="N225" s="5">
        <v>0.45</v>
      </c>
      <c r="O225" s="5">
        <v>6.23</v>
      </c>
      <c r="P225" s="5">
        <v>5.12</v>
      </c>
      <c r="Q225" s="5">
        <v>0</v>
      </c>
      <c r="T225" s="5">
        <v>0.14000000000000001</v>
      </c>
      <c r="U225" s="5">
        <v>95.2</v>
      </c>
    </row>
    <row r="226" spans="1:21" x14ac:dyDescent="0.25">
      <c r="A226" s="5" t="s">
        <v>479</v>
      </c>
      <c r="B226" s="5" t="s">
        <v>278</v>
      </c>
      <c r="C226" s="5" t="s">
        <v>248</v>
      </c>
      <c r="D226" s="5" t="s">
        <v>261</v>
      </c>
      <c r="E226" s="5" t="s">
        <v>493</v>
      </c>
      <c r="F226" s="5">
        <v>8.5399999999999991</v>
      </c>
      <c r="G226" s="5">
        <v>39.4</v>
      </c>
      <c r="H226" s="5">
        <v>76.67</v>
      </c>
      <c r="I226" s="5">
        <v>0.33</v>
      </c>
      <c r="J226" s="5">
        <v>14.21</v>
      </c>
      <c r="K226" s="5">
        <v>3.3</v>
      </c>
      <c r="L226" s="5">
        <v>0.18</v>
      </c>
      <c r="M226" s="5">
        <v>0.09</v>
      </c>
      <c r="N226" s="5">
        <v>0.47</v>
      </c>
      <c r="O226" s="5">
        <v>5.78</v>
      </c>
      <c r="P226" s="5">
        <v>5.25</v>
      </c>
      <c r="Q226" s="5">
        <v>0.01</v>
      </c>
      <c r="T226" s="5">
        <v>0.17</v>
      </c>
      <c r="U226" s="5">
        <v>94.08</v>
      </c>
    </row>
    <row r="227" spans="1:21" x14ac:dyDescent="0.25">
      <c r="A227" s="5" t="s">
        <v>479</v>
      </c>
      <c r="B227" s="5" t="s">
        <v>278</v>
      </c>
      <c r="C227" s="5" t="s">
        <v>248</v>
      </c>
      <c r="D227" s="5" t="s">
        <v>261</v>
      </c>
      <c r="E227" s="5" t="s">
        <v>494</v>
      </c>
      <c r="F227" s="5">
        <v>8.5399999999999991</v>
      </c>
      <c r="G227" s="5">
        <v>39.4</v>
      </c>
      <c r="H227" s="5">
        <v>76.2</v>
      </c>
      <c r="I227" s="5">
        <v>0.33</v>
      </c>
      <c r="J227" s="5">
        <v>13.98</v>
      </c>
      <c r="K227" s="5">
        <v>3.46</v>
      </c>
      <c r="L227" s="5">
        <v>0.15</v>
      </c>
      <c r="M227" s="5">
        <v>0.1</v>
      </c>
      <c r="N227" s="5">
        <v>0.48</v>
      </c>
      <c r="O227" s="5">
        <v>6.08</v>
      </c>
      <c r="P227" s="5">
        <v>5.38</v>
      </c>
      <c r="Q227" s="5">
        <v>0.01</v>
      </c>
      <c r="T227" s="5">
        <v>0.12</v>
      </c>
      <c r="U227" s="5">
        <v>94.19</v>
      </c>
    </row>
    <row r="228" spans="1:21" x14ac:dyDescent="0.25">
      <c r="A228" s="5" t="s">
        <v>479</v>
      </c>
      <c r="B228" s="5" t="s">
        <v>278</v>
      </c>
      <c r="C228" s="5" t="s">
        <v>248</v>
      </c>
      <c r="D228" s="5" t="s">
        <v>261</v>
      </c>
      <c r="E228" s="5" t="s">
        <v>495</v>
      </c>
      <c r="F228" s="5">
        <v>8.5399999999999991</v>
      </c>
      <c r="G228" s="5">
        <v>39.4</v>
      </c>
      <c r="H228" s="5">
        <v>76.41</v>
      </c>
      <c r="I228" s="5">
        <v>0.27</v>
      </c>
      <c r="J228" s="5">
        <v>14.04</v>
      </c>
      <c r="K228" s="5">
        <v>3.29</v>
      </c>
      <c r="L228" s="5">
        <v>0.14000000000000001</v>
      </c>
      <c r="M228" s="5">
        <v>0.1</v>
      </c>
      <c r="N228" s="5">
        <v>0.48</v>
      </c>
      <c r="O228" s="5">
        <v>6.09</v>
      </c>
      <c r="P228" s="5">
        <v>5.17</v>
      </c>
      <c r="Q228" s="5">
        <v>0.01</v>
      </c>
      <c r="T228" s="5">
        <v>0.16</v>
      </c>
      <c r="U228" s="5">
        <v>94.34</v>
      </c>
    </row>
    <row r="229" spans="1:21" x14ac:dyDescent="0.25">
      <c r="A229" s="5" t="s">
        <v>479</v>
      </c>
      <c r="B229" s="5" t="s">
        <v>278</v>
      </c>
      <c r="C229" s="5" t="s">
        <v>248</v>
      </c>
      <c r="D229" s="5" t="s">
        <v>261</v>
      </c>
      <c r="E229" s="5" t="s">
        <v>496</v>
      </c>
      <c r="F229" s="5">
        <v>8.5399999999999991</v>
      </c>
      <c r="G229" s="5">
        <v>39.4</v>
      </c>
      <c r="H229" s="5">
        <v>73.48</v>
      </c>
      <c r="I229" s="5">
        <v>0.31</v>
      </c>
      <c r="J229" s="5">
        <v>13.66</v>
      </c>
      <c r="K229" s="5">
        <v>3.2</v>
      </c>
      <c r="L229" s="5">
        <v>0.15</v>
      </c>
      <c r="M229" s="5">
        <v>0.11</v>
      </c>
      <c r="N229" s="5">
        <v>0.44</v>
      </c>
      <c r="O229" s="5">
        <v>6.04</v>
      </c>
      <c r="P229" s="5">
        <v>5.12</v>
      </c>
      <c r="Q229" s="5">
        <v>0.03</v>
      </c>
      <c r="T229" s="5">
        <v>0.15</v>
      </c>
      <c r="U229" s="5">
        <v>97.54</v>
      </c>
    </row>
    <row r="230" spans="1:21" x14ac:dyDescent="0.25">
      <c r="A230" s="5" t="s">
        <v>479</v>
      </c>
      <c r="B230" s="5" t="s">
        <v>278</v>
      </c>
      <c r="C230" s="5" t="s">
        <v>248</v>
      </c>
      <c r="D230" s="5" t="s">
        <v>261</v>
      </c>
      <c r="E230" s="5" t="s">
        <v>497</v>
      </c>
      <c r="F230" s="5">
        <v>8.5399999999999991</v>
      </c>
      <c r="G230" s="5">
        <v>39.4</v>
      </c>
      <c r="H230" s="5">
        <v>75.900000000000006</v>
      </c>
      <c r="I230" s="5">
        <v>0.33</v>
      </c>
      <c r="J230" s="5">
        <v>13.95</v>
      </c>
      <c r="K230" s="5">
        <v>3.49</v>
      </c>
      <c r="L230" s="5">
        <v>0.24</v>
      </c>
      <c r="M230" s="5">
        <v>7.0000000000000007E-2</v>
      </c>
      <c r="N230" s="5">
        <v>0.48</v>
      </c>
      <c r="O230" s="5">
        <v>6.24</v>
      </c>
      <c r="P230" s="5">
        <v>5.39</v>
      </c>
      <c r="Q230" s="5">
        <v>0.02</v>
      </c>
      <c r="T230" s="5">
        <v>0.14000000000000001</v>
      </c>
      <c r="U230" s="5">
        <v>94.23</v>
      </c>
    </row>
    <row r="231" spans="1:21" x14ac:dyDescent="0.25">
      <c r="A231" s="5" t="s">
        <v>479</v>
      </c>
      <c r="B231" s="5" t="s">
        <v>278</v>
      </c>
      <c r="C231" s="5" t="s">
        <v>248</v>
      </c>
      <c r="D231" s="5" t="s">
        <v>261</v>
      </c>
      <c r="E231" s="5" t="s">
        <v>498</v>
      </c>
      <c r="F231" s="5">
        <v>8.5399999999999991</v>
      </c>
      <c r="G231" s="5">
        <v>39.4</v>
      </c>
      <c r="H231" s="5">
        <v>73.19</v>
      </c>
      <c r="I231" s="5">
        <v>0.28000000000000003</v>
      </c>
      <c r="J231" s="5">
        <v>13.76</v>
      </c>
      <c r="K231" s="5">
        <v>3.11</v>
      </c>
      <c r="L231" s="5">
        <v>0.18</v>
      </c>
      <c r="M231" s="5">
        <v>7.0000000000000007E-2</v>
      </c>
      <c r="N231" s="5">
        <v>0.48</v>
      </c>
      <c r="O231" s="5">
        <v>5.65</v>
      </c>
      <c r="P231" s="5">
        <v>5.01</v>
      </c>
      <c r="Q231" s="5">
        <v>0.02</v>
      </c>
      <c r="T231" s="5">
        <v>0.13</v>
      </c>
      <c r="U231" s="5">
        <v>98.28</v>
      </c>
    </row>
    <row r="232" spans="1:21" x14ac:dyDescent="0.25">
      <c r="A232" s="5" t="s">
        <v>479</v>
      </c>
      <c r="B232" s="5" t="s">
        <v>278</v>
      </c>
      <c r="C232" s="5" t="s">
        <v>248</v>
      </c>
      <c r="D232" s="5" t="s">
        <v>261</v>
      </c>
      <c r="E232" s="5" t="s">
        <v>499</v>
      </c>
      <c r="F232" s="5">
        <v>8.5399999999999991</v>
      </c>
      <c r="G232" s="5">
        <v>39.4</v>
      </c>
      <c r="H232" s="5">
        <v>75.72</v>
      </c>
      <c r="I232" s="5">
        <v>0.31</v>
      </c>
      <c r="J232" s="5">
        <v>13.99</v>
      </c>
      <c r="K232" s="5">
        <v>3.29</v>
      </c>
      <c r="L232" s="5">
        <v>0.17</v>
      </c>
      <c r="M232" s="5">
        <v>0.08</v>
      </c>
      <c r="N232" s="5">
        <v>0.5</v>
      </c>
      <c r="O232" s="5">
        <v>6.02</v>
      </c>
      <c r="P232" s="5">
        <v>5.5</v>
      </c>
      <c r="Q232" s="5">
        <v>0.01</v>
      </c>
      <c r="T232" s="5">
        <v>0.12</v>
      </c>
      <c r="U232" s="5">
        <v>94.71</v>
      </c>
    </row>
    <row r="233" spans="1:21" x14ac:dyDescent="0.25">
      <c r="A233" s="5" t="s">
        <v>479</v>
      </c>
      <c r="B233" s="5" t="s">
        <v>278</v>
      </c>
      <c r="C233" s="5" t="s">
        <v>247</v>
      </c>
      <c r="D233" s="5" t="s">
        <v>261</v>
      </c>
      <c r="E233" s="5" t="s">
        <v>500</v>
      </c>
      <c r="F233" s="5">
        <v>8.64</v>
      </c>
      <c r="G233" s="5">
        <v>39.450000000000003</v>
      </c>
      <c r="H233" s="5">
        <v>75.13</v>
      </c>
      <c r="I233" s="5">
        <v>0.3</v>
      </c>
      <c r="J233" s="5">
        <v>14.72</v>
      </c>
      <c r="K233" s="5">
        <v>3.23</v>
      </c>
      <c r="L233" s="5">
        <v>0.23</v>
      </c>
      <c r="M233" s="5">
        <v>0.13</v>
      </c>
      <c r="N233" s="5">
        <v>0.48</v>
      </c>
      <c r="O233" s="5">
        <v>6.03</v>
      </c>
      <c r="P233" s="5">
        <v>5.34</v>
      </c>
      <c r="Q233" s="5">
        <v>0.01</v>
      </c>
      <c r="T233" s="5">
        <v>0.15</v>
      </c>
      <c r="U233" s="5">
        <v>94.7</v>
      </c>
    </row>
    <row r="234" spans="1:21" x14ac:dyDescent="0.25">
      <c r="A234" s="5" t="s">
        <v>479</v>
      </c>
      <c r="B234" s="5" t="s">
        <v>278</v>
      </c>
      <c r="C234" s="5" t="s">
        <v>247</v>
      </c>
      <c r="D234" s="5" t="s">
        <v>261</v>
      </c>
      <c r="E234" s="5" t="s">
        <v>501</v>
      </c>
      <c r="F234" s="5">
        <v>8.64</v>
      </c>
      <c r="G234" s="5">
        <v>39.450000000000003</v>
      </c>
      <c r="H234" s="5">
        <v>74.930000000000007</v>
      </c>
      <c r="I234" s="5">
        <v>0.28000000000000003</v>
      </c>
      <c r="J234" s="5">
        <v>14.71</v>
      </c>
      <c r="K234" s="5">
        <v>3.06</v>
      </c>
      <c r="L234" s="5">
        <v>0.13</v>
      </c>
      <c r="M234" s="5">
        <v>0.09</v>
      </c>
      <c r="N234" s="5">
        <v>0.5</v>
      </c>
      <c r="O234" s="5">
        <v>5.98</v>
      </c>
      <c r="P234" s="5">
        <v>5.23</v>
      </c>
      <c r="Q234" s="5">
        <v>0.03</v>
      </c>
      <c r="T234" s="5">
        <v>0.15</v>
      </c>
      <c r="U234" s="5">
        <v>95.29</v>
      </c>
    </row>
    <row r="235" spans="1:21" x14ac:dyDescent="0.25">
      <c r="A235" s="5" t="s">
        <v>479</v>
      </c>
      <c r="B235" s="5" t="s">
        <v>278</v>
      </c>
      <c r="C235" s="5" t="s">
        <v>247</v>
      </c>
      <c r="D235" s="5" t="s">
        <v>261</v>
      </c>
      <c r="E235" s="5" t="s">
        <v>502</v>
      </c>
      <c r="F235" s="5">
        <v>8.64</v>
      </c>
      <c r="G235" s="5">
        <v>39.450000000000003</v>
      </c>
      <c r="H235" s="5">
        <v>75.290000000000006</v>
      </c>
      <c r="I235" s="5">
        <v>0.28000000000000003</v>
      </c>
      <c r="J235" s="5">
        <v>14.74</v>
      </c>
      <c r="K235" s="5">
        <v>3.02</v>
      </c>
      <c r="L235" s="5">
        <v>0.11</v>
      </c>
      <c r="M235" s="5">
        <v>0.14000000000000001</v>
      </c>
      <c r="N235" s="5">
        <v>0.55000000000000004</v>
      </c>
      <c r="O235" s="5">
        <v>6.2</v>
      </c>
      <c r="P235" s="5">
        <v>5.42</v>
      </c>
      <c r="Q235" s="5">
        <v>0.02</v>
      </c>
      <c r="T235" s="5">
        <v>0.16</v>
      </c>
      <c r="U235" s="5">
        <v>94.53</v>
      </c>
    </row>
    <row r="236" spans="1:21" x14ac:dyDescent="0.25">
      <c r="A236" s="5" t="s">
        <v>479</v>
      </c>
      <c r="B236" s="5" t="s">
        <v>278</v>
      </c>
      <c r="C236" s="5" t="s">
        <v>247</v>
      </c>
      <c r="D236" s="5" t="s">
        <v>261</v>
      </c>
      <c r="E236" s="5" t="s">
        <v>503</v>
      </c>
      <c r="F236" s="5">
        <v>8.64</v>
      </c>
      <c r="G236" s="5">
        <v>39.450000000000003</v>
      </c>
      <c r="H236" s="5">
        <v>77.14</v>
      </c>
      <c r="I236" s="5">
        <v>0.28999999999999998</v>
      </c>
      <c r="J236" s="5">
        <v>14.69</v>
      </c>
      <c r="K236" s="5">
        <v>3.07</v>
      </c>
      <c r="L236" s="5">
        <v>0.18</v>
      </c>
      <c r="M236" s="5">
        <v>0.11</v>
      </c>
      <c r="N236" s="5">
        <v>0.5</v>
      </c>
      <c r="O236" s="5">
        <v>6.35</v>
      </c>
      <c r="P236" s="5">
        <v>5.79</v>
      </c>
      <c r="Q236" s="5">
        <v>0.04</v>
      </c>
      <c r="T236" s="5">
        <v>0.15</v>
      </c>
      <c r="U236" s="5">
        <v>92.46</v>
      </c>
    </row>
    <row r="237" spans="1:21" x14ac:dyDescent="0.25">
      <c r="A237" s="5" t="s">
        <v>479</v>
      </c>
      <c r="B237" s="5" t="s">
        <v>278</v>
      </c>
      <c r="C237" s="5" t="s">
        <v>247</v>
      </c>
      <c r="D237" s="5" t="s">
        <v>261</v>
      </c>
      <c r="E237" s="5" t="s">
        <v>504</v>
      </c>
      <c r="F237" s="5">
        <v>8.64</v>
      </c>
      <c r="G237" s="5">
        <v>39.450000000000003</v>
      </c>
      <c r="H237" s="5">
        <v>75.38</v>
      </c>
      <c r="I237" s="5">
        <v>0.27</v>
      </c>
      <c r="J237" s="5">
        <v>14.75</v>
      </c>
      <c r="K237" s="5">
        <v>3.06</v>
      </c>
      <c r="L237" s="5">
        <v>0.22</v>
      </c>
      <c r="M237" s="5">
        <v>0.13</v>
      </c>
      <c r="N237" s="5">
        <v>0.47</v>
      </c>
      <c r="O237" s="5">
        <v>6</v>
      </c>
      <c r="P237" s="5">
        <v>5.48</v>
      </c>
      <c r="Q237" s="5">
        <v>0.02</v>
      </c>
      <c r="T237" s="5">
        <v>0.13</v>
      </c>
      <c r="U237" s="5">
        <v>94.54</v>
      </c>
    </row>
    <row r="238" spans="1:21" x14ac:dyDescent="0.25">
      <c r="A238" s="5" t="s">
        <v>479</v>
      </c>
      <c r="B238" s="5" t="s">
        <v>278</v>
      </c>
      <c r="C238" s="5" t="s">
        <v>247</v>
      </c>
      <c r="D238" s="5" t="s">
        <v>261</v>
      </c>
      <c r="E238" s="5" t="s">
        <v>505</v>
      </c>
      <c r="F238" s="5">
        <v>8.64</v>
      </c>
      <c r="G238" s="5">
        <v>39.450000000000003</v>
      </c>
      <c r="H238" s="5">
        <v>76.2</v>
      </c>
      <c r="I238" s="5">
        <v>0.28000000000000003</v>
      </c>
      <c r="J238" s="5">
        <v>14.91</v>
      </c>
      <c r="K238" s="5">
        <v>2.92</v>
      </c>
      <c r="L238" s="5">
        <v>0.15</v>
      </c>
      <c r="M238" s="5">
        <v>0.14000000000000001</v>
      </c>
      <c r="N238" s="5">
        <v>0.51</v>
      </c>
      <c r="O238" s="5">
        <v>6.33</v>
      </c>
      <c r="P238" s="5">
        <v>5.43</v>
      </c>
      <c r="Q238" s="5">
        <v>0.02</v>
      </c>
      <c r="T238" s="5">
        <v>0.15</v>
      </c>
      <c r="U238" s="5">
        <v>93.55</v>
      </c>
    </row>
    <row r="239" spans="1:21" x14ac:dyDescent="0.25">
      <c r="A239" s="5" t="s">
        <v>479</v>
      </c>
      <c r="B239" s="5" t="s">
        <v>278</v>
      </c>
      <c r="C239" s="5" t="s">
        <v>247</v>
      </c>
      <c r="D239" s="5" t="s">
        <v>261</v>
      </c>
      <c r="E239" s="5" t="s">
        <v>506</v>
      </c>
      <c r="F239" s="5">
        <v>8.64</v>
      </c>
      <c r="G239" s="5">
        <v>39.450000000000003</v>
      </c>
      <c r="H239" s="5">
        <v>76.38</v>
      </c>
      <c r="I239" s="5">
        <v>0.32</v>
      </c>
      <c r="J239" s="5">
        <v>14.95</v>
      </c>
      <c r="K239" s="5">
        <v>3.15</v>
      </c>
      <c r="L239" s="5">
        <v>0.18</v>
      </c>
      <c r="M239" s="5">
        <v>0.12</v>
      </c>
      <c r="N239" s="5">
        <v>0.49</v>
      </c>
      <c r="O239" s="5">
        <v>6.34</v>
      </c>
      <c r="P239" s="5">
        <v>5.59</v>
      </c>
      <c r="Q239" s="5">
        <v>0.06</v>
      </c>
      <c r="T239" s="5">
        <v>0.11</v>
      </c>
      <c r="U239" s="5">
        <v>92.95</v>
      </c>
    </row>
    <row r="240" spans="1:21" x14ac:dyDescent="0.25">
      <c r="A240" s="5" t="s">
        <v>479</v>
      </c>
      <c r="B240" s="5" t="s">
        <v>278</v>
      </c>
      <c r="C240" s="5" t="s">
        <v>247</v>
      </c>
      <c r="D240" s="5" t="s">
        <v>261</v>
      </c>
      <c r="E240" s="5" t="s">
        <v>507</v>
      </c>
      <c r="F240" s="5">
        <v>8.64</v>
      </c>
      <c r="G240" s="5">
        <v>39.450000000000003</v>
      </c>
      <c r="H240" s="5">
        <v>75.45</v>
      </c>
      <c r="I240" s="5">
        <v>0.38</v>
      </c>
      <c r="J240" s="5">
        <v>14.94</v>
      </c>
      <c r="K240" s="5">
        <v>2.85</v>
      </c>
      <c r="L240" s="5">
        <v>0.21</v>
      </c>
      <c r="M240" s="5">
        <v>0.1</v>
      </c>
      <c r="N240" s="5">
        <v>0.53</v>
      </c>
      <c r="O240" s="5">
        <v>6.32</v>
      </c>
      <c r="P240" s="5">
        <v>5.32</v>
      </c>
      <c r="Q240" s="5">
        <v>0.01</v>
      </c>
      <c r="T240" s="5">
        <v>0.13</v>
      </c>
      <c r="U240" s="5">
        <v>94.24</v>
      </c>
    </row>
    <row r="241" spans="1:21" x14ac:dyDescent="0.25">
      <c r="A241" s="5" t="s">
        <v>479</v>
      </c>
      <c r="B241" s="5" t="s">
        <v>278</v>
      </c>
      <c r="C241" s="5" t="s">
        <v>247</v>
      </c>
      <c r="D241" s="5" t="s">
        <v>261</v>
      </c>
      <c r="E241" s="5" t="s">
        <v>508</v>
      </c>
      <c r="F241" s="5">
        <v>8.64</v>
      </c>
      <c r="G241" s="5">
        <v>39.450000000000003</v>
      </c>
      <c r="H241" s="5">
        <v>76.59</v>
      </c>
      <c r="I241" s="5">
        <v>0.33</v>
      </c>
      <c r="J241" s="5">
        <v>14.83</v>
      </c>
      <c r="K241" s="5">
        <v>3.11</v>
      </c>
      <c r="L241" s="5">
        <v>0.12</v>
      </c>
      <c r="M241" s="5">
        <v>0.11</v>
      </c>
      <c r="N241" s="5">
        <v>0.52</v>
      </c>
      <c r="O241" s="5">
        <v>6.24</v>
      </c>
      <c r="P241" s="5">
        <v>5.42</v>
      </c>
      <c r="Q241" s="5">
        <v>0</v>
      </c>
      <c r="T241" s="5">
        <v>0.15</v>
      </c>
      <c r="U241" s="5">
        <v>93.22</v>
      </c>
    </row>
    <row r="242" spans="1:21" x14ac:dyDescent="0.25">
      <c r="A242" s="5" t="s">
        <v>479</v>
      </c>
      <c r="B242" s="5" t="s">
        <v>278</v>
      </c>
      <c r="C242" s="5" t="s">
        <v>247</v>
      </c>
      <c r="D242" s="5" t="s">
        <v>261</v>
      </c>
      <c r="E242" s="5" t="s">
        <v>509</v>
      </c>
      <c r="F242" s="5">
        <v>8.64</v>
      </c>
      <c r="G242" s="5">
        <v>39.450000000000003</v>
      </c>
      <c r="H242" s="5">
        <v>75.11</v>
      </c>
      <c r="I242" s="5">
        <v>0.32</v>
      </c>
      <c r="J242" s="5">
        <v>15.05</v>
      </c>
      <c r="K242" s="5">
        <v>3.13</v>
      </c>
      <c r="L242" s="5">
        <v>0.09</v>
      </c>
      <c r="M242" s="5">
        <v>0.12</v>
      </c>
      <c r="N242" s="5">
        <v>0.49</v>
      </c>
      <c r="O242" s="5">
        <v>6.77</v>
      </c>
      <c r="P242" s="5">
        <v>5.43</v>
      </c>
      <c r="Q242" s="5">
        <v>0</v>
      </c>
      <c r="T242" s="5">
        <v>0.16</v>
      </c>
      <c r="U242" s="5">
        <v>93.9</v>
      </c>
    </row>
    <row r="243" spans="1:21" x14ac:dyDescent="0.25">
      <c r="A243" s="5" t="s">
        <v>479</v>
      </c>
      <c r="B243" s="5" t="s">
        <v>278</v>
      </c>
      <c r="C243" s="5" t="s">
        <v>247</v>
      </c>
      <c r="D243" s="5" t="s">
        <v>261</v>
      </c>
      <c r="E243" s="5" t="s">
        <v>510</v>
      </c>
      <c r="F243" s="5">
        <v>8.64</v>
      </c>
      <c r="G243" s="5">
        <v>39.450000000000003</v>
      </c>
      <c r="H243" s="5">
        <v>75.010000000000005</v>
      </c>
      <c r="I243" s="5">
        <v>0.28999999999999998</v>
      </c>
      <c r="J243" s="5">
        <v>14.49</v>
      </c>
      <c r="K243" s="5">
        <v>3.24</v>
      </c>
      <c r="L243" s="5">
        <v>0.15</v>
      </c>
      <c r="M243" s="5">
        <v>0.11</v>
      </c>
      <c r="N243" s="5">
        <v>0.52</v>
      </c>
      <c r="O243" s="5">
        <v>6.12</v>
      </c>
      <c r="P243" s="5">
        <v>5.57</v>
      </c>
      <c r="Q243" s="5">
        <v>0.03</v>
      </c>
      <c r="T243" s="5">
        <v>0.15</v>
      </c>
      <c r="U243" s="5">
        <v>94.77</v>
      </c>
    </row>
    <row r="244" spans="1:21" x14ac:dyDescent="0.25">
      <c r="A244" s="5" t="s">
        <v>479</v>
      </c>
      <c r="B244" s="5" t="s">
        <v>278</v>
      </c>
      <c r="C244" s="5" t="s">
        <v>247</v>
      </c>
      <c r="D244" s="5" t="s">
        <v>261</v>
      </c>
      <c r="E244" s="5" t="s">
        <v>511</v>
      </c>
      <c r="F244" s="5">
        <v>8.64</v>
      </c>
      <c r="G244" s="5">
        <v>39.450000000000003</v>
      </c>
      <c r="H244" s="5">
        <v>76.27</v>
      </c>
      <c r="I244" s="5">
        <v>0.33</v>
      </c>
      <c r="J244" s="5">
        <v>14.73</v>
      </c>
      <c r="K244" s="5">
        <v>3</v>
      </c>
      <c r="L244" s="5">
        <v>0.13</v>
      </c>
      <c r="M244" s="5">
        <v>0.12</v>
      </c>
      <c r="N244" s="5">
        <v>0.54</v>
      </c>
      <c r="O244" s="5">
        <v>6.19</v>
      </c>
      <c r="P244" s="5">
        <v>5.45</v>
      </c>
      <c r="Q244" s="5">
        <v>0</v>
      </c>
      <c r="T244" s="5">
        <v>0.12</v>
      </c>
      <c r="U244" s="5">
        <v>93.66</v>
      </c>
    </row>
    <row r="245" spans="1:21" x14ac:dyDescent="0.25">
      <c r="A245" s="5" t="s">
        <v>479</v>
      </c>
      <c r="B245" s="5" t="s">
        <v>278</v>
      </c>
      <c r="C245" s="5" t="s">
        <v>247</v>
      </c>
      <c r="D245" s="5" t="s">
        <v>261</v>
      </c>
      <c r="E245" s="5" t="s">
        <v>512</v>
      </c>
      <c r="F245" s="5">
        <v>8.64</v>
      </c>
      <c r="G245" s="5">
        <v>39.450000000000003</v>
      </c>
      <c r="H245" s="5">
        <v>75.95</v>
      </c>
      <c r="I245" s="5">
        <v>0.37</v>
      </c>
      <c r="J245" s="5">
        <v>14.96</v>
      </c>
      <c r="K245" s="5">
        <v>3.07</v>
      </c>
      <c r="L245" s="5">
        <v>0.17</v>
      </c>
      <c r="M245" s="5">
        <v>0.15</v>
      </c>
      <c r="N245" s="5">
        <v>0.52</v>
      </c>
      <c r="O245" s="5">
        <v>6.04</v>
      </c>
      <c r="P245" s="5">
        <v>5.29</v>
      </c>
      <c r="Q245" s="5">
        <v>0.02</v>
      </c>
      <c r="T245" s="5">
        <v>0.14000000000000001</v>
      </c>
      <c r="U245" s="5">
        <v>93.86</v>
      </c>
    </row>
    <row r="246" spans="1:21" x14ac:dyDescent="0.25">
      <c r="A246" s="5" t="s">
        <v>479</v>
      </c>
      <c r="B246" s="5" t="s">
        <v>278</v>
      </c>
      <c r="C246" s="5" t="s">
        <v>247</v>
      </c>
      <c r="D246" s="5" t="s">
        <v>261</v>
      </c>
      <c r="E246" s="5" t="s">
        <v>513</v>
      </c>
      <c r="F246" s="5">
        <v>8.64</v>
      </c>
      <c r="G246" s="5">
        <v>39.450000000000003</v>
      </c>
      <c r="H246" s="5">
        <v>76.77</v>
      </c>
      <c r="I246" s="5">
        <v>0.38</v>
      </c>
      <c r="J246" s="5">
        <v>15.02</v>
      </c>
      <c r="K246" s="5">
        <v>3.1</v>
      </c>
      <c r="L246" s="5">
        <v>0.16</v>
      </c>
      <c r="M246" s="5">
        <v>0.12</v>
      </c>
      <c r="N246" s="5">
        <v>0.51</v>
      </c>
      <c r="O246" s="5">
        <v>6.3</v>
      </c>
      <c r="P246" s="5">
        <v>5.51</v>
      </c>
      <c r="Q246" s="5">
        <v>0.04</v>
      </c>
      <c r="T246" s="5">
        <v>0.14000000000000001</v>
      </c>
      <c r="U246" s="5">
        <v>92.67</v>
      </c>
    </row>
    <row r="247" spans="1:21" x14ac:dyDescent="0.25">
      <c r="A247" s="5" t="s">
        <v>479</v>
      </c>
      <c r="B247" s="5" t="s">
        <v>278</v>
      </c>
      <c r="C247" s="5" t="s">
        <v>247</v>
      </c>
      <c r="D247" s="5" t="s">
        <v>261</v>
      </c>
      <c r="E247" s="5" t="s">
        <v>514</v>
      </c>
      <c r="F247" s="5">
        <v>8.64</v>
      </c>
      <c r="G247" s="5">
        <v>39.450000000000003</v>
      </c>
      <c r="H247" s="5">
        <v>76.88</v>
      </c>
      <c r="I247" s="5">
        <v>0.33</v>
      </c>
      <c r="J247" s="5">
        <v>14.73</v>
      </c>
      <c r="K247" s="5">
        <v>3.09</v>
      </c>
      <c r="L247" s="5">
        <v>0.12</v>
      </c>
      <c r="M247" s="5">
        <v>0.11</v>
      </c>
      <c r="N247" s="5">
        <v>0.56000000000000005</v>
      </c>
      <c r="O247" s="5">
        <v>6.68</v>
      </c>
      <c r="P247" s="5">
        <v>5.73</v>
      </c>
      <c r="Q247" s="5">
        <v>0.02</v>
      </c>
      <c r="T247" s="5">
        <v>0.15</v>
      </c>
      <c r="U247" s="5">
        <v>92.39</v>
      </c>
    </row>
    <row r="248" spans="1:21" x14ac:dyDescent="0.25">
      <c r="A248" s="5" t="s">
        <v>479</v>
      </c>
      <c r="B248" s="5" t="s">
        <v>278</v>
      </c>
      <c r="C248" s="5" t="s">
        <v>247</v>
      </c>
      <c r="D248" s="5" t="s">
        <v>261</v>
      </c>
      <c r="E248" s="5" t="s">
        <v>515</v>
      </c>
      <c r="F248" s="5">
        <v>8.64</v>
      </c>
      <c r="G248" s="5">
        <v>39.450000000000003</v>
      </c>
      <c r="H248" s="5">
        <v>77.12</v>
      </c>
      <c r="I248" s="5">
        <v>0.37</v>
      </c>
      <c r="J248" s="5">
        <v>15.06</v>
      </c>
      <c r="K248" s="5">
        <v>3.07</v>
      </c>
      <c r="L248" s="5">
        <v>0.12</v>
      </c>
      <c r="M248" s="5">
        <v>0.13</v>
      </c>
      <c r="N248" s="5">
        <v>0.52</v>
      </c>
      <c r="O248" s="5">
        <v>6.41</v>
      </c>
      <c r="P248" s="5">
        <v>5.64</v>
      </c>
      <c r="Q248" s="5">
        <v>0.01</v>
      </c>
      <c r="T248" s="5">
        <v>0.14000000000000001</v>
      </c>
      <c r="U248" s="5">
        <v>92.2</v>
      </c>
    </row>
    <row r="249" spans="1:21" x14ac:dyDescent="0.25">
      <c r="A249" s="5" t="s">
        <v>479</v>
      </c>
      <c r="B249" s="5" t="s">
        <v>278</v>
      </c>
      <c r="C249" s="5" t="s">
        <v>247</v>
      </c>
      <c r="D249" s="5" t="s">
        <v>261</v>
      </c>
      <c r="E249" s="5" t="s">
        <v>516</v>
      </c>
      <c r="F249" s="5">
        <v>8.64</v>
      </c>
      <c r="G249" s="5">
        <v>39.450000000000003</v>
      </c>
      <c r="H249" s="5">
        <v>76.849999999999994</v>
      </c>
      <c r="I249" s="5">
        <v>0.32</v>
      </c>
      <c r="J249" s="5">
        <v>15.25</v>
      </c>
      <c r="K249" s="5">
        <v>3.08</v>
      </c>
      <c r="L249" s="5">
        <v>0.18</v>
      </c>
      <c r="M249" s="5">
        <v>0.14000000000000001</v>
      </c>
      <c r="N249" s="5">
        <v>0.53</v>
      </c>
      <c r="O249" s="5">
        <v>6.31</v>
      </c>
      <c r="P249" s="5">
        <v>5.6</v>
      </c>
      <c r="Q249" s="5">
        <v>0.06</v>
      </c>
      <c r="T249" s="5">
        <v>0.13</v>
      </c>
      <c r="U249" s="5">
        <v>92.33</v>
      </c>
    </row>
    <row r="250" spans="1:21" x14ac:dyDescent="0.25">
      <c r="A250" s="5" t="s">
        <v>479</v>
      </c>
      <c r="B250" s="5" t="s">
        <v>278</v>
      </c>
      <c r="C250" s="5" t="s">
        <v>247</v>
      </c>
      <c r="D250" s="5" t="s">
        <v>261</v>
      </c>
      <c r="E250" s="5" t="s">
        <v>517</v>
      </c>
      <c r="F250" s="5">
        <v>8.64</v>
      </c>
      <c r="G250" s="5">
        <v>39.450000000000003</v>
      </c>
      <c r="H250" s="5">
        <v>77.069999999999993</v>
      </c>
      <c r="I250" s="5">
        <v>0.28999999999999998</v>
      </c>
      <c r="J250" s="5">
        <v>15.15</v>
      </c>
      <c r="K250" s="5">
        <v>3</v>
      </c>
      <c r="L250" s="5">
        <v>0.12</v>
      </c>
      <c r="M250" s="5">
        <v>0.13</v>
      </c>
      <c r="N250" s="5">
        <v>0.49</v>
      </c>
      <c r="O250" s="5">
        <v>6.47</v>
      </c>
      <c r="P250" s="5">
        <v>5.45</v>
      </c>
      <c r="Q250" s="5">
        <v>0.02</v>
      </c>
      <c r="T250" s="5">
        <v>0.13</v>
      </c>
      <c r="U250" s="5">
        <v>92.43</v>
      </c>
    </row>
    <row r="251" spans="1:21" x14ac:dyDescent="0.25">
      <c r="A251" s="5" t="s">
        <v>479</v>
      </c>
      <c r="B251" s="5" t="s">
        <v>278</v>
      </c>
      <c r="C251" s="5" t="s">
        <v>247</v>
      </c>
      <c r="D251" s="5" t="s">
        <v>261</v>
      </c>
      <c r="E251" s="5" t="s">
        <v>518</v>
      </c>
      <c r="F251" s="5">
        <v>8.64</v>
      </c>
      <c r="G251" s="5">
        <v>39.450000000000003</v>
      </c>
      <c r="H251" s="5">
        <v>76.2</v>
      </c>
      <c r="I251" s="5">
        <v>0.27</v>
      </c>
      <c r="J251" s="5">
        <v>14.87</v>
      </c>
      <c r="K251" s="5">
        <v>3.16</v>
      </c>
      <c r="L251" s="5">
        <v>0.13</v>
      </c>
      <c r="M251" s="5">
        <v>0.1</v>
      </c>
      <c r="N251" s="5">
        <v>0.49</v>
      </c>
      <c r="O251" s="5">
        <v>6.39</v>
      </c>
      <c r="P251" s="5">
        <v>5.38</v>
      </c>
      <c r="Q251" s="5">
        <v>0</v>
      </c>
      <c r="T251" s="5">
        <v>0.14000000000000001</v>
      </c>
      <c r="U251" s="5">
        <v>93.47</v>
      </c>
    </row>
    <row r="252" spans="1:21" x14ac:dyDescent="0.25">
      <c r="A252" s="5" t="s">
        <v>479</v>
      </c>
      <c r="B252" s="5" t="s">
        <v>278</v>
      </c>
      <c r="C252" s="5" t="s">
        <v>247</v>
      </c>
      <c r="D252" s="5" t="s">
        <v>261</v>
      </c>
      <c r="E252" s="5" t="s">
        <v>519</v>
      </c>
      <c r="F252" s="5">
        <v>8.64</v>
      </c>
      <c r="G252" s="5">
        <v>39.450000000000003</v>
      </c>
      <c r="H252" s="5">
        <v>76.900000000000006</v>
      </c>
      <c r="I252" s="5">
        <v>0.28000000000000003</v>
      </c>
      <c r="J252" s="5">
        <v>14.83</v>
      </c>
      <c r="K252" s="5">
        <v>2.99</v>
      </c>
      <c r="L252" s="5">
        <v>0.18</v>
      </c>
      <c r="M252" s="5">
        <v>0.11</v>
      </c>
      <c r="N252" s="5">
        <v>0.53</v>
      </c>
      <c r="O252" s="5">
        <v>6.59</v>
      </c>
      <c r="P252" s="5">
        <v>5.53</v>
      </c>
      <c r="Q252" s="5">
        <v>0.02</v>
      </c>
      <c r="T252" s="5">
        <v>0.14000000000000001</v>
      </c>
      <c r="U252" s="5">
        <v>92.62</v>
      </c>
    </row>
    <row r="253" spans="1:21" x14ac:dyDescent="0.25">
      <c r="A253" s="5" t="s">
        <v>479</v>
      </c>
      <c r="B253" s="5" t="s">
        <v>278</v>
      </c>
      <c r="C253" s="5" t="s">
        <v>247</v>
      </c>
      <c r="D253" s="5" t="s">
        <v>261</v>
      </c>
      <c r="E253" s="5" t="s">
        <v>520</v>
      </c>
      <c r="F253" s="5">
        <v>8.64</v>
      </c>
      <c r="G253" s="5">
        <v>39.450000000000003</v>
      </c>
      <c r="H253" s="5">
        <v>76.75</v>
      </c>
      <c r="I253" s="5">
        <v>0.38</v>
      </c>
      <c r="J253" s="5">
        <v>14.87</v>
      </c>
      <c r="K253" s="5">
        <v>2.95</v>
      </c>
      <c r="L253" s="5">
        <v>0.15</v>
      </c>
      <c r="M253" s="5">
        <v>0.12</v>
      </c>
      <c r="N253" s="5">
        <v>0.52</v>
      </c>
      <c r="O253" s="5">
        <v>6.17</v>
      </c>
      <c r="P253" s="5">
        <v>5.46</v>
      </c>
      <c r="Q253" s="5">
        <v>0.05</v>
      </c>
      <c r="T253" s="5">
        <v>0.14000000000000001</v>
      </c>
      <c r="U253" s="5">
        <v>93.11</v>
      </c>
    </row>
    <row r="254" spans="1:21" x14ac:dyDescent="0.25">
      <c r="A254" s="5" t="s">
        <v>479</v>
      </c>
      <c r="B254" s="5" t="s">
        <v>278</v>
      </c>
      <c r="C254" s="5" t="s">
        <v>247</v>
      </c>
      <c r="D254" s="5" t="s">
        <v>261</v>
      </c>
      <c r="E254" s="5" t="s">
        <v>521</v>
      </c>
      <c r="F254" s="5">
        <v>8.64</v>
      </c>
      <c r="G254" s="5">
        <v>39.450000000000003</v>
      </c>
      <c r="H254" s="5">
        <v>75.73</v>
      </c>
      <c r="I254" s="5">
        <v>0.28999999999999998</v>
      </c>
      <c r="J254" s="5">
        <v>14.93</v>
      </c>
      <c r="K254" s="5">
        <v>3.01</v>
      </c>
      <c r="L254" s="5">
        <v>0.15</v>
      </c>
      <c r="M254" s="5">
        <v>0.16</v>
      </c>
      <c r="N254" s="5">
        <v>0.48</v>
      </c>
      <c r="O254" s="5">
        <v>6.66</v>
      </c>
      <c r="P254" s="5">
        <v>5.28</v>
      </c>
      <c r="Q254" s="5">
        <v>0.03</v>
      </c>
      <c r="T254" s="5">
        <v>0.15</v>
      </c>
      <c r="U254" s="5">
        <v>93.7</v>
      </c>
    </row>
    <row r="255" spans="1:21" x14ac:dyDescent="0.25">
      <c r="A255" s="5" t="s">
        <v>479</v>
      </c>
      <c r="B255" s="5" t="s">
        <v>278</v>
      </c>
      <c r="C255" s="5" t="s">
        <v>247</v>
      </c>
      <c r="D255" s="5" t="s">
        <v>261</v>
      </c>
      <c r="E255" s="5" t="s">
        <v>522</v>
      </c>
      <c r="F255" s="5">
        <v>8.64</v>
      </c>
      <c r="G255" s="5">
        <v>39.450000000000003</v>
      </c>
      <c r="H255" s="5">
        <v>75.489999999999995</v>
      </c>
      <c r="I255" s="5">
        <v>0.33</v>
      </c>
      <c r="J255" s="5">
        <v>14.66</v>
      </c>
      <c r="K255" s="5">
        <v>3.05</v>
      </c>
      <c r="L255" s="5">
        <v>0.16</v>
      </c>
      <c r="M255" s="5">
        <v>0.13</v>
      </c>
      <c r="N255" s="5">
        <v>0.52</v>
      </c>
      <c r="O255" s="5">
        <v>6.44</v>
      </c>
      <c r="P255" s="5">
        <v>5.51</v>
      </c>
      <c r="Q255" s="5">
        <v>0.03</v>
      </c>
      <c r="T255" s="5">
        <v>0.14000000000000001</v>
      </c>
      <c r="U255" s="5">
        <v>94.05</v>
      </c>
    </row>
    <row r="256" spans="1:21" x14ac:dyDescent="0.25">
      <c r="A256" s="5" t="s">
        <v>479</v>
      </c>
      <c r="B256" s="5" t="s">
        <v>278</v>
      </c>
      <c r="C256" s="5" t="s">
        <v>247</v>
      </c>
      <c r="D256" s="5" t="s">
        <v>261</v>
      </c>
      <c r="E256" s="5" t="s">
        <v>523</v>
      </c>
      <c r="F256" s="5">
        <v>8.64</v>
      </c>
      <c r="G256" s="5">
        <v>39.450000000000003</v>
      </c>
      <c r="H256" s="5">
        <v>74.41</v>
      </c>
      <c r="I256" s="5">
        <v>0.38</v>
      </c>
      <c r="J256" s="5">
        <v>14.74</v>
      </c>
      <c r="K256" s="5">
        <v>3.06</v>
      </c>
      <c r="L256" s="5">
        <v>0.15</v>
      </c>
      <c r="M256" s="5">
        <v>0.08</v>
      </c>
      <c r="N256" s="5">
        <v>0.51</v>
      </c>
      <c r="O256" s="5">
        <v>6.39</v>
      </c>
      <c r="P256" s="5">
        <v>5.48</v>
      </c>
      <c r="Q256" s="5">
        <v>0.03</v>
      </c>
      <c r="T256" s="5">
        <v>0.16</v>
      </c>
      <c r="U256" s="5">
        <v>95.02</v>
      </c>
    </row>
    <row r="257" spans="1:21" x14ac:dyDescent="0.25">
      <c r="A257" s="5" t="s">
        <v>479</v>
      </c>
      <c r="B257" s="5" t="s">
        <v>278</v>
      </c>
      <c r="C257" s="5" t="s">
        <v>247</v>
      </c>
      <c r="D257" s="5" t="s">
        <v>261</v>
      </c>
      <c r="E257" s="5" t="s">
        <v>524</v>
      </c>
      <c r="F257" s="5">
        <v>8.64</v>
      </c>
      <c r="G257" s="5">
        <v>39.450000000000003</v>
      </c>
      <c r="H257" s="5">
        <v>76.28</v>
      </c>
      <c r="I257" s="5">
        <v>0.34</v>
      </c>
      <c r="J257" s="5">
        <v>14.87</v>
      </c>
      <c r="K257" s="5">
        <v>2.98</v>
      </c>
      <c r="L257" s="5">
        <v>0.15</v>
      </c>
      <c r="M257" s="5">
        <v>0.1</v>
      </c>
      <c r="N257" s="5">
        <v>0.53</v>
      </c>
      <c r="O257" s="5">
        <v>6.33</v>
      </c>
      <c r="P257" s="5">
        <v>5.46</v>
      </c>
      <c r="Q257" s="5">
        <v>0.04</v>
      </c>
      <c r="T257" s="5">
        <v>0.16</v>
      </c>
      <c r="U257" s="5">
        <v>93.37</v>
      </c>
    </row>
    <row r="258" spans="1:21" x14ac:dyDescent="0.25">
      <c r="A258" s="5" t="s">
        <v>479</v>
      </c>
      <c r="B258" s="5" t="s">
        <v>278</v>
      </c>
      <c r="C258" s="5" t="s">
        <v>247</v>
      </c>
      <c r="D258" s="5" t="s">
        <v>261</v>
      </c>
      <c r="E258" s="5" t="s">
        <v>525</v>
      </c>
      <c r="F258" s="5">
        <v>8.64</v>
      </c>
      <c r="G258" s="5">
        <v>39.450000000000003</v>
      </c>
      <c r="H258" s="5">
        <v>75.180000000000007</v>
      </c>
      <c r="I258" s="5">
        <v>0.31</v>
      </c>
      <c r="J258" s="5">
        <v>14.79</v>
      </c>
      <c r="K258" s="5">
        <v>3.07</v>
      </c>
      <c r="L258" s="5">
        <v>0.21</v>
      </c>
      <c r="M258" s="5">
        <v>0.12</v>
      </c>
      <c r="N258" s="5">
        <v>0.49</v>
      </c>
      <c r="O258" s="5">
        <v>6.35</v>
      </c>
      <c r="P258" s="5">
        <v>5.46</v>
      </c>
      <c r="Q258" s="5">
        <v>0</v>
      </c>
      <c r="T258" s="5">
        <v>0.13</v>
      </c>
      <c r="U258" s="5">
        <v>94.36</v>
      </c>
    </row>
    <row r="259" spans="1:21" x14ac:dyDescent="0.25">
      <c r="A259" s="5" t="s">
        <v>479</v>
      </c>
      <c r="B259" s="5" t="s">
        <v>278</v>
      </c>
      <c r="C259" s="5" t="s">
        <v>247</v>
      </c>
      <c r="D259" s="5" t="s">
        <v>261</v>
      </c>
      <c r="E259" s="5" t="s">
        <v>526</v>
      </c>
      <c r="F259" s="5">
        <v>8.64</v>
      </c>
      <c r="G259" s="5">
        <v>39.450000000000003</v>
      </c>
      <c r="H259" s="5">
        <v>77.39</v>
      </c>
      <c r="I259" s="5">
        <v>0.26</v>
      </c>
      <c r="J259" s="5">
        <v>14.85</v>
      </c>
      <c r="K259" s="5">
        <v>3.03</v>
      </c>
      <c r="L259" s="5">
        <v>0.19</v>
      </c>
      <c r="M259" s="5">
        <v>0.13</v>
      </c>
      <c r="N259" s="5">
        <v>0.5</v>
      </c>
      <c r="O259" s="5">
        <v>6.33</v>
      </c>
      <c r="P259" s="5">
        <v>5.78</v>
      </c>
      <c r="Q259" s="5">
        <v>0</v>
      </c>
      <c r="T259" s="5">
        <v>0.18</v>
      </c>
      <c r="U259" s="5">
        <v>92.19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56"/>
  <sheetViews>
    <sheetView workbookViewId="0">
      <selection activeCell="Z15" sqref="Z15:Z16"/>
    </sheetView>
  </sheetViews>
  <sheetFormatPr defaultRowHeight="15" x14ac:dyDescent="0.25"/>
  <cols>
    <col min="1" max="1" width="22.85546875" style="5" bestFit="1" customWidth="1"/>
    <col min="2" max="2" width="10.85546875" style="5" bestFit="1" customWidth="1"/>
    <col min="3" max="4" width="9.140625" style="5"/>
    <col min="5" max="5" width="14.140625" style="5" bestFit="1" customWidth="1"/>
    <col min="6" max="6" width="25.7109375" style="5" bestFit="1" customWidth="1"/>
    <col min="7" max="7" width="9.140625" style="5"/>
    <col min="8" max="8" width="10.28515625" style="5" bestFit="1" customWidth="1"/>
    <col min="9" max="24" width="9.140625" style="5"/>
    <col min="26" max="26" width="13.85546875" bestFit="1" customWidth="1"/>
    <col min="44" max="44" width="13.85546875" bestFit="1" customWidth="1"/>
    <col min="45" max="45" width="11" bestFit="1" customWidth="1"/>
    <col min="46" max="46" width="12" bestFit="1" customWidth="1"/>
    <col min="47" max="47" width="8.5703125" bestFit="1" customWidth="1"/>
    <col min="48" max="48" width="12.5703125" bestFit="1" customWidth="1"/>
    <col min="49" max="49" width="12" bestFit="1" customWidth="1"/>
    <col min="50" max="50" width="11.5703125" bestFit="1" customWidth="1"/>
  </cols>
  <sheetData>
    <row r="1" spans="1:50" x14ac:dyDescent="0.25">
      <c r="A1" s="5" t="s">
        <v>755</v>
      </c>
    </row>
    <row r="2" spans="1:50" s="1" customFormat="1" ht="18" x14ac:dyDescent="0.35">
      <c r="A2" s="6" t="s">
        <v>747</v>
      </c>
      <c r="B2" s="6" t="s">
        <v>268</v>
      </c>
      <c r="C2" s="6" t="s">
        <v>183</v>
      </c>
      <c r="D2" s="6" t="s">
        <v>256</v>
      </c>
      <c r="E2" s="6" t="s">
        <v>269</v>
      </c>
      <c r="F2" s="6" t="s">
        <v>0</v>
      </c>
      <c r="G2" s="6" t="s">
        <v>270</v>
      </c>
      <c r="H2" s="6" t="s">
        <v>271</v>
      </c>
      <c r="I2" s="6" t="s">
        <v>263</v>
      </c>
      <c r="J2" s="6" t="s">
        <v>264</v>
      </c>
      <c r="K2" s="6" t="s">
        <v>265</v>
      </c>
      <c r="L2" s="6" t="s">
        <v>7</v>
      </c>
      <c r="M2" s="6" t="s">
        <v>3</v>
      </c>
      <c r="N2" s="6" t="s">
        <v>5</v>
      </c>
      <c r="O2" s="6" t="s">
        <v>2</v>
      </c>
      <c r="P2" s="6" t="s">
        <v>267</v>
      </c>
      <c r="Q2" s="6" t="s">
        <v>750</v>
      </c>
      <c r="R2" s="6" t="s">
        <v>751</v>
      </c>
      <c r="S2" s="6" t="s">
        <v>754</v>
      </c>
      <c r="T2" s="6" t="s">
        <v>273</v>
      </c>
      <c r="U2" s="6" t="s">
        <v>274</v>
      </c>
      <c r="V2" s="6" t="s">
        <v>8</v>
      </c>
      <c r="W2" s="6" t="s">
        <v>752</v>
      </c>
      <c r="X2" s="6" t="s">
        <v>753</v>
      </c>
      <c r="Z2" s="1" t="s">
        <v>790</v>
      </c>
      <c r="AQ2" s="1" t="s">
        <v>821</v>
      </c>
    </row>
    <row r="3" spans="1:50" ht="18" x14ac:dyDescent="0.35">
      <c r="A3" s="5" t="s">
        <v>277</v>
      </c>
      <c r="B3" s="5" t="s">
        <v>278</v>
      </c>
      <c r="C3" s="5" t="s">
        <v>296</v>
      </c>
      <c r="D3" s="5" t="s">
        <v>297</v>
      </c>
      <c r="E3" s="5" t="s">
        <v>298</v>
      </c>
      <c r="G3" s="5">
        <v>7.2</v>
      </c>
      <c r="H3" s="5">
        <v>38.44</v>
      </c>
      <c r="I3" s="5">
        <v>76.081999999999994</v>
      </c>
      <c r="J3" s="5">
        <v>0.24</v>
      </c>
      <c r="K3" s="5">
        <v>10.449</v>
      </c>
      <c r="L3" s="5">
        <v>3.363</v>
      </c>
      <c r="M3" s="5">
        <v>0.156</v>
      </c>
      <c r="N3" s="5" t="s">
        <v>281</v>
      </c>
      <c r="O3" s="5">
        <v>0.192</v>
      </c>
      <c r="P3" s="5">
        <v>4.6269999999999998</v>
      </c>
      <c r="Q3" s="5">
        <v>4.468</v>
      </c>
      <c r="R3" s="5" t="s">
        <v>281</v>
      </c>
      <c r="S3" s="5">
        <v>1.4999999999999999E-2</v>
      </c>
      <c r="T3" s="5">
        <v>0.25900000000000001</v>
      </c>
      <c r="U3" s="5">
        <v>0.15</v>
      </c>
      <c r="V3" s="5">
        <v>97.86</v>
      </c>
      <c r="Z3" s="1" t="s">
        <v>0</v>
      </c>
      <c r="AA3" s="1" t="s">
        <v>263</v>
      </c>
      <c r="AB3" s="1" t="s">
        <v>264</v>
      </c>
      <c r="AC3" s="1" t="s">
        <v>265</v>
      </c>
      <c r="AD3" s="1" t="s">
        <v>7</v>
      </c>
      <c r="AE3" s="1" t="s">
        <v>3</v>
      </c>
      <c r="AF3" s="1" t="s">
        <v>5</v>
      </c>
      <c r="AG3" s="1" t="s">
        <v>2</v>
      </c>
      <c r="AH3" s="1" t="s">
        <v>267</v>
      </c>
      <c r="AI3" s="1" t="s">
        <v>750</v>
      </c>
      <c r="AJ3" s="1" t="s">
        <v>751</v>
      </c>
      <c r="AK3" s="1" t="s">
        <v>756</v>
      </c>
      <c r="AL3" s="1" t="s">
        <v>273</v>
      </c>
      <c r="AM3" s="1" t="s">
        <v>274</v>
      </c>
      <c r="AN3" s="1" t="s">
        <v>8</v>
      </c>
      <c r="AQ3" s="1"/>
      <c r="AR3" s="1"/>
      <c r="AS3" s="1" t="s">
        <v>825</v>
      </c>
      <c r="AT3" s="1" t="s">
        <v>826</v>
      </c>
      <c r="AU3" s="1" t="s">
        <v>824</v>
      </c>
      <c r="AV3" s="1" t="s">
        <v>827</v>
      </c>
      <c r="AW3" s="1" t="s">
        <v>822</v>
      </c>
      <c r="AX3" s="1" t="s">
        <v>823</v>
      </c>
    </row>
    <row r="4" spans="1:50" x14ac:dyDescent="0.25">
      <c r="A4" s="5" t="s">
        <v>277</v>
      </c>
      <c r="B4" s="5" t="s">
        <v>278</v>
      </c>
      <c r="C4" s="5" t="s">
        <v>296</v>
      </c>
      <c r="D4" s="5" t="s">
        <v>297</v>
      </c>
      <c r="E4" s="5" t="s">
        <v>298</v>
      </c>
      <c r="G4" s="5">
        <v>7.2</v>
      </c>
      <c r="H4" s="5">
        <v>38.44</v>
      </c>
      <c r="I4" s="5">
        <v>75.936999999999998</v>
      </c>
      <c r="J4" s="5">
        <v>0.245</v>
      </c>
      <c r="K4" s="5">
        <v>10.747</v>
      </c>
      <c r="L4" s="5">
        <v>3.4009999999999998</v>
      </c>
      <c r="M4" s="5">
        <v>0.14000000000000001</v>
      </c>
      <c r="N4" s="5" t="s">
        <v>281</v>
      </c>
      <c r="O4" s="5">
        <v>0.19700000000000001</v>
      </c>
      <c r="P4" s="5">
        <v>4.3209999999999997</v>
      </c>
      <c r="Q4" s="5">
        <v>4.5650000000000004</v>
      </c>
      <c r="R4" s="5" t="s">
        <v>281</v>
      </c>
      <c r="S4" s="5">
        <v>1.7000000000000001E-2</v>
      </c>
      <c r="T4" s="5">
        <v>0.27600000000000002</v>
      </c>
      <c r="U4" s="5">
        <v>0.155</v>
      </c>
      <c r="V4" s="5">
        <v>97.67</v>
      </c>
      <c r="Z4" t="s">
        <v>757</v>
      </c>
      <c r="AA4" s="3">
        <v>63.61476991018619</v>
      </c>
      <c r="AB4" s="3">
        <v>0.64499561999937016</v>
      </c>
      <c r="AC4" s="3">
        <v>17.560539308888814</v>
      </c>
      <c r="AD4" s="3">
        <v>4.3695012939177857</v>
      </c>
      <c r="AE4" s="3">
        <v>0.10324991167735895</v>
      </c>
      <c r="AF4" s="3">
        <v>1.99</v>
      </c>
      <c r="AG4" s="3">
        <v>5.2490527792445469</v>
      </c>
      <c r="AH4" s="3">
        <v>4.6221560732814142</v>
      </c>
      <c r="AI4" s="3">
        <v>1.3512365715949879</v>
      </c>
      <c r="AJ4" s="3">
        <v>0.1348</v>
      </c>
      <c r="AK4" s="3">
        <v>1.6899999999999998E-2</v>
      </c>
      <c r="AL4" s="3">
        <v>0</v>
      </c>
      <c r="AM4" s="3">
        <v>1.2999999999999999E-2</v>
      </c>
      <c r="AN4" s="3">
        <v>99.661201468790452</v>
      </c>
      <c r="AQ4" t="s">
        <v>801</v>
      </c>
      <c r="AR4" t="s">
        <v>802</v>
      </c>
      <c r="AS4" s="3">
        <v>6.9646533688666494</v>
      </c>
      <c r="AT4" s="3"/>
      <c r="AU4" s="3"/>
      <c r="AV4" s="3"/>
      <c r="AW4" s="3">
        <v>3.0843457555750433E-4</v>
      </c>
      <c r="AX4" s="3">
        <v>1.9011143689509009</v>
      </c>
    </row>
    <row r="5" spans="1:50" x14ac:dyDescent="0.25">
      <c r="A5" s="5" t="s">
        <v>277</v>
      </c>
      <c r="B5" s="5" t="s">
        <v>278</v>
      </c>
      <c r="C5" s="5" t="s">
        <v>296</v>
      </c>
      <c r="D5" s="5" t="s">
        <v>297</v>
      </c>
      <c r="E5" s="5" t="s">
        <v>298</v>
      </c>
      <c r="G5" s="5">
        <v>7.2</v>
      </c>
      <c r="H5" s="5">
        <v>38.44</v>
      </c>
      <c r="I5" s="5">
        <v>76.515000000000001</v>
      </c>
      <c r="J5" s="5">
        <v>0.24399999999999999</v>
      </c>
      <c r="K5" s="5">
        <v>10.356</v>
      </c>
      <c r="L5" s="5">
        <v>3.5259999999999998</v>
      </c>
      <c r="M5" s="5">
        <v>0.126</v>
      </c>
      <c r="N5" s="5" t="s">
        <v>281</v>
      </c>
      <c r="O5" s="5">
        <v>0.189</v>
      </c>
      <c r="P5" s="5">
        <v>4.0270000000000001</v>
      </c>
      <c r="Q5" s="5">
        <v>4.6529999999999996</v>
      </c>
      <c r="R5" s="5" t="s">
        <v>281</v>
      </c>
      <c r="S5" s="5">
        <v>1.4999999999999999E-2</v>
      </c>
      <c r="T5" s="5">
        <v>0.186</v>
      </c>
      <c r="U5" s="5">
        <v>0.16300000000000001</v>
      </c>
      <c r="V5" s="5">
        <v>97.8</v>
      </c>
      <c r="Z5" t="s">
        <v>758</v>
      </c>
      <c r="AA5" s="3">
        <v>63.484123463293237</v>
      </c>
      <c r="AB5" s="3">
        <v>0.7095679688659845</v>
      </c>
      <c r="AC5" s="3">
        <v>17.802475556542849</v>
      </c>
      <c r="AD5" s="3">
        <v>4.3797824734328854</v>
      </c>
      <c r="AE5" s="3">
        <v>9.7061431166728593E-2</v>
      </c>
      <c r="AF5" s="3">
        <v>2.02</v>
      </c>
      <c r="AG5" s="3">
        <v>5.2490527792445469</v>
      </c>
      <c r="AH5" s="3">
        <v>4.5519714908237781</v>
      </c>
      <c r="AI5" s="3">
        <v>1.3190642722712977</v>
      </c>
      <c r="AJ5" s="3">
        <v>0.15959999999999999</v>
      </c>
      <c r="AK5" s="3">
        <v>8.3000000000000001E-3</v>
      </c>
      <c r="AL5" s="3">
        <v>0</v>
      </c>
      <c r="AM5" s="3">
        <v>1.2699999999999999E-2</v>
      </c>
      <c r="AN5" s="3">
        <v>99.796899435641279</v>
      </c>
      <c r="AQ5" t="s">
        <v>801</v>
      </c>
      <c r="AR5" t="s">
        <v>803</v>
      </c>
      <c r="AS5" s="3">
        <v>6.8661393251800789</v>
      </c>
      <c r="AT5" s="3"/>
      <c r="AU5" s="3"/>
      <c r="AV5" s="3"/>
      <c r="AW5" s="3">
        <v>0.73856548107956899</v>
      </c>
      <c r="AX5" s="3">
        <v>1149.5960499123205</v>
      </c>
    </row>
    <row r="6" spans="1:50" x14ac:dyDescent="0.25">
      <c r="A6" s="5" t="s">
        <v>277</v>
      </c>
      <c r="B6" s="5" t="s">
        <v>278</v>
      </c>
      <c r="C6" s="5" t="s">
        <v>296</v>
      </c>
      <c r="D6" s="5" t="s">
        <v>297</v>
      </c>
      <c r="E6" s="5" t="s">
        <v>298</v>
      </c>
      <c r="G6" s="5">
        <v>7.2</v>
      </c>
      <c r="H6" s="5">
        <v>38.44</v>
      </c>
      <c r="I6" s="5">
        <v>75.492000000000004</v>
      </c>
      <c r="J6" s="5">
        <v>0.25700000000000001</v>
      </c>
      <c r="K6" s="5">
        <v>10.715999999999999</v>
      </c>
      <c r="L6" s="5">
        <v>3.5960000000000001</v>
      </c>
      <c r="M6" s="5">
        <v>0.16300000000000001</v>
      </c>
      <c r="N6" s="5" t="s">
        <v>281</v>
      </c>
      <c r="O6" s="5">
        <v>0.214</v>
      </c>
      <c r="P6" s="5">
        <v>4.5449999999999999</v>
      </c>
      <c r="Q6" s="5">
        <v>4.6239999999999997</v>
      </c>
      <c r="R6" s="5" t="s">
        <v>281</v>
      </c>
      <c r="S6" s="5">
        <v>1.6E-2</v>
      </c>
      <c r="T6" s="5">
        <v>0.215</v>
      </c>
      <c r="U6" s="5">
        <v>0.16200000000000001</v>
      </c>
      <c r="V6" s="5">
        <v>98.94</v>
      </c>
      <c r="Z6" t="s">
        <v>759</v>
      </c>
      <c r="AA6" s="3">
        <v>63.845913623919884</v>
      </c>
      <c r="AB6" s="3">
        <v>0.75635952601570511</v>
      </c>
      <c r="AC6" s="3">
        <v>17.691588109701414</v>
      </c>
      <c r="AD6" s="3">
        <v>4.3592201144026852</v>
      </c>
      <c r="AE6" s="3">
        <v>8.088452597227383E-2</v>
      </c>
      <c r="AF6" s="3">
        <v>1.93</v>
      </c>
      <c r="AG6" s="3">
        <v>5.1160358472169074</v>
      </c>
      <c r="AH6" s="3">
        <v>4.5519714908237781</v>
      </c>
      <c r="AI6" s="3">
        <v>1.3726847711441148</v>
      </c>
      <c r="AJ6" s="3">
        <v>0.1106</v>
      </c>
      <c r="AK6" s="3">
        <v>5.0000000000000001E-3</v>
      </c>
      <c r="AL6" s="3">
        <v>0</v>
      </c>
      <c r="AM6" s="3">
        <v>1.11E-2</v>
      </c>
      <c r="AN6" s="3">
        <v>99.818558009196764</v>
      </c>
      <c r="AQ6" t="s">
        <v>801</v>
      </c>
      <c r="AR6" t="s">
        <v>804</v>
      </c>
      <c r="AS6" s="3">
        <v>6.7004863321588841</v>
      </c>
      <c r="AT6" s="3"/>
      <c r="AU6" s="3"/>
      <c r="AV6" s="3"/>
      <c r="AW6" s="3">
        <v>3.0460623565742813</v>
      </c>
      <c r="AX6" s="3">
        <v>2095.4163212859257</v>
      </c>
    </row>
    <row r="7" spans="1:50" x14ac:dyDescent="0.25">
      <c r="A7" s="5" t="s">
        <v>277</v>
      </c>
      <c r="B7" s="5" t="s">
        <v>278</v>
      </c>
      <c r="C7" s="5" t="s">
        <v>296</v>
      </c>
      <c r="D7" s="5" t="s">
        <v>297</v>
      </c>
      <c r="E7" s="5" t="s">
        <v>298</v>
      </c>
      <c r="G7" s="5">
        <v>7.2</v>
      </c>
      <c r="H7" s="5">
        <v>38.44</v>
      </c>
      <c r="I7" s="5">
        <v>75.962000000000003</v>
      </c>
      <c r="J7" s="5">
        <v>0.26100000000000001</v>
      </c>
      <c r="K7" s="5">
        <v>10.507</v>
      </c>
      <c r="L7" s="5">
        <v>3.6269999999999998</v>
      </c>
      <c r="M7" s="5">
        <v>0.16700000000000001</v>
      </c>
      <c r="N7" s="5" t="s">
        <v>281</v>
      </c>
      <c r="O7" s="5">
        <v>0.20699999999999999</v>
      </c>
      <c r="P7" s="5">
        <v>4.49</v>
      </c>
      <c r="Q7" s="5">
        <v>4.3330000000000002</v>
      </c>
      <c r="R7" s="5">
        <v>1.9E-2</v>
      </c>
      <c r="S7" s="5">
        <v>1.4999999999999999E-2</v>
      </c>
      <c r="T7" s="5">
        <v>0.24099999999999999</v>
      </c>
      <c r="U7" s="5">
        <v>0.17100000000000001</v>
      </c>
      <c r="V7" s="5">
        <v>98.72</v>
      </c>
      <c r="Z7" t="s">
        <v>760</v>
      </c>
      <c r="AA7" s="3">
        <v>63.52432237002953</v>
      </c>
      <c r="AB7" s="3">
        <v>0.74408973991866723</v>
      </c>
      <c r="AC7" s="3">
        <v>17.651265401759076</v>
      </c>
      <c r="AD7" s="3">
        <v>4.3180953963422821</v>
      </c>
      <c r="AE7" s="3">
        <v>4.4296492076090911E-2</v>
      </c>
      <c r="AF7" s="3">
        <v>1.95</v>
      </c>
      <c r="AG7" s="3">
        <v>5.2285886358556803</v>
      </c>
      <c r="AH7" s="3">
        <v>4.6021033354363752</v>
      </c>
      <c r="AI7" s="3">
        <v>1.3083401724967343</v>
      </c>
      <c r="AJ7" s="3">
        <v>0.13519999999999999</v>
      </c>
      <c r="AK7" s="3">
        <v>1.0999999999999999E-2</v>
      </c>
      <c r="AL7" s="3">
        <v>0</v>
      </c>
      <c r="AM7" s="3">
        <v>1.1299999999999999E-2</v>
      </c>
      <c r="AN7" s="3">
        <v>99.51350154391443</v>
      </c>
      <c r="AS7" s="3"/>
      <c r="AT7" s="3"/>
      <c r="AU7" s="3"/>
      <c r="AV7" s="3"/>
      <c r="AW7" s="3"/>
      <c r="AX7" s="3"/>
    </row>
    <row r="8" spans="1:50" x14ac:dyDescent="0.25">
      <c r="A8" s="5" t="s">
        <v>277</v>
      </c>
      <c r="B8" s="5" t="s">
        <v>278</v>
      </c>
      <c r="C8" s="5" t="s">
        <v>296</v>
      </c>
      <c r="D8" s="5" t="s">
        <v>297</v>
      </c>
      <c r="E8" s="5" t="s">
        <v>298</v>
      </c>
      <c r="G8" s="5">
        <v>7.2</v>
      </c>
      <c r="H8" s="5">
        <v>38.44</v>
      </c>
      <c r="I8" s="5">
        <v>75.902000000000001</v>
      </c>
      <c r="J8" s="5">
        <v>0.254</v>
      </c>
      <c r="K8" s="5">
        <v>10.497999999999999</v>
      </c>
      <c r="L8" s="5">
        <v>3.4620000000000002</v>
      </c>
      <c r="M8" s="5">
        <v>0.15</v>
      </c>
      <c r="N8" s="5" t="s">
        <v>281</v>
      </c>
      <c r="O8" s="5">
        <v>0.20699999999999999</v>
      </c>
      <c r="P8" s="5">
        <v>4.4640000000000004</v>
      </c>
      <c r="Q8" s="5">
        <v>4.6130000000000004</v>
      </c>
      <c r="R8" s="5" t="s">
        <v>281</v>
      </c>
      <c r="S8" s="5">
        <v>1.6E-2</v>
      </c>
      <c r="T8" s="5">
        <v>0.249</v>
      </c>
      <c r="U8" s="5">
        <v>0.186</v>
      </c>
      <c r="V8" s="5">
        <v>97.7</v>
      </c>
      <c r="Z8" t="s">
        <v>761</v>
      </c>
      <c r="AA8" s="3">
        <v>63.534372096713597</v>
      </c>
      <c r="AB8" s="3">
        <v>0.69636235162595228</v>
      </c>
      <c r="AC8" s="3">
        <v>17.62102337080232</v>
      </c>
      <c r="AD8" s="3">
        <v>4.3695012939177857</v>
      </c>
      <c r="AE8" s="3">
        <v>0.10140422450752182</v>
      </c>
      <c r="AF8" s="3">
        <v>1.97</v>
      </c>
      <c r="AG8" s="3">
        <v>5.1978924207723782</v>
      </c>
      <c r="AH8" s="3">
        <v>4.6321824422039333</v>
      </c>
      <c r="AI8" s="3">
        <v>1.3190642722712977</v>
      </c>
      <c r="AJ8" s="3">
        <v>6.3700000000000007E-2</v>
      </c>
      <c r="AK8" s="3">
        <v>0</v>
      </c>
      <c r="AL8" s="3">
        <v>0</v>
      </c>
      <c r="AM8" s="3">
        <v>6.7000000000000002E-3</v>
      </c>
      <c r="AN8" s="3">
        <v>99.506802472814755</v>
      </c>
      <c r="AQ8" t="s">
        <v>801</v>
      </c>
      <c r="AR8" t="s">
        <v>805</v>
      </c>
      <c r="AS8" s="3">
        <v>8.2000000000000003E-2</v>
      </c>
      <c r="AT8" s="3">
        <v>1.0500000000000001E-2</v>
      </c>
      <c r="AU8" s="3">
        <v>16000</v>
      </c>
      <c r="AV8" s="3">
        <v>168000</v>
      </c>
      <c r="AW8" s="3">
        <v>7.4249999999999998</v>
      </c>
      <c r="AX8" s="3">
        <v>21809</v>
      </c>
    </row>
    <row r="9" spans="1:50" x14ac:dyDescent="0.25">
      <c r="A9" s="5" t="s">
        <v>277</v>
      </c>
      <c r="B9" s="5" t="s">
        <v>278</v>
      </c>
      <c r="C9" s="5" t="s">
        <v>279</v>
      </c>
      <c r="D9" s="5" t="s">
        <v>280</v>
      </c>
      <c r="E9" s="5" t="s">
        <v>298</v>
      </c>
      <c r="G9" s="5">
        <v>8.9499999999999993</v>
      </c>
      <c r="H9" s="5">
        <v>39.93</v>
      </c>
      <c r="I9" s="5">
        <v>72.38</v>
      </c>
      <c r="J9" s="5">
        <v>0.52400000000000002</v>
      </c>
      <c r="K9" s="5">
        <v>9.0259999999999998</v>
      </c>
      <c r="L9" s="5">
        <v>7.835</v>
      </c>
      <c r="M9" s="5">
        <v>0.34</v>
      </c>
      <c r="N9" s="5" t="s">
        <v>281</v>
      </c>
      <c r="O9" s="5">
        <v>0.41799999999999998</v>
      </c>
      <c r="P9" s="5">
        <v>4.633</v>
      </c>
      <c r="Q9" s="5">
        <v>4.2569999999999997</v>
      </c>
      <c r="R9" s="5" t="s">
        <v>281</v>
      </c>
      <c r="S9" s="5">
        <v>5.1999999999999998E-2</v>
      </c>
      <c r="T9" s="5">
        <v>0.28100000000000003</v>
      </c>
      <c r="U9" s="5">
        <v>0.255</v>
      </c>
      <c r="V9" s="5">
        <v>98.75</v>
      </c>
      <c r="Z9" t="s">
        <v>762</v>
      </c>
      <c r="AA9" s="3">
        <v>63.52432237002953</v>
      </c>
      <c r="AB9" s="3">
        <v>0.70863213772299016</v>
      </c>
      <c r="AC9" s="3">
        <v>17.600862016831151</v>
      </c>
      <c r="AD9" s="3">
        <v>4.2461271397365774</v>
      </c>
      <c r="AE9" s="3">
        <v>8.6421587481785203E-2</v>
      </c>
      <c r="AF9" s="3">
        <v>1.91</v>
      </c>
      <c r="AG9" s="3">
        <v>5.2285886358556803</v>
      </c>
      <c r="AH9" s="3">
        <v>4.6823142868165295</v>
      </c>
      <c r="AI9" s="3">
        <v>1.3619606713695513</v>
      </c>
      <c r="AJ9" s="3">
        <v>0.1411</v>
      </c>
      <c r="AK9" s="3">
        <v>1.0200000000000001E-2</v>
      </c>
      <c r="AL9" s="3">
        <v>0</v>
      </c>
      <c r="AM9" s="3">
        <v>5.4999999999999997E-3</v>
      </c>
      <c r="AN9" s="3">
        <v>99.511928845843769</v>
      </c>
      <c r="AQ9" t="s">
        <v>801</v>
      </c>
      <c r="AR9" t="s">
        <v>806</v>
      </c>
      <c r="AS9" s="3">
        <v>6.5302700396542699</v>
      </c>
      <c r="AT9" s="3">
        <v>17.990456336187503</v>
      </c>
      <c r="AU9" s="3">
        <v>86.668437671275555</v>
      </c>
      <c r="AV9" s="3">
        <v>97.25990418009728</v>
      </c>
      <c r="AW9" s="3">
        <v>0.82368154002980432</v>
      </c>
      <c r="AX9" s="3">
        <v>1151.2521154793926</v>
      </c>
    </row>
    <row r="10" spans="1:50" x14ac:dyDescent="0.25">
      <c r="A10" s="5" t="s">
        <v>277</v>
      </c>
      <c r="B10" s="5" t="s">
        <v>278</v>
      </c>
      <c r="C10" s="5" t="s">
        <v>279</v>
      </c>
      <c r="D10" s="5" t="s">
        <v>280</v>
      </c>
      <c r="E10" s="5" t="s">
        <v>298</v>
      </c>
      <c r="G10" s="5">
        <v>8.9499999999999993</v>
      </c>
      <c r="H10" s="5">
        <v>39.93</v>
      </c>
      <c r="I10" s="5">
        <v>72.679000000000002</v>
      </c>
      <c r="J10" s="5">
        <v>0.52900000000000003</v>
      </c>
      <c r="K10" s="5">
        <v>9.0540000000000003</v>
      </c>
      <c r="L10" s="5">
        <v>7.4950000000000001</v>
      </c>
      <c r="M10" s="5">
        <v>0.34799999999999998</v>
      </c>
      <c r="N10" s="5" t="s">
        <v>281</v>
      </c>
      <c r="O10" s="5">
        <v>0.36699999999999999</v>
      </c>
      <c r="P10" s="5">
        <v>4.6420000000000003</v>
      </c>
      <c r="Q10" s="5">
        <v>4.2859999999999996</v>
      </c>
      <c r="R10" s="5" t="s">
        <v>281</v>
      </c>
      <c r="S10" s="5">
        <v>6.0999999999999999E-2</v>
      </c>
      <c r="T10" s="5">
        <v>0.28299999999999997</v>
      </c>
      <c r="U10" s="5">
        <v>0.25600000000000001</v>
      </c>
      <c r="V10" s="5">
        <v>98.72</v>
      </c>
      <c r="Z10" t="s">
        <v>763</v>
      </c>
      <c r="AA10" s="3">
        <v>64.026808704233204</v>
      </c>
      <c r="AB10" s="3">
        <v>0.69137125219664886</v>
      </c>
      <c r="AC10" s="3">
        <v>17.842798264485186</v>
      </c>
      <c r="AD10" s="3">
        <v>4.2975330373120801</v>
      </c>
      <c r="AE10" s="3">
        <v>6.1667665439263809E-2</v>
      </c>
      <c r="AF10" s="3">
        <v>2.02</v>
      </c>
      <c r="AG10" s="3">
        <v>5.2183565641612457</v>
      </c>
      <c r="AH10" s="3">
        <v>3.4791500161142097</v>
      </c>
      <c r="AI10" s="3">
        <v>1.3726847711441148</v>
      </c>
      <c r="AJ10" s="3">
        <v>7.8700000000000006E-2</v>
      </c>
      <c r="AK10" s="3">
        <v>0</v>
      </c>
      <c r="AL10" s="3">
        <v>0</v>
      </c>
      <c r="AM10" s="3">
        <v>9.4000000000000004E-3</v>
      </c>
      <c r="AN10" s="3">
        <v>99.092370275085912</v>
      </c>
      <c r="AQ10" t="s">
        <v>801</v>
      </c>
      <c r="AR10" t="s">
        <v>807</v>
      </c>
      <c r="AS10" s="3">
        <v>6.3044619296928452</v>
      </c>
      <c r="AT10" s="3">
        <v>17.429790181223336</v>
      </c>
      <c r="AU10" s="3">
        <v>101.88519633750035</v>
      </c>
      <c r="AV10" s="3">
        <v>111.60291074476554</v>
      </c>
      <c r="AW10" s="3">
        <v>3.2712642263134524</v>
      </c>
      <c r="AX10" s="3">
        <v>2245.0211878095224</v>
      </c>
    </row>
    <row r="11" spans="1:50" x14ac:dyDescent="0.25">
      <c r="A11" s="5" t="s">
        <v>277</v>
      </c>
      <c r="B11" s="5" t="s">
        <v>278</v>
      </c>
      <c r="C11" s="5" t="s">
        <v>279</v>
      </c>
      <c r="D11" s="5" t="s">
        <v>280</v>
      </c>
      <c r="E11" s="5" t="s">
        <v>298</v>
      </c>
      <c r="G11" s="5">
        <v>8.9499999999999993</v>
      </c>
      <c r="H11" s="5">
        <v>39.93</v>
      </c>
      <c r="I11" s="5">
        <v>72.875</v>
      </c>
      <c r="J11" s="5">
        <v>0.53800000000000003</v>
      </c>
      <c r="K11" s="5">
        <v>9.4770000000000003</v>
      </c>
      <c r="L11" s="5">
        <v>7.2009999999999996</v>
      </c>
      <c r="M11" s="5">
        <v>0.33300000000000002</v>
      </c>
      <c r="N11" s="5">
        <v>2.4E-2</v>
      </c>
      <c r="O11" s="5">
        <v>0.746</v>
      </c>
      <c r="P11" s="5">
        <v>3.8650000000000002</v>
      </c>
      <c r="Q11" s="5">
        <v>4.343</v>
      </c>
      <c r="R11" s="5" t="s">
        <v>281</v>
      </c>
      <c r="S11" s="5">
        <v>4.1000000000000002E-2</v>
      </c>
      <c r="T11" s="5">
        <v>0.29399999999999998</v>
      </c>
      <c r="U11" s="5">
        <v>0.26300000000000001</v>
      </c>
      <c r="V11" s="5">
        <v>97.46</v>
      </c>
      <c r="Z11" t="s">
        <v>764</v>
      </c>
      <c r="AA11" s="3">
        <v>63.64491909023841</v>
      </c>
      <c r="AB11" s="3">
        <v>0.77663586744725066</v>
      </c>
      <c r="AC11" s="3">
        <v>17.631104047787904</v>
      </c>
      <c r="AD11" s="3">
        <v>4.3283765758573827</v>
      </c>
      <c r="AE11" s="3">
        <v>0.11866682803717489</v>
      </c>
      <c r="AF11" s="3">
        <v>1.94</v>
      </c>
      <c r="AG11" s="3">
        <v>5.3309093528000178</v>
      </c>
      <c r="AH11" s="3">
        <v>4.5018396462111818</v>
      </c>
      <c r="AI11" s="3">
        <v>1.3619606713695513</v>
      </c>
      <c r="AJ11" s="3">
        <v>8.5199999999999998E-2</v>
      </c>
      <c r="AK11" s="3">
        <v>4.0000000000000001E-3</v>
      </c>
      <c r="AL11" s="3">
        <v>0</v>
      </c>
      <c r="AM11" s="3">
        <v>9.7999999999999997E-3</v>
      </c>
      <c r="AN11" s="3">
        <v>99.722212079748871</v>
      </c>
      <c r="AQ11" t="s">
        <v>801</v>
      </c>
      <c r="AR11" t="s">
        <v>808</v>
      </c>
      <c r="AS11" s="3">
        <v>6.3729178328086693</v>
      </c>
      <c r="AT11" s="3">
        <v>17.642972841942985</v>
      </c>
      <c r="AU11" s="3">
        <v>117.10058577389135</v>
      </c>
      <c r="AV11" s="3">
        <v>64.429956366012377</v>
      </c>
      <c r="AW11" s="3">
        <v>2.8796887984791306</v>
      </c>
      <c r="AX11" s="3">
        <v>1328.2635467665853</v>
      </c>
    </row>
    <row r="12" spans="1:50" x14ac:dyDescent="0.25">
      <c r="A12" s="5" t="s">
        <v>277</v>
      </c>
      <c r="B12" s="5" t="s">
        <v>278</v>
      </c>
      <c r="C12" s="5" t="s">
        <v>279</v>
      </c>
      <c r="D12" s="5" t="s">
        <v>280</v>
      </c>
      <c r="E12" s="5" t="s">
        <v>298</v>
      </c>
      <c r="G12" s="5">
        <v>8.9499999999999993</v>
      </c>
      <c r="H12" s="5">
        <v>39.93</v>
      </c>
      <c r="I12" s="5">
        <v>72.75</v>
      </c>
      <c r="J12" s="5">
        <v>0.51900000000000002</v>
      </c>
      <c r="K12" s="5">
        <v>9.0630000000000006</v>
      </c>
      <c r="L12" s="5">
        <v>7.5519999999999996</v>
      </c>
      <c r="M12" s="5">
        <v>0.34300000000000003</v>
      </c>
      <c r="N12" s="5" t="s">
        <v>281</v>
      </c>
      <c r="O12" s="5">
        <v>0.48</v>
      </c>
      <c r="P12" s="5">
        <v>4.4610000000000003</v>
      </c>
      <c r="Q12" s="5">
        <v>4.25</v>
      </c>
      <c r="R12" s="5" t="s">
        <v>281</v>
      </c>
      <c r="S12" s="5">
        <v>5.2999999999999999E-2</v>
      </c>
      <c r="T12" s="5">
        <v>0.26200000000000001</v>
      </c>
      <c r="U12" s="5">
        <v>0.26600000000000001</v>
      </c>
      <c r="V12" s="5">
        <v>98.46</v>
      </c>
      <c r="Z12" t="s">
        <v>765</v>
      </c>
      <c r="AA12" s="3">
        <v>63.996659524180991</v>
      </c>
      <c r="AB12" s="3">
        <v>0.69438670810185299</v>
      </c>
      <c r="AC12" s="3">
        <v>17.691588109701414</v>
      </c>
      <c r="AD12" s="3">
        <v>4.3283765758573827</v>
      </c>
      <c r="AE12" s="3">
        <v>6.9050414118612291E-2</v>
      </c>
      <c r="AF12" s="3">
        <v>1.99</v>
      </c>
      <c r="AG12" s="3">
        <v>5.2285886358556803</v>
      </c>
      <c r="AH12" s="3">
        <v>4.6823142868165295</v>
      </c>
      <c r="AI12" s="3">
        <v>1.3405124718204244</v>
      </c>
      <c r="AJ12" s="3">
        <v>0.13830000000000001</v>
      </c>
      <c r="AK12" s="3">
        <v>1.9E-3</v>
      </c>
      <c r="AL12" s="3">
        <v>0</v>
      </c>
      <c r="AM12" s="3">
        <v>8.9999999999999993E-3</v>
      </c>
      <c r="AN12" s="3">
        <v>100.16107672645288</v>
      </c>
      <c r="AQ12" t="s">
        <v>801</v>
      </c>
      <c r="AR12" t="s">
        <v>809</v>
      </c>
      <c r="AS12" s="3">
        <v>6.006218855575125</v>
      </c>
      <c r="AT12" s="3">
        <v>16.850602256249555</v>
      </c>
      <c r="AU12" s="3">
        <v>99.572860743833886</v>
      </c>
      <c r="AV12" s="3">
        <v>100.99467801596296</v>
      </c>
      <c r="AW12" s="3">
        <v>4.2651211373445035</v>
      </c>
      <c r="AX12" s="3">
        <v>705.89961429954894</v>
      </c>
    </row>
    <row r="13" spans="1:50" x14ac:dyDescent="0.25">
      <c r="A13" s="5" t="s">
        <v>277</v>
      </c>
      <c r="B13" s="5" t="s">
        <v>278</v>
      </c>
      <c r="C13" s="5" t="s">
        <v>279</v>
      </c>
      <c r="D13" s="5" t="s">
        <v>280</v>
      </c>
      <c r="E13" s="5" t="s">
        <v>298</v>
      </c>
      <c r="G13" s="5">
        <v>8.9499999999999993</v>
      </c>
      <c r="H13" s="5">
        <v>39.93</v>
      </c>
      <c r="I13" s="5">
        <v>72.715000000000003</v>
      </c>
      <c r="J13" s="5">
        <v>0.53500000000000003</v>
      </c>
      <c r="K13" s="5">
        <v>9.0890000000000004</v>
      </c>
      <c r="L13" s="5">
        <v>7.4640000000000004</v>
      </c>
      <c r="M13" s="5">
        <v>0.32600000000000001</v>
      </c>
      <c r="N13" s="5" t="s">
        <v>281</v>
      </c>
      <c r="O13" s="5">
        <v>0.502</v>
      </c>
      <c r="P13" s="5">
        <v>4.5609999999999999</v>
      </c>
      <c r="Q13" s="5">
        <v>4.22</v>
      </c>
      <c r="R13" s="5">
        <v>0.02</v>
      </c>
      <c r="S13" s="5">
        <v>0.05</v>
      </c>
      <c r="T13" s="5">
        <v>0.245</v>
      </c>
      <c r="U13" s="5">
        <v>0.27200000000000002</v>
      </c>
      <c r="V13" s="5">
        <v>98.41</v>
      </c>
      <c r="Z13" t="s">
        <v>766</v>
      </c>
      <c r="AA13" s="3">
        <v>63.54442182339767</v>
      </c>
      <c r="AB13" s="3">
        <v>0.78370659163876399</v>
      </c>
      <c r="AC13" s="3">
        <v>17.560539308888814</v>
      </c>
      <c r="AD13" s="3">
        <v>4.1947212421610738</v>
      </c>
      <c r="AE13" s="3">
        <v>8.392448131082908E-2</v>
      </c>
      <c r="AF13" s="3">
        <v>1.92</v>
      </c>
      <c r="AG13" s="3">
        <v>5.2695169226334153</v>
      </c>
      <c r="AH13" s="3">
        <v>4.6522351800489714</v>
      </c>
      <c r="AI13" s="3">
        <v>1.3512365715949879</v>
      </c>
      <c r="AJ13" s="3">
        <v>0.13170000000000001</v>
      </c>
      <c r="AK13" s="3">
        <v>6.4000000000000003E-3</v>
      </c>
      <c r="AL13" s="3">
        <v>0</v>
      </c>
      <c r="AM13" s="3">
        <v>7.4999999999999997E-3</v>
      </c>
      <c r="AN13" s="3">
        <v>99.504902121674533</v>
      </c>
      <c r="AQ13" t="s">
        <v>801</v>
      </c>
      <c r="AR13" t="s">
        <v>810</v>
      </c>
      <c r="AS13" s="3">
        <v>6.4561008335463894</v>
      </c>
      <c r="AT13" s="3">
        <v>17.866329477033915</v>
      </c>
      <c r="AU13" s="3">
        <v>104.14489740981561</v>
      </c>
      <c r="AV13" s="3">
        <v>133.76231957361921</v>
      </c>
      <c r="AW13" s="3">
        <v>0.75148867923959262</v>
      </c>
      <c r="AX13" s="3">
        <v>223.65906661899413</v>
      </c>
    </row>
    <row r="14" spans="1:50" x14ac:dyDescent="0.25">
      <c r="A14" s="5" t="s">
        <v>277</v>
      </c>
      <c r="B14" s="5" t="s">
        <v>278</v>
      </c>
      <c r="C14" s="5" t="s">
        <v>279</v>
      </c>
      <c r="D14" s="5" t="s">
        <v>280</v>
      </c>
      <c r="E14" s="5" t="s">
        <v>298</v>
      </c>
      <c r="G14" s="5">
        <v>8.9499999999999993</v>
      </c>
      <c r="H14" s="5">
        <v>39.93</v>
      </c>
      <c r="I14" s="5">
        <v>73.048000000000002</v>
      </c>
      <c r="J14" s="5">
        <v>0.48299999999999998</v>
      </c>
      <c r="K14" s="5">
        <v>9.2140000000000004</v>
      </c>
      <c r="L14" s="5">
        <v>6.9740000000000002</v>
      </c>
      <c r="M14" s="5">
        <v>0.35799999999999998</v>
      </c>
      <c r="N14" s="5" t="s">
        <v>281</v>
      </c>
      <c r="O14" s="5">
        <v>0.42</v>
      </c>
      <c r="P14" s="5">
        <v>4.4809999999999999</v>
      </c>
      <c r="Q14" s="5">
        <v>4.3769999999999998</v>
      </c>
      <c r="R14" s="5">
        <v>3.1E-2</v>
      </c>
      <c r="S14" s="5">
        <v>4.2000000000000003E-2</v>
      </c>
      <c r="T14" s="5">
        <v>0.29399999999999998</v>
      </c>
      <c r="U14" s="5">
        <v>0.27800000000000002</v>
      </c>
      <c r="V14" s="5">
        <v>98.65</v>
      </c>
      <c r="Z14" t="s">
        <v>767</v>
      </c>
      <c r="AA14" s="3">
        <v>63.896162257340251</v>
      </c>
      <c r="AB14" s="3">
        <v>0.66547992390713673</v>
      </c>
      <c r="AC14" s="3">
        <v>17.671426755730245</v>
      </c>
      <c r="AD14" s="3">
        <v>4.390063652947986</v>
      </c>
      <c r="AE14" s="3">
        <v>7.871312930187721E-2</v>
      </c>
      <c r="AF14" s="3">
        <v>1.86</v>
      </c>
      <c r="AG14" s="3">
        <v>5.2285886358556803</v>
      </c>
      <c r="AH14" s="3">
        <v>4.6121297043588942</v>
      </c>
      <c r="AI14" s="3">
        <v>1.3619606713695513</v>
      </c>
      <c r="AJ14" s="3">
        <v>0.159</v>
      </c>
      <c r="AK14" s="3">
        <v>0</v>
      </c>
      <c r="AL14" s="3">
        <v>0</v>
      </c>
      <c r="AM14" s="3">
        <v>4.5999999999999999E-3</v>
      </c>
      <c r="AN14" s="3">
        <v>99.932524730811622</v>
      </c>
      <c r="AQ14" t="s">
        <v>801</v>
      </c>
      <c r="AR14" t="s">
        <v>811</v>
      </c>
      <c r="AS14" s="3">
        <v>9.09106368521722</v>
      </c>
      <c r="AT14" s="3">
        <v>16.617313465469163</v>
      </c>
      <c r="AU14" s="3">
        <v>158.14160857808136</v>
      </c>
      <c r="AV14" s="3">
        <v>235.25548805241917</v>
      </c>
      <c r="AW14" s="3">
        <v>0.14936974947222309</v>
      </c>
      <c r="AX14" s="3">
        <v>234.51934189983118</v>
      </c>
    </row>
    <row r="15" spans="1:50" x14ac:dyDescent="0.25">
      <c r="A15" s="5" t="s">
        <v>277</v>
      </c>
      <c r="B15" s="5" t="s">
        <v>278</v>
      </c>
      <c r="C15" s="5" t="s">
        <v>282</v>
      </c>
      <c r="D15" s="5" t="s">
        <v>280</v>
      </c>
      <c r="E15" s="5" t="s">
        <v>298</v>
      </c>
      <c r="G15" s="5">
        <v>8.9600000000000009</v>
      </c>
      <c r="H15" s="5">
        <v>39.9</v>
      </c>
      <c r="I15" s="5">
        <v>72.977000000000004</v>
      </c>
      <c r="J15" s="5">
        <v>0.51400000000000001</v>
      </c>
      <c r="K15" s="5">
        <v>9.1329999999999991</v>
      </c>
      <c r="L15" s="5">
        <v>7.6040000000000001</v>
      </c>
      <c r="M15" s="5">
        <v>0.34599999999999997</v>
      </c>
      <c r="N15" s="5" t="s">
        <v>281</v>
      </c>
      <c r="O15" s="5">
        <v>0.39</v>
      </c>
      <c r="P15" s="5">
        <v>4.423</v>
      </c>
      <c r="Q15" s="5">
        <v>4.0789999999999997</v>
      </c>
      <c r="R15" s="5" t="s">
        <v>281</v>
      </c>
      <c r="S15" s="5">
        <v>5.1999999999999998E-2</v>
      </c>
      <c r="T15" s="5">
        <v>0.29399999999999998</v>
      </c>
      <c r="U15" s="5">
        <v>0.189</v>
      </c>
      <c r="V15" s="5">
        <v>99.43</v>
      </c>
      <c r="Z15" s="8" t="s">
        <v>789</v>
      </c>
      <c r="AA15" s="9">
        <v>63.694254112142055</v>
      </c>
      <c r="AB15" s="9">
        <v>0.71559888067639299</v>
      </c>
      <c r="AC15" s="9">
        <v>17.665928204647198</v>
      </c>
      <c r="AD15" s="9">
        <v>4.3255726178078096</v>
      </c>
      <c r="AE15" s="9">
        <v>8.4121881008137875E-2</v>
      </c>
      <c r="AF15" s="9">
        <v>1.9545454545454546</v>
      </c>
      <c r="AG15" s="9">
        <v>5.2313792008632527</v>
      </c>
      <c r="AH15" s="9">
        <v>4.5063970866305079</v>
      </c>
      <c r="AI15" s="9">
        <v>1.3473368989496923</v>
      </c>
      <c r="AJ15" s="9">
        <v>0.12162727272727274</v>
      </c>
      <c r="AK15" s="9">
        <v>5.7909090909090914E-3</v>
      </c>
      <c r="AL15" s="9">
        <v>0</v>
      </c>
      <c r="AM15" s="9">
        <v>9.1454545454545452E-3</v>
      </c>
      <c r="AN15" s="9">
        <v>99.65654342817956</v>
      </c>
      <c r="AQ15" t="s">
        <v>801</v>
      </c>
      <c r="AR15" t="s">
        <v>812</v>
      </c>
      <c r="AS15" s="3">
        <v>9.0463278987849769</v>
      </c>
      <c r="AT15" s="3">
        <v>16.649404572581101</v>
      </c>
      <c r="AU15" s="3">
        <v>143.46001965026434</v>
      </c>
      <c r="AV15" s="3">
        <v>233.29945582460803</v>
      </c>
      <c r="AW15" s="3">
        <v>0.12748671599276887</v>
      </c>
      <c r="AX15" s="3">
        <v>245.50359152310048</v>
      </c>
    </row>
    <row r="16" spans="1:50" x14ac:dyDescent="0.25">
      <c r="A16" s="5" t="s">
        <v>277</v>
      </c>
      <c r="B16" s="5" t="s">
        <v>278</v>
      </c>
      <c r="C16" s="5" t="s">
        <v>282</v>
      </c>
      <c r="D16" s="5" t="s">
        <v>280</v>
      </c>
      <c r="E16" s="5" t="s">
        <v>298</v>
      </c>
      <c r="G16" s="5">
        <v>8.9600000000000009</v>
      </c>
      <c r="H16" s="5">
        <v>39.9</v>
      </c>
      <c r="I16" s="5">
        <v>72.933000000000007</v>
      </c>
      <c r="J16" s="5">
        <v>0.50900000000000001</v>
      </c>
      <c r="K16" s="5">
        <v>8.9670000000000005</v>
      </c>
      <c r="L16" s="5">
        <v>7.75</v>
      </c>
      <c r="M16" s="5">
        <v>0.38800000000000001</v>
      </c>
      <c r="N16" s="5" t="s">
        <v>281</v>
      </c>
      <c r="O16" s="5">
        <v>0.49</v>
      </c>
      <c r="P16" s="5">
        <v>4.2859999999999996</v>
      </c>
      <c r="Q16" s="5">
        <v>4.1109999999999998</v>
      </c>
      <c r="R16" s="5" t="s">
        <v>281</v>
      </c>
      <c r="S16" s="5">
        <v>6.0999999999999999E-2</v>
      </c>
      <c r="T16" s="5">
        <v>0.308</v>
      </c>
      <c r="U16" s="5">
        <v>0.19800000000000001</v>
      </c>
      <c r="V16" s="5">
        <v>97.08</v>
      </c>
      <c r="Z16" s="8" t="s">
        <v>788</v>
      </c>
      <c r="AA16" s="9">
        <v>0.20602942422296761</v>
      </c>
      <c r="AB16" s="9">
        <v>4.4526339691179369E-2</v>
      </c>
      <c r="AC16" s="9">
        <v>9.0092565832588414E-2</v>
      </c>
      <c r="AD16" s="9">
        <v>6.0316607189325508E-2</v>
      </c>
      <c r="AE16" s="9">
        <v>2.0947103550173728E-2</v>
      </c>
      <c r="AF16" s="9">
        <v>4.9267359653960827E-2</v>
      </c>
      <c r="AG16" s="9">
        <v>5.1586470573331766E-2</v>
      </c>
      <c r="AH16" s="9">
        <v>0.34527308179128458</v>
      </c>
      <c r="AI16" s="9">
        <v>2.2634064196902944E-2</v>
      </c>
      <c r="AJ16" s="9">
        <v>3.2560531043245869E-2</v>
      </c>
      <c r="AK16" s="9">
        <v>5.4426931836094785E-3</v>
      </c>
      <c r="AL16" s="9">
        <v>0</v>
      </c>
      <c r="AM16" s="9">
        <v>2.8126015133195232E-3</v>
      </c>
      <c r="AN16" s="9">
        <v>0.2803721232942209</v>
      </c>
      <c r="AQ16" t="s">
        <v>801</v>
      </c>
      <c r="AR16" t="s">
        <v>813</v>
      </c>
      <c r="AS16" s="3">
        <v>9.019896238508343</v>
      </c>
      <c r="AT16" s="3">
        <v>16.557669938880817</v>
      </c>
      <c r="AU16" s="3">
        <v>140.5344125556129</v>
      </c>
      <c r="AV16" s="3">
        <v>252.63115003111574</v>
      </c>
      <c r="AW16" s="3">
        <v>0.12908437685362328</v>
      </c>
      <c r="AX16" s="3">
        <v>227.65559758169866</v>
      </c>
    </row>
    <row r="17" spans="1:50" x14ac:dyDescent="0.25">
      <c r="A17" s="5" t="s">
        <v>277</v>
      </c>
      <c r="B17" s="5" t="s">
        <v>278</v>
      </c>
      <c r="C17" s="5" t="s">
        <v>282</v>
      </c>
      <c r="D17" s="5" t="s">
        <v>280</v>
      </c>
      <c r="E17" s="5" t="s">
        <v>298</v>
      </c>
      <c r="G17" s="5">
        <v>8.9600000000000009</v>
      </c>
      <c r="H17" s="5">
        <v>39.9</v>
      </c>
      <c r="I17" s="5">
        <v>73.045000000000002</v>
      </c>
      <c r="J17" s="5">
        <v>0.497</v>
      </c>
      <c r="K17" s="5">
        <v>9.0109999999999992</v>
      </c>
      <c r="L17" s="5">
        <v>7.5579999999999998</v>
      </c>
      <c r="M17" s="5">
        <v>0.34799999999999998</v>
      </c>
      <c r="N17" s="5" t="s">
        <v>281</v>
      </c>
      <c r="O17" s="5">
        <v>0.40300000000000002</v>
      </c>
      <c r="P17" s="5">
        <v>4.3899999999999997</v>
      </c>
      <c r="Q17" s="5">
        <v>4.2389999999999999</v>
      </c>
      <c r="R17" s="5" t="s">
        <v>281</v>
      </c>
      <c r="S17" s="5">
        <v>5.1999999999999998E-2</v>
      </c>
      <c r="T17" s="5">
        <v>0.25700000000000001</v>
      </c>
      <c r="U17" s="5">
        <v>0.20100000000000001</v>
      </c>
      <c r="V17" s="5">
        <v>98.81</v>
      </c>
      <c r="AS17" s="3"/>
      <c r="AT17" s="3"/>
      <c r="AU17" s="3"/>
      <c r="AV17" s="3"/>
      <c r="AW17" s="3"/>
      <c r="AX17" s="3"/>
    </row>
    <row r="18" spans="1:50" x14ac:dyDescent="0.25">
      <c r="A18" s="5" t="s">
        <v>277</v>
      </c>
      <c r="B18" s="5" t="s">
        <v>278</v>
      </c>
      <c r="C18" s="5" t="s">
        <v>282</v>
      </c>
      <c r="D18" s="5" t="s">
        <v>280</v>
      </c>
      <c r="E18" s="5" t="s">
        <v>298</v>
      </c>
      <c r="G18" s="5">
        <v>8.9600000000000009</v>
      </c>
      <c r="H18" s="5">
        <v>39.9</v>
      </c>
      <c r="I18" s="5">
        <v>73.138999999999996</v>
      </c>
      <c r="J18" s="5">
        <v>0.51500000000000001</v>
      </c>
      <c r="K18" s="5">
        <v>8.6839999999999993</v>
      </c>
      <c r="L18" s="5">
        <v>7.8479999999999999</v>
      </c>
      <c r="M18" s="5">
        <v>0.34</v>
      </c>
      <c r="N18" s="5" t="s">
        <v>281</v>
      </c>
      <c r="O18" s="5">
        <v>0.38</v>
      </c>
      <c r="P18" s="5">
        <v>4.2750000000000004</v>
      </c>
      <c r="Q18" s="5">
        <v>4.3099999999999996</v>
      </c>
      <c r="R18" s="5">
        <v>2.1000000000000001E-2</v>
      </c>
      <c r="S18" s="5">
        <v>4.8000000000000001E-2</v>
      </c>
      <c r="T18" s="5">
        <v>0.23</v>
      </c>
      <c r="U18" s="5">
        <v>0.21099999999999999</v>
      </c>
      <c r="V18" s="5">
        <v>96.65</v>
      </c>
      <c r="AQ18" t="s">
        <v>801</v>
      </c>
      <c r="AR18" t="s">
        <v>814</v>
      </c>
      <c r="AS18" s="3">
        <v>6.5609229121170722</v>
      </c>
      <c r="AT18" s="3">
        <v>18.046412192616295</v>
      </c>
      <c r="AU18" s="3">
        <v>86.445766649009798</v>
      </c>
      <c r="AV18" s="3">
        <v>154.54197572252608</v>
      </c>
      <c r="AW18" s="3">
        <v>0.75326146623794354</v>
      </c>
      <c r="AX18" s="3">
        <v>1150.300942327156</v>
      </c>
    </row>
    <row r="19" spans="1:50" x14ac:dyDescent="0.25">
      <c r="A19" s="5" t="s">
        <v>277</v>
      </c>
      <c r="B19" s="5" t="s">
        <v>278</v>
      </c>
      <c r="C19" s="5" t="s">
        <v>282</v>
      </c>
      <c r="D19" s="5" t="s">
        <v>280</v>
      </c>
      <c r="E19" s="5" t="s">
        <v>298</v>
      </c>
      <c r="G19" s="5">
        <v>8.9600000000000009</v>
      </c>
      <c r="H19" s="5">
        <v>39.9</v>
      </c>
      <c r="I19" s="5">
        <v>74.631</v>
      </c>
      <c r="J19" s="5">
        <v>0.36499999999999999</v>
      </c>
      <c r="K19" s="5">
        <v>8.3209999999999997</v>
      </c>
      <c r="L19" s="5">
        <v>6.7759999999999998</v>
      </c>
      <c r="M19" s="5">
        <v>0.29899999999999999</v>
      </c>
      <c r="N19" s="5">
        <v>1.9E-2</v>
      </c>
      <c r="O19" s="5">
        <v>0.33</v>
      </c>
      <c r="P19" s="5">
        <v>4.3090000000000002</v>
      </c>
      <c r="Q19" s="5">
        <v>4.2750000000000004</v>
      </c>
      <c r="R19" s="5" t="s">
        <v>281</v>
      </c>
      <c r="S19" s="5">
        <v>4.2999999999999997E-2</v>
      </c>
      <c r="T19" s="5">
        <v>0.33300000000000002</v>
      </c>
      <c r="U19" s="5">
        <v>0.29899999999999999</v>
      </c>
      <c r="V19" s="5">
        <v>98.23</v>
      </c>
      <c r="AQ19" t="s">
        <v>801</v>
      </c>
      <c r="AR19" t="s">
        <v>815</v>
      </c>
      <c r="AS19" s="3">
        <v>6.3840499186783246</v>
      </c>
      <c r="AT19" s="3">
        <v>17.586060828361418</v>
      </c>
      <c r="AU19" s="3">
        <v>95.718210988771077</v>
      </c>
      <c r="AV19" s="3">
        <v>153.70415966872318</v>
      </c>
      <c r="AW19" s="3">
        <v>2.9403761852403907</v>
      </c>
      <c r="AX19" s="3">
        <v>2088.4842738129273</v>
      </c>
    </row>
    <row r="20" spans="1:50" x14ac:dyDescent="0.25">
      <c r="A20" s="5" t="s">
        <v>277</v>
      </c>
      <c r="B20" s="5" t="s">
        <v>278</v>
      </c>
      <c r="C20" s="5" t="s">
        <v>282</v>
      </c>
      <c r="D20" s="5" t="s">
        <v>280</v>
      </c>
      <c r="E20" s="5" t="s">
        <v>298</v>
      </c>
      <c r="G20" s="5">
        <v>8.9600000000000009</v>
      </c>
      <c r="H20" s="5">
        <v>39.9</v>
      </c>
      <c r="I20" s="5">
        <v>74.236000000000004</v>
      </c>
      <c r="J20" s="5">
        <v>0.29299999999999998</v>
      </c>
      <c r="K20" s="5">
        <v>8.6039999999999992</v>
      </c>
      <c r="L20" s="5">
        <v>6.8559999999999999</v>
      </c>
      <c r="M20" s="5">
        <v>0.29199999999999998</v>
      </c>
      <c r="N20" s="5">
        <v>2.1000000000000001E-2</v>
      </c>
      <c r="O20" s="5">
        <v>0.28199999999999997</v>
      </c>
      <c r="P20" s="5">
        <v>4.43</v>
      </c>
      <c r="Q20" s="5">
        <v>4.2539999999999996</v>
      </c>
      <c r="R20" s="5">
        <v>2.1999999999999999E-2</v>
      </c>
      <c r="S20" s="5">
        <v>0.04</v>
      </c>
      <c r="T20" s="5">
        <v>0.36899999999999999</v>
      </c>
      <c r="U20" s="5">
        <v>0.3</v>
      </c>
      <c r="V20" s="5">
        <v>98.33</v>
      </c>
      <c r="Z20" t="s">
        <v>768</v>
      </c>
      <c r="AA20" s="3">
        <v>75.875436464756035</v>
      </c>
      <c r="AB20" s="3">
        <v>0.24622757184564059</v>
      </c>
      <c r="AC20" s="3">
        <v>12.268183891456763</v>
      </c>
      <c r="AD20" s="3">
        <v>3.2282903677416108</v>
      </c>
      <c r="AE20" s="3">
        <v>7.0787531454929581E-2</v>
      </c>
      <c r="AF20" s="3">
        <v>6.5100000000000005E-2</v>
      </c>
      <c r="AG20" s="3">
        <v>1.6678276861927117</v>
      </c>
      <c r="AH20" s="3">
        <v>3.9503893554726179</v>
      </c>
      <c r="AI20" s="3">
        <v>2.788265941386483</v>
      </c>
      <c r="AJ20" s="3">
        <v>0</v>
      </c>
      <c r="AK20" s="3">
        <v>0</v>
      </c>
      <c r="AL20" s="3">
        <v>0</v>
      </c>
      <c r="AM20" s="3">
        <v>4.0599999999999997E-2</v>
      </c>
      <c r="AN20" s="3">
        <v>100.20080881030678</v>
      </c>
      <c r="AQ20" t="s">
        <v>801</v>
      </c>
      <c r="AR20" t="s">
        <v>816</v>
      </c>
      <c r="AS20" s="3">
        <v>9.0049251145177092</v>
      </c>
      <c r="AT20" s="3">
        <v>16.543456761585325</v>
      </c>
      <c r="AU20" s="3">
        <v>161.91640172086454</v>
      </c>
      <c r="AV20" s="3">
        <v>194.89337463698701</v>
      </c>
      <c r="AW20" s="3">
        <v>0.12311565456019795</v>
      </c>
      <c r="AX20" s="3">
        <v>213.50302163256936</v>
      </c>
    </row>
    <row r="21" spans="1:50" x14ac:dyDescent="0.25">
      <c r="A21" s="5" t="s">
        <v>277</v>
      </c>
      <c r="B21" s="5" t="s">
        <v>278</v>
      </c>
      <c r="C21" s="5" t="s">
        <v>282</v>
      </c>
      <c r="D21" s="5" t="s">
        <v>280</v>
      </c>
      <c r="E21" s="5" t="s">
        <v>298</v>
      </c>
      <c r="G21" s="5">
        <v>8.9600000000000009</v>
      </c>
      <c r="H21" s="5">
        <v>39.9</v>
      </c>
      <c r="I21" s="5">
        <v>74.456000000000003</v>
      </c>
      <c r="J21" s="5">
        <v>0.28599999999999998</v>
      </c>
      <c r="K21" s="5">
        <v>8.5920000000000005</v>
      </c>
      <c r="L21" s="5">
        <v>6.282</v>
      </c>
      <c r="M21" s="5">
        <v>0.28399999999999997</v>
      </c>
      <c r="N21" s="5">
        <v>1.9E-2</v>
      </c>
      <c r="O21" s="5">
        <v>0.27</v>
      </c>
      <c r="P21" s="5">
        <v>4.6559999999999997</v>
      </c>
      <c r="Q21" s="5">
        <v>4.4329999999999998</v>
      </c>
      <c r="R21" s="5" t="s">
        <v>281</v>
      </c>
      <c r="S21" s="5">
        <v>3.5999999999999997E-2</v>
      </c>
      <c r="T21" s="5">
        <v>0.38</v>
      </c>
      <c r="U21" s="5">
        <v>0.30599999999999999</v>
      </c>
      <c r="V21" s="5">
        <v>98.69</v>
      </c>
      <c r="Z21" t="s">
        <v>769</v>
      </c>
      <c r="AA21" s="3">
        <v>75.563894937549748</v>
      </c>
      <c r="AB21" s="3">
        <v>0.25818541422834695</v>
      </c>
      <c r="AC21" s="3">
        <v>12.348829307341443</v>
      </c>
      <c r="AD21" s="3">
        <v>3.3208209833775166</v>
      </c>
      <c r="AE21" s="3">
        <v>0.10715842568407284</v>
      </c>
      <c r="AF21" s="3">
        <v>7.1800000000000003E-2</v>
      </c>
      <c r="AG21" s="3">
        <v>1.6371314711094105</v>
      </c>
      <c r="AH21" s="3">
        <v>4.3213650056058333</v>
      </c>
      <c r="AI21" s="3">
        <v>2.7024731431899758</v>
      </c>
      <c r="AJ21" s="3">
        <v>0</v>
      </c>
      <c r="AK21" s="3">
        <v>8.8999999999999999E-3</v>
      </c>
      <c r="AL21" s="3">
        <v>0</v>
      </c>
      <c r="AM21" s="3">
        <v>4.2500000000000003E-2</v>
      </c>
      <c r="AN21" s="3">
        <v>100.36995868808636</v>
      </c>
      <c r="AQ21" t="s">
        <v>801</v>
      </c>
      <c r="AR21" t="s">
        <v>817</v>
      </c>
      <c r="AS21" s="3">
        <v>6.6582376064167779</v>
      </c>
      <c r="AT21" s="3">
        <v>18.185598637776277</v>
      </c>
      <c r="AU21" s="3">
        <v>119.99671883624407</v>
      </c>
      <c r="AV21" s="3">
        <v>141.66186536636692</v>
      </c>
      <c r="AW21" s="3">
        <v>1.3559121474143916E-4</v>
      </c>
      <c r="AX21" s="3">
        <v>4.9922743712751686E-8</v>
      </c>
    </row>
    <row r="22" spans="1:50" x14ac:dyDescent="0.25">
      <c r="A22" s="5" t="s">
        <v>277</v>
      </c>
      <c r="B22" s="5" t="s">
        <v>278</v>
      </c>
      <c r="C22" s="5" t="s">
        <v>283</v>
      </c>
      <c r="D22" s="5" t="s">
        <v>284</v>
      </c>
      <c r="E22" s="5" t="s">
        <v>298</v>
      </c>
      <c r="G22" s="5">
        <v>8.82</v>
      </c>
      <c r="H22" s="5">
        <v>39.700000000000003</v>
      </c>
      <c r="I22" s="5">
        <v>72.471000000000004</v>
      </c>
      <c r="J22" s="5">
        <v>0.191</v>
      </c>
      <c r="K22" s="5">
        <v>7.883</v>
      </c>
      <c r="L22" s="5">
        <v>7.593</v>
      </c>
      <c r="M22" s="5">
        <v>0.35899999999999999</v>
      </c>
      <c r="N22" s="5">
        <v>1.7000000000000001E-2</v>
      </c>
      <c r="O22" s="5">
        <v>0.221</v>
      </c>
      <c r="P22" s="5">
        <v>6.2270000000000003</v>
      </c>
      <c r="Q22" s="5">
        <v>4.26</v>
      </c>
      <c r="R22" s="5" t="s">
        <v>281</v>
      </c>
      <c r="S22" s="5">
        <v>0.06</v>
      </c>
      <c r="T22" s="5">
        <v>0.41799999999999998</v>
      </c>
      <c r="U22" s="5">
        <v>0.3</v>
      </c>
      <c r="V22" s="5">
        <v>98.05</v>
      </c>
      <c r="Z22" t="s">
        <v>770</v>
      </c>
      <c r="AA22" s="3">
        <v>75.594044117601982</v>
      </c>
      <c r="AB22" s="3">
        <v>0.28272498642242261</v>
      </c>
      <c r="AC22" s="3">
        <v>12.389152015283781</v>
      </c>
      <c r="AD22" s="3">
        <v>3.2282903677416108</v>
      </c>
      <c r="AE22" s="3">
        <v>0.14059793440818069</v>
      </c>
      <c r="AF22" s="3">
        <v>0.12</v>
      </c>
      <c r="AG22" s="3">
        <v>1.6678276861927117</v>
      </c>
      <c r="AH22" s="3">
        <v>4.0907585203878885</v>
      </c>
      <c r="AI22" s="3">
        <v>2.7239213427391027</v>
      </c>
      <c r="AJ22" s="3">
        <v>1.9199999999999998E-2</v>
      </c>
      <c r="AK22" s="3">
        <v>3.0999999999999999E-3</v>
      </c>
      <c r="AL22" s="3">
        <v>0</v>
      </c>
      <c r="AM22" s="3">
        <v>4.2299999999999997E-2</v>
      </c>
      <c r="AN22" s="3">
        <v>100.30271697077768</v>
      </c>
      <c r="AS22" s="3"/>
      <c r="AT22" s="3"/>
      <c r="AU22" s="3"/>
      <c r="AV22" s="3"/>
      <c r="AW22" s="3"/>
      <c r="AX22" s="3"/>
    </row>
    <row r="23" spans="1:50" x14ac:dyDescent="0.25">
      <c r="A23" s="5" t="s">
        <v>277</v>
      </c>
      <c r="B23" s="5" t="s">
        <v>278</v>
      </c>
      <c r="C23" s="5" t="s">
        <v>283</v>
      </c>
      <c r="D23" s="5" t="s">
        <v>284</v>
      </c>
      <c r="E23" s="5" t="s">
        <v>298</v>
      </c>
      <c r="G23" s="5">
        <v>8.82</v>
      </c>
      <c r="H23" s="5">
        <v>39.700000000000003</v>
      </c>
      <c r="I23" s="5">
        <v>72.634</v>
      </c>
      <c r="J23" s="5">
        <v>0.18099999999999999</v>
      </c>
      <c r="K23" s="5">
        <v>7.7809999999999997</v>
      </c>
      <c r="L23" s="5">
        <v>7.6289999999999996</v>
      </c>
      <c r="M23" s="5">
        <v>0.375</v>
      </c>
      <c r="N23" s="5" t="s">
        <v>281</v>
      </c>
      <c r="O23" s="5">
        <v>0.25</v>
      </c>
      <c r="P23" s="5">
        <v>6.9260000000000002</v>
      </c>
      <c r="Q23" s="5">
        <v>4.1159999999999997</v>
      </c>
      <c r="R23" s="5">
        <v>3.9E-2</v>
      </c>
      <c r="S23" s="5">
        <v>6.8000000000000005E-2</v>
      </c>
      <c r="T23" s="5" t="s">
        <v>185</v>
      </c>
      <c r="U23" s="5" t="s">
        <v>185</v>
      </c>
      <c r="V23" s="5">
        <v>96.8</v>
      </c>
      <c r="Z23" t="s">
        <v>771</v>
      </c>
      <c r="AA23" s="3">
        <v>75.161905870186814</v>
      </c>
      <c r="AB23" s="3">
        <v>0.279189624326666</v>
      </c>
      <c r="AC23" s="3">
        <v>12.288345245427934</v>
      </c>
      <c r="AD23" s="3">
        <v>3.2591339062869129</v>
      </c>
      <c r="AE23" s="3">
        <v>0.10683271618351337</v>
      </c>
      <c r="AF23" s="3">
        <v>7.9699999999999993E-2</v>
      </c>
      <c r="AG23" s="3">
        <v>1.7189880446648809</v>
      </c>
      <c r="AH23" s="3">
        <v>4.1007848893104084</v>
      </c>
      <c r="AI23" s="3">
        <v>2.7453695422882296</v>
      </c>
      <c r="AJ23" s="3">
        <v>1.9199999999999998E-2</v>
      </c>
      <c r="AK23" s="3">
        <v>9.5999999999999992E-3</v>
      </c>
      <c r="AL23" s="3">
        <v>0</v>
      </c>
      <c r="AM23" s="3">
        <v>4.2599999999999999E-2</v>
      </c>
      <c r="AN23" s="3">
        <v>99.796349838675368</v>
      </c>
      <c r="AQ23" t="s">
        <v>818</v>
      </c>
      <c r="AR23" t="s">
        <v>819</v>
      </c>
      <c r="AS23" s="3">
        <v>7.1532085963499998</v>
      </c>
      <c r="AT23" s="3">
        <v>18.629091317025001</v>
      </c>
      <c r="AU23" s="3">
        <v>43767.419760000004</v>
      </c>
      <c r="AV23" s="3">
        <v>218.48400000000001</v>
      </c>
      <c r="AW23" s="3">
        <v>9.6259315371207826E-3</v>
      </c>
      <c r="AX23" s="3">
        <v>1.6779088198853354</v>
      </c>
    </row>
    <row r="24" spans="1:50" x14ac:dyDescent="0.25">
      <c r="A24" s="5" t="s">
        <v>277</v>
      </c>
      <c r="B24" s="5" t="s">
        <v>278</v>
      </c>
      <c r="C24" s="5" t="s">
        <v>283</v>
      </c>
      <c r="D24" s="5" t="s">
        <v>284</v>
      </c>
      <c r="E24" s="5" t="s">
        <v>298</v>
      </c>
      <c r="G24" s="5">
        <v>8.82</v>
      </c>
      <c r="H24" s="5">
        <v>39.700000000000003</v>
      </c>
      <c r="I24" s="5">
        <v>72.751999999999995</v>
      </c>
      <c r="J24" s="5">
        <v>0.19500000000000001</v>
      </c>
      <c r="K24" s="5">
        <v>7.8710000000000004</v>
      </c>
      <c r="L24" s="5">
        <v>7.6210000000000004</v>
      </c>
      <c r="M24" s="5">
        <v>0.33200000000000002</v>
      </c>
      <c r="N24" s="5" t="s">
        <v>281</v>
      </c>
      <c r="O24" s="5">
        <v>0.26400000000000001</v>
      </c>
      <c r="P24" s="5">
        <v>6.97</v>
      </c>
      <c r="Q24" s="5">
        <v>3.9430000000000001</v>
      </c>
      <c r="R24" s="5" t="s">
        <v>281</v>
      </c>
      <c r="S24" s="5">
        <v>5.2999999999999999E-2</v>
      </c>
      <c r="T24" s="5" t="s">
        <v>185</v>
      </c>
      <c r="U24" s="5" t="s">
        <v>185</v>
      </c>
      <c r="V24" s="5">
        <v>93.45</v>
      </c>
      <c r="Z24" t="s">
        <v>772</v>
      </c>
      <c r="AA24" s="3">
        <v>75.754839744547155</v>
      </c>
      <c r="AB24" s="3">
        <v>0.28667627347062125</v>
      </c>
      <c r="AC24" s="3">
        <v>12.338748630355857</v>
      </c>
      <c r="AD24" s="3">
        <v>3.2488527267718124</v>
      </c>
      <c r="AE24" s="3">
        <v>8.1427375139872984E-2</v>
      </c>
      <c r="AF24" s="3">
        <v>0.1077</v>
      </c>
      <c r="AG24" s="3">
        <v>1.7496842597481823</v>
      </c>
      <c r="AH24" s="3">
        <v>4.1609431028455246</v>
      </c>
      <c r="AI24" s="3">
        <v>2.7775418416119195</v>
      </c>
      <c r="AJ24" s="3">
        <v>0</v>
      </c>
      <c r="AK24" s="3">
        <v>1.77E-2</v>
      </c>
      <c r="AL24" s="3">
        <v>0</v>
      </c>
      <c r="AM24" s="3">
        <v>4.1300000000000003E-2</v>
      </c>
      <c r="AN24" s="3">
        <v>100.55261395449092</v>
      </c>
      <c r="AQ24" t="s">
        <v>818</v>
      </c>
      <c r="AR24" t="s">
        <v>820</v>
      </c>
      <c r="AS24" s="3">
        <v>7.2334360929600008</v>
      </c>
      <c r="AT24" s="3">
        <v>15.701029044749999</v>
      </c>
      <c r="AU24" s="3">
        <v>10648.9548</v>
      </c>
      <c r="AV24" s="3">
        <v>38.7072</v>
      </c>
      <c r="AW24" s="3">
        <v>1.6305764304656019E-3</v>
      </c>
      <c r="AX24" s="3">
        <v>2.223896835381304</v>
      </c>
    </row>
    <row r="25" spans="1:50" x14ac:dyDescent="0.25">
      <c r="A25" s="5" t="s">
        <v>277</v>
      </c>
      <c r="B25" s="5" t="s">
        <v>278</v>
      </c>
      <c r="C25" s="5" t="s">
        <v>283</v>
      </c>
      <c r="D25" s="5" t="s">
        <v>284</v>
      </c>
      <c r="E25" s="5" t="s">
        <v>298</v>
      </c>
      <c r="G25" s="5">
        <v>8.82</v>
      </c>
      <c r="H25" s="5">
        <v>39.700000000000003</v>
      </c>
      <c r="I25" s="5">
        <v>72.897999999999996</v>
      </c>
      <c r="J25" s="5">
        <v>0.185</v>
      </c>
      <c r="K25" s="5">
        <v>7.85</v>
      </c>
      <c r="L25" s="5">
        <v>7.601</v>
      </c>
      <c r="M25" s="5">
        <v>0.312</v>
      </c>
      <c r="N25" s="5" t="s">
        <v>281</v>
      </c>
      <c r="O25" s="5">
        <v>0.23100000000000001</v>
      </c>
      <c r="P25" s="5">
        <v>6.851</v>
      </c>
      <c r="Q25" s="5">
        <v>4.0090000000000003</v>
      </c>
      <c r="R25" s="5" t="s">
        <v>281</v>
      </c>
      <c r="S25" s="5">
        <v>6.3E-2</v>
      </c>
      <c r="T25" s="5" t="s">
        <v>185</v>
      </c>
      <c r="U25" s="5" t="s">
        <v>185</v>
      </c>
      <c r="V25" s="5">
        <v>96.63</v>
      </c>
      <c r="Z25" t="s">
        <v>773</v>
      </c>
      <c r="AA25" s="3">
        <v>75.332751223816061</v>
      </c>
      <c r="AB25" s="3">
        <v>0.23177417974828246</v>
      </c>
      <c r="AC25" s="3">
        <v>12.409313369254953</v>
      </c>
      <c r="AD25" s="3">
        <v>3.2385715472567114</v>
      </c>
      <c r="AE25" s="3">
        <v>0.11464974419694117</v>
      </c>
      <c r="AF25" s="3">
        <v>0.12909999999999999</v>
      </c>
      <c r="AG25" s="3">
        <v>1.6985239012760132</v>
      </c>
      <c r="AH25" s="3">
        <v>3.830072928402386</v>
      </c>
      <c r="AI25" s="3">
        <v>2.7346454425136657</v>
      </c>
      <c r="AJ25" s="3">
        <v>5.5999999999999999E-3</v>
      </c>
      <c r="AK25" s="3">
        <v>7.7999999999999996E-3</v>
      </c>
      <c r="AL25" s="3">
        <v>0</v>
      </c>
      <c r="AM25" s="3">
        <v>4.5499999999999999E-2</v>
      </c>
      <c r="AN25" s="3">
        <v>99.769702336465031</v>
      </c>
    </row>
    <row r="26" spans="1:50" x14ac:dyDescent="0.25">
      <c r="A26" s="5" t="s">
        <v>277</v>
      </c>
      <c r="B26" s="5" t="s">
        <v>278</v>
      </c>
      <c r="C26" s="5" t="s">
        <v>283</v>
      </c>
      <c r="D26" s="5" t="s">
        <v>284</v>
      </c>
      <c r="E26" s="5" t="s">
        <v>298</v>
      </c>
      <c r="G26" s="5">
        <v>8.82</v>
      </c>
      <c r="H26" s="5">
        <v>39.700000000000003</v>
      </c>
      <c r="I26" s="5">
        <v>73.034999999999997</v>
      </c>
      <c r="J26" s="5">
        <v>0.215</v>
      </c>
      <c r="K26" s="5">
        <v>7.7859999999999996</v>
      </c>
      <c r="L26" s="5">
        <v>7.2690000000000001</v>
      </c>
      <c r="M26" s="5">
        <v>0.314</v>
      </c>
      <c r="N26" s="5">
        <v>1.6E-2</v>
      </c>
      <c r="O26" s="5">
        <v>0.28699999999999998</v>
      </c>
      <c r="P26" s="5">
        <v>6.6159999999999997</v>
      </c>
      <c r="Q26" s="5">
        <v>4.3970000000000002</v>
      </c>
      <c r="R26" s="5" t="s">
        <v>281</v>
      </c>
      <c r="S26" s="5">
        <v>6.4000000000000001E-2</v>
      </c>
      <c r="T26" s="5" t="s">
        <v>185</v>
      </c>
      <c r="U26" s="5" t="s">
        <v>185</v>
      </c>
      <c r="V26" s="5">
        <v>95.37</v>
      </c>
      <c r="Z26" t="s">
        <v>774</v>
      </c>
      <c r="AA26" s="3">
        <v>75.825187831335668</v>
      </c>
      <c r="AB26" s="3">
        <v>0.24861914032218188</v>
      </c>
      <c r="AC26" s="3">
        <v>11.985924935860389</v>
      </c>
      <c r="AD26" s="3">
        <v>3.3413833424077182</v>
      </c>
      <c r="AE26" s="3">
        <v>7.643316279796078E-2</v>
      </c>
      <c r="AF26" s="3">
        <v>0.1</v>
      </c>
      <c r="AG26" s="3">
        <v>1.7292201163593148</v>
      </c>
      <c r="AH26" s="3">
        <v>4.1910222096130818</v>
      </c>
      <c r="AI26" s="3">
        <v>2.8097141409356099</v>
      </c>
      <c r="AJ26" s="3">
        <v>1.9300000000000001E-2</v>
      </c>
      <c r="AK26" s="3">
        <v>0</v>
      </c>
      <c r="AL26" s="3">
        <v>0</v>
      </c>
      <c r="AM26" s="3">
        <v>4.1500000000000002E-2</v>
      </c>
      <c r="AN26" s="3">
        <v>100.36290487963191</v>
      </c>
    </row>
    <row r="27" spans="1:50" x14ac:dyDescent="0.25">
      <c r="A27" s="5" t="s">
        <v>277</v>
      </c>
      <c r="B27" s="5" t="s">
        <v>278</v>
      </c>
      <c r="C27" s="5" t="s">
        <v>299</v>
      </c>
      <c r="D27" s="5" t="s">
        <v>284</v>
      </c>
      <c r="E27" s="5" t="s">
        <v>300</v>
      </c>
      <c r="G27" s="5">
        <v>8.83</v>
      </c>
      <c r="H27" s="5">
        <v>39.71</v>
      </c>
      <c r="I27" s="5">
        <v>48.12</v>
      </c>
      <c r="J27" s="5">
        <v>2.7</v>
      </c>
      <c r="K27" s="5">
        <v>16.43</v>
      </c>
      <c r="L27" s="5">
        <v>11.686</v>
      </c>
      <c r="M27" s="5">
        <v>0.22900000000000001</v>
      </c>
      <c r="N27" s="5">
        <v>4.7329999999999997</v>
      </c>
      <c r="O27" s="5">
        <v>11.066000000000001</v>
      </c>
      <c r="P27" s="5">
        <v>2.2959999999999998</v>
      </c>
      <c r="Q27" s="5">
        <v>1.5980000000000001</v>
      </c>
      <c r="R27" s="5">
        <v>0.68</v>
      </c>
      <c r="S27" s="5">
        <v>0.23400000000000001</v>
      </c>
      <c r="T27" s="5">
        <v>0.14399999999999999</v>
      </c>
      <c r="U27" s="5">
        <v>8.5000000000000006E-2</v>
      </c>
      <c r="V27" s="5">
        <v>98.97</v>
      </c>
      <c r="Z27" t="s">
        <v>775</v>
      </c>
      <c r="AA27" s="3">
        <v>75.282502590395694</v>
      </c>
      <c r="AB27" s="3">
        <v>0.2346856544153762</v>
      </c>
      <c r="AC27" s="3">
        <v>12.207699829543254</v>
      </c>
      <c r="AD27" s="3">
        <v>3.2077280087114097</v>
      </c>
      <c r="AE27" s="3">
        <v>0.11323833636118337</v>
      </c>
      <c r="AF27" s="3">
        <v>0.1046</v>
      </c>
      <c r="AG27" s="3">
        <v>1.6985239012760132</v>
      </c>
      <c r="AH27" s="3">
        <v>4.0306003068527723</v>
      </c>
      <c r="AI27" s="3">
        <v>2.7453695422882296</v>
      </c>
      <c r="AJ27" s="3">
        <v>2.1899999999999999E-2</v>
      </c>
      <c r="AK27" s="3">
        <v>0</v>
      </c>
      <c r="AL27" s="3">
        <v>0</v>
      </c>
      <c r="AM27" s="3">
        <v>4.2299999999999997E-2</v>
      </c>
      <c r="AN27" s="3">
        <v>99.69994816984395</v>
      </c>
    </row>
    <row r="28" spans="1:50" x14ac:dyDescent="0.25">
      <c r="A28" s="5" t="s">
        <v>277</v>
      </c>
      <c r="B28" s="5" t="s">
        <v>278</v>
      </c>
      <c r="C28" s="5" t="s">
        <v>299</v>
      </c>
      <c r="D28" s="5" t="s">
        <v>284</v>
      </c>
      <c r="E28" s="5" t="s">
        <v>300</v>
      </c>
      <c r="G28" s="5">
        <v>8.83</v>
      </c>
      <c r="H28" s="5">
        <v>39.71</v>
      </c>
      <c r="I28" s="5">
        <v>48.302999999999997</v>
      </c>
      <c r="J28" s="5">
        <v>2.819</v>
      </c>
      <c r="K28" s="5">
        <v>16.463999999999999</v>
      </c>
      <c r="L28" s="5">
        <v>11.603</v>
      </c>
      <c r="M28" s="5">
        <v>0.23</v>
      </c>
      <c r="N28" s="5">
        <v>3.9710000000000001</v>
      </c>
      <c r="O28" s="5">
        <v>11.476000000000001</v>
      </c>
      <c r="P28" s="5">
        <v>2.641</v>
      </c>
      <c r="Q28" s="5">
        <v>1.411</v>
      </c>
      <c r="R28" s="5">
        <v>0.70099999999999996</v>
      </c>
      <c r="S28" s="5">
        <v>0.29199999999999998</v>
      </c>
      <c r="T28" s="5" t="s">
        <v>281</v>
      </c>
      <c r="U28" s="5">
        <v>9.0999999999999998E-2</v>
      </c>
      <c r="V28" s="5">
        <v>99.34</v>
      </c>
      <c r="Z28" t="s">
        <v>776</v>
      </c>
      <c r="AA28" s="3">
        <v>75.252353410343474</v>
      </c>
      <c r="AB28" s="3">
        <v>0.23208612346261395</v>
      </c>
      <c r="AC28" s="3">
        <v>12.469797431168461</v>
      </c>
      <c r="AD28" s="3">
        <v>3.2385715472567114</v>
      </c>
      <c r="AE28" s="3">
        <v>0.11573544253213948</v>
      </c>
      <c r="AF28" s="3">
        <v>9.5299999999999996E-2</v>
      </c>
      <c r="AG28" s="3">
        <v>1.7087559729704471</v>
      </c>
      <c r="AH28" s="3">
        <v>4.1709694717680437</v>
      </c>
      <c r="AI28" s="3">
        <v>2.8311623404847368</v>
      </c>
      <c r="AJ28" s="3">
        <v>9.4000000000000004E-3</v>
      </c>
      <c r="AK28" s="3">
        <v>5.0000000000000001E-3</v>
      </c>
      <c r="AL28" s="3">
        <v>0</v>
      </c>
      <c r="AM28" s="3">
        <v>4.1300000000000003E-2</v>
      </c>
      <c r="AN28" s="3">
        <v>100.15363173998662</v>
      </c>
    </row>
    <row r="29" spans="1:50" x14ac:dyDescent="0.25">
      <c r="A29" s="5" t="s">
        <v>277</v>
      </c>
      <c r="B29" s="5" t="s">
        <v>278</v>
      </c>
      <c r="C29" s="5" t="s">
        <v>299</v>
      </c>
      <c r="D29" s="5" t="s">
        <v>284</v>
      </c>
      <c r="E29" s="5" t="s">
        <v>300</v>
      </c>
      <c r="G29" s="5">
        <v>8.83</v>
      </c>
      <c r="H29" s="5">
        <v>39.71</v>
      </c>
      <c r="I29" s="5">
        <v>49.302</v>
      </c>
      <c r="J29" s="5">
        <v>2.4529999999999998</v>
      </c>
      <c r="K29" s="5">
        <v>17.059999999999999</v>
      </c>
      <c r="L29" s="5">
        <v>7.6689999999999996</v>
      </c>
      <c r="M29" s="5">
        <v>0.124</v>
      </c>
      <c r="N29" s="5">
        <v>5.6710000000000003</v>
      </c>
      <c r="O29" s="5">
        <v>13.403</v>
      </c>
      <c r="P29" s="5">
        <v>2.7109999999999999</v>
      </c>
      <c r="Q29" s="5">
        <v>0.81399999999999995</v>
      </c>
      <c r="R29" s="5">
        <v>0.49199999999999999</v>
      </c>
      <c r="S29" s="5">
        <v>0.30299999999999999</v>
      </c>
      <c r="T29" s="5" t="s">
        <v>185</v>
      </c>
      <c r="U29" s="5" t="s">
        <v>185</v>
      </c>
      <c r="V29" s="5">
        <v>96.02</v>
      </c>
      <c r="Z29" t="s">
        <v>777</v>
      </c>
      <c r="AA29" s="3">
        <v>75.473447397393087</v>
      </c>
      <c r="AB29" s="3">
        <v>0.25309033356093297</v>
      </c>
      <c r="AC29" s="3">
        <v>12.23794186050001</v>
      </c>
      <c r="AD29" s="3">
        <v>3.3516645219228187</v>
      </c>
      <c r="AE29" s="3">
        <v>8.8484414318661983E-2</v>
      </c>
      <c r="AF29" s="3">
        <v>8.4000000000000005E-2</v>
      </c>
      <c r="AG29" s="3">
        <v>1.7292201163593148</v>
      </c>
      <c r="AH29" s="3">
        <v>3.970442093317657</v>
      </c>
      <c r="AI29" s="3">
        <v>2.8311623404847368</v>
      </c>
      <c r="AJ29" s="3">
        <v>1.2500000000000001E-2</v>
      </c>
      <c r="AK29" s="3">
        <v>1.2500000000000001E-2</v>
      </c>
      <c r="AL29" s="3">
        <v>0</v>
      </c>
      <c r="AM29" s="3">
        <v>4.5199999999999997E-2</v>
      </c>
      <c r="AN29" s="3">
        <v>100.08375307785722</v>
      </c>
    </row>
    <row r="30" spans="1:50" x14ac:dyDescent="0.25">
      <c r="A30" s="5" t="s">
        <v>277</v>
      </c>
      <c r="B30" s="5" t="s">
        <v>278</v>
      </c>
      <c r="C30" s="5" t="s">
        <v>301</v>
      </c>
      <c r="D30" s="5" t="s">
        <v>284</v>
      </c>
      <c r="E30" s="5" t="s">
        <v>300</v>
      </c>
      <c r="G30" s="5">
        <v>8.83</v>
      </c>
      <c r="H30" s="5">
        <v>39.71</v>
      </c>
      <c r="I30" s="5">
        <v>49.606999999999999</v>
      </c>
      <c r="J30" s="5">
        <v>2.194</v>
      </c>
      <c r="K30" s="5">
        <v>16.852</v>
      </c>
      <c r="L30" s="5">
        <v>7.4320000000000004</v>
      </c>
      <c r="M30" s="5">
        <v>0.123</v>
      </c>
      <c r="N30" s="5">
        <v>6.0339999999999998</v>
      </c>
      <c r="O30" s="5">
        <v>13.343</v>
      </c>
      <c r="P30" s="5">
        <v>3.0129999999999999</v>
      </c>
      <c r="Q30" s="5">
        <v>0.71399999999999997</v>
      </c>
      <c r="R30" s="5">
        <v>0.379</v>
      </c>
      <c r="S30" s="5">
        <v>0.27100000000000002</v>
      </c>
      <c r="T30" s="5" t="s">
        <v>281</v>
      </c>
      <c r="U30" s="5">
        <v>3.6999999999999998E-2</v>
      </c>
      <c r="V30" s="5">
        <v>97.56</v>
      </c>
      <c r="Z30" s="8" t="s">
        <v>789</v>
      </c>
      <c r="AA30" s="9">
        <v>75.511636358792572</v>
      </c>
      <c r="AB30" s="9">
        <v>0.25532593018030847</v>
      </c>
      <c r="AC30" s="9">
        <v>12.294393651619284</v>
      </c>
      <c r="AD30" s="9">
        <v>3.266330731947483</v>
      </c>
      <c r="AE30" s="9">
        <v>0.10153450830774564</v>
      </c>
      <c r="AF30" s="9">
        <v>9.5729999999999996E-2</v>
      </c>
      <c r="AG30" s="9">
        <v>1.7005703156149004</v>
      </c>
      <c r="AH30" s="9">
        <v>4.0817347883576218</v>
      </c>
      <c r="AI30" s="9">
        <v>2.7689625617922693</v>
      </c>
      <c r="AJ30" s="9">
        <v>1.0710000000000001E-2</v>
      </c>
      <c r="AK30" s="9">
        <v>6.4600000000000005E-3</v>
      </c>
      <c r="AL30" s="9">
        <v>0</v>
      </c>
      <c r="AM30" s="9">
        <v>4.2510000000000006E-2</v>
      </c>
      <c r="AN30" s="9">
        <v>100.12923884661218</v>
      </c>
    </row>
    <row r="31" spans="1:50" x14ac:dyDescent="0.25">
      <c r="A31" s="5" t="s">
        <v>277</v>
      </c>
      <c r="B31" s="5" t="s">
        <v>278</v>
      </c>
      <c r="C31" s="5" t="s">
        <v>301</v>
      </c>
      <c r="D31" s="5" t="s">
        <v>284</v>
      </c>
      <c r="E31" s="5" t="s">
        <v>300</v>
      </c>
      <c r="G31" s="5">
        <v>8.83</v>
      </c>
      <c r="H31" s="5">
        <v>39.71</v>
      </c>
      <c r="I31" s="5">
        <v>46.918999999999997</v>
      </c>
      <c r="J31" s="5">
        <v>2.444</v>
      </c>
      <c r="K31" s="5">
        <v>15.837999999999999</v>
      </c>
      <c r="L31" s="5">
        <v>11.605</v>
      </c>
      <c r="M31" s="5">
        <v>0.19900000000000001</v>
      </c>
      <c r="N31" s="5">
        <v>5.585</v>
      </c>
      <c r="O31" s="5">
        <v>11.420999999999999</v>
      </c>
      <c r="P31" s="5">
        <v>3.798</v>
      </c>
      <c r="Q31" s="5">
        <v>1.1319999999999999</v>
      </c>
      <c r="R31" s="5">
        <v>0.56100000000000005</v>
      </c>
      <c r="S31" s="5">
        <v>0.28899999999999998</v>
      </c>
      <c r="T31" s="5">
        <v>0.14499999999999999</v>
      </c>
      <c r="U31" s="5">
        <v>6.4000000000000001E-2</v>
      </c>
      <c r="V31" s="5">
        <v>99.02</v>
      </c>
      <c r="Z31" s="8" t="s">
        <v>788</v>
      </c>
      <c r="AA31" s="9">
        <v>0.25272614993883163</v>
      </c>
      <c r="AB31" s="9">
        <v>2.0988775968447778E-2</v>
      </c>
      <c r="AC31" s="9">
        <v>0.13517966911258567</v>
      </c>
      <c r="AD31" s="9">
        <v>5.1758815643945612E-2</v>
      </c>
      <c r="AE31" s="9">
        <v>2.1721372316422096E-2</v>
      </c>
      <c r="AF31" s="9">
        <v>2.0678386461875337E-2</v>
      </c>
      <c r="AG31" s="9">
        <v>3.4378678117337393E-2</v>
      </c>
      <c r="AH31" s="9">
        <v>0.14127735330839977</v>
      </c>
      <c r="AI31" s="9">
        <v>4.5442296329797613E-2</v>
      </c>
      <c r="AJ31" s="9">
        <v>8.9337624275056191E-3</v>
      </c>
      <c r="AK31" s="9">
        <v>5.9539342735147249E-3</v>
      </c>
      <c r="AL31" s="9">
        <v>0</v>
      </c>
      <c r="AM31" s="9">
        <v>1.6285303531439344E-3</v>
      </c>
      <c r="AN31" s="9">
        <v>0.28945260706021042</v>
      </c>
    </row>
    <row r="32" spans="1:50" x14ac:dyDescent="0.25">
      <c r="A32" s="5" t="s">
        <v>277</v>
      </c>
      <c r="B32" s="5" t="s">
        <v>278</v>
      </c>
      <c r="C32" s="5" t="s">
        <v>301</v>
      </c>
      <c r="D32" s="5" t="s">
        <v>284</v>
      </c>
      <c r="E32" s="5" t="s">
        <v>300</v>
      </c>
      <c r="G32" s="5">
        <v>8.83</v>
      </c>
      <c r="H32" s="5">
        <v>39.71</v>
      </c>
      <c r="I32" s="5">
        <v>47.323</v>
      </c>
      <c r="J32" s="5">
        <v>2.613</v>
      </c>
      <c r="K32" s="5">
        <v>15.574999999999999</v>
      </c>
      <c r="L32" s="5">
        <v>11.776</v>
      </c>
      <c r="M32" s="5">
        <v>0.22700000000000001</v>
      </c>
      <c r="N32" s="5">
        <v>5.2969999999999997</v>
      </c>
      <c r="O32" s="5">
        <v>11.494999999999999</v>
      </c>
      <c r="P32" s="5">
        <v>3.6720000000000002</v>
      </c>
      <c r="Q32" s="5">
        <v>1.1850000000000001</v>
      </c>
      <c r="R32" s="5">
        <v>0.56000000000000005</v>
      </c>
      <c r="S32" s="5">
        <v>0.20899999999999999</v>
      </c>
      <c r="T32" s="5" t="s">
        <v>281</v>
      </c>
      <c r="U32" s="5">
        <v>6.9000000000000006E-2</v>
      </c>
      <c r="V32" s="5">
        <v>98.04</v>
      </c>
    </row>
    <row r="33" spans="1:40" x14ac:dyDescent="0.25">
      <c r="A33" s="5" t="s">
        <v>277</v>
      </c>
      <c r="B33" s="5" t="s">
        <v>278</v>
      </c>
      <c r="C33" s="5" t="s">
        <v>301</v>
      </c>
      <c r="D33" s="5" t="s">
        <v>284</v>
      </c>
      <c r="E33" s="5" t="s">
        <v>300</v>
      </c>
      <c r="G33" s="5">
        <v>8.83</v>
      </c>
      <c r="H33" s="5">
        <v>39.71</v>
      </c>
      <c r="I33" s="5">
        <v>47.963999999999999</v>
      </c>
      <c r="J33" s="5">
        <v>2.4239999999999999</v>
      </c>
      <c r="K33" s="5">
        <v>16.106999999999999</v>
      </c>
      <c r="L33" s="5">
        <v>10.522</v>
      </c>
      <c r="M33" s="5">
        <v>0.189</v>
      </c>
      <c r="N33" s="5">
        <v>5.4260000000000002</v>
      </c>
      <c r="O33" s="5">
        <v>11.538</v>
      </c>
      <c r="P33" s="5">
        <v>3.629</v>
      </c>
      <c r="Q33" s="5">
        <v>1.2230000000000001</v>
      </c>
      <c r="R33" s="5">
        <v>0.56599999999999995</v>
      </c>
      <c r="S33" s="5">
        <v>0.23400000000000001</v>
      </c>
      <c r="T33" s="5">
        <v>0.105</v>
      </c>
      <c r="U33" s="5">
        <v>7.0999999999999994E-2</v>
      </c>
      <c r="V33" s="5">
        <v>97.21</v>
      </c>
    </row>
    <row r="34" spans="1:40" x14ac:dyDescent="0.25">
      <c r="A34" s="5" t="s">
        <v>277</v>
      </c>
      <c r="B34" s="5" t="s">
        <v>278</v>
      </c>
      <c r="C34" s="5" t="s">
        <v>285</v>
      </c>
      <c r="D34" s="5" t="s">
        <v>284</v>
      </c>
      <c r="E34" s="5" t="s">
        <v>298</v>
      </c>
      <c r="G34" s="5">
        <v>8.83</v>
      </c>
      <c r="H34" s="5">
        <v>39.65</v>
      </c>
      <c r="I34" s="5">
        <v>75.792000000000002</v>
      </c>
      <c r="J34" s="5">
        <v>0.126</v>
      </c>
      <c r="K34" s="5">
        <v>8.9459999999999997</v>
      </c>
      <c r="L34" s="5">
        <v>5.9589999999999996</v>
      </c>
      <c r="M34" s="5">
        <v>0.28599999999999998</v>
      </c>
      <c r="N34" s="5" t="s">
        <v>281</v>
      </c>
      <c r="O34" s="5">
        <v>0.218</v>
      </c>
      <c r="P34" s="5">
        <v>3.7410000000000001</v>
      </c>
      <c r="Q34" s="5">
        <v>4.2039999999999997</v>
      </c>
      <c r="R34" s="5" t="s">
        <v>281</v>
      </c>
      <c r="S34" s="5">
        <v>0.04</v>
      </c>
      <c r="T34" s="5">
        <v>0.38600000000000001</v>
      </c>
      <c r="U34" s="5">
        <v>0.30199999999999999</v>
      </c>
      <c r="V34" s="5">
        <v>94.91</v>
      </c>
    </row>
    <row r="35" spans="1:40" x14ac:dyDescent="0.25">
      <c r="A35" s="5" t="s">
        <v>277</v>
      </c>
      <c r="B35" s="5" t="s">
        <v>278</v>
      </c>
      <c r="C35" s="5" t="s">
        <v>285</v>
      </c>
      <c r="D35" s="5" t="s">
        <v>284</v>
      </c>
      <c r="E35" s="5" t="s">
        <v>298</v>
      </c>
      <c r="G35" s="5">
        <v>8.83</v>
      </c>
      <c r="H35" s="5">
        <v>39.65</v>
      </c>
      <c r="I35" s="5">
        <v>75.721999999999994</v>
      </c>
      <c r="J35" s="5">
        <v>0.14799999999999999</v>
      </c>
      <c r="K35" s="5">
        <v>8.8640000000000008</v>
      </c>
      <c r="L35" s="5">
        <v>5.859</v>
      </c>
      <c r="M35" s="5">
        <v>0.29899999999999999</v>
      </c>
      <c r="N35" s="5" t="s">
        <v>281</v>
      </c>
      <c r="O35" s="5">
        <v>0.16200000000000001</v>
      </c>
      <c r="P35" s="5">
        <v>3.9449999999999998</v>
      </c>
      <c r="Q35" s="5">
        <v>4.1879999999999997</v>
      </c>
      <c r="R35" s="5" t="s">
        <v>281</v>
      </c>
      <c r="S35" s="5">
        <v>3.7999999999999999E-2</v>
      </c>
      <c r="T35" s="5">
        <v>0.47</v>
      </c>
      <c r="U35" s="5">
        <v>0.30499999999999999</v>
      </c>
      <c r="V35" s="5">
        <v>96.64</v>
      </c>
      <c r="Z35" t="s">
        <v>778</v>
      </c>
      <c r="AA35" s="3">
        <v>45.545361332221773</v>
      </c>
      <c r="AB35" s="3">
        <v>0.30476900890184655</v>
      </c>
      <c r="AC35" s="3">
        <v>11.028260622229826</v>
      </c>
      <c r="AD35" s="3">
        <v>10.178367719949666</v>
      </c>
      <c r="AE35" s="3">
        <v>0.15916337594007174</v>
      </c>
      <c r="AF35" s="3">
        <v>22.4</v>
      </c>
      <c r="AG35" s="3">
        <v>8.543779864852235</v>
      </c>
      <c r="AH35" s="3">
        <v>0.86968724033932709</v>
      </c>
      <c r="AI35" s="3">
        <v>3.0456443359760048E-2</v>
      </c>
      <c r="AJ35" s="3">
        <v>5.7299999999999997E-2</v>
      </c>
      <c r="AK35" s="3">
        <v>8.9999999999999993E-3</v>
      </c>
      <c r="AL35" s="3">
        <v>0</v>
      </c>
      <c r="AM35" s="3">
        <v>5.3E-3</v>
      </c>
      <c r="AN35" s="3">
        <v>99.138445607794495</v>
      </c>
    </row>
    <row r="36" spans="1:40" x14ac:dyDescent="0.25">
      <c r="A36" s="5" t="s">
        <v>277</v>
      </c>
      <c r="B36" s="5" t="s">
        <v>278</v>
      </c>
      <c r="C36" s="5" t="s">
        <v>286</v>
      </c>
      <c r="D36" s="5" t="s">
        <v>284</v>
      </c>
      <c r="E36" s="5" t="s">
        <v>298</v>
      </c>
      <c r="G36" s="5">
        <v>8.82</v>
      </c>
      <c r="H36" s="5">
        <v>39.659999999999997</v>
      </c>
      <c r="I36" s="5">
        <v>75.034000000000006</v>
      </c>
      <c r="J36" s="5">
        <v>0.26</v>
      </c>
      <c r="K36" s="5">
        <v>9.6229999999999993</v>
      </c>
      <c r="L36" s="5">
        <v>5.407</v>
      </c>
      <c r="M36" s="5">
        <v>0.27100000000000002</v>
      </c>
      <c r="N36" s="5" t="s">
        <v>281</v>
      </c>
      <c r="O36" s="5">
        <v>0.19</v>
      </c>
      <c r="P36" s="5">
        <v>4.0709999999999997</v>
      </c>
      <c r="Q36" s="5">
        <v>4.46</v>
      </c>
      <c r="R36" s="5" t="s">
        <v>281</v>
      </c>
      <c r="S36" s="5">
        <v>2.5999999999999999E-2</v>
      </c>
      <c r="T36" s="5">
        <v>0.45100000000000001</v>
      </c>
      <c r="U36" s="5">
        <v>0.20699999999999999</v>
      </c>
      <c r="V36" s="5">
        <v>94.55</v>
      </c>
      <c r="Z36" t="s">
        <v>779</v>
      </c>
      <c r="AA36" s="3">
        <v>45.37451597859252</v>
      </c>
      <c r="AB36" s="3">
        <v>0.29593060366245488</v>
      </c>
      <c r="AC36" s="3">
        <v>11.028260622229826</v>
      </c>
      <c r="AD36" s="3">
        <v>10.301741874130872</v>
      </c>
      <c r="AE36" s="3">
        <v>0.11768969953549642</v>
      </c>
      <c r="AF36" s="3">
        <v>22.42</v>
      </c>
      <c r="AG36" s="3">
        <v>8.5847081516299717</v>
      </c>
      <c r="AH36" s="3">
        <v>0.89645764536245376</v>
      </c>
      <c r="AI36" s="3">
        <v>2.8418864402592999E-2</v>
      </c>
      <c r="AJ36" s="3">
        <v>0</v>
      </c>
      <c r="AK36" s="3">
        <v>2.9999999999999997E-4</v>
      </c>
      <c r="AL36" s="3">
        <v>0</v>
      </c>
      <c r="AM36" s="3">
        <v>3.2000000000000002E-3</v>
      </c>
      <c r="AN36" s="3">
        <v>99.048323439546181</v>
      </c>
    </row>
    <row r="37" spans="1:40" x14ac:dyDescent="0.25">
      <c r="A37" s="5" t="s">
        <v>277</v>
      </c>
      <c r="B37" s="5" t="s">
        <v>278</v>
      </c>
      <c r="C37" s="5" t="s">
        <v>286</v>
      </c>
      <c r="D37" s="5" t="s">
        <v>284</v>
      </c>
      <c r="E37" s="5" t="s">
        <v>298</v>
      </c>
      <c r="G37" s="5">
        <v>8.82</v>
      </c>
      <c r="H37" s="5">
        <v>39.659999999999997</v>
      </c>
      <c r="I37" s="5">
        <v>76.367000000000004</v>
      </c>
      <c r="J37" s="5">
        <v>0.22700000000000001</v>
      </c>
      <c r="K37" s="5">
        <v>10.102</v>
      </c>
      <c r="L37" s="5">
        <v>5.5229999999999997</v>
      </c>
      <c r="M37" s="5">
        <v>0.214</v>
      </c>
      <c r="N37" s="5" t="s">
        <v>281</v>
      </c>
      <c r="O37" s="5">
        <v>0.19</v>
      </c>
      <c r="P37" s="5">
        <v>2.6179999999999999</v>
      </c>
      <c r="Q37" s="5">
        <v>4.0789999999999997</v>
      </c>
      <c r="R37" s="5" t="s">
        <v>281</v>
      </c>
      <c r="S37" s="5">
        <v>3.4000000000000002E-2</v>
      </c>
      <c r="T37" s="5">
        <v>0.43</v>
      </c>
      <c r="U37" s="5">
        <v>0.215</v>
      </c>
      <c r="V37" s="5">
        <v>93.46</v>
      </c>
      <c r="Z37" t="s">
        <v>780</v>
      </c>
      <c r="AA37" s="3">
        <v>45.59560996564214</v>
      </c>
      <c r="AB37" s="3">
        <v>0.30788844604516119</v>
      </c>
      <c r="AC37" s="3">
        <v>10.86696979046047</v>
      </c>
      <c r="AD37" s="3">
        <v>10.065274745283556</v>
      </c>
      <c r="AE37" s="3">
        <v>0.11160978885838591</v>
      </c>
      <c r="AF37" s="3">
        <v>22.35</v>
      </c>
      <c r="AG37" s="3">
        <v>8.6051722950188392</v>
      </c>
      <c r="AH37" s="3">
        <v>0.77203040703398884</v>
      </c>
      <c r="AI37" s="3">
        <v>2.412922449276764E-2</v>
      </c>
      <c r="AJ37" s="3">
        <v>3.0200000000000001E-2</v>
      </c>
      <c r="AK37" s="3">
        <v>1.6999999999999999E-3</v>
      </c>
      <c r="AL37" s="3">
        <v>0</v>
      </c>
      <c r="AM37" s="3">
        <v>1E-3</v>
      </c>
      <c r="AN37" s="3">
        <v>98.728884662835313</v>
      </c>
    </row>
    <row r="38" spans="1:40" x14ac:dyDescent="0.25">
      <c r="A38" s="5" t="s">
        <v>277</v>
      </c>
      <c r="B38" s="5" t="s">
        <v>278</v>
      </c>
      <c r="C38" s="5" t="s">
        <v>286</v>
      </c>
      <c r="D38" s="5" t="s">
        <v>284</v>
      </c>
      <c r="E38" s="5" t="s">
        <v>298</v>
      </c>
      <c r="G38" s="5">
        <v>8.82</v>
      </c>
      <c r="H38" s="5">
        <v>39.659999999999997</v>
      </c>
      <c r="I38" s="5">
        <v>74.680000000000007</v>
      </c>
      <c r="J38" s="5">
        <v>0.193</v>
      </c>
      <c r="K38" s="5">
        <v>9.0579999999999998</v>
      </c>
      <c r="L38" s="5">
        <v>6.2670000000000003</v>
      </c>
      <c r="M38" s="5">
        <v>0.27700000000000002</v>
      </c>
      <c r="N38" s="5" t="s">
        <v>281</v>
      </c>
      <c r="O38" s="5">
        <v>0.157</v>
      </c>
      <c r="P38" s="5">
        <v>4.2409999999999997</v>
      </c>
      <c r="Q38" s="5">
        <v>4.4370000000000003</v>
      </c>
      <c r="R38" s="5" t="s">
        <v>281</v>
      </c>
      <c r="S38" s="5">
        <v>3.3000000000000002E-2</v>
      </c>
      <c r="T38" s="5">
        <v>0.4</v>
      </c>
      <c r="U38" s="5">
        <v>0.25700000000000001</v>
      </c>
      <c r="V38" s="5">
        <v>93.04</v>
      </c>
      <c r="Z38" t="s">
        <v>781</v>
      </c>
      <c r="AA38" s="3">
        <v>45.334317071856226</v>
      </c>
      <c r="AB38" s="3">
        <v>0.27253482508759458</v>
      </c>
      <c r="AC38" s="3">
        <v>11.169390100028014</v>
      </c>
      <c r="AD38" s="3">
        <v>10.147524181404362</v>
      </c>
      <c r="AE38" s="3">
        <v>0.15547200160039748</v>
      </c>
      <c r="AF38" s="3">
        <v>22.21</v>
      </c>
      <c r="AG38" s="3">
        <v>8.4823874346856325</v>
      </c>
      <c r="AH38" s="3">
        <v>0.87159225043460575</v>
      </c>
      <c r="AI38" s="3">
        <v>3.3244709301146529E-2</v>
      </c>
      <c r="AJ38" s="3">
        <v>4.7300000000000002E-2</v>
      </c>
      <c r="AK38" s="3">
        <v>1.0999999999999999E-2</v>
      </c>
      <c r="AL38" s="3">
        <v>0</v>
      </c>
      <c r="AM38" s="3">
        <v>3.5000000000000001E-3</v>
      </c>
      <c r="AN38" s="3">
        <v>98.734762574397962</v>
      </c>
    </row>
    <row r="39" spans="1:40" x14ac:dyDescent="0.25">
      <c r="A39" s="5" t="s">
        <v>277</v>
      </c>
      <c r="B39" s="5" t="s">
        <v>278</v>
      </c>
      <c r="C39" s="5" t="s">
        <v>286</v>
      </c>
      <c r="D39" s="5" t="s">
        <v>284</v>
      </c>
      <c r="E39" s="5" t="s">
        <v>298</v>
      </c>
      <c r="G39" s="5">
        <v>8.82</v>
      </c>
      <c r="H39" s="5">
        <v>39.659999999999997</v>
      </c>
      <c r="I39" s="5">
        <v>75.191999999999993</v>
      </c>
      <c r="J39" s="5">
        <v>0.17599999999999999</v>
      </c>
      <c r="K39" s="5">
        <v>9.5139999999999993</v>
      </c>
      <c r="L39" s="5">
        <v>4.8579999999999997</v>
      </c>
      <c r="M39" s="5">
        <v>0.185</v>
      </c>
      <c r="N39" s="5">
        <v>2.1000000000000001E-2</v>
      </c>
      <c r="O39" s="5">
        <v>0.17599999999999999</v>
      </c>
      <c r="P39" s="5">
        <v>4.8289999999999997</v>
      </c>
      <c r="Q39" s="5">
        <v>4.3789999999999996</v>
      </c>
      <c r="R39" s="5" t="s">
        <v>281</v>
      </c>
      <c r="S39" s="5">
        <v>2.4E-2</v>
      </c>
      <c r="T39" s="5">
        <v>0.38600000000000001</v>
      </c>
      <c r="U39" s="5">
        <v>0.26</v>
      </c>
      <c r="V39" s="5">
        <v>96.66</v>
      </c>
      <c r="Z39" t="s">
        <v>782</v>
      </c>
      <c r="AA39" s="3">
        <v>45.364466251908446</v>
      </c>
      <c r="AB39" s="3">
        <v>0.36112683995773215</v>
      </c>
      <c r="AC39" s="3">
        <v>10.846808436489299</v>
      </c>
      <c r="AD39" s="3">
        <v>10.353147771706377</v>
      </c>
      <c r="AE39" s="3">
        <v>0.17512314146748684</v>
      </c>
      <c r="AF39" s="3">
        <v>22.22</v>
      </c>
      <c r="AG39" s="3">
        <v>8.5847081516299717</v>
      </c>
      <c r="AH39" s="3">
        <v>0.75949744588083956</v>
      </c>
      <c r="AI39" s="3">
        <v>4.3432604086981755E-2</v>
      </c>
      <c r="AJ39" s="3">
        <v>0</v>
      </c>
      <c r="AK39" s="3">
        <v>8.8000000000000005E-3</v>
      </c>
      <c r="AL39" s="3">
        <v>0</v>
      </c>
      <c r="AM39" s="3">
        <v>3.8999999999999998E-3</v>
      </c>
      <c r="AN39" s="3">
        <v>98.716710643127115</v>
      </c>
    </row>
    <row r="40" spans="1:40" x14ac:dyDescent="0.25">
      <c r="A40" s="5" t="s">
        <v>277</v>
      </c>
      <c r="B40" s="5" t="s">
        <v>278</v>
      </c>
      <c r="C40" s="5" t="s">
        <v>286</v>
      </c>
      <c r="D40" s="5" t="s">
        <v>284</v>
      </c>
      <c r="E40" s="5" t="s">
        <v>298</v>
      </c>
      <c r="G40" s="5">
        <v>8.82</v>
      </c>
      <c r="H40" s="5">
        <v>39.659999999999997</v>
      </c>
      <c r="I40" s="5">
        <v>75.021000000000001</v>
      </c>
      <c r="J40" s="5">
        <v>0.13500000000000001</v>
      </c>
      <c r="K40" s="5">
        <v>8.8290000000000006</v>
      </c>
      <c r="L40" s="5">
        <v>6.1550000000000002</v>
      </c>
      <c r="M40" s="5">
        <v>0.30299999999999999</v>
      </c>
      <c r="N40" s="5" t="s">
        <v>281</v>
      </c>
      <c r="O40" s="5">
        <v>0.19</v>
      </c>
      <c r="P40" s="5">
        <v>4.4370000000000003</v>
      </c>
      <c r="Q40" s="5">
        <v>4.2009999999999996</v>
      </c>
      <c r="R40" s="5" t="s">
        <v>281</v>
      </c>
      <c r="S40" s="5">
        <v>2.9000000000000001E-2</v>
      </c>
      <c r="T40" s="5">
        <v>0.42799999999999999</v>
      </c>
      <c r="U40" s="5">
        <v>0.27300000000000002</v>
      </c>
      <c r="V40" s="5">
        <v>94.64</v>
      </c>
      <c r="Z40" t="s">
        <v>783</v>
      </c>
      <c r="AA40" s="3">
        <v>45.917201219532494</v>
      </c>
      <c r="AB40" s="3">
        <v>0.31183973309335983</v>
      </c>
      <c r="AC40" s="3">
        <v>11.118986715100091</v>
      </c>
      <c r="AD40" s="3">
        <v>10.075555924798659</v>
      </c>
      <c r="AE40" s="3">
        <v>0.16556899611774173</v>
      </c>
      <c r="AF40" s="3">
        <v>22.27</v>
      </c>
      <c r="AG40" s="3">
        <v>8.4312270762134638</v>
      </c>
      <c r="AH40" s="3">
        <v>0.77594069091377138</v>
      </c>
      <c r="AI40" s="3">
        <v>2.3378537508548201E-2</v>
      </c>
      <c r="AJ40" s="3">
        <v>3.39E-2</v>
      </c>
      <c r="AK40" s="3">
        <v>0</v>
      </c>
      <c r="AL40" s="3">
        <v>0</v>
      </c>
      <c r="AM40" s="3">
        <v>4.0000000000000002E-4</v>
      </c>
      <c r="AN40" s="3">
        <v>99.131898893278134</v>
      </c>
    </row>
    <row r="41" spans="1:40" x14ac:dyDescent="0.25">
      <c r="A41" s="5" t="s">
        <v>277</v>
      </c>
      <c r="B41" s="5" t="s">
        <v>278</v>
      </c>
      <c r="C41" s="5" t="s">
        <v>286</v>
      </c>
      <c r="D41" s="5" t="s">
        <v>284</v>
      </c>
      <c r="E41" s="5" t="s">
        <v>298</v>
      </c>
      <c r="G41" s="5">
        <v>8.82</v>
      </c>
      <c r="H41" s="5">
        <v>39.659999999999997</v>
      </c>
      <c r="I41" s="5">
        <v>75.061000000000007</v>
      </c>
      <c r="J41" s="5">
        <v>0.17199999999999999</v>
      </c>
      <c r="K41" s="5">
        <v>9.673</v>
      </c>
      <c r="L41" s="5">
        <v>4.96</v>
      </c>
      <c r="M41" s="5">
        <v>0.20100000000000001</v>
      </c>
      <c r="N41" s="5">
        <v>2.1000000000000001E-2</v>
      </c>
      <c r="O41" s="5">
        <v>0.14199999999999999</v>
      </c>
      <c r="P41" s="5">
        <v>4.7690000000000001</v>
      </c>
      <c r="Q41" s="5">
        <v>4.298</v>
      </c>
      <c r="R41" s="5" t="s">
        <v>281</v>
      </c>
      <c r="S41" s="5">
        <v>1.7999999999999999E-2</v>
      </c>
      <c r="T41" s="5">
        <v>0.41499999999999998</v>
      </c>
      <c r="U41" s="5">
        <v>0.27</v>
      </c>
      <c r="V41" s="5">
        <v>96.33</v>
      </c>
      <c r="Z41" t="s">
        <v>784</v>
      </c>
      <c r="AA41" s="3">
        <v>46.067947119793601</v>
      </c>
      <c r="AB41" s="3">
        <v>0.28522053613707438</v>
      </c>
      <c r="AC41" s="3">
        <v>11.018179945244242</v>
      </c>
      <c r="AD41" s="3">
        <v>10.353147771706377</v>
      </c>
      <c r="AE41" s="3">
        <v>0.14114078357577986</v>
      </c>
      <c r="AF41" s="3">
        <v>22.49</v>
      </c>
      <c r="AG41" s="3">
        <v>8.3800667177412933</v>
      </c>
      <c r="AH41" s="3">
        <v>0.77152908858786284</v>
      </c>
      <c r="AI41" s="3">
        <v>2.5523357463460884E-2</v>
      </c>
      <c r="AJ41" s="3">
        <v>3.8100000000000002E-2</v>
      </c>
      <c r="AK41" s="3">
        <v>0</v>
      </c>
      <c r="AL41" s="3">
        <v>0</v>
      </c>
      <c r="AM41" s="3">
        <v>3.5999999999999999E-3</v>
      </c>
      <c r="AN41" s="3">
        <v>99.581755320249684</v>
      </c>
    </row>
    <row r="42" spans="1:40" x14ac:dyDescent="0.25">
      <c r="A42" s="5" t="s">
        <v>277</v>
      </c>
      <c r="B42" s="5" t="s">
        <v>278</v>
      </c>
      <c r="C42" s="5" t="s">
        <v>286</v>
      </c>
      <c r="D42" s="5" t="s">
        <v>284</v>
      </c>
      <c r="E42" s="5" t="s">
        <v>298</v>
      </c>
      <c r="G42" s="5">
        <v>8.82</v>
      </c>
      <c r="H42" s="5">
        <v>39.659999999999997</v>
      </c>
      <c r="I42" s="5">
        <v>75.736999999999995</v>
      </c>
      <c r="J42" s="5">
        <v>0.216</v>
      </c>
      <c r="K42" s="5">
        <v>9.9090000000000007</v>
      </c>
      <c r="L42" s="5">
        <v>4.7869999999999999</v>
      </c>
      <c r="M42" s="5">
        <v>0.155</v>
      </c>
      <c r="N42" s="5">
        <v>2.1000000000000001E-2</v>
      </c>
      <c r="O42" s="5">
        <v>0.14099999999999999</v>
      </c>
      <c r="P42" s="5">
        <v>4.0279999999999996</v>
      </c>
      <c r="Q42" s="5">
        <v>4.319</v>
      </c>
      <c r="R42" s="5" t="s">
        <v>281</v>
      </c>
      <c r="S42" s="5">
        <v>2.1999999999999999E-2</v>
      </c>
      <c r="T42" s="5">
        <v>0.39400000000000002</v>
      </c>
      <c r="U42" s="5">
        <v>0.27300000000000002</v>
      </c>
      <c r="V42" s="5">
        <v>96.73</v>
      </c>
      <c r="Z42" t="s">
        <v>785</v>
      </c>
      <c r="AA42" s="3">
        <v>45.585560238958067</v>
      </c>
      <c r="AB42" s="3">
        <v>0.28833997328038907</v>
      </c>
      <c r="AC42" s="3">
        <v>10.907292498402809</v>
      </c>
      <c r="AD42" s="3">
        <v>10.25033597655537</v>
      </c>
      <c r="AE42" s="3">
        <v>0.14439787858137476</v>
      </c>
      <c r="AF42" s="3">
        <v>22.27</v>
      </c>
      <c r="AG42" s="3">
        <v>8.543779864852235</v>
      </c>
      <c r="AH42" s="3">
        <v>0.77283251654779039</v>
      </c>
      <c r="AI42" s="3">
        <v>6.8634238557205738E-3</v>
      </c>
      <c r="AJ42" s="3">
        <v>0</v>
      </c>
      <c r="AK42" s="3">
        <v>9.1000000000000004E-3</v>
      </c>
      <c r="AL42" s="3">
        <v>0</v>
      </c>
      <c r="AM42" s="3">
        <v>8.0000000000000004E-4</v>
      </c>
      <c r="AN42" s="3">
        <v>98.769402371033749</v>
      </c>
    </row>
    <row r="43" spans="1:40" x14ac:dyDescent="0.25">
      <c r="A43" s="5" t="s">
        <v>277</v>
      </c>
      <c r="B43" s="5" t="s">
        <v>278</v>
      </c>
      <c r="C43" s="5" t="s">
        <v>286</v>
      </c>
      <c r="D43" s="5" t="s">
        <v>284</v>
      </c>
      <c r="E43" s="5" t="s">
        <v>298</v>
      </c>
      <c r="G43" s="5">
        <v>8.82</v>
      </c>
      <c r="H43" s="5">
        <v>39.659999999999997</v>
      </c>
      <c r="I43" s="5">
        <v>75.096999999999994</v>
      </c>
      <c r="J43" s="5">
        <v>0.17599999999999999</v>
      </c>
      <c r="K43" s="5">
        <v>9.5039999999999996</v>
      </c>
      <c r="L43" s="5">
        <v>5.9560000000000004</v>
      </c>
      <c r="M43" s="5">
        <v>0.28499999999999998</v>
      </c>
      <c r="N43" s="5" t="s">
        <v>281</v>
      </c>
      <c r="O43" s="5">
        <v>0.115</v>
      </c>
      <c r="P43" s="5">
        <v>3.6259999999999999</v>
      </c>
      <c r="Q43" s="5">
        <v>4.3879999999999999</v>
      </c>
      <c r="R43" s="5" t="s">
        <v>281</v>
      </c>
      <c r="S43" s="5">
        <v>3.5999999999999997E-2</v>
      </c>
      <c r="T43" s="5">
        <v>0.40100000000000002</v>
      </c>
      <c r="U43" s="5">
        <v>0.41599999999999998</v>
      </c>
      <c r="V43" s="5">
        <v>94.71</v>
      </c>
      <c r="Z43" t="s">
        <v>786</v>
      </c>
      <c r="AA43" s="3">
        <v>45.123272811490679</v>
      </c>
      <c r="AB43" s="3">
        <v>0.30310530909207867</v>
      </c>
      <c r="AC43" s="3">
        <v>10.967776560316318</v>
      </c>
      <c r="AD43" s="3">
        <v>10.270898335585571</v>
      </c>
      <c r="AE43" s="3">
        <v>0.15167205742720341</v>
      </c>
      <c r="AF43" s="3">
        <v>22.48</v>
      </c>
      <c r="AG43" s="3">
        <v>8.5233157214633675</v>
      </c>
      <c r="AH43" s="3">
        <v>0.839006551436418</v>
      </c>
      <c r="AI43" s="3">
        <v>2.981299737328624E-2</v>
      </c>
      <c r="AJ43" s="3">
        <v>2.3099999999999999E-2</v>
      </c>
      <c r="AK43" s="3">
        <v>9.2999999999999992E-3</v>
      </c>
      <c r="AL43" s="3">
        <v>0</v>
      </c>
      <c r="AM43" s="3">
        <v>0</v>
      </c>
      <c r="AN43" s="3">
        <v>98.73316034418491</v>
      </c>
    </row>
    <row r="44" spans="1:40" x14ac:dyDescent="0.25">
      <c r="A44" s="5" t="s">
        <v>277</v>
      </c>
      <c r="B44" s="5" t="s">
        <v>278</v>
      </c>
      <c r="C44" s="5" t="s">
        <v>287</v>
      </c>
      <c r="D44" s="5" t="s">
        <v>284</v>
      </c>
      <c r="E44" s="5" t="s">
        <v>298</v>
      </c>
      <c r="G44" s="5">
        <v>8.82</v>
      </c>
      <c r="H44" s="5">
        <v>39.68</v>
      </c>
      <c r="I44" s="5">
        <v>74.805000000000007</v>
      </c>
      <c r="J44" s="5">
        <v>0.32200000000000001</v>
      </c>
      <c r="K44" s="5">
        <v>9.0690000000000008</v>
      </c>
      <c r="L44" s="5">
        <v>6.2850000000000001</v>
      </c>
      <c r="M44" s="5">
        <v>0.32300000000000001</v>
      </c>
      <c r="N44" s="5">
        <v>1.7000000000000001E-2</v>
      </c>
      <c r="O44" s="5">
        <v>0.28799999999999998</v>
      </c>
      <c r="P44" s="5">
        <v>4.1920000000000002</v>
      </c>
      <c r="Q44" s="5">
        <v>4.1150000000000002</v>
      </c>
      <c r="R44" s="5" t="s">
        <v>281</v>
      </c>
      <c r="S44" s="5">
        <v>0.03</v>
      </c>
      <c r="T44" s="5">
        <v>0.40200000000000002</v>
      </c>
      <c r="U44" s="5">
        <v>0.153</v>
      </c>
      <c r="V44" s="5">
        <v>96.72</v>
      </c>
      <c r="Z44" t="s">
        <v>787</v>
      </c>
      <c r="AA44" s="3">
        <v>45.665958052430653</v>
      </c>
      <c r="AB44" s="3">
        <v>0.27253482508759458</v>
      </c>
      <c r="AC44" s="3">
        <v>11.038341299215411</v>
      </c>
      <c r="AD44" s="3">
        <v>10.168086540434565</v>
      </c>
      <c r="AE44" s="3">
        <v>0.14124935340929967</v>
      </c>
      <c r="AF44" s="3">
        <v>22.25</v>
      </c>
      <c r="AG44" s="3">
        <v>8.5847081516299717</v>
      </c>
      <c r="AH44" s="3">
        <v>0.69262156516763562</v>
      </c>
      <c r="AI44" s="3">
        <v>3.7534349210971887E-2</v>
      </c>
      <c r="AJ44" s="3">
        <v>4.8899999999999999E-2</v>
      </c>
      <c r="AK44" s="3">
        <v>1.3100000000000001E-2</v>
      </c>
      <c r="AL44" s="3">
        <v>0</v>
      </c>
      <c r="AM44" s="3">
        <v>9.1999999999999998E-3</v>
      </c>
      <c r="AN44" s="3">
        <v>98.914634136586102</v>
      </c>
    </row>
    <row r="45" spans="1:40" x14ac:dyDescent="0.25">
      <c r="A45" s="5" t="s">
        <v>277</v>
      </c>
      <c r="B45" s="5" t="s">
        <v>278</v>
      </c>
      <c r="C45" s="5" t="s">
        <v>287</v>
      </c>
      <c r="D45" s="5" t="s">
        <v>284</v>
      </c>
      <c r="E45" s="5" t="s">
        <v>298</v>
      </c>
      <c r="G45" s="5">
        <v>8.82</v>
      </c>
      <c r="H45" s="5">
        <v>39.68</v>
      </c>
      <c r="I45" s="5">
        <v>75.254000000000005</v>
      </c>
      <c r="J45" s="5">
        <v>0.24399999999999999</v>
      </c>
      <c r="K45" s="5">
        <v>9.5950000000000006</v>
      </c>
      <c r="L45" s="5">
        <v>5.33</v>
      </c>
      <c r="M45" s="5">
        <v>0.246</v>
      </c>
      <c r="N45" s="5" t="s">
        <v>281</v>
      </c>
      <c r="O45" s="5">
        <v>0.23599999999999999</v>
      </c>
      <c r="P45" s="5">
        <v>4.1020000000000003</v>
      </c>
      <c r="Q45" s="5">
        <v>4.3689999999999998</v>
      </c>
      <c r="R45" s="5" t="s">
        <v>281</v>
      </c>
      <c r="S45" s="5">
        <v>2.8000000000000001E-2</v>
      </c>
      <c r="T45" s="5">
        <v>0.38200000000000001</v>
      </c>
      <c r="U45" s="5">
        <v>0.214</v>
      </c>
      <c r="V45" s="5">
        <v>97.51</v>
      </c>
      <c r="Z45" s="8" t="s">
        <v>789</v>
      </c>
      <c r="AA45" s="9">
        <v>45.557421004242656</v>
      </c>
      <c r="AB45" s="9">
        <v>0.3003290100345285</v>
      </c>
      <c r="AC45" s="9">
        <v>10.99902665897163</v>
      </c>
      <c r="AD45" s="9">
        <v>10.216408084155537</v>
      </c>
      <c r="AE45" s="9">
        <v>0.14630870765132378</v>
      </c>
      <c r="AF45" s="9">
        <v>22.336000000000002</v>
      </c>
      <c r="AG45" s="9">
        <v>8.5263853429716967</v>
      </c>
      <c r="AH45" s="9">
        <v>0.80211954017046927</v>
      </c>
      <c r="AI45" s="9">
        <v>2.8279451105523674E-2</v>
      </c>
      <c r="AJ45" s="9">
        <v>2.7880000000000005E-2</v>
      </c>
      <c r="AK45" s="9">
        <v>6.2300000000000012E-3</v>
      </c>
      <c r="AL45" s="9">
        <v>0</v>
      </c>
      <c r="AM45" s="9">
        <v>3.0899999999999999E-3</v>
      </c>
      <c r="AN45" s="9">
        <v>98.949797799303354</v>
      </c>
    </row>
    <row r="46" spans="1:40" x14ac:dyDescent="0.25">
      <c r="A46" s="5" t="s">
        <v>277</v>
      </c>
      <c r="B46" s="5" t="s">
        <v>278</v>
      </c>
      <c r="C46" s="5" t="s">
        <v>287</v>
      </c>
      <c r="D46" s="5" t="s">
        <v>284</v>
      </c>
      <c r="E46" s="5" t="s">
        <v>298</v>
      </c>
      <c r="G46" s="5">
        <v>8.82</v>
      </c>
      <c r="H46" s="5">
        <v>39.68</v>
      </c>
      <c r="I46" s="5">
        <v>75.433000000000007</v>
      </c>
      <c r="J46" s="5">
        <v>0.19400000000000001</v>
      </c>
      <c r="K46" s="5">
        <v>9.2279999999999998</v>
      </c>
      <c r="L46" s="5">
        <v>5.4480000000000004</v>
      </c>
      <c r="M46" s="5">
        <v>0.28699999999999998</v>
      </c>
      <c r="N46" s="5" t="s">
        <v>281</v>
      </c>
      <c r="O46" s="5">
        <v>0.187</v>
      </c>
      <c r="P46" s="5">
        <v>4.069</v>
      </c>
      <c r="Q46" s="5">
        <v>4.3520000000000003</v>
      </c>
      <c r="R46" s="5">
        <v>3.5999999999999997E-2</v>
      </c>
      <c r="S46" s="5">
        <v>3.9E-2</v>
      </c>
      <c r="T46" s="5">
        <v>0.45400000000000001</v>
      </c>
      <c r="U46" s="5">
        <v>0.27300000000000002</v>
      </c>
      <c r="V46" s="5">
        <v>96.07</v>
      </c>
      <c r="Z46" s="8" t="s">
        <v>788</v>
      </c>
      <c r="AA46" s="9">
        <v>0.28150398863718978</v>
      </c>
      <c r="AB46" s="9">
        <v>2.5494709181079319E-2</v>
      </c>
      <c r="AC46" s="9">
        <v>0.10383586636873091</v>
      </c>
      <c r="AD46" s="9">
        <v>0.105412037720227</v>
      </c>
      <c r="AE46" s="9">
        <v>1.9883613143739799E-2</v>
      </c>
      <c r="AF46" s="9">
        <v>0.10606077922063785</v>
      </c>
      <c r="AG46" s="9">
        <v>7.4107014930101536E-2</v>
      </c>
      <c r="AH46" s="9">
        <v>6.3981615660081648E-2</v>
      </c>
      <c r="AI46" s="9">
        <v>9.7440641704410209E-3</v>
      </c>
      <c r="AJ46" s="9">
        <v>2.1564672756875094E-2</v>
      </c>
      <c r="AK46" s="9">
        <v>5.1120880708810587E-3</v>
      </c>
      <c r="AL46" s="9">
        <v>0</v>
      </c>
      <c r="AM46" s="9">
        <v>2.7830638592106442E-3</v>
      </c>
      <c r="AN46" s="9">
        <v>0.28045787542799461</v>
      </c>
    </row>
    <row r="47" spans="1:40" x14ac:dyDescent="0.25">
      <c r="A47" s="5" t="s">
        <v>277</v>
      </c>
      <c r="B47" s="5" t="s">
        <v>278</v>
      </c>
      <c r="C47" s="5" t="s">
        <v>287</v>
      </c>
      <c r="D47" s="5" t="s">
        <v>284</v>
      </c>
      <c r="E47" s="5" t="s">
        <v>298</v>
      </c>
      <c r="G47" s="5">
        <v>8.82</v>
      </c>
      <c r="H47" s="5">
        <v>39.68</v>
      </c>
      <c r="I47" s="5">
        <v>74.756</v>
      </c>
      <c r="J47" s="5">
        <v>0.13700000000000001</v>
      </c>
      <c r="K47" s="5">
        <v>8.7309999999999999</v>
      </c>
      <c r="L47" s="5">
        <v>5.9409999999999998</v>
      </c>
      <c r="M47" s="5">
        <v>0.29399999999999998</v>
      </c>
      <c r="N47" s="5">
        <v>1.7000000000000001E-2</v>
      </c>
      <c r="O47" s="5">
        <v>0.154</v>
      </c>
      <c r="P47" s="5">
        <v>5.0839999999999996</v>
      </c>
      <c r="Q47" s="5">
        <v>4.1760000000000002</v>
      </c>
      <c r="R47" s="5" t="s">
        <v>281</v>
      </c>
      <c r="S47" s="5">
        <v>2.7E-2</v>
      </c>
      <c r="T47" s="5">
        <v>0.39700000000000002</v>
      </c>
      <c r="U47" s="5">
        <v>0.28599999999999998</v>
      </c>
      <c r="V47" s="5">
        <v>99.99</v>
      </c>
    </row>
    <row r="48" spans="1:40" x14ac:dyDescent="0.25">
      <c r="A48" s="5" t="s">
        <v>277</v>
      </c>
      <c r="B48" s="5" t="s">
        <v>278</v>
      </c>
      <c r="C48" s="5" t="s">
        <v>287</v>
      </c>
      <c r="D48" s="5" t="s">
        <v>284</v>
      </c>
      <c r="E48" s="5" t="s">
        <v>298</v>
      </c>
      <c r="G48" s="5">
        <v>8.82</v>
      </c>
      <c r="H48" s="5">
        <v>39.68</v>
      </c>
      <c r="I48" s="5">
        <v>74.581000000000003</v>
      </c>
      <c r="J48" s="5">
        <v>0.157</v>
      </c>
      <c r="K48" s="5">
        <v>8.9909999999999997</v>
      </c>
      <c r="L48" s="5">
        <v>6.0830000000000002</v>
      </c>
      <c r="M48" s="5">
        <v>0.30599999999999999</v>
      </c>
      <c r="N48" s="5" t="s">
        <v>281</v>
      </c>
      <c r="O48" s="5">
        <v>0.21</v>
      </c>
      <c r="P48" s="5">
        <v>4.9359999999999999</v>
      </c>
      <c r="Q48" s="5">
        <v>4.0049999999999999</v>
      </c>
      <c r="R48" s="5" t="s">
        <v>281</v>
      </c>
      <c r="S48" s="5">
        <v>4.2000000000000003E-2</v>
      </c>
      <c r="T48" s="5">
        <v>0.39100000000000001</v>
      </c>
      <c r="U48" s="5">
        <v>0.29799999999999999</v>
      </c>
      <c r="V48" s="5">
        <v>97.44</v>
      </c>
    </row>
    <row r="49" spans="1:50" x14ac:dyDescent="0.25">
      <c r="A49" s="5" t="s">
        <v>277</v>
      </c>
      <c r="B49" s="5" t="s">
        <v>278</v>
      </c>
      <c r="C49" s="5" t="s">
        <v>287</v>
      </c>
      <c r="D49" s="5" t="s">
        <v>284</v>
      </c>
      <c r="E49" s="5" t="s">
        <v>298</v>
      </c>
      <c r="G49" s="5">
        <v>8.82</v>
      </c>
      <c r="H49" s="5">
        <v>39.68</v>
      </c>
      <c r="I49" s="5">
        <v>73.930999999999997</v>
      </c>
      <c r="J49" s="5">
        <v>0.13300000000000001</v>
      </c>
      <c r="K49" s="5">
        <v>9.1959999999999997</v>
      </c>
      <c r="L49" s="5">
        <v>5.9740000000000002</v>
      </c>
      <c r="M49" s="5">
        <v>0.29099999999999998</v>
      </c>
      <c r="N49" s="5" t="s">
        <v>281</v>
      </c>
      <c r="O49" s="5">
        <v>0.20399999999999999</v>
      </c>
      <c r="P49" s="5">
        <v>5.2469999999999999</v>
      </c>
      <c r="Q49" s="5">
        <v>4.2690000000000001</v>
      </c>
      <c r="R49" s="5" t="s">
        <v>281</v>
      </c>
      <c r="S49" s="5">
        <v>0.03</v>
      </c>
      <c r="T49" s="5">
        <v>0.42899999999999999</v>
      </c>
      <c r="U49" s="5">
        <v>0.29499999999999998</v>
      </c>
      <c r="V49" s="5">
        <v>99.03</v>
      </c>
      <c r="AL49" t="s">
        <v>1</v>
      </c>
      <c r="AM49" t="s">
        <v>6</v>
      </c>
      <c r="AN49" t="s">
        <v>4</v>
      </c>
      <c r="AO49" t="s">
        <v>799</v>
      </c>
      <c r="AP49" t="s">
        <v>3</v>
      </c>
      <c r="AQ49" t="s">
        <v>5</v>
      </c>
      <c r="AR49" t="s">
        <v>2</v>
      </c>
      <c r="AS49" t="s">
        <v>800</v>
      </c>
      <c r="AU49" t="s">
        <v>276</v>
      </c>
      <c r="AW49" t="s">
        <v>184</v>
      </c>
      <c r="AX49" t="s">
        <v>275</v>
      </c>
    </row>
    <row r="50" spans="1:50" x14ac:dyDescent="0.25">
      <c r="A50" s="5" t="s">
        <v>277</v>
      </c>
      <c r="B50" s="5" t="s">
        <v>278</v>
      </c>
      <c r="C50" s="5" t="s">
        <v>287</v>
      </c>
      <c r="D50" s="5" t="s">
        <v>284</v>
      </c>
      <c r="E50" s="5" t="s">
        <v>298</v>
      </c>
      <c r="G50" s="5">
        <v>8.82</v>
      </c>
      <c r="H50" s="5">
        <v>39.68</v>
      </c>
      <c r="I50" s="5">
        <v>74.492000000000004</v>
      </c>
      <c r="J50" s="5">
        <v>0.14499999999999999</v>
      </c>
      <c r="K50" s="5">
        <v>8.7759999999999998</v>
      </c>
      <c r="L50" s="5">
        <v>6.2089999999999996</v>
      </c>
      <c r="M50" s="5">
        <v>0.31</v>
      </c>
      <c r="N50" s="5" t="s">
        <v>281</v>
      </c>
      <c r="O50" s="5">
        <v>0.185</v>
      </c>
      <c r="P50" s="5">
        <v>5.0609999999999999</v>
      </c>
      <c r="Q50" s="5">
        <v>4.0819999999999999</v>
      </c>
      <c r="R50" s="5" t="s">
        <v>281</v>
      </c>
      <c r="S50" s="5">
        <v>3.5000000000000003E-2</v>
      </c>
      <c r="T50" s="5">
        <v>0.40899999999999997</v>
      </c>
      <c r="U50" s="5">
        <v>0.29499999999999998</v>
      </c>
      <c r="V50" s="5">
        <v>99.7</v>
      </c>
      <c r="AK50" t="s">
        <v>791</v>
      </c>
      <c r="AL50">
        <v>50.17</v>
      </c>
      <c r="AM50">
        <v>0.92</v>
      </c>
      <c r="AN50">
        <v>18.28</v>
      </c>
      <c r="AO50">
        <v>9.3699999999999992</v>
      </c>
      <c r="AP50">
        <v>0.17</v>
      </c>
      <c r="AQ50">
        <v>7</v>
      </c>
      <c r="AR50">
        <v>11.37</v>
      </c>
      <c r="AS50">
        <v>99.840000000000018</v>
      </c>
      <c r="AU50">
        <v>0</v>
      </c>
      <c r="AW50">
        <v>0.23</v>
      </c>
      <c r="AX50">
        <v>0</v>
      </c>
    </row>
    <row r="51" spans="1:50" x14ac:dyDescent="0.25">
      <c r="A51" s="5" t="s">
        <v>277</v>
      </c>
      <c r="B51" s="5" t="s">
        <v>278</v>
      </c>
      <c r="C51" s="5" t="s">
        <v>287</v>
      </c>
      <c r="D51" s="5" t="s">
        <v>284</v>
      </c>
      <c r="E51" s="5" t="s">
        <v>298</v>
      </c>
      <c r="G51" s="5">
        <v>8.82</v>
      </c>
      <c r="H51" s="5">
        <v>39.68</v>
      </c>
      <c r="I51" s="5">
        <v>74.34</v>
      </c>
      <c r="J51" s="5">
        <v>0.13500000000000001</v>
      </c>
      <c r="K51" s="5">
        <v>8.6869999999999994</v>
      </c>
      <c r="L51" s="5">
        <v>6.1150000000000002</v>
      </c>
      <c r="M51" s="5">
        <v>0.311</v>
      </c>
      <c r="N51" s="5" t="s">
        <v>281</v>
      </c>
      <c r="O51" s="5">
        <v>0.184</v>
      </c>
      <c r="P51" s="5">
        <v>5.2050000000000001</v>
      </c>
      <c r="Q51" s="5">
        <v>4.218</v>
      </c>
      <c r="R51" s="5">
        <v>3.5000000000000003E-2</v>
      </c>
      <c r="S51" s="5">
        <v>3.4000000000000002E-2</v>
      </c>
      <c r="T51" s="5">
        <v>0.437</v>
      </c>
      <c r="U51" s="5">
        <v>0.29799999999999999</v>
      </c>
      <c r="V51" s="5">
        <v>98.63</v>
      </c>
      <c r="AK51" t="s">
        <v>792</v>
      </c>
      <c r="AL51">
        <v>49.749152894631422</v>
      </c>
      <c r="AM51">
        <v>0.91228265224358984</v>
      </c>
      <c r="AN51">
        <v>18.126659655448723</v>
      </c>
      <c r="AO51">
        <v>9.2914004907852554</v>
      </c>
      <c r="AP51">
        <v>0.168573968349359</v>
      </c>
      <c r="AQ51">
        <v>6.9412810496794881</v>
      </c>
      <c r="AR51">
        <v>11.274623647836538</v>
      </c>
      <c r="AS51">
        <v>99.839999999999989</v>
      </c>
      <c r="AU51">
        <v>1.7500000000000002E-2</v>
      </c>
      <c r="AW51">
        <v>0.22807066306089746</v>
      </c>
      <c r="AX51">
        <v>0.82</v>
      </c>
    </row>
    <row r="52" spans="1:50" x14ac:dyDescent="0.25">
      <c r="A52" s="5" t="s">
        <v>277</v>
      </c>
      <c r="B52" s="5" t="s">
        <v>278</v>
      </c>
      <c r="C52" s="5" t="s">
        <v>287</v>
      </c>
      <c r="D52" s="5" t="s">
        <v>284</v>
      </c>
      <c r="E52" s="5" t="s">
        <v>298</v>
      </c>
      <c r="G52" s="5">
        <v>8.82</v>
      </c>
      <c r="H52" s="5">
        <v>39.68</v>
      </c>
      <c r="I52" s="5">
        <v>74.16</v>
      </c>
      <c r="J52" s="5">
        <v>0.14399999999999999</v>
      </c>
      <c r="K52" s="5">
        <v>8.7210000000000001</v>
      </c>
      <c r="L52" s="5">
        <v>6.0919999999999996</v>
      </c>
      <c r="M52" s="5">
        <v>0.33600000000000002</v>
      </c>
      <c r="N52" s="5" t="s">
        <v>281</v>
      </c>
      <c r="O52" s="5">
        <v>0.222</v>
      </c>
      <c r="P52" s="5">
        <v>5.3490000000000002</v>
      </c>
      <c r="Q52" s="5">
        <v>4.1500000000000004</v>
      </c>
      <c r="R52" s="5" t="s">
        <v>281</v>
      </c>
      <c r="S52" s="5">
        <v>3.2000000000000001E-2</v>
      </c>
      <c r="T52" s="5">
        <v>0.496</v>
      </c>
      <c r="U52" s="5">
        <v>0.29699999999999999</v>
      </c>
      <c r="V52" s="5">
        <v>99.18</v>
      </c>
      <c r="AK52" t="s">
        <v>793</v>
      </c>
      <c r="AL52">
        <v>49.775986608573724</v>
      </c>
      <c r="AM52">
        <v>0.91277471955128209</v>
      </c>
      <c r="AN52">
        <v>18.136436818910258</v>
      </c>
      <c r="AO52">
        <v>9.2964120893429474</v>
      </c>
      <c r="AP52">
        <v>0.16866489383012823</v>
      </c>
      <c r="AQ52">
        <v>6.9450250400641025</v>
      </c>
      <c r="AR52">
        <v>11.280704957932691</v>
      </c>
      <c r="AS52">
        <v>99.84</v>
      </c>
      <c r="AU52">
        <v>3.4099999999999998E-2</v>
      </c>
      <c r="AW52">
        <v>0.22819367988782052</v>
      </c>
      <c r="AX52">
        <v>0.75</v>
      </c>
    </row>
    <row r="53" spans="1:50" x14ac:dyDescent="0.25">
      <c r="A53" s="5" t="s">
        <v>277</v>
      </c>
      <c r="B53" s="5" t="s">
        <v>278</v>
      </c>
      <c r="C53" s="5" t="s">
        <v>287</v>
      </c>
      <c r="D53" s="5" t="s">
        <v>284</v>
      </c>
      <c r="E53" s="5" t="s">
        <v>298</v>
      </c>
      <c r="G53" s="5">
        <v>8.82</v>
      </c>
      <c r="H53" s="5">
        <v>39.68</v>
      </c>
      <c r="I53" s="5">
        <v>74.489999999999995</v>
      </c>
      <c r="J53" s="5">
        <v>0.14099999999999999</v>
      </c>
      <c r="K53" s="5">
        <v>8.7650000000000006</v>
      </c>
      <c r="L53" s="5">
        <v>6.359</v>
      </c>
      <c r="M53" s="5">
        <v>0.32300000000000001</v>
      </c>
      <c r="N53" s="5" t="s">
        <v>281</v>
      </c>
      <c r="O53" s="5">
        <v>0.19</v>
      </c>
      <c r="P53" s="5">
        <v>4.7</v>
      </c>
      <c r="Q53" s="5">
        <v>4.25</v>
      </c>
      <c r="R53" s="5" t="s">
        <v>281</v>
      </c>
      <c r="S53" s="5">
        <v>2.9000000000000001E-2</v>
      </c>
      <c r="T53" s="5">
        <v>0.44500000000000001</v>
      </c>
      <c r="U53" s="5">
        <v>0.308</v>
      </c>
      <c r="V53" s="5">
        <v>97.17</v>
      </c>
      <c r="AK53" t="s">
        <v>794</v>
      </c>
      <c r="AL53">
        <v>49.798649539262826</v>
      </c>
      <c r="AM53">
        <v>0.91319030448717942</v>
      </c>
      <c r="AN53">
        <v>18.144694310897439</v>
      </c>
      <c r="AO53">
        <v>9.300644731570511</v>
      </c>
      <c r="AP53">
        <v>0.16874168669871795</v>
      </c>
      <c r="AQ53">
        <v>6.9481870993589743</v>
      </c>
      <c r="AR53">
        <v>11.285841045673076</v>
      </c>
      <c r="AS53">
        <v>99.840000000000018</v>
      </c>
      <c r="AU53">
        <v>9.9000000000000005E-2</v>
      </c>
      <c r="AW53">
        <v>0.22829757612179485</v>
      </c>
      <c r="AX53">
        <v>0.64</v>
      </c>
    </row>
    <row r="54" spans="1:50" x14ac:dyDescent="0.25">
      <c r="A54" s="5" t="s">
        <v>277</v>
      </c>
      <c r="B54" s="5" t="s">
        <v>278</v>
      </c>
      <c r="C54" s="5" t="s">
        <v>287</v>
      </c>
      <c r="D54" s="5" t="s">
        <v>284</v>
      </c>
      <c r="E54" s="5" t="s">
        <v>298</v>
      </c>
      <c r="G54" s="5">
        <v>8.82</v>
      </c>
      <c r="H54" s="5">
        <v>39.68</v>
      </c>
      <c r="I54" s="5">
        <v>75.498000000000005</v>
      </c>
      <c r="J54" s="5">
        <v>0.14199999999999999</v>
      </c>
      <c r="K54" s="5">
        <v>8.8230000000000004</v>
      </c>
      <c r="L54" s="5">
        <v>5.6529999999999996</v>
      </c>
      <c r="M54" s="5">
        <v>0.32800000000000001</v>
      </c>
      <c r="N54" s="5" t="s">
        <v>281</v>
      </c>
      <c r="O54" s="5">
        <v>0.154</v>
      </c>
      <c r="P54" s="5">
        <v>3.5110000000000001</v>
      </c>
      <c r="Q54" s="5">
        <v>5.8380000000000001</v>
      </c>
      <c r="R54" s="5" t="s">
        <v>281</v>
      </c>
      <c r="S54" s="5">
        <v>5.3999999999999999E-2</v>
      </c>
      <c r="T54" s="5" t="s">
        <v>185</v>
      </c>
      <c r="U54" s="5" t="s">
        <v>185</v>
      </c>
      <c r="V54" s="5">
        <v>94.46</v>
      </c>
      <c r="AK54" t="s">
        <v>795</v>
      </c>
      <c r="AL54">
        <v>46.318256540464752</v>
      </c>
      <c r="AM54">
        <v>0.84936806891025651</v>
      </c>
      <c r="AN54">
        <v>16.876574238782055</v>
      </c>
      <c r="AO54">
        <v>8.6506291366185888</v>
      </c>
      <c r="AP54">
        <v>0.15694844751602566</v>
      </c>
      <c r="AQ54">
        <v>6.4625831330128207</v>
      </c>
      <c r="AR54">
        <v>10.497081460336538</v>
      </c>
      <c r="AS54">
        <v>99.840000000000018</v>
      </c>
      <c r="AU54">
        <v>0.1051</v>
      </c>
      <c r="AW54">
        <v>0.21234201722756413</v>
      </c>
      <c r="AX54">
        <v>7.56</v>
      </c>
    </row>
    <row r="55" spans="1:50" x14ac:dyDescent="0.25">
      <c r="A55" s="5" t="s">
        <v>277</v>
      </c>
      <c r="B55" s="5" t="s">
        <v>278</v>
      </c>
      <c r="C55" s="5" t="s">
        <v>302</v>
      </c>
      <c r="D55" s="5" t="s">
        <v>289</v>
      </c>
      <c r="E55" s="5" t="s">
        <v>298</v>
      </c>
      <c r="G55" s="5">
        <v>7.77</v>
      </c>
      <c r="H55" s="5">
        <v>38.81</v>
      </c>
      <c r="I55" s="5">
        <v>75.453000000000003</v>
      </c>
      <c r="J55" s="5">
        <v>0.23300000000000001</v>
      </c>
      <c r="K55" s="5">
        <v>9.4239999999999995</v>
      </c>
      <c r="L55" s="5">
        <v>5.2140000000000004</v>
      </c>
      <c r="M55" s="5">
        <v>0.25900000000000001</v>
      </c>
      <c r="N55" s="5" t="s">
        <v>281</v>
      </c>
      <c r="O55" s="5">
        <v>0.20499999999999999</v>
      </c>
      <c r="P55" s="5">
        <v>4.2930000000000001</v>
      </c>
      <c r="Q55" s="5">
        <v>4.3319999999999999</v>
      </c>
      <c r="R55" s="5" t="s">
        <v>281</v>
      </c>
      <c r="S55" s="5">
        <v>3.3000000000000002E-2</v>
      </c>
      <c r="T55" s="5">
        <v>0.34599999999999997</v>
      </c>
      <c r="U55" s="5">
        <v>0.20799999999999999</v>
      </c>
      <c r="V55" s="5">
        <v>97.42</v>
      </c>
      <c r="AK55" t="s">
        <v>796</v>
      </c>
      <c r="AL55">
        <v>48.682990144230779</v>
      </c>
      <c r="AM55">
        <v>0.89273173076923085</v>
      </c>
      <c r="AN55">
        <v>17.738191346153847</v>
      </c>
      <c r="AO55">
        <v>9.0922786057692306</v>
      </c>
      <c r="AP55">
        <v>0.16496129807692309</v>
      </c>
      <c r="AQ55">
        <v>6.7925240384615391</v>
      </c>
      <c r="AR55">
        <v>11.032999759615384</v>
      </c>
      <c r="AS55">
        <v>99.839999999999989</v>
      </c>
      <c r="AU55">
        <v>0.13919999999999999</v>
      </c>
      <c r="AW55">
        <v>0.22318293269230771</v>
      </c>
      <c r="AX55">
        <v>2.82</v>
      </c>
    </row>
    <row r="56" spans="1:50" x14ac:dyDescent="0.25">
      <c r="A56" s="5" t="s">
        <v>277</v>
      </c>
      <c r="B56" s="5" t="s">
        <v>278</v>
      </c>
      <c r="C56" s="5" t="s">
        <v>302</v>
      </c>
      <c r="D56" s="5" t="s">
        <v>289</v>
      </c>
      <c r="E56" s="5" t="s">
        <v>298</v>
      </c>
      <c r="G56" s="5">
        <v>7.77</v>
      </c>
      <c r="H56" s="5">
        <v>38.81</v>
      </c>
      <c r="I56" s="5">
        <v>75.411000000000001</v>
      </c>
      <c r="J56" s="5">
        <v>0.23699999999999999</v>
      </c>
      <c r="K56" s="5">
        <v>9.4949999999999992</v>
      </c>
      <c r="L56" s="5">
        <v>5.0679999999999996</v>
      </c>
      <c r="M56" s="5">
        <v>0.26</v>
      </c>
      <c r="N56" s="5" t="s">
        <v>281</v>
      </c>
      <c r="O56" s="5">
        <v>0.23699999999999999</v>
      </c>
      <c r="P56" s="5">
        <v>4.2190000000000003</v>
      </c>
      <c r="Q56" s="5">
        <v>4.4370000000000003</v>
      </c>
      <c r="R56" s="5">
        <v>1.7999999999999999E-2</v>
      </c>
      <c r="S56" s="5">
        <v>2.8000000000000001E-2</v>
      </c>
      <c r="T56" s="5">
        <v>0.373</v>
      </c>
      <c r="U56" s="5">
        <v>0.217</v>
      </c>
      <c r="V56" s="5">
        <v>96.94</v>
      </c>
      <c r="AK56" t="s">
        <v>797</v>
      </c>
      <c r="AL56">
        <v>48.517616075721165</v>
      </c>
      <c r="AM56">
        <v>0.88969915865384619</v>
      </c>
      <c r="AN56">
        <v>17.677935456730772</v>
      </c>
      <c r="AO56">
        <v>9.0613925180288462</v>
      </c>
      <c r="AP56">
        <v>0.16440093149038465</v>
      </c>
      <c r="AQ56">
        <v>6.7694501201923085</v>
      </c>
      <c r="AR56">
        <v>10.995521123798078</v>
      </c>
      <c r="AS56">
        <v>99.840000000000018</v>
      </c>
      <c r="AU56">
        <v>0.21829999999999999</v>
      </c>
      <c r="AW56">
        <v>0.22242478966346155</v>
      </c>
      <c r="AX56">
        <v>3.07</v>
      </c>
    </row>
    <row r="57" spans="1:50" x14ac:dyDescent="0.25">
      <c r="A57" s="5" t="s">
        <v>277</v>
      </c>
      <c r="B57" s="5" t="s">
        <v>278</v>
      </c>
      <c r="C57" s="5" t="s">
        <v>302</v>
      </c>
      <c r="D57" s="5" t="s">
        <v>289</v>
      </c>
      <c r="E57" s="5" t="s">
        <v>298</v>
      </c>
      <c r="G57" s="5">
        <v>7.77</v>
      </c>
      <c r="H57" s="5">
        <v>38.81</v>
      </c>
      <c r="I57" s="5">
        <v>74.826999999999998</v>
      </c>
      <c r="J57" s="5">
        <v>0.184</v>
      </c>
      <c r="K57" s="5">
        <v>8.6319999999999997</v>
      </c>
      <c r="L57" s="5">
        <v>6.0789999999999997</v>
      </c>
      <c r="M57" s="5">
        <v>0.28999999999999998</v>
      </c>
      <c r="N57" s="5" t="s">
        <v>281</v>
      </c>
      <c r="O57" s="5">
        <v>0.216</v>
      </c>
      <c r="P57" s="5">
        <v>4.798</v>
      </c>
      <c r="Q57" s="5">
        <v>4.3230000000000004</v>
      </c>
      <c r="R57" s="5" t="s">
        <v>281</v>
      </c>
      <c r="S57" s="5">
        <v>4.2999999999999997E-2</v>
      </c>
      <c r="T57" s="5">
        <v>0.39500000000000002</v>
      </c>
      <c r="U57" s="5">
        <v>0.214</v>
      </c>
      <c r="V57" s="5">
        <v>98.69</v>
      </c>
      <c r="AK57" t="s">
        <v>798</v>
      </c>
      <c r="AL57">
        <v>48.9</v>
      </c>
      <c r="AM57">
        <v>0.77</v>
      </c>
      <c r="AN57">
        <v>16.53</v>
      </c>
      <c r="AO57">
        <v>9.0299999999999994</v>
      </c>
      <c r="AP57">
        <v>0.16</v>
      </c>
      <c r="AQ57">
        <v>9.41</v>
      </c>
      <c r="AR57">
        <v>12.58</v>
      </c>
      <c r="AS57">
        <v>99.736499999999978</v>
      </c>
      <c r="AU57">
        <v>1.6500000000000001E-2</v>
      </c>
      <c r="AW57">
        <v>0.1</v>
      </c>
      <c r="AX57">
        <v>0.17</v>
      </c>
    </row>
    <row r="58" spans="1:50" x14ac:dyDescent="0.25">
      <c r="A58" s="5" t="s">
        <v>277</v>
      </c>
      <c r="B58" s="5" t="s">
        <v>278</v>
      </c>
      <c r="C58" s="5" t="s">
        <v>302</v>
      </c>
      <c r="D58" s="5" t="s">
        <v>289</v>
      </c>
      <c r="E58" s="5" t="s">
        <v>298</v>
      </c>
      <c r="G58" s="5">
        <v>7.77</v>
      </c>
      <c r="H58" s="5">
        <v>38.81</v>
      </c>
      <c r="I58" s="5">
        <v>75.251999999999995</v>
      </c>
      <c r="J58" s="5">
        <v>0.189</v>
      </c>
      <c r="K58" s="5">
        <v>8.69</v>
      </c>
      <c r="L58" s="5">
        <v>6.0019999999999998</v>
      </c>
      <c r="M58" s="5">
        <v>0.33</v>
      </c>
      <c r="N58" s="5">
        <v>1.4999999999999999E-2</v>
      </c>
      <c r="O58" s="5">
        <v>0.20399999999999999</v>
      </c>
      <c r="P58" s="5">
        <v>4.6260000000000003</v>
      </c>
      <c r="Q58" s="5">
        <v>4.0780000000000003</v>
      </c>
      <c r="R58" s="5" t="s">
        <v>281</v>
      </c>
      <c r="S58" s="5">
        <v>3.5000000000000003E-2</v>
      </c>
      <c r="T58" s="5">
        <v>0.35299999999999998</v>
      </c>
      <c r="U58" s="5">
        <v>0.22600000000000001</v>
      </c>
      <c r="V58" s="5">
        <v>97.85</v>
      </c>
    </row>
    <row r="59" spans="1:50" x14ac:dyDescent="0.25">
      <c r="A59" s="5" t="s">
        <v>277</v>
      </c>
      <c r="B59" s="5" t="s">
        <v>278</v>
      </c>
      <c r="C59" s="5" t="s">
        <v>302</v>
      </c>
      <c r="D59" s="5" t="s">
        <v>289</v>
      </c>
      <c r="E59" s="5" t="s">
        <v>298</v>
      </c>
      <c r="G59" s="5">
        <v>7.77</v>
      </c>
      <c r="H59" s="5">
        <v>38.81</v>
      </c>
      <c r="I59" s="5">
        <v>75.698999999999998</v>
      </c>
      <c r="J59" s="5">
        <v>0.19400000000000001</v>
      </c>
      <c r="K59" s="5">
        <v>8.8290000000000006</v>
      </c>
      <c r="L59" s="5">
        <v>5.7290000000000001</v>
      </c>
      <c r="M59" s="5">
        <v>0.311</v>
      </c>
      <c r="N59" s="5" t="s">
        <v>281</v>
      </c>
      <c r="O59" s="5">
        <v>0.214</v>
      </c>
      <c r="P59" s="5">
        <v>4.0369999999999999</v>
      </c>
      <c r="Q59" s="5">
        <v>4.282</v>
      </c>
      <c r="R59" s="5" t="s">
        <v>281</v>
      </c>
      <c r="S59" s="5">
        <v>3.7999999999999999E-2</v>
      </c>
      <c r="T59" s="5">
        <v>0.36499999999999999</v>
      </c>
      <c r="U59" s="5">
        <v>0.30399999999999999</v>
      </c>
      <c r="V59" s="5">
        <v>95.92</v>
      </c>
    </row>
    <row r="60" spans="1:50" x14ac:dyDescent="0.25">
      <c r="A60" s="5" t="s">
        <v>277</v>
      </c>
      <c r="B60" s="5" t="s">
        <v>278</v>
      </c>
      <c r="C60" s="5" t="s">
        <v>302</v>
      </c>
      <c r="D60" s="5" t="s">
        <v>289</v>
      </c>
      <c r="E60" s="5" t="s">
        <v>298</v>
      </c>
      <c r="G60" s="5">
        <v>7.77</v>
      </c>
      <c r="H60" s="5">
        <v>38.81</v>
      </c>
      <c r="I60" s="5">
        <v>75.867000000000004</v>
      </c>
      <c r="J60" s="5">
        <v>0.23799999999999999</v>
      </c>
      <c r="K60" s="5">
        <v>9.548</v>
      </c>
      <c r="L60" s="5">
        <v>5.0960000000000001</v>
      </c>
      <c r="M60" s="5">
        <v>0.26200000000000001</v>
      </c>
      <c r="N60" s="5" t="s">
        <v>281</v>
      </c>
      <c r="O60" s="5">
        <v>0.23899999999999999</v>
      </c>
      <c r="P60" s="5">
        <v>4.2430000000000003</v>
      </c>
      <c r="Q60" s="5">
        <v>4.4619999999999997</v>
      </c>
      <c r="R60" s="5">
        <v>1.7999999999999999E-2</v>
      </c>
      <c r="S60" s="5">
        <v>2.8000000000000001E-2</v>
      </c>
      <c r="T60" s="5" t="s">
        <v>185</v>
      </c>
      <c r="U60" s="5" t="s">
        <v>185</v>
      </c>
      <c r="V60" s="5">
        <v>96.4</v>
      </c>
    </row>
    <row r="61" spans="1:50" x14ac:dyDescent="0.25">
      <c r="A61" s="5" t="s">
        <v>277</v>
      </c>
      <c r="B61" s="5" t="s">
        <v>278</v>
      </c>
      <c r="C61" s="5" t="s">
        <v>302</v>
      </c>
      <c r="D61" s="5" t="s">
        <v>289</v>
      </c>
      <c r="E61" s="5" t="s">
        <v>298</v>
      </c>
      <c r="H61" s="5">
        <v>38.81</v>
      </c>
      <c r="I61" s="5">
        <v>75.694999999999993</v>
      </c>
      <c r="J61" s="5">
        <v>0.17399999999999999</v>
      </c>
      <c r="K61" s="5">
        <v>9.3480000000000008</v>
      </c>
      <c r="L61" s="5">
        <v>5.8840000000000003</v>
      </c>
      <c r="M61" s="5">
        <v>0.31</v>
      </c>
      <c r="N61" s="5" t="s">
        <v>281</v>
      </c>
      <c r="O61" s="5">
        <v>0.19800000000000001</v>
      </c>
      <c r="P61" s="5">
        <v>3.46</v>
      </c>
      <c r="Q61" s="5">
        <v>4.1660000000000004</v>
      </c>
      <c r="R61" s="5">
        <v>2.8000000000000001E-2</v>
      </c>
      <c r="S61" s="5">
        <v>4.2000000000000003E-2</v>
      </c>
      <c r="T61" s="5">
        <v>0.44</v>
      </c>
      <c r="U61" s="5">
        <v>0.25700000000000001</v>
      </c>
      <c r="V61" s="5">
        <v>93.95</v>
      </c>
    </row>
    <row r="62" spans="1:50" x14ac:dyDescent="0.25">
      <c r="A62" s="5" t="s">
        <v>277</v>
      </c>
      <c r="B62" s="5" t="s">
        <v>278</v>
      </c>
      <c r="C62" s="5" t="s">
        <v>303</v>
      </c>
      <c r="D62" s="5" t="s">
        <v>289</v>
      </c>
      <c r="E62" s="5" t="s">
        <v>298</v>
      </c>
      <c r="G62" s="5">
        <v>7.77</v>
      </c>
      <c r="H62" s="5">
        <v>38.81</v>
      </c>
      <c r="I62" s="5">
        <v>75.314999999999998</v>
      </c>
      <c r="J62" s="5">
        <v>0.14599999999999999</v>
      </c>
      <c r="K62" s="5">
        <v>8.8490000000000002</v>
      </c>
      <c r="L62" s="5">
        <v>5.9589999999999996</v>
      </c>
      <c r="M62" s="5">
        <v>0.317</v>
      </c>
      <c r="N62" s="5" t="s">
        <v>281</v>
      </c>
      <c r="O62" s="5">
        <v>0.17499999999999999</v>
      </c>
      <c r="P62" s="5">
        <v>4.4889999999999999</v>
      </c>
      <c r="Q62" s="5">
        <v>4.0970000000000004</v>
      </c>
      <c r="R62" s="5" t="s">
        <v>281</v>
      </c>
      <c r="S62" s="5">
        <v>0.03</v>
      </c>
      <c r="T62" s="5">
        <v>0.42899999999999999</v>
      </c>
      <c r="U62" s="5">
        <v>0.19400000000000001</v>
      </c>
      <c r="V62" s="5">
        <v>96.99</v>
      </c>
    </row>
    <row r="63" spans="1:50" x14ac:dyDescent="0.25">
      <c r="A63" s="5" t="s">
        <v>277</v>
      </c>
      <c r="B63" s="5" t="s">
        <v>278</v>
      </c>
      <c r="C63" s="5" t="s">
        <v>303</v>
      </c>
      <c r="D63" s="5" t="s">
        <v>289</v>
      </c>
      <c r="E63" s="5" t="s">
        <v>298</v>
      </c>
      <c r="G63" s="5">
        <v>7.77</v>
      </c>
      <c r="H63" s="5">
        <v>38.81</v>
      </c>
      <c r="I63" s="5">
        <v>75.736999999999995</v>
      </c>
      <c r="J63" s="5">
        <v>0.27700000000000002</v>
      </c>
      <c r="K63" s="5">
        <v>9.5850000000000009</v>
      </c>
      <c r="L63" s="5">
        <v>5.0330000000000004</v>
      </c>
      <c r="M63" s="5">
        <v>0.24399999999999999</v>
      </c>
      <c r="N63" s="5">
        <v>1.7999999999999999E-2</v>
      </c>
      <c r="O63" s="5">
        <v>0.184</v>
      </c>
      <c r="P63" s="5">
        <v>4.1269999999999998</v>
      </c>
      <c r="Q63" s="5">
        <v>4.1970000000000001</v>
      </c>
      <c r="R63" s="5" t="s">
        <v>281</v>
      </c>
      <c r="S63" s="5">
        <v>3.1E-2</v>
      </c>
      <c r="T63" s="5">
        <v>0.36299999999999999</v>
      </c>
      <c r="U63" s="5">
        <v>0.20399999999999999</v>
      </c>
      <c r="V63" s="5">
        <v>96.54</v>
      </c>
    </row>
    <row r="64" spans="1:50" x14ac:dyDescent="0.25">
      <c r="A64" s="5" t="s">
        <v>277</v>
      </c>
      <c r="B64" s="5" t="s">
        <v>278</v>
      </c>
      <c r="C64" s="5" t="s">
        <v>303</v>
      </c>
      <c r="D64" s="5" t="s">
        <v>289</v>
      </c>
      <c r="E64" s="5" t="s">
        <v>298</v>
      </c>
      <c r="G64" s="5">
        <v>7.77</v>
      </c>
      <c r="H64" s="5">
        <v>38.81</v>
      </c>
      <c r="I64" s="5">
        <v>75.625</v>
      </c>
      <c r="J64" s="5">
        <v>0.14399999999999999</v>
      </c>
      <c r="K64" s="5">
        <v>8.9130000000000003</v>
      </c>
      <c r="L64" s="5">
        <v>6.26</v>
      </c>
      <c r="M64" s="5">
        <v>0.30199999999999999</v>
      </c>
      <c r="N64" s="5" t="s">
        <v>281</v>
      </c>
      <c r="O64" s="5">
        <v>0.14899999999999999</v>
      </c>
      <c r="P64" s="5">
        <v>3.8319999999999999</v>
      </c>
      <c r="Q64" s="5">
        <v>4.1150000000000002</v>
      </c>
      <c r="R64" s="5" t="s">
        <v>281</v>
      </c>
      <c r="S64" s="5">
        <v>4.2000000000000003E-2</v>
      </c>
      <c r="T64" s="5">
        <v>0.39300000000000002</v>
      </c>
      <c r="U64" s="5">
        <v>0.22600000000000001</v>
      </c>
      <c r="V64" s="5">
        <v>96</v>
      </c>
    </row>
    <row r="65" spans="1:22" x14ac:dyDescent="0.25">
      <c r="A65" s="5" t="s">
        <v>277</v>
      </c>
      <c r="B65" s="5" t="s">
        <v>278</v>
      </c>
      <c r="C65" s="5" t="s">
        <v>303</v>
      </c>
      <c r="D65" s="5" t="s">
        <v>289</v>
      </c>
      <c r="E65" s="5" t="s">
        <v>298</v>
      </c>
      <c r="G65" s="5">
        <v>7.77</v>
      </c>
      <c r="H65" s="5">
        <v>38.81</v>
      </c>
      <c r="I65" s="5">
        <v>76.228999999999999</v>
      </c>
      <c r="J65" s="5">
        <v>0.245</v>
      </c>
      <c r="K65" s="5">
        <v>9.2899999999999991</v>
      </c>
      <c r="L65" s="5">
        <v>4.9980000000000002</v>
      </c>
      <c r="M65" s="5">
        <v>0.254</v>
      </c>
      <c r="N65" s="5" t="s">
        <v>281</v>
      </c>
      <c r="O65" s="5">
        <v>0.185</v>
      </c>
      <c r="P65" s="5">
        <v>3.8239999999999998</v>
      </c>
      <c r="Q65" s="5">
        <v>4.2759999999999998</v>
      </c>
      <c r="R65" s="5" t="s">
        <v>281</v>
      </c>
      <c r="S65" s="5">
        <v>2.5000000000000001E-2</v>
      </c>
      <c r="T65" s="5">
        <v>0.439</v>
      </c>
      <c r="U65" s="5">
        <v>0.23499999999999999</v>
      </c>
      <c r="V65" s="5">
        <v>95.91</v>
      </c>
    </row>
    <row r="66" spans="1:22" x14ac:dyDescent="0.25">
      <c r="A66" s="5" t="s">
        <v>277</v>
      </c>
      <c r="B66" s="5" t="s">
        <v>278</v>
      </c>
      <c r="C66" s="5" t="s">
        <v>303</v>
      </c>
      <c r="D66" s="5" t="s">
        <v>289</v>
      </c>
      <c r="E66" s="5" t="s">
        <v>298</v>
      </c>
      <c r="G66" s="5">
        <v>7.77</v>
      </c>
      <c r="H66" s="5">
        <v>38.81</v>
      </c>
      <c r="I66" s="5">
        <v>75.465000000000003</v>
      </c>
      <c r="J66" s="5">
        <v>0.17899999999999999</v>
      </c>
      <c r="K66" s="5">
        <v>8.9280000000000008</v>
      </c>
      <c r="L66" s="5">
        <v>5.9370000000000003</v>
      </c>
      <c r="M66" s="5">
        <v>0.30499999999999999</v>
      </c>
      <c r="N66" s="5" t="s">
        <v>281</v>
      </c>
      <c r="O66" s="5">
        <v>0.19700000000000001</v>
      </c>
      <c r="P66" s="5">
        <v>4.077</v>
      </c>
      <c r="Q66" s="5">
        <v>4.2850000000000001</v>
      </c>
      <c r="R66" s="5">
        <v>2.3E-2</v>
      </c>
      <c r="S66" s="5">
        <v>3.3000000000000002E-2</v>
      </c>
      <c r="T66" s="5">
        <v>0.32600000000000001</v>
      </c>
      <c r="U66" s="5">
        <v>0.245</v>
      </c>
      <c r="V66" s="5">
        <v>97.17</v>
      </c>
    </row>
    <row r="67" spans="1:22" x14ac:dyDescent="0.25">
      <c r="A67" s="5" t="s">
        <v>277</v>
      </c>
      <c r="B67" s="5" t="s">
        <v>278</v>
      </c>
      <c r="C67" s="5" t="s">
        <v>303</v>
      </c>
      <c r="D67" s="5" t="s">
        <v>289</v>
      </c>
      <c r="E67" s="5" t="s">
        <v>298</v>
      </c>
      <c r="G67" s="5">
        <v>7.77</v>
      </c>
      <c r="H67" s="5">
        <v>38.81</v>
      </c>
      <c r="I67" s="5">
        <v>74.277000000000001</v>
      </c>
      <c r="J67" s="5">
        <v>0.13700000000000001</v>
      </c>
      <c r="K67" s="5">
        <v>8.641</v>
      </c>
      <c r="L67" s="5">
        <v>6.3609999999999998</v>
      </c>
      <c r="M67" s="5">
        <v>0.33</v>
      </c>
      <c r="N67" s="5">
        <v>1.7999999999999999E-2</v>
      </c>
      <c r="O67" s="5">
        <v>0.20100000000000001</v>
      </c>
      <c r="P67" s="5">
        <v>5.2160000000000002</v>
      </c>
      <c r="Q67" s="5">
        <v>4.0720000000000001</v>
      </c>
      <c r="R67" s="5" t="s">
        <v>281</v>
      </c>
      <c r="S67" s="5">
        <v>3.9E-2</v>
      </c>
      <c r="T67" s="5">
        <v>0.40600000000000003</v>
      </c>
      <c r="U67" s="5">
        <v>0.30199999999999999</v>
      </c>
      <c r="V67" s="5">
        <v>98.3</v>
      </c>
    </row>
    <row r="68" spans="1:22" x14ac:dyDescent="0.25">
      <c r="A68" s="5" t="s">
        <v>277</v>
      </c>
      <c r="B68" s="5" t="s">
        <v>278</v>
      </c>
      <c r="C68" s="5" t="s">
        <v>303</v>
      </c>
      <c r="D68" s="5" t="s">
        <v>289</v>
      </c>
      <c r="E68" s="5" t="s">
        <v>298</v>
      </c>
      <c r="G68" s="5">
        <v>7.77</v>
      </c>
      <c r="H68" s="5">
        <v>38.81</v>
      </c>
      <c r="I68" s="5">
        <v>74.283000000000001</v>
      </c>
      <c r="J68" s="5">
        <v>0.13700000000000001</v>
      </c>
      <c r="K68" s="5">
        <v>8.6370000000000005</v>
      </c>
      <c r="L68" s="5">
        <v>6.3609999999999998</v>
      </c>
      <c r="M68" s="5">
        <v>0.33</v>
      </c>
      <c r="N68" s="5">
        <v>1.7999999999999999E-2</v>
      </c>
      <c r="O68" s="5">
        <v>0.20100000000000001</v>
      </c>
      <c r="P68" s="5">
        <v>5.2160000000000002</v>
      </c>
      <c r="Q68" s="5">
        <v>4.0720000000000001</v>
      </c>
      <c r="R68" s="5" t="s">
        <v>281</v>
      </c>
      <c r="S68" s="5">
        <v>3.9E-2</v>
      </c>
      <c r="T68" s="5">
        <v>0.40100000000000002</v>
      </c>
      <c r="U68" s="5">
        <v>0.30499999999999999</v>
      </c>
      <c r="V68" s="5">
        <v>98.3</v>
      </c>
    </row>
    <row r="69" spans="1:22" x14ac:dyDescent="0.25">
      <c r="A69" s="5" t="s">
        <v>277</v>
      </c>
      <c r="B69" s="5" t="s">
        <v>278</v>
      </c>
      <c r="C69" s="5" t="s">
        <v>288</v>
      </c>
      <c r="D69" s="5" t="s">
        <v>289</v>
      </c>
      <c r="E69" s="5" t="s">
        <v>298</v>
      </c>
      <c r="G69" s="5">
        <v>7.79</v>
      </c>
      <c r="H69" s="5">
        <v>38.81</v>
      </c>
      <c r="I69" s="5">
        <v>75.263999999999996</v>
      </c>
      <c r="J69" s="5">
        <v>0.26900000000000002</v>
      </c>
      <c r="K69" s="5">
        <v>9.4860000000000007</v>
      </c>
      <c r="L69" s="5">
        <v>5.3460000000000001</v>
      </c>
      <c r="M69" s="5">
        <v>0.26800000000000002</v>
      </c>
      <c r="N69" s="5" t="s">
        <v>281</v>
      </c>
      <c r="O69" s="5">
        <v>0.19800000000000001</v>
      </c>
      <c r="P69" s="5">
        <v>4.1980000000000004</v>
      </c>
      <c r="Q69" s="5">
        <v>4.3010000000000002</v>
      </c>
      <c r="R69" s="5" t="s">
        <v>281</v>
      </c>
      <c r="S69" s="5">
        <v>2.7E-2</v>
      </c>
      <c r="T69" s="5">
        <v>0.42599999999999999</v>
      </c>
      <c r="U69" s="5">
        <v>0.217</v>
      </c>
      <c r="V69" s="5">
        <v>97.56</v>
      </c>
    </row>
    <row r="70" spans="1:22" x14ac:dyDescent="0.25">
      <c r="A70" s="5" t="s">
        <v>277</v>
      </c>
      <c r="B70" s="5" t="s">
        <v>278</v>
      </c>
      <c r="C70" s="5" t="s">
        <v>288</v>
      </c>
      <c r="D70" s="5" t="s">
        <v>289</v>
      </c>
      <c r="E70" s="5" t="s">
        <v>298</v>
      </c>
      <c r="G70" s="5">
        <v>7.79</v>
      </c>
      <c r="H70" s="5">
        <v>38.81</v>
      </c>
      <c r="I70" s="5">
        <v>75.944999999999993</v>
      </c>
      <c r="J70" s="5">
        <v>0.28499999999999998</v>
      </c>
      <c r="K70" s="5">
        <v>8.6329999999999991</v>
      </c>
      <c r="L70" s="5">
        <v>5.8460000000000001</v>
      </c>
      <c r="M70" s="5">
        <v>0.28799999999999998</v>
      </c>
      <c r="N70" s="5">
        <v>1.6E-2</v>
      </c>
      <c r="O70" s="5">
        <v>0.21</v>
      </c>
      <c r="P70" s="5">
        <v>3.8519999999999999</v>
      </c>
      <c r="Q70" s="5">
        <v>4.2119999999999997</v>
      </c>
      <c r="R70" s="5" t="s">
        <v>281</v>
      </c>
      <c r="S70" s="5">
        <v>3.2000000000000001E-2</v>
      </c>
      <c r="T70" s="5">
        <v>0.443</v>
      </c>
      <c r="U70" s="5">
        <v>0.24</v>
      </c>
      <c r="V70" s="5">
        <v>94.87</v>
      </c>
    </row>
    <row r="71" spans="1:22" x14ac:dyDescent="0.25">
      <c r="A71" s="5" t="s">
        <v>277</v>
      </c>
      <c r="B71" s="5" t="s">
        <v>278</v>
      </c>
      <c r="C71" s="5" t="s">
        <v>288</v>
      </c>
      <c r="D71" s="5" t="s">
        <v>289</v>
      </c>
      <c r="E71" s="5" t="s">
        <v>298</v>
      </c>
      <c r="G71" s="5">
        <v>7.79</v>
      </c>
      <c r="H71" s="5">
        <v>38.81</v>
      </c>
      <c r="I71" s="5">
        <v>74.418999999999997</v>
      </c>
      <c r="J71" s="5">
        <v>0.307</v>
      </c>
      <c r="K71" s="5">
        <v>8.5640000000000001</v>
      </c>
      <c r="L71" s="5">
        <v>6.1180000000000003</v>
      </c>
      <c r="M71" s="5">
        <v>0.307</v>
      </c>
      <c r="N71" s="5" t="s">
        <v>281</v>
      </c>
      <c r="O71" s="5">
        <v>0.19700000000000001</v>
      </c>
      <c r="P71" s="5">
        <v>5.1449999999999996</v>
      </c>
      <c r="Q71" s="5">
        <v>4.2990000000000004</v>
      </c>
      <c r="R71" s="5" t="s">
        <v>281</v>
      </c>
      <c r="S71" s="5">
        <v>1.7000000000000001E-2</v>
      </c>
      <c r="T71" s="5">
        <v>0.38100000000000001</v>
      </c>
      <c r="U71" s="5">
        <v>0.247</v>
      </c>
      <c r="V71" s="5">
        <v>99.71</v>
      </c>
    </row>
    <row r="72" spans="1:22" x14ac:dyDescent="0.25">
      <c r="A72" s="5" t="s">
        <v>277</v>
      </c>
      <c r="B72" s="5" t="s">
        <v>278</v>
      </c>
      <c r="C72" s="5" t="s">
        <v>288</v>
      </c>
      <c r="D72" s="5" t="s">
        <v>289</v>
      </c>
      <c r="E72" s="5" t="s">
        <v>298</v>
      </c>
      <c r="G72" s="5">
        <v>7.79</v>
      </c>
      <c r="H72" s="5">
        <v>38.81</v>
      </c>
      <c r="I72" s="5">
        <v>75.596000000000004</v>
      </c>
      <c r="J72" s="5">
        <v>0.28399999999999997</v>
      </c>
      <c r="K72" s="5">
        <v>9.0719999999999992</v>
      </c>
      <c r="L72" s="5">
        <v>5.5019999999999998</v>
      </c>
      <c r="M72" s="5">
        <v>0.28399999999999997</v>
      </c>
      <c r="N72" s="5" t="s">
        <v>281</v>
      </c>
      <c r="O72" s="5">
        <v>0.193</v>
      </c>
      <c r="P72" s="5">
        <v>4.032</v>
      </c>
      <c r="Q72" s="5">
        <v>4.2709999999999999</v>
      </c>
      <c r="R72" s="5">
        <v>1.6E-2</v>
      </c>
      <c r="S72" s="5">
        <v>3.5000000000000003E-2</v>
      </c>
      <c r="T72" s="5">
        <v>0.46200000000000002</v>
      </c>
      <c r="U72" s="5">
        <v>0.255</v>
      </c>
      <c r="V72" s="5">
        <v>96.98</v>
      </c>
    </row>
    <row r="73" spans="1:22" x14ac:dyDescent="0.25">
      <c r="A73" s="5" t="s">
        <v>277</v>
      </c>
      <c r="B73" s="5" t="s">
        <v>278</v>
      </c>
      <c r="C73" s="5" t="s">
        <v>288</v>
      </c>
      <c r="D73" s="5" t="s">
        <v>289</v>
      </c>
      <c r="E73" s="5" t="s">
        <v>298</v>
      </c>
      <c r="G73" s="5">
        <v>7.79</v>
      </c>
      <c r="H73" s="5">
        <v>38.81</v>
      </c>
      <c r="I73" s="5">
        <v>75.637</v>
      </c>
      <c r="J73" s="5">
        <v>0.33600000000000002</v>
      </c>
      <c r="K73" s="5">
        <v>8.8369999999999997</v>
      </c>
      <c r="L73" s="5">
        <v>5.899</v>
      </c>
      <c r="M73" s="5">
        <v>0.33600000000000002</v>
      </c>
      <c r="N73" s="5" t="s">
        <v>281</v>
      </c>
      <c r="O73" s="5">
        <v>0.20499999999999999</v>
      </c>
      <c r="P73" s="5">
        <v>3.8279999999999998</v>
      </c>
      <c r="Q73" s="5">
        <v>4.1849999999999996</v>
      </c>
      <c r="R73" s="5" t="s">
        <v>281</v>
      </c>
      <c r="S73" s="5">
        <v>3.2000000000000001E-2</v>
      </c>
      <c r="T73" s="5">
        <v>0.43</v>
      </c>
      <c r="U73" s="5">
        <v>0.27500000000000002</v>
      </c>
      <c r="V73" s="5">
        <v>95.35</v>
      </c>
    </row>
    <row r="74" spans="1:22" x14ac:dyDescent="0.25">
      <c r="A74" s="5" t="s">
        <v>277</v>
      </c>
      <c r="B74" s="5" t="s">
        <v>278</v>
      </c>
      <c r="C74" s="5" t="s">
        <v>288</v>
      </c>
      <c r="D74" s="5" t="s">
        <v>289</v>
      </c>
      <c r="E74" s="5" t="s">
        <v>298</v>
      </c>
      <c r="G74" s="5">
        <v>7.79</v>
      </c>
      <c r="H74" s="5">
        <v>38.81</v>
      </c>
      <c r="I74" s="5">
        <v>75.804000000000002</v>
      </c>
      <c r="J74" s="5">
        <v>0.318</v>
      </c>
      <c r="K74" s="5">
        <v>8.7200000000000006</v>
      </c>
      <c r="L74" s="5">
        <v>5.907</v>
      </c>
      <c r="M74" s="5">
        <v>0.318</v>
      </c>
      <c r="N74" s="5" t="s">
        <v>281</v>
      </c>
      <c r="O74" s="5">
        <v>0.186</v>
      </c>
      <c r="P74" s="5">
        <v>3.8180000000000001</v>
      </c>
      <c r="Q74" s="5">
        <v>4.2119999999999997</v>
      </c>
      <c r="R74" s="5" t="s">
        <v>281</v>
      </c>
      <c r="S74" s="5">
        <v>3.5999999999999997E-2</v>
      </c>
      <c r="T74" s="5">
        <v>0.40699999999999997</v>
      </c>
      <c r="U74" s="5">
        <v>0.27300000000000002</v>
      </c>
      <c r="V74" s="5">
        <v>97.03</v>
      </c>
    </row>
    <row r="75" spans="1:22" x14ac:dyDescent="0.25">
      <c r="A75" s="5" t="s">
        <v>277</v>
      </c>
      <c r="B75" s="5" t="s">
        <v>278</v>
      </c>
      <c r="C75" s="5" t="s">
        <v>288</v>
      </c>
      <c r="D75" s="5" t="s">
        <v>289</v>
      </c>
      <c r="E75" s="5" t="s">
        <v>298</v>
      </c>
      <c r="G75" s="5">
        <v>7.79</v>
      </c>
      <c r="H75" s="5">
        <v>38.81</v>
      </c>
      <c r="I75" s="5">
        <v>74.656999999999996</v>
      </c>
      <c r="J75" s="5">
        <v>0.29499999999999998</v>
      </c>
      <c r="K75" s="5">
        <v>8.6069999999999993</v>
      </c>
      <c r="L75" s="5">
        <v>6.0019999999999998</v>
      </c>
      <c r="M75" s="5">
        <v>0.29499999999999998</v>
      </c>
      <c r="N75" s="5" t="s">
        <v>281</v>
      </c>
      <c r="O75" s="5">
        <v>0.20200000000000001</v>
      </c>
      <c r="P75" s="5">
        <v>4.9690000000000003</v>
      </c>
      <c r="Q75" s="5">
        <v>4.2569999999999997</v>
      </c>
      <c r="R75" s="5" t="s">
        <v>281</v>
      </c>
      <c r="S75" s="5">
        <v>3.9E-2</v>
      </c>
      <c r="T75" s="5">
        <v>0.41099999999999998</v>
      </c>
      <c r="U75" s="5">
        <v>0.26700000000000002</v>
      </c>
      <c r="V75" s="5">
        <v>99.22</v>
      </c>
    </row>
    <row r="76" spans="1:22" x14ac:dyDescent="0.25">
      <c r="A76" s="5" t="s">
        <v>277</v>
      </c>
      <c r="B76" s="5" t="s">
        <v>278</v>
      </c>
      <c r="C76" s="5" t="s">
        <v>288</v>
      </c>
      <c r="D76" s="5" t="s">
        <v>289</v>
      </c>
      <c r="E76" s="5" t="s">
        <v>298</v>
      </c>
      <c r="G76" s="5">
        <v>7.79</v>
      </c>
      <c r="H76" s="5">
        <v>38.81</v>
      </c>
      <c r="I76" s="5">
        <v>74.566000000000003</v>
      </c>
      <c r="J76" s="5">
        <v>0.29199999999999998</v>
      </c>
      <c r="K76" s="5">
        <v>8.6270000000000007</v>
      </c>
      <c r="L76" s="5">
        <v>6.2309999999999999</v>
      </c>
      <c r="M76" s="5">
        <v>0.29499999999999998</v>
      </c>
      <c r="N76" s="5" t="s">
        <v>281</v>
      </c>
      <c r="O76" s="5">
        <v>0.192</v>
      </c>
      <c r="P76" s="5">
        <v>5.0860000000000003</v>
      </c>
      <c r="Q76" s="5">
        <v>3.9769999999999999</v>
      </c>
      <c r="R76" s="5" t="s">
        <v>281</v>
      </c>
      <c r="S76" s="5">
        <v>2.7E-2</v>
      </c>
      <c r="T76" s="5">
        <v>0.44</v>
      </c>
      <c r="U76" s="5">
        <v>0.26800000000000002</v>
      </c>
      <c r="V76" s="5">
        <v>99.15</v>
      </c>
    </row>
    <row r="77" spans="1:22" x14ac:dyDescent="0.25">
      <c r="A77" s="5" t="s">
        <v>277</v>
      </c>
      <c r="B77" s="5" t="s">
        <v>278</v>
      </c>
      <c r="C77" s="5" t="s">
        <v>288</v>
      </c>
      <c r="D77" s="5" t="s">
        <v>289</v>
      </c>
      <c r="E77" s="5" t="s">
        <v>298</v>
      </c>
      <c r="G77" s="5">
        <v>7.79</v>
      </c>
      <c r="H77" s="5">
        <v>38.81</v>
      </c>
      <c r="I77" s="5">
        <v>75.516000000000005</v>
      </c>
      <c r="J77" s="5">
        <v>0.28499999999999998</v>
      </c>
      <c r="K77" s="5">
        <v>8.7070000000000007</v>
      </c>
      <c r="L77" s="5">
        <v>5.8639999999999999</v>
      </c>
      <c r="M77" s="5">
        <v>0.28499999999999998</v>
      </c>
      <c r="N77" s="5" t="s">
        <v>281</v>
      </c>
      <c r="O77" s="5">
        <v>0.182</v>
      </c>
      <c r="P77" s="5">
        <v>4.28</v>
      </c>
      <c r="Q77" s="5">
        <v>4.133</v>
      </c>
      <c r="R77" s="5" t="s">
        <v>281</v>
      </c>
      <c r="S77" s="5">
        <v>3.5999999999999997E-2</v>
      </c>
      <c r="T77" s="5">
        <v>0.438</v>
      </c>
      <c r="U77" s="5">
        <v>0.27500000000000002</v>
      </c>
      <c r="V77" s="5">
        <v>97.11</v>
      </c>
    </row>
    <row r="78" spans="1:22" x14ac:dyDescent="0.25">
      <c r="A78" s="5" t="s">
        <v>277</v>
      </c>
      <c r="B78" s="5" t="s">
        <v>278</v>
      </c>
      <c r="C78" s="5" t="s">
        <v>288</v>
      </c>
      <c r="D78" s="5" t="s">
        <v>289</v>
      </c>
      <c r="E78" s="5" t="s">
        <v>298</v>
      </c>
      <c r="G78" s="5">
        <v>7.79</v>
      </c>
      <c r="H78" s="5">
        <v>38.81</v>
      </c>
      <c r="I78" s="5">
        <v>76.028000000000006</v>
      </c>
      <c r="J78" s="5">
        <v>0.28199999999999997</v>
      </c>
      <c r="K78" s="5">
        <v>9.5129999999999999</v>
      </c>
      <c r="L78" s="5">
        <v>5.2169999999999996</v>
      </c>
      <c r="M78" s="5">
        <v>0.28000000000000003</v>
      </c>
      <c r="N78" s="5" t="s">
        <v>281</v>
      </c>
      <c r="O78" s="5">
        <v>0.182</v>
      </c>
      <c r="P78" s="5">
        <v>3.4710000000000001</v>
      </c>
      <c r="Q78" s="5">
        <v>4.29</v>
      </c>
      <c r="R78" s="5" t="s">
        <v>281</v>
      </c>
      <c r="S78" s="5">
        <v>3.2000000000000001E-2</v>
      </c>
      <c r="T78" s="5">
        <v>0.42399999999999999</v>
      </c>
      <c r="U78" s="5">
        <v>0.28100000000000003</v>
      </c>
      <c r="V78" s="5">
        <v>95.81</v>
      </c>
    </row>
    <row r="79" spans="1:22" x14ac:dyDescent="0.25">
      <c r="A79" s="5" t="s">
        <v>277</v>
      </c>
      <c r="B79" s="5" t="s">
        <v>278</v>
      </c>
      <c r="C79" s="5" t="s">
        <v>288</v>
      </c>
      <c r="D79" s="5" t="s">
        <v>289</v>
      </c>
      <c r="E79" s="5" t="s">
        <v>298</v>
      </c>
      <c r="G79" s="5">
        <v>7.79</v>
      </c>
      <c r="H79" s="5">
        <v>38.81</v>
      </c>
      <c r="I79" s="5">
        <v>74.882999999999996</v>
      </c>
      <c r="J79" s="5">
        <v>0.30599999999999999</v>
      </c>
      <c r="K79" s="5">
        <v>8.6880000000000006</v>
      </c>
      <c r="L79" s="5">
        <v>5.8929999999999998</v>
      </c>
      <c r="M79" s="5">
        <v>0.30499999999999999</v>
      </c>
      <c r="N79" s="5" t="s">
        <v>281</v>
      </c>
      <c r="O79" s="5">
        <v>0.19400000000000001</v>
      </c>
      <c r="P79" s="5">
        <v>4.8449999999999998</v>
      </c>
      <c r="Q79" s="5">
        <v>4.1310000000000002</v>
      </c>
      <c r="R79" s="5">
        <v>1.9E-2</v>
      </c>
      <c r="S79" s="5">
        <v>3.5000000000000003E-2</v>
      </c>
      <c r="T79" s="5">
        <v>0.42699999999999999</v>
      </c>
      <c r="U79" s="5">
        <v>0.27400000000000002</v>
      </c>
      <c r="V79" s="5">
        <v>98.18</v>
      </c>
    </row>
    <row r="80" spans="1:22" x14ac:dyDescent="0.25">
      <c r="A80" s="5" t="s">
        <v>277</v>
      </c>
      <c r="B80" s="5" t="s">
        <v>278</v>
      </c>
      <c r="C80" s="5" t="s">
        <v>288</v>
      </c>
      <c r="D80" s="5" t="s">
        <v>289</v>
      </c>
      <c r="E80" s="5" t="s">
        <v>298</v>
      </c>
      <c r="G80" s="5">
        <v>7.79</v>
      </c>
      <c r="H80" s="5">
        <v>38.81</v>
      </c>
      <c r="I80" s="5">
        <v>74.039000000000001</v>
      </c>
      <c r="J80" s="5">
        <v>0.29899999999999999</v>
      </c>
      <c r="K80" s="5">
        <v>8.5679999999999996</v>
      </c>
      <c r="L80" s="5">
        <v>6.0590000000000002</v>
      </c>
      <c r="M80" s="5">
        <v>0.29799999999999999</v>
      </c>
      <c r="N80" s="5" t="s">
        <v>281</v>
      </c>
      <c r="O80" s="5">
        <v>0.188</v>
      </c>
      <c r="P80" s="5">
        <v>5.54</v>
      </c>
      <c r="Q80" s="5">
        <v>4.25</v>
      </c>
      <c r="R80" s="5">
        <v>4.1000000000000002E-2</v>
      </c>
      <c r="S80" s="5">
        <v>3.7999999999999999E-2</v>
      </c>
      <c r="T80" s="5">
        <v>0.40899999999999997</v>
      </c>
      <c r="U80" s="5">
        <v>0.27100000000000002</v>
      </c>
      <c r="V80" s="5">
        <v>100.36</v>
      </c>
    </row>
    <row r="81" spans="1:22" x14ac:dyDescent="0.25">
      <c r="A81" s="5" t="s">
        <v>277</v>
      </c>
      <c r="B81" s="5" t="s">
        <v>278</v>
      </c>
      <c r="C81" s="5" t="s">
        <v>288</v>
      </c>
      <c r="D81" s="5" t="s">
        <v>289</v>
      </c>
      <c r="E81" s="5" t="s">
        <v>298</v>
      </c>
      <c r="G81" s="5">
        <v>7.79</v>
      </c>
      <c r="H81" s="5">
        <v>38.81</v>
      </c>
      <c r="I81" s="5">
        <v>74.504000000000005</v>
      </c>
      <c r="J81" s="5">
        <v>0.32500000000000001</v>
      </c>
      <c r="K81" s="5">
        <v>8.4830000000000005</v>
      </c>
      <c r="L81" s="5">
        <v>5.9980000000000002</v>
      </c>
      <c r="M81" s="5">
        <v>0.32600000000000001</v>
      </c>
      <c r="N81" s="5" t="s">
        <v>281</v>
      </c>
      <c r="O81" s="5">
        <v>0.17199999999999999</v>
      </c>
      <c r="P81" s="5">
        <v>5.173</v>
      </c>
      <c r="Q81" s="5">
        <v>4.2489999999999997</v>
      </c>
      <c r="R81" s="5">
        <v>3.4000000000000002E-2</v>
      </c>
      <c r="S81" s="5">
        <v>4.2000000000000003E-2</v>
      </c>
      <c r="T81" s="5">
        <v>0.41899999999999998</v>
      </c>
      <c r="U81" s="5">
        <v>0.27500000000000002</v>
      </c>
      <c r="V81" s="5">
        <v>99.03</v>
      </c>
    </row>
    <row r="82" spans="1:22" x14ac:dyDescent="0.25">
      <c r="A82" s="5" t="s">
        <v>277</v>
      </c>
      <c r="B82" s="5" t="s">
        <v>278</v>
      </c>
      <c r="C82" s="5" t="s">
        <v>288</v>
      </c>
      <c r="D82" s="5" t="s">
        <v>289</v>
      </c>
      <c r="E82" s="5" t="s">
        <v>298</v>
      </c>
      <c r="G82" s="5">
        <v>7.79</v>
      </c>
      <c r="H82" s="5">
        <v>38.81</v>
      </c>
      <c r="I82" s="5">
        <v>74.058999999999997</v>
      </c>
      <c r="J82" s="5">
        <v>0.29699999999999999</v>
      </c>
      <c r="K82" s="5">
        <v>8.7309999999999999</v>
      </c>
      <c r="L82" s="5">
        <v>5.8360000000000003</v>
      </c>
      <c r="M82" s="5">
        <v>0.29599999999999999</v>
      </c>
      <c r="N82" s="5" t="s">
        <v>281</v>
      </c>
      <c r="O82" s="5">
        <v>0.19</v>
      </c>
      <c r="P82" s="5">
        <v>5.6539999999999999</v>
      </c>
      <c r="Q82" s="5">
        <v>4.2149999999999999</v>
      </c>
      <c r="R82" s="5" t="s">
        <v>281</v>
      </c>
      <c r="S82" s="5">
        <v>3.9E-2</v>
      </c>
      <c r="T82" s="5">
        <v>0.41499999999999998</v>
      </c>
      <c r="U82" s="5">
        <v>0.27</v>
      </c>
      <c r="V82" s="5">
        <v>101.17</v>
      </c>
    </row>
    <row r="83" spans="1:22" x14ac:dyDescent="0.25">
      <c r="A83" s="5" t="s">
        <v>277</v>
      </c>
      <c r="B83" s="5" t="s">
        <v>278</v>
      </c>
      <c r="C83" s="5" t="s">
        <v>288</v>
      </c>
      <c r="D83" s="5" t="s">
        <v>289</v>
      </c>
      <c r="E83" s="5" t="s">
        <v>298</v>
      </c>
      <c r="G83" s="5">
        <v>7.79</v>
      </c>
      <c r="H83" s="5">
        <v>38.81</v>
      </c>
      <c r="I83" s="5">
        <v>73.674000000000007</v>
      </c>
      <c r="J83" s="5">
        <v>0.153</v>
      </c>
      <c r="K83" s="5">
        <v>9.57</v>
      </c>
      <c r="L83" s="5">
        <v>6.2720000000000002</v>
      </c>
      <c r="M83" s="5">
        <v>0.33600000000000002</v>
      </c>
      <c r="N83" s="5" t="s">
        <v>281</v>
      </c>
      <c r="O83" s="5">
        <v>0.16900000000000001</v>
      </c>
      <c r="P83" s="5">
        <v>4.4969999999999999</v>
      </c>
      <c r="Q83" s="5">
        <v>4.4720000000000004</v>
      </c>
      <c r="R83" s="5" t="s">
        <v>281</v>
      </c>
      <c r="S83" s="5">
        <v>2.1999999999999999E-2</v>
      </c>
      <c r="T83" s="5">
        <v>0.55200000000000005</v>
      </c>
      <c r="U83" s="5">
        <v>0.28199999999999997</v>
      </c>
      <c r="V83" s="5">
        <v>96.68</v>
      </c>
    </row>
    <row r="84" spans="1:22" x14ac:dyDescent="0.25">
      <c r="A84" s="5" t="s">
        <v>277</v>
      </c>
      <c r="B84" s="5" t="s">
        <v>278</v>
      </c>
      <c r="C84" s="5" t="s">
        <v>288</v>
      </c>
      <c r="D84" s="5" t="s">
        <v>289</v>
      </c>
      <c r="E84" s="5" t="s">
        <v>298</v>
      </c>
      <c r="G84" s="5">
        <v>7.79</v>
      </c>
      <c r="H84" s="5">
        <v>38.81</v>
      </c>
      <c r="I84" s="5">
        <v>74.347999999999999</v>
      </c>
      <c r="J84" s="5">
        <v>0.34200000000000003</v>
      </c>
      <c r="K84" s="5">
        <v>8.609</v>
      </c>
      <c r="L84" s="5">
        <v>6.2270000000000003</v>
      </c>
      <c r="M84" s="5">
        <v>0.34200000000000003</v>
      </c>
      <c r="N84" s="5" t="s">
        <v>281</v>
      </c>
      <c r="O84" s="5">
        <v>0.214</v>
      </c>
      <c r="P84" s="5">
        <v>5.0339999999999998</v>
      </c>
      <c r="Q84" s="5">
        <v>4.1859999999999999</v>
      </c>
      <c r="R84" s="5" t="s">
        <v>281</v>
      </c>
      <c r="S84" s="5">
        <v>3.5999999999999997E-2</v>
      </c>
      <c r="T84" s="5">
        <v>0.38500000000000001</v>
      </c>
      <c r="U84" s="5">
        <v>0.27800000000000002</v>
      </c>
      <c r="V84" s="5">
        <v>98.73</v>
      </c>
    </row>
    <row r="85" spans="1:22" x14ac:dyDescent="0.25">
      <c r="A85" s="5" t="s">
        <v>277</v>
      </c>
      <c r="B85" s="5" t="s">
        <v>278</v>
      </c>
      <c r="C85" s="5" t="s">
        <v>288</v>
      </c>
      <c r="D85" s="5" t="s">
        <v>289</v>
      </c>
      <c r="E85" s="5" t="s">
        <v>298</v>
      </c>
      <c r="G85" s="5">
        <v>7.79</v>
      </c>
      <c r="H85" s="5">
        <v>38.81</v>
      </c>
      <c r="I85" s="5">
        <v>74.180000000000007</v>
      </c>
      <c r="J85" s="5">
        <v>0.32100000000000001</v>
      </c>
      <c r="K85" s="5">
        <v>8.5969999999999995</v>
      </c>
      <c r="L85" s="5">
        <v>6.0410000000000004</v>
      </c>
      <c r="M85" s="5">
        <v>0.32100000000000001</v>
      </c>
      <c r="N85" s="5" t="s">
        <v>281</v>
      </c>
      <c r="O85" s="5">
        <v>0.21099999999999999</v>
      </c>
      <c r="P85" s="5">
        <v>5.5289999999999999</v>
      </c>
      <c r="Q85" s="5">
        <v>4.0659999999999998</v>
      </c>
      <c r="R85" s="5">
        <v>2.5000000000000001E-2</v>
      </c>
      <c r="S85" s="5">
        <v>3.9E-2</v>
      </c>
      <c r="T85" s="5">
        <v>0.39300000000000002</v>
      </c>
      <c r="U85" s="5">
        <v>0.27700000000000002</v>
      </c>
      <c r="V85" s="5">
        <v>99.81</v>
      </c>
    </row>
    <row r="86" spans="1:22" x14ac:dyDescent="0.25">
      <c r="A86" s="5" t="s">
        <v>277</v>
      </c>
      <c r="B86" s="5" t="s">
        <v>278</v>
      </c>
      <c r="C86" s="5" t="s">
        <v>288</v>
      </c>
      <c r="D86" s="5" t="s">
        <v>289</v>
      </c>
      <c r="E86" s="5" t="s">
        <v>298</v>
      </c>
      <c r="G86" s="5">
        <v>7.79</v>
      </c>
      <c r="H86" s="5">
        <v>38.81</v>
      </c>
      <c r="I86" s="5">
        <v>74.516999999999996</v>
      </c>
      <c r="J86" s="5">
        <v>0.313</v>
      </c>
      <c r="K86" s="5">
        <v>8.6430000000000007</v>
      </c>
      <c r="L86" s="5">
        <v>5.9880000000000004</v>
      </c>
      <c r="M86" s="5">
        <v>0.313</v>
      </c>
      <c r="N86" s="5" t="s">
        <v>281</v>
      </c>
      <c r="O86" s="5">
        <v>0.20300000000000001</v>
      </c>
      <c r="P86" s="5">
        <v>4.8899999999999997</v>
      </c>
      <c r="Q86" s="5">
        <v>4.3570000000000002</v>
      </c>
      <c r="R86" s="5" t="s">
        <v>281</v>
      </c>
      <c r="S86" s="5">
        <v>2.9000000000000001E-2</v>
      </c>
      <c r="T86" s="5">
        <v>0.46800000000000003</v>
      </c>
      <c r="U86" s="5">
        <v>0.28000000000000003</v>
      </c>
      <c r="V86" s="5">
        <v>99.15</v>
      </c>
    </row>
    <row r="87" spans="1:22" x14ac:dyDescent="0.25">
      <c r="A87" s="5" t="s">
        <v>277</v>
      </c>
      <c r="B87" s="5" t="s">
        <v>278</v>
      </c>
      <c r="C87" s="5" t="s">
        <v>288</v>
      </c>
      <c r="D87" s="5" t="s">
        <v>289</v>
      </c>
      <c r="E87" s="5" t="s">
        <v>298</v>
      </c>
      <c r="G87" s="5">
        <v>7.79</v>
      </c>
      <c r="H87" s="5">
        <v>38.81</v>
      </c>
      <c r="I87" s="5">
        <v>74.278999999999996</v>
      </c>
      <c r="J87" s="5">
        <v>0.30199999999999999</v>
      </c>
      <c r="K87" s="5">
        <v>8.5839999999999996</v>
      </c>
      <c r="L87" s="5">
        <v>6.2670000000000003</v>
      </c>
      <c r="M87" s="5">
        <v>0.30199999999999999</v>
      </c>
      <c r="N87" s="5" t="s">
        <v>281</v>
      </c>
      <c r="O87" s="5">
        <v>0.19600000000000001</v>
      </c>
      <c r="P87" s="5">
        <v>5.1150000000000002</v>
      </c>
      <c r="Q87" s="5">
        <v>4.2050000000000001</v>
      </c>
      <c r="R87" s="5" t="s">
        <v>281</v>
      </c>
      <c r="S87" s="5">
        <v>4.1000000000000002E-2</v>
      </c>
      <c r="T87" s="5">
        <v>0.42299999999999999</v>
      </c>
      <c r="U87" s="5">
        <v>0.28499999999999998</v>
      </c>
      <c r="V87" s="5">
        <v>97.97</v>
      </c>
    </row>
    <row r="88" spans="1:22" x14ac:dyDescent="0.25">
      <c r="A88" s="5" t="s">
        <v>277</v>
      </c>
      <c r="B88" s="5" t="s">
        <v>278</v>
      </c>
      <c r="C88" s="5" t="s">
        <v>288</v>
      </c>
      <c r="D88" s="5" t="s">
        <v>289</v>
      </c>
      <c r="E88" s="5" t="s">
        <v>298</v>
      </c>
      <c r="G88" s="5">
        <v>7.79</v>
      </c>
      <c r="H88" s="5">
        <v>38.81</v>
      </c>
      <c r="I88" s="5">
        <v>73.063000000000002</v>
      </c>
      <c r="J88" s="5">
        <v>0.29899999999999999</v>
      </c>
      <c r="K88" s="5">
        <v>9.1739999999999995</v>
      </c>
      <c r="L88" s="5">
        <v>6.2679999999999998</v>
      </c>
      <c r="M88" s="5">
        <v>0.29899999999999999</v>
      </c>
      <c r="N88" s="5" t="s">
        <v>281</v>
      </c>
      <c r="O88" s="5">
        <v>0.19900000000000001</v>
      </c>
      <c r="P88" s="5">
        <v>5.6470000000000002</v>
      </c>
      <c r="Q88" s="5">
        <v>4.3029999999999999</v>
      </c>
      <c r="R88" s="5" t="s">
        <v>281</v>
      </c>
      <c r="S88" s="5">
        <v>3.5999999999999997E-2</v>
      </c>
      <c r="T88" s="5">
        <v>0.41299999999999998</v>
      </c>
      <c r="U88" s="5">
        <v>0.29899999999999999</v>
      </c>
      <c r="V88" s="5">
        <v>100.24</v>
      </c>
    </row>
    <row r="89" spans="1:22" x14ac:dyDescent="0.25">
      <c r="A89" s="5" t="s">
        <v>277</v>
      </c>
      <c r="B89" s="5" t="s">
        <v>278</v>
      </c>
      <c r="C89" s="5" t="s">
        <v>288</v>
      </c>
      <c r="D89" s="5" t="s">
        <v>289</v>
      </c>
      <c r="E89" s="5" t="s">
        <v>298</v>
      </c>
      <c r="G89" s="5">
        <v>7.79</v>
      </c>
      <c r="H89" s="5">
        <v>38.81</v>
      </c>
      <c r="I89" s="5">
        <v>74.489000000000004</v>
      </c>
      <c r="J89" s="5">
        <v>0.14799999999999999</v>
      </c>
      <c r="K89" s="5">
        <v>9.0820000000000007</v>
      </c>
      <c r="L89" s="5">
        <v>6.681</v>
      </c>
      <c r="M89" s="5">
        <v>0.32300000000000001</v>
      </c>
      <c r="N89" s="5" t="s">
        <v>281</v>
      </c>
      <c r="O89" s="5">
        <v>0.20399999999999999</v>
      </c>
      <c r="P89" s="5">
        <v>4.077</v>
      </c>
      <c r="Q89" s="5">
        <v>4.218</v>
      </c>
      <c r="R89" s="5" t="s">
        <v>281</v>
      </c>
      <c r="S89" s="5">
        <v>3.4000000000000002E-2</v>
      </c>
      <c r="T89" s="5">
        <v>0.46200000000000002</v>
      </c>
      <c r="U89" s="5">
        <v>0.28199999999999997</v>
      </c>
      <c r="V89" s="5">
        <v>95.75</v>
      </c>
    </row>
    <row r="90" spans="1:22" x14ac:dyDescent="0.25">
      <c r="A90" s="5" t="s">
        <v>277</v>
      </c>
      <c r="B90" s="5" t="s">
        <v>278</v>
      </c>
      <c r="C90" s="5" t="s">
        <v>288</v>
      </c>
      <c r="D90" s="5" t="s">
        <v>289</v>
      </c>
      <c r="E90" s="5" t="s">
        <v>298</v>
      </c>
      <c r="G90" s="5">
        <v>7.79</v>
      </c>
      <c r="H90" s="5">
        <v>38.81</v>
      </c>
      <c r="I90" s="5">
        <v>75.305999999999997</v>
      </c>
      <c r="J90" s="5">
        <v>0.157</v>
      </c>
      <c r="K90" s="5">
        <v>9.016</v>
      </c>
      <c r="L90" s="5">
        <v>6.3979999999999997</v>
      </c>
      <c r="M90" s="5">
        <v>0.30399999999999999</v>
      </c>
      <c r="N90" s="5" t="s">
        <v>281</v>
      </c>
      <c r="O90" s="5">
        <v>0.19500000000000001</v>
      </c>
      <c r="P90" s="5">
        <v>3.5920000000000001</v>
      </c>
      <c r="Q90" s="5">
        <v>4.2859999999999996</v>
      </c>
      <c r="R90" s="5" t="s">
        <v>281</v>
      </c>
      <c r="S90" s="5">
        <v>5.5E-2</v>
      </c>
      <c r="T90" s="5">
        <v>0.40400000000000003</v>
      </c>
      <c r="U90" s="5">
        <v>0.28499999999999998</v>
      </c>
      <c r="V90" s="5">
        <v>95.28</v>
      </c>
    </row>
    <row r="91" spans="1:22" x14ac:dyDescent="0.25">
      <c r="A91" s="5" t="s">
        <v>277</v>
      </c>
      <c r="B91" s="5" t="s">
        <v>278</v>
      </c>
      <c r="C91" s="5" t="s">
        <v>291</v>
      </c>
      <c r="D91" s="5" t="s">
        <v>289</v>
      </c>
      <c r="E91" s="5" t="s">
        <v>300</v>
      </c>
      <c r="G91" s="5">
        <v>7.87</v>
      </c>
      <c r="H91" s="5">
        <v>38.92</v>
      </c>
      <c r="I91" s="5">
        <v>49.301000000000002</v>
      </c>
      <c r="J91" s="5">
        <v>2.6869999999999998</v>
      </c>
      <c r="K91" s="5">
        <v>15.939</v>
      </c>
      <c r="L91" s="5">
        <v>11.427</v>
      </c>
      <c r="M91" s="5">
        <v>0.184</v>
      </c>
      <c r="N91" s="5">
        <v>5.8209999999999997</v>
      </c>
      <c r="O91" s="5">
        <v>9.99</v>
      </c>
      <c r="P91" s="5">
        <v>1.7729999999999999</v>
      </c>
      <c r="Q91" s="5">
        <v>2.1240000000000001</v>
      </c>
      <c r="R91" s="5">
        <v>0.39200000000000002</v>
      </c>
      <c r="S91" s="5">
        <v>0.17899999999999999</v>
      </c>
      <c r="T91" s="5">
        <v>0.13600000000000001</v>
      </c>
      <c r="U91" s="5">
        <v>4.8000000000000001E-2</v>
      </c>
      <c r="V91" s="5">
        <v>96.65</v>
      </c>
    </row>
    <row r="92" spans="1:22" x14ac:dyDescent="0.25">
      <c r="A92" s="5" t="s">
        <v>277</v>
      </c>
      <c r="B92" s="5" t="s">
        <v>278</v>
      </c>
      <c r="C92" s="5" t="s">
        <v>291</v>
      </c>
      <c r="D92" s="5" t="s">
        <v>289</v>
      </c>
      <c r="E92" s="5" t="s">
        <v>300</v>
      </c>
      <c r="G92" s="5">
        <v>7.87</v>
      </c>
      <c r="H92" s="5">
        <v>38.92</v>
      </c>
      <c r="I92" s="5">
        <v>49.256</v>
      </c>
      <c r="J92" s="5">
        <v>2.9220000000000002</v>
      </c>
      <c r="K92" s="5">
        <v>15.169</v>
      </c>
      <c r="L92" s="5">
        <v>12.42</v>
      </c>
      <c r="M92" s="5">
        <v>0.21</v>
      </c>
      <c r="N92" s="5">
        <v>5.9939999999999998</v>
      </c>
      <c r="O92" s="5">
        <v>8.7720000000000002</v>
      </c>
      <c r="P92" s="5">
        <v>1.9730000000000001</v>
      </c>
      <c r="Q92" s="5">
        <v>2.5249999999999999</v>
      </c>
      <c r="R92" s="5">
        <v>0.434</v>
      </c>
      <c r="S92" s="5">
        <v>0.14899999999999999</v>
      </c>
      <c r="T92" s="5">
        <v>0.125</v>
      </c>
      <c r="U92" s="5">
        <v>0.05</v>
      </c>
      <c r="V92" s="5">
        <v>99.12</v>
      </c>
    </row>
    <row r="93" spans="1:22" x14ac:dyDescent="0.25">
      <c r="A93" s="5" t="s">
        <v>277</v>
      </c>
      <c r="B93" s="5" t="s">
        <v>278</v>
      </c>
      <c r="C93" s="5" t="s">
        <v>292</v>
      </c>
      <c r="D93" s="5" t="s">
        <v>284</v>
      </c>
      <c r="E93" s="5" t="s">
        <v>298</v>
      </c>
      <c r="G93" s="5">
        <v>8.7899999999999991</v>
      </c>
      <c r="H93" s="5">
        <v>39.659999999999997</v>
      </c>
      <c r="I93" s="5">
        <v>75.442999999999998</v>
      </c>
      <c r="J93" s="5">
        <v>0.23599999999999999</v>
      </c>
      <c r="K93" s="5">
        <v>9.2910000000000004</v>
      </c>
      <c r="L93" s="5">
        <v>5.4</v>
      </c>
      <c r="M93" s="5">
        <v>0.23799999999999999</v>
      </c>
      <c r="N93" s="5" t="s">
        <v>281</v>
      </c>
      <c r="O93" s="5">
        <v>0.182</v>
      </c>
      <c r="P93" s="5">
        <v>4.1769999999999996</v>
      </c>
      <c r="Q93" s="5">
        <v>4.3940000000000001</v>
      </c>
      <c r="R93" s="5" t="s">
        <v>281</v>
      </c>
      <c r="S93" s="5">
        <v>2.1000000000000001E-2</v>
      </c>
      <c r="T93" s="5">
        <v>0.39600000000000002</v>
      </c>
      <c r="U93" s="5">
        <v>0.223</v>
      </c>
      <c r="V93" s="5">
        <v>96.77</v>
      </c>
    </row>
    <row r="94" spans="1:22" x14ac:dyDescent="0.25">
      <c r="A94" s="5" t="s">
        <v>277</v>
      </c>
      <c r="B94" s="5" t="s">
        <v>278</v>
      </c>
      <c r="C94" s="5" t="s">
        <v>292</v>
      </c>
      <c r="D94" s="5" t="s">
        <v>284</v>
      </c>
      <c r="E94" s="5" t="s">
        <v>298</v>
      </c>
      <c r="G94" s="5">
        <v>8.7899999999999991</v>
      </c>
      <c r="H94" s="5">
        <v>39.659999999999997</v>
      </c>
      <c r="I94" s="5">
        <v>75.531999999999996</v>
      </c>
      <c r="J94" s="5">
        <v>0.222</v>
      </c>
      <c r="K94" s="5">
        <v>10.086</v>
      </c>
      <c r="L94" s="5">
        <v>4.6539999999999999</v>
      </c>
      <c r="M94" s="5">
        <v>0.19600000000000001</v>
      </c>
      <c r="N94" s="5">
        <v>1.7000000000000001E-2</v>
      </c>
      <c r="O94" s="5">
        <v>0.128</v>
      </c>
      <c r="P94" s="5">
        <v>3.9390000000000001</v>
      </c>
      <c r="Q94" s="5">
        <v>4.4029999999999996</v>
      </c>
      <c r="R94" s="5">
        <v>1.9E-2</v>
      </c>
      <c r="S94" s="5">
        <v>2.1000000000000001E-2</v>
      </c>
      <c r="T94" s="5">
        <v>0.51900000000000002</v>
      </c>
      <c r="U94" s="5">
        <v>0.26400000000000001</v>
      </c>
      <c r="V94" s="5">
        <v>96.7</v>
      </c>
    </row>
    <row r="95" spans="1:22" x14ac:dyDescent="0.25">
      <c r="A95" s="5" t="s">
        <v>277</v>
      </c>
      <c r="B95" s="5" t="s">
        <v>278</v>
      </c>
      <c r="C95" s="5" t="s">
        <v>292</v>
      </c>
      <c r="D95" s="5" t="s">
        <v>284</v>
      </c>
      <c r="E95" s="5" t="s">
        <v>298</v>
      </c>
      <c r="G95" s="5">
        <v>8.7899999999999991</v>
      </c>
      <c r="H95" s="5">
        <v>39.659999999999997</v>
      </c>
      <c r="I95" s="5">
        <v>74.915999999999997</v>
      </c>
      <c r="J95" s="5">
        <v>0.17</v>
      </c>
      <c r="K95" s="5">
        <v>9.0269999999999992</v>
      </c>
      <c r="L95" s="5">
        <v>5.851</v>
      </c>
      <c r="M95" s="5">
        <v>0.214</v>
      </c>
      <c r="N95" s="5" t="s">
        <v>281</v>
      </c>
      <c r="O95" s="5">
        <v>0.156</v>
      </c>
      <c r="P95" s="5">
        <v>4.5609999999999999</v>
      </c>
      <c r="Q95" s="5">
        <v>4.2489999999999997</v>
      </c>
      <c r="R95" s="5">
        <v>2.1000000000000001E-2</v>
      </c>
      <c r="S95" s="5">
        <v>2.4E-2</v>
      </c>
      <c r="T95" s="5">
        <v>0.47099999999999997</v>
      </c>
      <c r="U95" s="5">
        <v>0.34</v>
      </c>
      <c r="V95" s="5">
        <v>97.29</v>
      </c>
    </row>
    <row r="96" spans="1:22" x14ac:dyDescent="0.25">
      <c r="A96" s="5" t="s">
        <v>277</v>
      </c>
      <c r="B96" s="5" t="s">
        <v>278</v>
      </c>
      <c r="C96" s="5" t="s">
        <v>292</v>
      </c>
      <c r="D96" s="5" t="s">
        <v>284</v>
      </c>
      <c r="E96" s="5" t="s">
        <v>298</v>
      </c>
      <c r="G96" s="5">
        <v>8.7899999999999991</v>
      </c>
      <c r="H96" s="5">
        <v>39.659999999999997</v>
      </c>
      <c r="I96" s="5">
        <v>74.510999999999996</v>
      </c>
      <c r="J96" s="5">
        <v>0.18</v>
      </c>
      <c r="K96" s="5">
        <v>9.2260000000000009</v>
      </c>
      <c r="L96" s="5">
        <v>5.7809999999999997</v>
      </c>
      <c r="M96" s="5">
        <v>0.23699999999999999</v>
      </c>
      <c r="N96" s="5" t="s">
        <v>281</v>
      </c>
      <c r="O96" s="5">
        <v>0.19800000000000001</v>
      </c>
      <c r="P96" s="5">
        <v>4.7210000000000001</v>
      </c>
      <c r="Q96" s="5">
        <v>4.1909999999999998</v>
      </c>
      <c r="R96" s="5" t="s">
        <v>281</v>
      </c>
      <c r="S96" s="5">
        <v>2.1000000000000001E-2</v>
      </c>
      <c r="T96" s="5">
        <v>0.58099999999999996</v>
      </c>
      <c r="U96" s="5">
        <v>0.35399999999999998</v>
      </c>
      <c r="V96" s="5">
        <v>97.18</v>
      </c>
    </row>
    <row r="97" spans="1:22" x14ac:dyDescent="0.25">
      <c r="A97" s="5" t="s">
        <v>277</v>
      </c>
      <c r="B97" s="5" t="s">
        <v>278</v>
      </c>
      <c r="C97" s="5" t="s">
        <v>292</v>
      </c>
      <c r="D97" s="5" t="s">
        <v>284</v>
      </c>
      <c r="E97" s="5" t="s">
        <v>298</v>
      </c>
      <c r="G97" s="5">
        <v>8.7899999999999991</v>
      </c>
      <c r="H97" s="5">
        <v>39.659999999999997</v>
      </c>
      <c r="I97" s="5">
        <v>74.415999999999997</v>
      </c>
      <c r="J97" s="5">
        <v>0.16600000000000001</v>
      </c>
      <c r="K97" s="5">
        <v>9.4879999999999995</v>
      </c>
      <c r="L97" s="5">
        <v>5.5990000000000002</v>
      </c>
      <c r="M97" s="5">
        <v>0.217</v>
      </c>
      <c r="N97" s="5" t="s">
        <v>281</v>
      </c>
      <c r="O97" s="5">
        <v>0.154</v>
      </c>
      <c r="P97" s="5">
        <v>4.7370000000000001</v>
      </c>
      <c r="Q97" s="5">
        <v>4.266</v>
      </c>
      <c r="R97" s="5" t="s">
        <v>281</v>
      </c>
      <c r="S97" s="5">
        <v>1.4999999999999999E-2</v>
      </c>
      <c r="T97" s="5">
        <v>0.58399999999999996</v>
      </c>
      <c r="U97" s="5">
        <v>0.35699999999999998</v>
      </c>
      <c r="V97" s="5">
        <v>97.14</v>
      </c>
    </row>
    <row r="98" spans="1:22" x14ac:dyDescent="0.25">
      <c r="A98" s="5" t="s">
        <v>277</v>
      </c>
      <c r="B98" s="5" t="s">
        <v>278</v>
      </c>
      <c r="C98" s="5" t="s">
        <v>293</v>
      </c>
      <c r="D98" s="5" t="s">
        <v>284</v>
      </c>
      <c r="E98" s="5" t="s">
        <v>300</v>
      </c>
      <c r="G98" s="5">
        <v>8.82</v>
      </c>
      <c r="H98" s="5">
        <v>39.700000000000003</v>
      </c>
      <c r="I98" s="5">
        <v>46.715000000000003</v>
      </c>
      <c r="J98" s="5">
        <v>2.72</v>
      </c>
      <c r="K98" s="5">
        <v>15.846</v>
      </c>
      <c r="L98" s="5">
        <v>12.521000000000001</v>
      </c>
      <c r="M98" s="5">
        <v>0.25700000000000001</v>
      </c>
      <c r="N98" s="5">
        <v>4.6539999999999999</v>
      </c>
      <c r="O98" s="5">
        <v>10.757999999999999</v>
      </c>
      <c r="P98" s="5">
        <v>4.0490000000000004</v>
      </c>
      <c r="Q98" s="5">
        <v>1.46</v>
      </c>
      <c r="R98" s="5">
        <v>0.64100000000000001</v>
      </c>
      <c r="S98" s="5">
        <v>0.29699999999999999</v>
      </c>
      <c r="T98" s="5" t="s">
        <v>281</v>
      </c>
      <c r="U98" s="5">
        <v>8.2000000000000003E-2</v>
      </c>
      <c r="V98" s="5">
        <v>98.56</v>
      </c>
    </row>
    <row r="99" spans="1:22" x14ac:dyDescent="0.25">
      <c r="A99" s="5" t="s">
        <v>277</v>
      </c>
      <c r="B99" s="5" t="s">
        <v>278</v>
      </c>
      <c r="C99" s="5" t="s">
        <v>293</v>
      </c>
      <c r="D99" s="5" t="s">
        <v>284</v>
      </c>
      <c r="E99" s="5" t="s">
        <v>300</v>
      </c>
      <c r="G99" s="5">
        <v>8.82</v>
      </c>
      <c r="H99" s="5">
        <v>39.700000000000003</v>
      </c>
      <c r="I99" s="5">
        <v>47.728000000000002</v>
      </c>
      <c r="J99" s="5">
        <v>2.7290000000000001</v>
      </c>
      <c r="K99" s="5">
        <v>15.778</v>
      </c>
      <c r="L99" s="5">
        <v>11.644</v>
      </c>
      <c r="M99" s="5">
        <v>0.23899999999999999</v>
      </c>
      <c r="N99" s="5">
        <v>4.7949999999999999</v>
      </c>
      <c r="O99" s="5">
        <v>10.661</v>
      </c>
      <c r="P99" s="5">
        <v>3.93</v>
      </c>
      <c r="Q99" s="5">
        <v>1.405</v>
      </c>
      <c r="R99" s="5">
        <v>0.66</v>
      </c>
      <c r="S99" s="5">
        <v>0.216</v>
      </c>
      <c r="T99" s="5">
        <v>0.13100000000000001</v>
      </c>
      <c r="U99" s="5">
        <v>8.4000000000000005E-2</v>
      </c>
      <c r="V99" s="5">
        <v>99.35</v>
      </c>
    </row>
    <row r="100" spans="1:22" x14ac:dyDescent="0.25">
      <c r="A100" s="5" t="s">
        <v>277</v>
      </c>
      <c r="B100" s="5" t="s">
        <v>278</v>
      </c>
      <c r="C100" s="5" t="s">
        <v>293</v>
      </c>
      <c r="D100" s="5" t="s">
        <v>284</v>
      </c>
      <c r="E100" s="5" t="s">
        <v>300</v>
      </c>
      <c r="G100" s="5">
        <v>8.82</v>
      </c>
      <c r="H100" s="5">
        <v>39.700000000000003</v>
      </c>
      <c r="I100" s="5">
        <v>46.99</v>
      </c>
      <c r="J100" s="5">
        <v>2.9830000000000001</v>
      </c>
      <c r="K100" s="5">
        <v>15.031000000000001</v>
      </c>
      <c r="L100" s="5">
        <v>12.695</v>
      </c>
      <c r="M100" s="5">
        <v>0.23599999999999999</v>
      </c>
      <c r="N100" s="5">
        <v>4.6890000000000001</v>
      </c>
      <c r="O100" s="5">
        <v>10.694000000000001</v>
      </c>
      <c r="P100" s="5">
        <v>4.2</v>
      </c>
      <c r="Q100" s="5">
        <v>1.3720000000000001</v>
      </c>
      <c r="R100" s="5">
        <v>0.74199999999999999</v>
      </c>
      <c r="S100" s="5">
        <v>0.153</v>
      </c>
      <c r="T100" s="5">
        <v>0.128</v>
      </c>
      <c r="U100" s="5">
        <v>8.6999999999999994E-2</v>
      </c>
      <c r="V100" s="5">
        <v>100.38</v>
      </c>
    </row>
    <row r="101" spans="1:22" x14ac:dyDescent="0.25">
      <c r="A101" s="5" t="s">
        <v>277</v>
      </c>
      <c r="B101" s="5" t="s">
        <v>278</v>
      </c>
      <c r="C101" s="5" t="s">
        <v>293</v>
      </c>
      <c r="D101" s="5" t="s">
        <v>284</v>
      </c>
      <c r="E101" s="5" t="s">
        <v>300</v>
      </c>
      <c r="G101" s="5">
        <v>8.82</v>
      </c>
      <c r="H101" s="5">
        <v>39.700000000000003</v>
      </c>
      <c r="I101" s="5">
        <v>48.35</v>
      </c>
      <c r="J101" s="5">
        <v>2.7429999999999999</v>
      </c>
      <c r="K101" s="5">
        <v>16.239999999999998</v>
      </c>
      <c r="L101" s="5">
        <v>10.827999999999999</v>
      </c>
      <c r="M101" s="5">
        <v>0.214</v>
      </c>
      <c r="N101" s="5">
        <v>4.5549999999999997</v>
      </c>
      <c r="O101" s="5">
        <v>10.29</v>
      </c>
      <c r="P101" s="5">
        <v>4.22</v>
      </c>
      <c r="Q101" s="5">
        <v>1.544</v>
      </c>
      <c r="R101" s="5">
        <v>0.69499999999999995</v>
      </c>
      <c r="S101" s="5">
        <v>8.6999999999999994E-2</v>
      </c>
      <c r="T101" s="5">
        <v>0.14199999999999999</v>
      </c>
      <c r="U101" s="5">
        <v>9.2999999999999999E-2</v>
      </c>
      <c r="V101" s="5">
        <v>99.27</v>
      </c>
    </row>
    <row r="102" spans="1:22" x14ac:dyDescent="0.25">
      <c r="A102" s="5" t="s">
        <v>277</v>
      </c>
      <c r="B102" s="5" t="s">
        <v>278</v>
      </c>
      <c r="C102" s="5" t="s">
        <v>293</v>
      </c>
      <c r="D102" s="5" t="s">
        <v>284</v>
      </c>
      <c r="E102" s="5" t="s">
        <v>300</v>
      </c>
      <c r="G102" s="5">
        <v>8.82</v>
      </c>
      <c r="H102" s="5">
        <v>39.700000000000003</v>
      </c>
      <c r="I102" s="5">
        <v>47.649000000000001</v>
      </c>
      <c r="J102" s="5">
        <v>3.1480000000000001</v>
      </c>
      <c r="K102" s="5">
        <v>16.809999999999999</v>
      </c>
      <c r="L102" s="5">
        <v>11.321</v>
      </c>
      <c r="M102" s="5">
        <v>0.17199999999999999</v>
      </c>
      <c r="N102" s="5">
        <v>2.7559999999999998</v>
      </c>
      <c r="O102" s="5">
        <v>11.097</v>
      </c>
      <c r="P102" s="5">
        <v>4.258</v>
      </c>
      <c r="Q102" s="5">
        <v>1.63</v>
      </c>
      <c r="R102" s="5">
        <v>0.65400000000000003</v>
      </c>
      <c r="S102" s="5">
        <v>0.313</v>
      </c>
      <c r="T102" s="5">
        <v>9.9000000000000005E-2</v>
      </c>
      <c r="U102" s="5">
        <v>9.5000000000000001E-2</v>
      </c>
      <c r="V102" s="5">
        <v>99.94</v>
      </c>
    </row>
    <row r="103" spans="1:22" x14ac:dyDescent="0.25">
      <c r="A103" s="5" t="s">
        <v>277</v>
      </c>
      <c r="B103" s="5" t="s">
        <v>278</v>
      </c>
      <c r="C103" s="5" t="s">
        <v>293</v>
      </c>
      <c r="D103" s="5" t="s">
        <v>284</v>
      </c>
      <c r="E103" s="5" t="s">
        <v>300</v>
      </c>
      <c r="G103" s="5">
        <v>8.82</v>
      </c>
      <c r="H103" s="5">
        <v>39.700000000000003</v>
      </c>
      <c r="I103" s="5">
        <v>49.691000000000003</v>
      </c>
      <c r="J103" s="5">
        <v>2.0680000000000001</v>
      </c>
      <c r="K103" s="5">
        <v>16.337</v>
      </c>
      <c r="L103" s="5">
        <v>7.3920000000000003</v>
      </c>
      <c r="M103" s="5">
        <v>0.105</v>
      </c>
      <c r="N103" s="5">
        <v>7.5090000000000003</v>
      </c>
      <c r="O103" s="5">
        <v>13.151999999999999</v>
      </c>
      <c r="P103" s="5">
        <v>2.5760000000000001</v>
      </c>
      <c r="Q103" s="5">
        <v>0.629</v>
      </c>
      <c r="R103" s="5">
        <v>0.35599999999999998</v>
      </c>
      <c r="S103" s="5">
        <v>0.185</v>
      </c>
      <c r="T103" s="5" t="s">
        <v>185</v>
      </c>
      <c r="U103" s="5" t="s">
        <v>185</v>
      </c>
      <c r="V103" s="5">
        <v>100</v>
      </c>
    </row>
    <row r="104" spans="1:22" x14ac:dyDescent="0.25">
      <c r="A104" s="5" t="s">
        <v>277</v>
      </c>
      <c r="B104" s="5" t="s">
        <v>278</v>
      </c>
      <c r="C104" s="5" t="s">
        <v>293</v>
      </c>
      <c r="D104" s="5" t="s">
        <v>284</v>
      </c>
      <c r="E104" s="5" t="s">
        <v>300</v>
      </c>
      <c r="G104" s="5">
        <v>8.82</v>
      </c>
      <c r="H104" s="5">
        <v>39.700000000000003</v>
      </c>
      <c r="I104" s="5">
        <v>49.558</v>
      </c>
      <c r="J104" s="5">
        <v>2.0710000000000002</v>
      </c>
      <c r="K104" s="5">
        <v>15.863</v>
      </c>
      <c r="L104" s="5">
        <v>9.4309999999999992</v>
      </c>
      <c r="M104" s="5">
        <v>0.13600000000000001</v>
      </c>
      <c r="N104" s="5">
        <v>7.3869999999999996</v>
      </c>
      <c r="O104" s="5">
        <v>11.542999999999999</v>
      </c>
      <c r="P104" s="5">
        <v>2.8010000000000002</v>
      </c>
      <c r="Q104" s="5">
        <v>0.64500000000000002</v>
      </c>
      <c r="R104" s="5">
        <v>0.36</v>
      </c>
      <c r="S104" s="5">
        <v>0.20499999999999999</v>
      </c>
      <c r="T104" s="5" t="s">
        <v>185</v>
      </c>
      <c r="U104" s="5" t="s">
        <v>185</v>
      </c>
      <c r="V104" s="5">
        <v>99.96</v>
      </c>
    </row>
    <row r="105" spans="1:22" x14ac:dyDescent="0.25">
      <c r="A105" s="5" t="s">
        <v>277</v>
      </c>
      <c r="B105" s="5" t="s">
        <v>278</v>
      </c>
      <c r="C105" s="5" t="s">
        <v>293</v>
      </c>
      <c r="D105" s="5" t="s">
        <v>284</v>
      </c>
      <c r="E105" s="5" t="s">
        <v>300</v>
      </c>
      <c r="G105" s="5">
        <v>8.82</v>
      </c>
      <c r="H105" s="5">
        <v>39.700000000000003</v>
      </c>
      <c r="I105" s="5">
        <v>49.679000000000002</v>
      </c>
      <c r="J105" s="5">
        <v>2.097</v>
      </c>
      <c r="K105" s="5">
        <v>16.292999999999999</v>
      </c>
      <c r="L105" s="5">
        <v>9.0869999999999997</v>
      </c>
      <c r="M105" s="5">
        <v>0.14899999999999999</v>
      </c>
      <c r="N105" s="5">
        <v>7.0460000000000003</v>
      </c>
      <c r="O105" s="5">
        <v>11.362</v>
      </c>
      <c r="P105" s="5">
        <v>3.004</v>
      </c>
      <c r="Q105" s="5">
        <v>0.68200000000000005</v>
      </c>
      <c r="R105" s="5">
        <v>0.38600000000000001</v>
      </c>
      <c r="S105" s="5">
        <v>0.215</v>
      </c>
      <c r="T105" s="5" t="s">
        <v>185</v>
      </c>
      <c r="U105" s="5" t="s">
        <v>185</v>
      </c>
      <c r="V105" s="5">
        <v>100</v>
      </c>
    </row>
    <row r="106" spans="1:22" x14ac:dyDescent="0.25">
      <c r="A106" s="5" t="s">
        <v>277</v>
      </c>
      <c r="B106" s="5" t="s">
        <v>278</v>
      </c>
      <c r="C106" s="5" t="s">
        <v>293</v>
      </c>
      <c r="D106" s="5" t="s">
        <v>284</v>
      </c>
      <c r="E106" s="5" t="s">
        <v>300</v>
      </c>
      <c r="G106" s="5">
        <v>8.82</v>
      </c>
      <c r="H106" s="5">
        <v>39.700000000000003</v>
      </c>
      <c r="I106" s="5">
        <v>49.170999999999999</v>
      </c>
      <c r="J106" s="5">
        <v>2.14</v>
      </c>
      <c r="K106" s="5">
        <v>16.306999999999999</v>
      </c>
      <c r="L106" s="5">
        <v>7.931</v>
      </c>
      <c r="M106" s="5">
        <v>0.14399999999999999</v>
      </c>
      <c r="N106" s="5">
        <v>8.0169999999999995</v>
      </c>
      <c r="O106" s="5">
        <v>12.079000000000001</v>
      </c>
      <c r="P106" s="5">
        <v>2.8929999999999998</v>
      </c>
      <c r="Q106" s="5">
        <v>0.7</v>
      </c>
      <c r="R106" s="5">
        <v>0.39600000000000002</v>
      </c>
      <c r="S106" s="5">
        <v>0.223</v>
      </c>
      <c r="T106" s="5" t="s">
        <v>185</v>
      </c>
      <c r="U106" s="5" t="s">
        <v>185</v>
      </c>
      <c r="V106" s="5">
        <v>100</v>
      </c>
    </row>
    <row r="107" spans="1:22" x14ac:dyDescent="0.25">
      <c r="A107" s="5" t="s">
        <v>277</v>
      </c>
      <c r="B107" s="5" t="s">
        <v>278</v>
      </c>
      <c r="C107" s="5" t="s">
        <v>293</v>
      </c>
      <c r="D107" s="5" t="s">
        <v>284</v>
      </c>
      <c r="E107" s="5" t="s">
        <v>300</v>
      </c>
      <c r="G107" s="5">
        <v>8.82</v>
      </c>
      <c r="H107" s="5">
        <v>39.700000000000003</v>
      </c>
      <c r="I107" s="5">
        <v>47.587000000000003</v>
      </c>
      <c r="J107" s="5">
        <v>2.35</v>
      </c>
      <c r="K107" s="5">
        <v>16.332999999999998</v>
      </c>
      <c r="L107" s="5">
        <v>8.6270000000000007</v>
      </c>
      <c r="M107" s="5">
        <v>0.183</v>
      </c>
      <c r="N107" s="5">
        <v>7.9669999999999996</v>
      </c>
      <c r="O107" s="5">
        <v>11.27</v>
      </c>
      <c r="P107" s="5">
        <v>3.5510000000000002</v>
      </c>
      <c r="Q107" s="5">
        <v>1.302</v>
      </c>
      <c r="R107" s="5">
        <v>0.54600000000000004</v>
      </c>
      <c r="S107" s="5">
        <v>0.28399999999999997</v>
      </c>
      <c r="T107" s="5" t="s">
        <v>185</v>
      </c>
      <c r="U107" s="5" t="s">
        <v>185</v>
      </c>
      <c r="V107" s="5">
        <v>100</v>
      </c>
    </row>
    <row r="108" spans="1:22" x14ac:dyDescent="0.25">
      <c r="A108" s="5" t="s">
        <v>277</v>
      </c>
      <c r="B108" s="5" t="s">
        <v>278</v>
      </c>
      <c r="C108" s="5" t="s">
        <v>293</v>
      </c>
      <c r="D108" s="5" t="s">
        <v>284</v>
      </c>
      <c r="E108" s="5" t="s">
        <v>300</v>
      </c>
      <c r="G108" s="5">
        <v>8.82</v>
      </c>
      <c r="H108" s="5">
        <v>39.700000000000003</v>
      </c>
      <c r="I108" s="5">
        <v>47.39</v>
      </c>
      <c r="J108" s="5">
        <v>2.3239999999999998</v>
      </c>
      <c r="K108" s="5">
        <v>15.218</v>
      </c>
      <c r="L108" s="5">
        <v>10.129</v>
      </c>
      <c r="M108" s="5">
        <v>0.128</v>
      </c>
      <c r="N108" s="5">
        <v>8.4209999999999994</v>
      </c>
      <c r="O108" s="5">
        <v>11.231</v>
      </c>
      <c r="P108" s="5">
        <v>3.24</v>
      </c>
      <c r="Q108" s="5">
        <v>1.042</v>
      </c>
      <c r="R108" s="5">
        <v>0.59099999999999997</v>
      </c>
      <c r="S108" s="5">
        <v>0.28599999999999998</v>
      </c>
      <c r="T108" s="5" t="s">
        <v>185</v>
      </c>
      <c r="U108" s="5" t="s">
        <v>185</v>
      </c>
      <c r="V108" s="5">
        <v>100</v>
      </c>
    </row>
    <row r="109" spans="1:22" x14ac:dyDescent="0.25">
      <c r="A109" s="5" t="s">
        <v>277</v>
      </c>
      <c r="B109" s="5" t="s">
        <v>278</v>
      </c>
      <c r="C109" s="5" t="s">
        <v>293</v>
      </c>
      <c r="D109" s="5" t="s">
        <v>284</v>
      </c>
      <c r="E109" s="5" t="s">
        <v>300</v>
      </c>
      <c r="G109" s="5">
        <v>8.82</v>
      </c>
      <c r="H109" s="5">
        <v>39.700000000000003</v>
      </c>
      <c r="I109" s="5">
        <v>47.470999999999997</v>
      </c>
      <c r="J109" s="5">
        <v>2.2759999999999998</v>
      </c>
      <c r="K109" s="5">
        <v>15.651999999999999</v>
      </c>
      <c r="L109" s="5">
        <v>9.17</v>
      </c>
      <c r="M109" s="5">
        <v>0.121</v>
      </c>
      <c r="N109" s="5">
        <v>8.5630000000000006</v>
      </c>
      <c r="O109" s="5">
        <v>11.496</v>
      </c>
      <c r="P109" s="5">
        <v>3.355</v>
      </c>
      <c r="Q109" s="5">
        <v>1.0680000000000001</v>
      </c>
      <c r="R109" s="5">
        <v>0.60199999999999998</v>
      </c>
      <c r="S109" s="5">
        <v>0.22500000000000001</v>
      </c>
      <c r="T109" s="5" t="s">
        <v>185</v>
      </c>
      <c r="U109" s="5" t="s">
        <v>185</v>
      </c>
      <c r="V109" s="5">
        <v>100</v>
      </c>
    </row>
    <row r="110" spans="1:22" x14ac:dyDescent="0.25">
      <c r="A110" s="5" t="s">
        <v>277</v>
      </c>
      <c r="B110" s="5" t="s">
        <v>278</v>
      </c>
      <c r="C110" s="5" t="s">
        <v>293</v>
      </c>
      <c r="D110" s="5" t="s">
        <v>284</v>
      </c>
      <c r="E110" s="5" t="s">
        <v>300</v>
      </c>
      <c r="G110" s="5">
        <v>8.82</v>
      </c>
      <c r="H110" s="5">
        <v>39.700000000000003</v>
      </c>
      <c r="I110" s="5">
        <v>48.984999999999999</v>
      </c>
      <c r="J110" s="5">
        <v>2.63</v>
      </c>
      <c r="K110" s="5">
        <v>17.594000000000001</v>
      </c>
      <c r="L110" s="5">
        <v>7.9059999999999997</v>
      </c>
      <c r="M110" s="5">
        <v>0.154</v>
      </c>
      <c r="N110" s="5">
        <v>5.3810000000000002</v>
      </c>
      <c r="O110" s="5">
        <v>11.43</v>
      </c>
      <c r="P110" s="5">
        <v>3.86</v>
      </c>
      <c r="Q110" s="5">
        <v>1.2050000000000001</v>
      </c>
      <c r="R110" s="5">
        <v>0.61</v>
      </c>
      <c r="S110" s="5">
        <v>0.245</v>
      </c>
      <c r="T110" s="5" t="s">
        <v>185</v>
      </c>
      <c r="U110" s="5" t="s">
        <v>185</v>
      </c>
      <c r="V110" s="5">
        <v>100</v>
      </c>
    </row>
    <row r="111" spans="1:22" x14ac:dyDescent="0.25">
      <c r="A111" s="5" t="s">
        <v>277</v>
      </c>
      <c r="B111" s="5" t="s">
        <v>278</v>
      </c>
      <c r="C111" s="5" t="s">
        <v>293</v>
      </c>
      <c r="D111" s="5" t="s">
        <v>284</v>
      </c>
      <c r="E111" s="5" t="s">
        <v>300</v>
      </c>
      <c r="G111" s="5">
        <v>8.82</v>
      </c>
      <c r="H111" s="5">
        <v>39.700000000000003</v>
      </c>
      <c r="I111" s="5">
        <v>47.293999999999997</v>
      </c>
      <c r="J111" s="5">
        <v>2.4860000000000002</v>
      </c>
      <c r="K111" s="5">
        <v>15.206</v>
      </c>
      <c r="L111" s="5">
        <v>11.071999999999999</v>
      </c>
      <c r="M111" s="5">
        <v>0.16400000000000001</v>
      </c>
      <c r="N111" s="5">
        <v>7.9379999999999997</v>
      </c>
      <c r="O111" s="5">
        <v>9.9109999999999996</v>
      </c>
      <c r="P111" s="5">
        <v>3.7669999999999999</v>
      </c>
      <c r="Q111" s="5">
        <v>1.222</v>
      </c>
      <c r="R111" s="5">
        <v>0.624</v>
      </c>
      <c r="S111" s="5">
        <v>0.315</v>
      </c>
      <c r="T111" s="5" t="s">
        <v>185</v>
      </c>
      <c r="U111" s="5" t="s">
        <v>185</v>
      </c>
      <c r="V111" s="5">
        <v>100</v>
      </c>
    </row>
    <row r="112" spans="1:22" x14ac:dyDescent="0.25">
      <c r="A112" s="5" t="s">
        <v>277</v>
      </c>
      <c r="B112" s="5" t="s">
        <v>278</v>
      </c>
      <c r="C112" s="5" t="s">
        <v>295</v>
      </c>
      <c r="D112" s="5" t="s">
        <v>284</v>
      </c>
      <c r="E112" s="5" t="s">
        <v>300</v>
      </c>
      <c r="G112" s="5">
        <v>8.84</v>
      </c>
      <c r="H112" s="5">
        <v>39.71</v>
      </c>
      <c r="I112" s="5">
        <v>47.069000000000003</v>
      </c>
      <c r="J112" s="5">
        <v>2.512</v>
      </c>
      <c r="K112" s="5">
        <v>15.276</v>
      </c>
      <c r="L112" s="5">
        <v>11.843</v>
      </c>
      <c r="M112" s="5">
        <v>0.222</v>
      </c>
      <c r="N112" s="5">
        <v>7.9009999999999998</v>
      </c>
      <c r="O112" s="5">
        <v>9.17</v>
      </c>
      <c r="P112" s="5">
        <v>3.738</v>
      </c>
      <c r="Q112" s="5">
        <v>1.3</v>
      </c>
      <c r="R112" s="5">
        <v>0.65900000000000003</v>
      </c>
      <c r="S112" s="5">
        <v>0.311</v>
      </c>
      <c r="T112" s="5" t="s">
        <v>185</v>
      </c>
      <c r="U112" s="5" t="s">
        <v>185</v>
      </c>
      <c r="V112" s="5">
        <v>100</v>
      </c>
    </row>
    <row r="113" spans="1:24" x14ac:dyDescent="0.25">
      <c r="A113" s="5" t="s">
        <v>277</v>
      </c>
      <c r="B113" s="5" t="s">
        <v>278</v>
      </c>
      <c r="C113" s="5" t="s">
        <v>304</v>
      </c>
      <c r="D113" s="5" t="s">
        <v>284</v>
      </c>
      <c r="E113" s="5" t="s">
        <v>300</v>
      </c>
      <c r="G113" s="5">
        <v>8.84</v>
      </c>
      <c r="H113" s="5">
        <v>39.72</v>
      </c>
      <c r="I113" s="5">
        <v>74.879000000000005</v>
      </c>
      <c r="J113" s="5">
        <v>0.159</v>
      </c>
      <c r="K113" s="5">
        <v>8.4039999999999999</v>
      </c>
      <c r="L113" s="5">
        <v>6.6420000000000003</v>
      </c>
      <c r="M113" s="5">
        <v>0.34499999999999997</v>
      </c>
      <c r="N113" s="5" t="s">
        <v>281</v>
      </c>
      <c r="O113" s="5">
        <v>0.20399999999999999</v>
      </c>
      <c r="P113" s="5">
        <v>4.4790000000000001</v>
      </c>
      <c r="Q113" s="5">
        <v>4.16</v>
      </c>
      <c r="R113" s="5" t="s">
        <v>281</v>
      </c>
      <c r="S113" s="5">
        <v>3.5000000000000003E-2</v>
      </c>
      <c r="T113" s="5">
        <v>0.39800000000000002</v>
      </c>
      <c r="U113" s="5">
        <v>0.29499999999999998</v>
      </c>
      <c r="V113" s="5">
        <v>97.41</v>
      </c>
    </row>
    <row r="114" spans="1:24" x14ac:dyDescent="0.25">
      <c r="A114" s="5" t="s">
        <v>277</v>
      </c>
      <c r="B114" s="5" t="s">
        <v>305</v>
      </c>
      <c r="C114" s="5" t="s">
        <v>291</v>
      </c>
      <c r="D114" s="5" t="s">
        <v>289</v>
      </c>
      <c r="G114" s="5">
        <v>7.87</v>
      </c>
      <c r="H114" s="5">
        <v>38.92</v>
      </c>
      <c r="T114" s="5">
        <v>2.5999999999999999E-2</v>
      </c>
      <c r="U114" s="5">
        <v>1E-3</v>
      </c>
      <c r="W114" s="5">
        <v>0.41</v>
      </c>
      <c r="X114" s="5" t="s">
        <v>281</v>
      </c>
    </row>
    <row r="115" spans="1:24" x14ac:dyDescent="0.25">
      <c r="A115" s="5" t="s">
        <v>277</v>
      </c>
      <c r="B115" s="5" t="s">
        <v>305</v>
      </c>
      <c r="C115" s="5" t="s">
        <v>291</v>
      </c>
      <c r="D115" s="5" t="s">
        <v>289</v>
      </c>
      <c r="G115" s="5">
        <v>7.87</v>
      </c>
      <c r="H115" s="5">
        <v>38.92</v>
      </c>
      <c r="T115" s="5">
        <v>0.04</v>
      </c>
      <c r="U115" s="5">
        <v>1E-3</v>
      </c>
      <c r="W115" s="5">
        <v>1.19</v>
      </c>
      <c r="X115" s="5" t="s">
        <v>281</v>
      </c>
    </row>
    <row r="116" spans="1:24" x14ac:dyDescent="0.25">
      <c r="A116" s="5" t="s">
        <v>277</v>
      </c>
      <c r="B116" s="5" t="s">
        <v>305</v>
      </c>
      <c r="C116" s="5" t="s">
        <v>302</v>
      </c>
      <c r="D116" s="5" t="s">
        <v>289</v>
      </c>
      <c r="G116" s="5">
        <v>7.77</v>
      </c>
      <c r="H116" s="5">
        <v>38.81</v>
      </c>
      <c r="T116" s="5">
        <v>0.24099999999999999</v>
      </c>
      <c r="U116" s="5">
        <v>0.20599999999999999</v>
      </c>
      <c r="W116" s="5">
        <v>5.01</v>
      </c>
      <c r="X116" s="5">
        <v>1.6E-2</v>
      </c>
    </row>
    <row r="117" spans="1:24" x14ac:dyDescent="0.25">
      <c r="A117" s="5" t="s">
        <v>277</v>
      </c>
      <c r="B117" s="5" t="s">
        <v>305</v>
      </c>
      <c r="C117" s="5" t="s">
        <v>302</v>
      </c>
      <c r="D117" s="5" t="s">
        <v>289</v>
      </c>
      <c r="G117" s="5">
        <v>7.77</v>
      </c>
      <c r="H117" s="5">
        <v>38.81</v>
      </c>
      <c r="T117" s="5">
        <v>0.24299999999999999</v>
      </c>
      <c r="U117" s="5">
        <v>0.23200000000000001</v>
      </c>
      <c r="W117" s="5">
        <v>3.95</v>
      </c>
      <c r="X117" s="5">
        <v>2.4E-2</v>
      </c>
    </row>
    <row r="118" spans="1:24" x14ac:dyDescent="0.25">
      <c r="A118" s="5" t="s">
        <v>277</v>
      </c>
      <c r="B118" s="5" t="s">
        <v>305</v>
      </c>
      <c r="C118" s="5" t="s">
        <v>302</v>
      </c>
      <c r="D118" s="5" t="s">
        <v>289</v>
      </c>
      <c r="G118" s="5">
        <v>7.77</v>
      </c>
      <c r="H118" s="5">
        <v>38.81</v>
      </c>
      <c r="T118" s="5">
        <v>0.26</v>
      </c>
      <c r="U118" s="5">
        <v>0.217</v>
      </c>
      <c r="W118" s="5">
        <v>5.31</v>
      </c>
      <c r="X118" s="5">
        <v>1.4999999999999999E-2</v>
      </c>
    </row>
    <row r="119" spans="1:24" x14ac:dyDescent="0.25">
      <c r="A119" s="5" t="s">
        <v>277</v>
      </c>
      <c r="B119" s="5" t="s">
        <v>305</v>
      </c>
      <c r="C119" s="5" t="s">
        <v>302</v>
      </c>
      <c r="D119" s="5" t="s">
        <v>289</v>
      </c>
      <c r="G119" s="5">
        <v>7.77</v>
      </c>
      <c r="H119" s="5">
        <v>38.81</v>
      </c>
      <c r="T119" s="5">
        <v>0.26400000000000001</v>
      </c>
      <c r="U119" s="5">
        <v>0.23100000000000001</v>
      </c>
      <c r="W119" s="5">
        <v>5.5</v>
      </c>
      <c r="X119" s="5">
        <v>0.02</v>
      </c>
    </row>
    <row r="120" spans="1:24" x14ac:dyDescent="0.25">
      <c r="A120" s="5" t="s">
        <v>277</v>
      </c>
      <c r="B120" s="5" t="s">
        <v>305</v>
      </c>
      <c r="C120" s="5" t="s">
        <v>302</v>
      </c>
      <c r="D120" s="5" t="s">
        <v>289</v>
      </c>
      <c r="G120" s="5">
        <v>7.77</v>
      </c>
      <c r="H120" s="5">
        <v>38.81</v>
      </c>
      <c r="T120" s="5">
        <v>0.26500000000000001</v>
      </c>
      <c r="U120" s="5">
        <v>0.252</v>
      </c>
      <c r="W120" s="5">
        <v>4.91</v>
      </c>
      <c r="X120" s="5">
        <v>3.4000000000000002E-2</v>
      </c>
    </row>
    <row r="121" spans="1:24" x14ac:dyDescent="0.25">
      <c r="A121" s="5" t="s">
        <v>277</v>
      </c>
      <c r="B121" s="5" t="s">
        <v>305</v>
      </c>
      <c r="C121" s="5" t="s">
        <v>303</v>
      </c>
      <c r="D121" s="5" t="s">
        <v>289</v>
      </c>
      <c r="G121" s="5">
        <v>7.77</v>
      </c>
      <c r="H121" s="5">
        <v>38.81</v>
      </c>
      <c r="T121" s="5">
        <v>0.26600000000000001</v>
      </c>
      <c r="U121" s="5">
        <v>0.253</v>
      </c>
      <c r="W121" s="5">
        <v>7.38</v>
      </c>
      <c r="X121" s="5">
        <v>3.4000000000000002E-2</v>
      </c>
    </row>
    <row r="122" spans="1:24" x14ac:dyDescent="0.25">
      <c r="A122" s="5" t="s">
        <v>277</v>
      </c>
      <c r="B122" s="5" t="s">
        <v>305</v>
      </c>
      <c r="C122" s="5" t="s">
        <v>302</v>
      </c>
      <c r="D122" s="5" t="s">
        <v>289</v>
      </c>
      <c r="G122" s="5">
        <v>7.77</v>
      </c>
      <c r="H122" s="5">
        <v>38.81</v>
      </c>
      <c r="T122" s="5">
        <v>0.28899999999999998</v>
      </c>
      <c r="U122" s="5">
        <v>0.28299999999999997</v>
      </c>
      <c r="W122" s="5">
        <v>4.29</v>
      </c>
      <c r="X122" s="5">
        <v>7.0000000000000001E-3</v>
      </c>
    </row>
    <row r="123" spans="1:24" x14ac:dyDescent="0.25">
      <c r="A123" s="5" t="s">
        <v>277</v>
      </c>
      <c r="B123" s="5" t="s">
        <v>305</v>
      </c>
      <c r="C123" s="5" t="s">
        <v>288</v>
      </c>
      <c r="D123" s="5" t="s">
        <v>289</v>
      </c>
      <c r="G123" s="5">
        <v>7.79</v>
      </c>
      <c r="H123" s="5">
        <v>38.81</v>
      </c>
      <c r="T123" s="5">
        <v>0.29099999999999998</v>
      </c>
      <c r="U123" s="5">
        <v>0.28199999999999997</v>
      </c>
      <c r="W123" s="5">
        <v>3.16</v>
      </c>
      <c r="X123" s="5">
        <v>1E-3</v>
      </c>
    </row>
    <row r="124" spans="1:24" x14ac:dyDescent="0.25">
      <c r="A124" s="5" t="s">
        <v>277</v>
      </c>
      <c r="B124" s="5" t="s">
        <v>305</v>
      </c>
      <c r="C124" s="5" t="s">
        <v>288</v>
      </c>
      <c r="D124" s="5" t="s">
        <v>289</v>
      </c>
      <c r="G124" s="5">
        <v>7.79</v>
      </c>
      <c r="H124" s="5">
        <v>38.81</v>
      </c>
      <c r="T124" s="5">
        <v>0.31</v>
      </c>
      <c r="U124" s="5">
        <v>0.28499999999999998</v>
      </c>
      <c r="W124" s="5">
        <v>2.78</v>
      </c>
      <c r="X124" s="5">
        <v>2E-3</v>
      </c>
    </row>
    <row r="125" spans="1:24" x14ac:dyDescent="0.25">
      <c r="A125" s="5" t="s">
        <v>277</v>
      </c>
      <c r="B125" s="5" t="s">
        <v>305</v>
      </c>
      <c r="C125" s="5" t="s">
        <v>288</v>
      </c>
      <c r="D125" s="5" t="s">
        <v>289</v>
      </c>
      <c r="G125" s="5">
        <v>7.79</v>
      </c>
      <c r="H125" s="5">
        <v>38.81</v>
      </c>
      <c r="T125" s="5">
        <v>0.315</v>
      </c>
      <c r="U125" s="5">
        <v>0.28399999999999997</v>
      </c>
      <c r="W125" s="5">
        <v>5.79</v>
      </c>
      <c r="X125" s="5">
        <v>1.7000000000000001E-2</v>
      </c>
    </row>
    <row r="126" spans="1:24" x14ac:dyDescent="0.25">
      <c r="A126" s="5" t="s">
        <v>277</v>
      </c>
      <c r="B126" s="5" t="s">
        <v>305</v>
      </c>
      <c r="C126" s="5" t="s">
        <v>303</v>
      </c>
      <c r="D126" s="5" t="s">
        <v>289</v>
      </c>
      <c r="G126" s="5">
        <v>7.77</v>
      </c>
      <c r="H126" s="5">
        <v>38.81</v>
      </c>
      <c r="T126" s="5">
        <v>0.32</v>
      </c>
      <c r="U126" s="5">
        <v>0.21099999999999999</v>
      </c>
      <c r="W126" s="5">
        <v>6.36</v>
      </c>
      <c r="X126" s="5">
        <v>3.1E-2</v>
      </c>
    </row>
    <row r="127" spans="1:24" x14ac:dyDescent="0.25">
      <c r="A127" s="5" t="s">
        <v>277</v>
      </c>
      <c r="B127" s="5" t="s">
        <v>305</v>
      </c>
      <c r="C127" s="5" t="s">
        <v>288</v>
      </c>
      <c r="D127" s="5" t="s">
        <v>289</v>
      </c>
      <c r="G127" s="5">
        <v>7.79</v>
      </c>
      <c r="H127" s="5">
        <v>38.81</v>
      </c>
      <c r="T127" s="5">
        <v>0.32500000000000001</v>
      </c>
      <c r="U127" s="5">
        <v>0.29699999999999999</v>
      </c>
      <c r="W127" s="5">
        <v>2.21</v>
      </c>
      <c r="X127" s="5">
        <v>2E-3</v>
      </c>
    </row>
    <row r="128" spans="1:24" x14ac:dyDescent="0.25">
      <c r="A128" s="5" t="s">
        <v>277</v>
      </c>
      <c r="B128" s="5" t="s">
        <v>305</v>
      </c>
      <c r="C128" s="5" t="s">
        <v>288</v>
      </c>
      <c r="D128" s="5" t="s">
        <v>289</v>
      </c>
      <c r="G128" s="5">
        <v>7.79</v>
      </c>
      <c r="H128" s="5">
        <v>38.81</v>
      </c>
      <c r="T128" s="5">
        <v>0.32700000000000001</v>
      </c>
      <c r="U128" s="5">
        <v>0.28499999999999998</v>
      </c>
      <c r="W128" s="5">
        <v>3.2</v>
      </c>
      <c r="X128" s="5">
        <v>2E-3</v>
      </c>
    </row>
    <row r="129" spans="1:24" x14ac:dyDescent="0.25">
      <c r="A129" s="5" t="s">
        <v>277</v>
      </c>
      <c r="B129" s="5" t="s">
        <v>305</v>
      </c>
      <c r="C129" s="5" t="s">
        <v>303</v>
      </c>
      <c r="D129" s="5" t="s">
        <v>289</v>
      </c>
      <c r="G129" s="5">
        <v>7.77</v>
      </c>
      <c r="H129" s="5">
        <v>38.81</v>
      </c>
      <c r="T129" s="5">
        <v>0.32900000000000001</v>
      </c>
      <c r="U129" s="5">
        <v>0.29799999999999999</v>
      </c>
      <c r="W129" s="5">
        <v>3.94</v>
      </c>
      <c r="X129" s="5">
        <v>0</v>
      </c>
    </row>
    <row r="130" spans="1:24" x14ac:dyDescent="0.25">
      <c r="A130" s="5" t="s">
        <v>277</v>
      </c>
      <c r="B130" s="5" t="s">
        <v>305</v>
      </c>
      <c r="C130" s="5" t="s">
        <v>303</v>
      </c>
      <c r="D130" s="5" t="s">
        <v>289</v>
      </c>
      <c r="G130" s="5">
        <v>7.77</v>
      </c>
      <c r="H130" s="5">
        <v>38.81</v>
      </c>
      <c r="T130" s="5">
        <v>0.33200000000000002</v>
      </c>
      <c r="U130" s="5">
        <v>0.30099999999999999</v>
      </c>
      <c r="W130" s="5">
        <v>4.17</v>
      </c>
      <c r="X130" s="5" t="s">
        <v>281</v>
      </c>
    </row>
    <row r="131" spans="1:24" x14ac:dyDescent="0.25">
      <c r="A131" s="5" t="s">
        <v>277</v>
      </c>
      <c r="B131" s="5" t="s">
        <v>305</v>
      </c>
      <c r="C131" s="5" t="s">
        <v>303</v>
      </c>
      <c r="D131" s="5" t="s">
        <v>289</v>
      </c>
      <c r="G131" s="5">
        <v>7.77</v>
      </c>
      <c r="H131" s="5">
        <v>38.81</v>
      </c>
      <c r="T131" s="5">
        <v>0.33300000000000002</v>
      </c>
      <c r="U131" s="5">
        <v>0.23100000000000001</v>
      </c>
      <c r="W131" s="5">
        <v>6.25</v>
      </c>
      <c r="X131" s="5">
        <v>1.3899999999999999E-2</v>
      </c>
    </row>
    <row r="132" spans="1:24" x14ac:dyDescent="0.25">
      <c r="A132" s="5" t="s">
        <v>277</v>
      </c>
      <c r="B132" s="5" t="s">
        <v>305</v>
      </c>
      <c r="C132" s="5" t="s">
        <v>288</v>
      </c>
      <c r="D132" s="5" t="s">
        <v>289</v>
      </c>
      <c r="G132" s="5">
        <v>7.79</v>
      </c>
      <c r="H132" s="5">
        <v>38.81</v>
      </c>
      <c r="T132" s="5">
        <v>0.34</v>
      </c>
      <c r="U132" s="5">
        <v>0.33</v>
      </c>
      <c r="W132" s="5">
        <v>2.71</v>
      </c>
      <c r="X132" s="5">
        <v>5.1000000000000004E-3</v>
      </c>
    </row>
    <row r="133" spans="1:24" x14ac:dyDescent="0.25">
      <c r="A133" s="5" t="s">
        <v>277</v>
      </c>
      <c r="B133" s="5" t="s">
        <v>305</v>
      </c>
      <c r="C133" s="5" t="s">
        <v>288</v>
      </c>
      <c r="D133" s="5" t="s">
        <v>289</v>
      </c>
      <c r="G133" s="5">
        <v>7.79</v>
      </c>
      <c r="H133" s="5">
        <v>38.81</v>
      </c>
      <c r="T133" s="5">
        <v>0.34100000000000003</v>
      </c>
      <c r="U133" s="5">
        <v>0.32900000000000001</v>
      </c>
      <c r="W133" s="5">
        <v>4.67</v>
      </c>
      <c r="X133" s="5">
        <v>1.2800000000000001E-2</v>
      </c>
    </row>
    <row r="134" spans="1:24" x14ac:dyDescent="0.25">
      <c r="A134" s="5" t="s">
        <v>277</v>
      </c>
      <c r="B134" s="5" t="s">
        <v>305</v>
      </c>
      <c r="C134" s="5" t="s">
        <v>288</v>
      </c>
      <c r="D134" s="5" t="s">
        <v>289</v>
      </c>
      <c r="G134" s="5">
        <v>7.79</v>
      </c>
      <c r="H134" s="5">
        <v>38.81</v>
      </c>
      <c r="T134" s="5">
        <v>0.34300000000000003</v>
      </c>
      <c r="U134" s="5">
        <v>0.318</v>
      </c>
      <c r="W134" s="5">
        <v>5</v>
      </c>
      <c r="X134" s="5">
        <v>2.5100000000000001E-2</v>
      </c>
    </row>
    <row r="135" spans="1:24" x14ac:dyDescent="0.25">
      <c r="A135" s="5" t="s">
        <v>277</v>
      </c>
      <c r="B135" s="5" t="s">
        <v>305</v>
      </c>
      <c r="C135" s="5" t="s">
        <v>288</v>
      </c>
      <c r="D135" s="5" t="s">
        <v>289</v>
      </c>
      <c r="G135" s="5">
        <v>7.79</v>
      </c>
      <c r="H135" s="5">
        <v>38.81</v>
      </c>
      <c r="T135" s="5">
        <v>0.34300000000000003</v>
      </c>
      <c r="U135" s="5">
        <v>0.28499999999999998</v>
      </c>
      <c r="W135" s="5">
        <v>6.49</v>
      </c>
      <c r="X135" s="5">
        <v>1.9300000000000001E-2</v>
      </c>
    </row>
    <row r="136" spans="1:24" x14ac:dyDescent="0.25">
      <c r="A136" s="5" t="s">
        <v>277</v>
      </c>
      <c r="B136" s="5" t="s">
        <v>305</v>
      </c>
      <c r="C136" s="5" t="s">
        <v>288</v>
      </c>
      <c r="D136" s="5" t="s">
        <v>289</v>
      </c>
      <c r="G136" s="5">
        <v>7.79</v>
      </c>
      <c r="H136" s="5">
        <v>38.81</v>
      </c>
      <c r="T136" s="5">
        <v>0.34499999999999997</v>
      </c>
      <c r="U136" s="5">
        <v>0.32400000000000001</v>
      </c>
      <c r="W136" s="5">
        <v>3.14</v>
      </c>
      <c r="X136" s="5">
        <v>1.52E-2</v>
      </c>
    </row>
    <row r="137" spans="1:24" x14ac:dyDescent="0.25">
      <c r="A137" s="5" t="s">
        <v>277</v>
      </c>
      <c r="B137" s="5" t="s">
        <v>305</v>
      </c>
      <c r="C137" s="5" t="s">
        <v>302</v>
      </c>
      <c r="D137" s="5" t="s">
        <v>289</v>
      </c>
      <c r="G137" s="5">
        <v>7.77</v>
      </c>
      <c r="H137" s="5">
        <v>38.81</v>
      </c>
      <c r="T137" s="5">
        <v>0.34599999999999997</v>
      </c>
      <c r="U137" s="5">
        <v>0.29099999999999998</v>
      </c>
      <c r="W137" s="5">
        <v>5.59</v>
      </c>
      <c r="X137" s="5">
        <v>1.2800000000000001E-2</v>
      </c>
    </row>
    <row r="138" spans="1:24" x14ac:dyDescent="0.25">
      <c r="A138" s="5" t="s">
        <v>277</v>
      </c>
      <c r="B138" s="5" t="s">
        <v>305</v>
      </c>
      <c r="C138" s="5" t="s">
        <v>288</v>
      </c>
      <c r="D138" s="5" t="s">
        <v>289</v>
      </c>
      <c r="G138" s="5">
        <v>7.79</v>
      </c>
      <c r="H138" s="5">
        <v>38.81</v>
      </c>
      <c r="T138" s="5">
        <v>0.34699999999999998</v>
      </c>
      <c r="U138" s="5">
        <v>0.33900000000000002</v>
      </c>
      <c r="W138" s="5">
        <v>2.96</v>
      </c>
      <c r="X138" s="5">
        <v>6.3700000000000007E-2</v>
      </c>
    </row>
    <row r="139" spans="1:24" x14ac:dyDescent="0.25">
      <c r="A139" s="5" t="s">
        <v>277</v>
      </c>
      <c r="B139" s="5" t="s">
        <v>305</v>
      </c>
      <c r="C139" s="5" t="s">
        <v>288</v>
      </c>
      <c r="D139" s="5" t="s">
        <v>289</v>
      </c>
      <c r="G139" s="5">
        <v>7.79</v>
      </c>
      <c r="H139" s="5">
        <v>38.81</v>
      </c>
      <c r="T139" s="5">
        <v>0.34699999999999998</v>
      </c>
      <c r="U139" s="5">
        <v>0.33300000000000002</v>
      </c>
      <c r="W139" s="5">
        <v>3.89</v>
      </c>
      <c r="X139" s="5">
        <v>3.5000000000000001E-3</v>
      </c>
    </row>
    <row r="140" spans="1:24" x14ac:dyDescent="0.25">
      <c r="A140" s="5" t="s">
        <v>277</v>
      </c>
      <c r="B140" s="5" t="s">
        <v>305</v>
      </c>
      <c r="C140" s="5" t="s">
        <v>288</v>
      </c>
      <c r="D140" s="5" t="s">
        <v>289</v>
      </c>
      <c r="G140" s="5">
        <v>7.79</v>
      </c>
      <c r="H140" s="5">
        <v>38.81</v>
      </c>
      <c r="T140" s="5">
        <v>0.34699999999999998</v>
      </c>
      <c r="U140" s="5">
        <v>0.32600000000000001</v>
      </c>
      <c r="W140" s="5">
        <v>6.51</v>
      </c>
      <c r="X140" s="5">
        <v>1.9900000000000001E-2</v>
      </c>
    </row>
    <row r="141" spans="1:24" x14ac:dyDescent="0.25">
      <c r="A141" s="5" t="s">
        <v>277</v>
      </c>
      <c r="B141" s="5" t="s">
        <v>305</v>
      </c>
      <c r="C141" s="5" t="s">
        <v>288</v>
      </c>
      <c r="D141" s="5" t="s">
        <v>289</v>
      </c>
      <c r="G141" s="5">
        <v>7.79</v>
      </c>
      <c r="H141" s="5">
        <v>38.81</v>
      </c>
      <c r="T141" s="5">
        <v>0.34899999999999998</v>
      </c>
      <c r="U141" s="5">
        <v>0.32200000000000001</v>
      </c>
      <c r="W141" s="5">
        <v>3</v>
      </c>
      <c r="X141" s="5">
        <v>1.23E-2</v>
      </c>
    </row>
    <row r="142" spans="1:24" x14ac:dyDescent="0.25">
      <c r="A142" s="5" t="s">
        <v>277</v>
      </c>
      <c r="B142" s="5" t="s">
        <v>305</v>
      </c>
      <c r="C142" s="5" t="s">
        <v>288</v>
      </c>
      <c r="D142" s="5" t="s">
        <v>289</v>
      </c>
      <c r="G142" s="5">
        <v>7.79</v>
      </c>
      <c r="H142" s="5">
        <v>38.81</v>
      </c>
      <c r="T142" s="5">
        <v>0.35299999999999998</v>
      </c>
      <c r="U142" s="5">
        <v>0.33</v>
      </c>
      <c r="W142" s="5">
        <v>6.01</v>
      </c>
      <c r="X142" s="5">
        <v>2.46E-2</v>
      </c>
    </row>
    <row r="143" spans="1:24" x14ac:dyDescent="0.25">
      <c r="A143" s="5" t="s">
        <v>277</v>
      </c>
      <c r="B143" s="5" t="s">
        <v>305</v>
      </c>
      <c r="C143" s="5" t="s">
        <v>288</v>
      </c>
      <c r="D143" s="5" t="s">
        <v>289</v>
      </c>
      <c r="G143" s="5">
        <v>7.79</v>
      </c>
      <c r="H143" s="5">
        <v>38.81</v>
      </c>
      <c r="T143" s="5">
        <v>0.35599999999999998</v>
      </c>
      <c r="U143" s="5">
        <v>0.33800000000000002</v>
      </c>
      <c r="W143" s="5">
        <v>5.47</v>
      </c>
      <c r="X143" s="5">
        <v>1.6199999999999999E-2</v>
      </c>
    </row>
    <row r="144" spans="1:24" x14ac:dyDescent="0.25">
      <c r="A144" s="5" t="s">
        <v>277</v>
      </c>
      <c r="B144" s="5" t="s">
        <v>305</v>
      </c>
      <c r="C144" s="5" t="s">
        <v>288</v>
      </c>
      <c r="D144" s="5" t="s">
        <v>289</v>
      </c>
      <c r="G144" s="5">
        <v>7.79</v>
      </c>
      <c r="H144" s="5">
        <v>38.81</v>
      </c>
      <c r="T144" s="5">
        <v>0.36</v>
      </c>
      <c r="U144" s="5">
        <v>0.34799999999999998</v>
      </c>
      <c r="W144" s="5">
        <v>3.45</v>
      </c>
      <c r="X144" s="5">
        <v>4.3E-3</v>
      </c>
    </row>
    <row r="145" spans="1:24" x14ac:dyDescent="0.25">
      <c r="A145" s="5" t="s">
        <v>277</v>
      </c>
      <c r="B145" s="5" t="s">
        <v>305</v>
      </c>
      <c r="C145" s="5" t="s">
        <v>288</v>
      </c>
      <c r="D145" s="5" t="s">
        <v>289</v>
      </c>
      <c r="G145" s="5">
        <v>7.79</v>
      </c>
      <c r="H145" s="5">
        <v>38.81</v>
      </c>
      <c r="T145" s="5">
        <v>0.36399999999999999</v>
      </c>
      <c r="U145" s="5">
        <v>0.35199999999999998</v>
      </c>
      <c r="W145" s="5">
        <v>5.04</v>
      </c>
      <c r="X145" s="5">
        <v>1.8599999999999998E-2</v>
      </c>
    </row>
    <row r="146" spans="1:24" x14ac:dyDescent="0.25">
      <c r="A146" s="5" t="s">
        <v>277</v>
      </c>
      <c r="B146" s="5" t="s">
        <v>305</v>
      </c>
      <c r="C146" s="5" t="s">
        <v>288</v>
      </c>
      <c r="D146" s="5" t="s">
        <v>289</v>
      </c>
      <c r="G146" s="5">
        <v>7.79</v>
      </c>
      <c r="H146" s="5">
        <v>38.81</v>
      </c>
      <c r="T146" s="5">
        <v>0.36499999999999999</v>
      </c>
      <c r="U146" s="5">
        <v>0.34200000000000003</v>
      </c>
      <c r="W146" s="5">
        <v>4.43</v>
      </c>
      <c r="X146" s="5">
        <v>3.8999999999999998E-3</v>
      </c>
    </row>
    <row r="147" spans="1:24" x14ac:dyDescent="0.25">
      <c r="A147" s="5" t="s">
        <v>277</v>
      </c>
      <c r="B147" s="5" t="s">
        <v>305</v>
      </c>
      <c r="C147" s="5" t="s">
        <v>303</v>
      </c>
      <c r="D147" s="5" t="s">
        <v>289</v>
      </c>
      <c r="G147" s="5">
        <v>7.77</v>
      </c>
      <c r="H147" s="5">
        <v>38.81</v>
      </c>
      <c r="T147" s="5">
        <v>0.371</v>
      </c>
      <c r="U147" s="5">
        <v>0.26400000000000001</v>
      </c>
      <c r="W147" s="5">
        <v>7.83</v>
      </c>
      <c r="X147" s="5">
        <v>1.23E-2</v>
      </c>
    </row>
    <row r="148" spans="1:24" x14ac:dyDescent="0.25">
      <c r="A148" s="5" t="s">
        <v>277</v>
      </c>
      <c r="B148" s="5" t="s">
        <v>305</v>
      </c>
      <c r="C148" s="5" t="s">
        <v>303</v>
      </c>
      <c r="D148" s="5" t="s">
        <v>289</v>
      </c>
      <c r="G148" s="5">
        <v>7.77</v>
      </c>
      <c r="H148" s="5">
        <v>38.81</v>
      </c>
      <c r="T148" s="5">
        <v>0.377</v>
      </c>
      <c r="U148" s="5">
        <v>0.35899999999999999</v>
      </c>
      <c r="W148" s="5">
        <v>2.99</v>
      </c>
      <c r="X148" s="5">
        <v>2.0999999999999999E-3</v>
      </c>
    </row>
    <row r="149" spans="1:24" x14ac:dyDescent="0.25">
      <c r="A149" s="5" t="s">
        <v>277</v>
      </c>
      <c r="B149" s="5" t="s">
        <v>305</v>
      </c>
      <c r="C149" s="5" t="s">
        <v>288</v>
      </c>
      <c r="D149" s="5" t="s">
        <v>289</v>
      </c>
      <c r="G149" s="5">
        <v>7.79</v>
      </c>
      <c r="H149" s="5">
        <v>38.81</v>
      </c>
      <c r="T149" s="5">
        <v>0.38</v>
      </c>
      <c r="U149" s="5">
        <v>0.27600000000000002</v>
      </c>
      <c r="W149" s="5">
        <v>5.93</v>
      </c>
      <c r="X149" s="5">
        <v>1.46E-2</v>
      </c>
    </row>
    <row r="150" spans="1:24" x14ac:dyDescent="0.25">
      <c r="A150" s="5" t="s">
        <v>277</v>
      </c>
      <c r="B150" s="5" t="s">
        <v>305</v>
      </c>
      <c r="C150" s="5" t="s">
        <v>288</v>
      </c>
      <c r="D150" s="5" t="s">
        <v>289</v>
      </c>
      <c r="G150" s="5">
        <v>7.79</v>
      </c>
      <c r="H150" s="5">
        <v>38.81</v>
      </c>
      <c r="T150" s="5">
        <v>0.38100000000000001</v>
      </c>
      <c r="U150" s="5">
        <v>0.34100000000000003</v>
      </c>
      <c r="W150" s="5">
        <v>5.92</v>
      </c>
      <c r="X150" s="5">
        <v>1.5599999999999999E-2</v>
      </c>
    </row>
    <row r="151" spans="1:24" x14ac:dyDescent="0.25">
      <c r="A151" s="5" t="s">
        <v>277</v>
      </c>
      <c r="B151" s="5" t="s">
        <v>305</v>
      </c>
      <c r="C151" s="5" t="s">
        <v>288</v>
      </c>
      <c r="D151" s="5" t="s">
        <v>289</v>
      </c>
      <c r="G151" s="5">
        <v>7.79</v>
      </c>
      <c r="H151" s="5">
        <v>38.81</v>
      </c>
      <c r="T151" s="5">
        <v>0.45400000000000001</v>
      </c>
      <c r="U151" s="5">
        <v>0.33600000000000002</v>
      </c>
      <c r="W151" s="5">
        <v>2.5299999999999998</v>
      </c>
      <c r="X151" s="5">
        <v>3.8999999999999998E-3</v>
      </c>
    </row>
    <row r="152" spans="1:24" x14ac:dyDescent="0.25">
      <c r="A152" s="5" t="s">
        <v>277</v>
      </c>
      <c r="B152" s="5" t="s">
        <v>305</v>
      </c>
      <c r="C152" s="5" t="s">
        <v>306</v>
      </c>
      <c r="D152" s="5" t="s">
        <v>307</v>
      </c>
      <c r="G152" s="5">
        <v>8.15</v>
      </c>
      <c r="H152" s="5">
        <v>38.409999999999997</v>
      </c>
      <c r="T152" s="5">
        <v>4.2999999999999997E-2</v>
      </c>
      <c r="U152" s="5">
        <v>1.2E-2</v>
      </c>
      <c r="W152" s="5">
        <v>1.054</v>
      </c>
      <c r="X152" s="5">
        <v>0.26279999999999998</v>
      </c>
    </row>
    <row r="153" spans="1:24" x14ac:dyDescent="0.25">
      <c r="A153" s="5" t="s">
        <v>277</v>
      </c>
      <c r="B153" s="5" t="s">
        <v>305</v>
      </c>
      <c r="C153" s="5" t="s">
        <v>306</v>
      </c>
      <c r="D153" s="5" t="s">
        <v>307</v>
      </c>
      <c r="G153" s="5">
        <v>8.15</v>
      </c>
      <c r="H153" s="5">
        <v>38.409999999999997</v>
      </c>
      <c r="T153" s="5">
        <v>4.5999999999999999E-2</v>
      </c>
      <c r="U153" s="5">
        <v>2.4E-2</v>
      </c>
      <c r="W153" s="5">
        <v>0.53900000000000003</v>
      </c>
      <c r="X153" s="5">
        <v>0.2019</v>
      </c>
    </row>
    <row r="154" spans="1:24" x14ac:dyDescent="0.25">
      <c r="A154" s="5" t="s">
        <v>277</v>
      </c>
      <c r="B154" s="5" t="s">
        <v>305</v>
      </c>
      <c r="C154" s="5" t="s">
        <v>308</v>
      </c>
      <c r="D154" s="5" t="s">
        <v>307</v>
      </c>
      <c r="G154" s="5">
        <v>8.15</v>
      </c>
      <c r="H154" s="5">
        <v>38.4</v>
      </c>
      <c r="T154" s="5">
        <v>4.7E-2</v>
      </c>
      <c r="U154" s="5">
        <v>2.1999999999999999E-2</v>
      </c>
      <c r="W154" s="5">
        <v>1.7110000000000001</v>
      </c>
      <c r="X154" s="5">
        <v>0.12820000000000001</v>
      </c>
    </row>
    <row r="155" spans="1:24" x14ac:dyDescent="0.25">
      <c r="A155" s="5" t="s">
        <v>277</v>
      </c>
      <c r="B155" s="5" t="s">
        <v>305</v>
      </c>
      <c r="C155" s="5" t="s">
        <v>309</v>
      </c>
      <c r="D155" s="5" t="s">
        <v>307</v>
      </c>
      <c r="G155" s="5">
        <v>8.15</v>
      </c>
      <c r="H155" s="5">
        <v>38.42</v>
      </c>
      <c r="T155" s="5">
        <v>0.05</v>
      </c>
      <c r="U155" s="5">
        <v>1.0999999999999999E-2</v>
      </c>
      <c r="W155" s="5">
        <v>1.044</v>
      </c>
      <c r="X155" s="5">
        <v>0.40670000000000001</v>
      </c>
    </row>
    <row r="156" spans="1:24" x14ac:dyDescent="0.25">
      <c r="A156" s="5" t="s">
        <v>277</v>
      </c>
      <c r="B156" s="5" t="s">
        <v>305</v>
      </c>
      <c r="C156" s="5" t="s">
        <v>308</v>
      </c>
      <c r="D156" s="5" t="s">
        <v>307</v>
      </c>
      <c r="G156" s="5">
        <v>8.15</v>
      </c>
      <c r="H156" s="5">
        <v>38.4</v>
      </c>
      <c r="T156" s="5">
        <v>5.2999999999999999E-2</v>
      </c>
      <c r="U156" s="5">
        <v>1.6E-2</v>
      </c>
      <c r="W156" s="5">
        <v>1.353</v>
      </c>
      <c r="X156" s="5">
        <v>0.31859999999999999</v>
      </c>
    </row>
    <row r="157" spans="1:24" x14ac:dyDescent="0.25">
      <c r="A157" s="5" t="s">
        <v>277</v>
      </c>
      <c r="B157" s="5" t="s">
        <v>305</v>
      </c>
      <c r="C157" s="5" t="s">
        <v>308</v>
      </c>
      <c r="D157" s="5" t="s">
        <v>307</v>
      </c>
      <c r="G157" s="5">
        <v>8.15</v>
      </c>
      <c r="H157" s="5">
        <v>38.4</v>
      </c>
      <c r="T157" s="5">
        <v>5.5E-2</v>
      </c>
      <c r="U157" s="5">
        <v>4.2999999999999997E-2</v>
      </c>
      <c r="W157" s="5">
        <v>1.2370000000000001</v>
      </c>
      <c r="X157" s="5">
        <v>0.27660000000000001</v>
      </c>
    </row>
    <row r="158" spans="1:24" x14ac:dyDescent="0.25">
      <c r="A158" s="5" t="s">
        <v>277</v>
      </c>
      <c r="B158" s="5" t="s">
        <v>305</v>
      </c>
      <c r="C158" s="5" t="s">
        <v>308</v>
      </c>
      <c r="D158" s="5" t="s">
        <v>307</v>
      </c>
      <c r="G158" s="5">
        <v>8.15</v>
      </c>
      <c r="H158" s="5">
        <v>38.4</v>
      </c>
      <c r="T158" s="5">
        <v>5.5E-2</v>
      </c>
      <c r="U158" s="5">
        <v>2.1999999999999999E-2</v>
      </c>
      <c r="W158" s="5">
        <v>1.464</v>
      </c>
      <c r="X158" s="5">
        <v>0.4738</v>
      </c>
    </row>
    <row r="159" spans="1:24" x14ac:dyDescent="0.25">
      <c r="A159" s="5" t="s">
        <v>277</v>
      </c>
      <c r="B159" s="5" t="s">
        <v>305</v>
      </c>
      <c r="C159" s="5" t="s">
        <v>306</v>
      </c>
      <c r="D159" s="5" t="s">
        <v>307</v>
      </c>
      <c r="G159" s="5">
        <v>8.15</v>
      </c>
      <c r="H159" s="5">
        <v>38.409999999999997</v>
      </c>
      <c r="T159" s="5">
        <v>5.7000000000000002E-2</v>
      </c>
      <c r="U159" s="5">
        <v>2.1000000000000001E-2</v>
      </c>
      <c r="W159" s="5">
        <v>0.93700000000000006</v>
      </c>
      <c r="X159" s="5">
        <v>0.30180000000000001</v>
      </c>
    </row>
    <row r="160" spans="1:24" x14ac:dyDescent="0.25">
      <c r="A160" s="5" t="s">
        <v>277</v>
      </c>
      <c r="B160" s="5" t="s">
        <v>305</v>
      </c>
      <c r="C160" s="5" t="s">
        <v>309</v>
      </c>
      <c r="D160" s="5" t="s">
        <v>307</v>
      </c>
      <c r="G160" s="5">
        <v>8.15</v>
      </c>
      <c r="H160" s="5">
        <v>38.42</v>
      </c>
      <c r="T160" s="5">
        <v>0.06</v>
      </c>
      <c r="U160" s="5">
        <v>4.2999999999999997E-2</v>
      </c>
      <c r="W160" s="5">
        <v>1.28</v>
      </c>
      <c r="X160" s="5">
        <v>0.222</v>
      </c>
    </row>
    <row r="161" spans="1:24" x14ac:dyDescent="0.25">
      <c r="A161" s="5" t="s">
        <v>277</v>
      </c>
      <c r="B161" s="5" t="s">
        <v>305</v>
      </c>
      <c r="C161" s="5" t="s">
        <v>308</v>
      </c>
      <c r="D161" s="5" t="s">
        <v>307</v>
      </c>
      <c r="G161" s="5">
        <v>8.15</v>
      </c>
      <c r="H161" s="5">
        <v>38.4</v>
      </c>
      <c r="T161" s="5">
        <v>6.6000000000000003E-2</v>
      </c>
      <c r="U161" s="5">
        <v>1.9E-2</v>
      </c>
      <c r="W161" s="5">
        <v>1.544</v>
      </c>
      <c r="X161" s="5">
        <v>0.28260000000000002</v>
      </c>
    </row>
    <row r="162" spans="1:24" x14ac:dyDescent="0.25">
      <c r="A162" s="5" t="s">
        <v>277</v>
      </c>
      <c r="B162" s="5" t="s">
        <v>305</v>
      </c>
      <c r="C162" s="5" t="s">
        <v>306</v>
      </c>
      <c r="D162" s="5" t="s">
        <v>307</v>
      </c>
      <c r="G162" s="5">
        <v>8.15</v>
      </c>
      <c r="H162" s="5">
        <v>38.409999999999997</v>
      </c>
      <c r="T162" s="5">
        <v>7.0000000000000007E-2</v>
      </c>
      <c r="U162" s="5">
        <v>2.1000000000000001E-2</v>
      </c>
      <c r="W162" s="5">
        <v>0.80900000000000005</v>
      </c>
      <c r="X162" s="5">
        <v>4.6899999999999997E-2</v>
      </c>
    </row>
    <row r="163" spans="1:24" x14ac:dyDescent="0.25">
      <c r="A163" s="5" t="s">
        <v>277</v>
      </c>
      <c r="B163" s="5" t="s">
        <v>305</v>
      </c>
      <c r="C163" s="5" t="s">
        <v>306</v>
      </c>
      <c r="D163" s="5" t="s">
        <v>307</v>
      </c>
      <c r="G163" s="5">
        <v>8.15</v>
      </c>
      <c r="H163" s="5">
        <v>38.409999999999997</v>
      </c>
      <c r="T163" s="5">
        <v>0.08</v>
      </c>
      <c r="U163" s="5">
        <v>3.9E-2</v>
      </c>
      <c r="W163" s="5">
        <v>1.016</v>
      </c>
      <c r="X163" s="5">
        <v>0.25800000000000001</v>
      </c>
    </row>
    <row r="164" spans="1:24" x14ac:dyDescent="0.25">
      <c r="A164" s="5" t="s">
        <v>277</v>
      </c>
      <c r="B164" s="5" t="s">
        <v>305</v>
      </c>
      <c r="C164" s="5" t="s">
        <v>308</v>
      </c>
      <c r="D164" s="5" t="s">
        <v>307</v>
      </c>
      <c r="G164" s="5">
        <v>8.15</v>
      </c>
      <c r="H164" s="5">
        <v>38.4</v>
      </c>
      <c r="T164" s="5">
        <v>8.5000000000000006E-2</v>
      </c>
      <c r="U164" s="5">
        <v>2.5999999999999999E-2</v>
      </c>
      <c r="W164" s="5">
        <v>1.242</v>
      </c>
      <c r="X164" s="5">
        <v>0.27260000000000001</v>
      </c>
    </row>
    <row r="165" spans="1:24" x14ac:dyDescent="0.25">
      <c r="A165" s="5" t="s">
        <v>277</v>
      </c>
      <c r="B165" s="5" t="s">
        <v>305</v>
      </c>
      <c r="C165" s="5" t="s">
        <v>306</v>
      </c>
      <c r="D165" s="5" t="s">
        <v>307</v>
      </c>
      <c r="G165" s="5">
        <v>8.15</v>
      </c>
      <c r="H165" s="5">
        <v>38.409999999999997</v>
      </c>
      <c r="T165" s="5">
        <v>0.13500000000000001</v>
      </c>
      <c r="U165" s="5">
        <v>5.6000000000000001E-2</v>
      </c>
      <c r="W165" s="5">
        <v>0.19800000000000001</v>
      </c>
      <c r="X165" s="5">
        <v>2.3E-2</v>
      </c>
    </row>
    <row r="166" spans="1:24" x14ac:dyDescent="0.25">
      <c r="A166" s="5" t="s">
        <v>277</v>
      </c>
      <c r="B166" s="5" t="s">
        <v>305</v>
      </c>
      <c r="C166" s="5" t="s">
        <v>308</v>
      </c>
      <c r="D166" s="5" t="s">
        <v>307</v>
      </c>
      <c r="G166" s="5">
        <v>8.15</v>
      </c>
      <c r="H166" s="5">
        <v>38.4</v>
      </c>
      <c r="T166" s="5">
        <v>0.13600000000000001</v>
      </c>
      <c r="U166" s="5">
        <v>6.3E-2</v>
      </c>
      <c r="W166" s="5">
        <v>0.36399999999999999</v>
      </c>
      <c r="X166" s="5">
        <v>1.29E-2</v>
      </c>
    </row>
    <row r="167" spans="1:24" x14ac:dyDescent="0.25">
      <c r="A167" s="5" t="s">
        <v>277</v>
      </c>
      <c r="B167" s="5" t="s">
        <v>305</v>
      </c>
      <c r="C167" s="5" t="s">
        <v>306</v>
      </c>
      <c r="D167" s="5" t="s">
        <v>307</v>
      </c>
      <c r="G167" s="5">
        <v>8.15</v>
      </c>
      <c r="H167" s="5">
        <v>38.409999999999997</v>
      </c>
      <c r="T167" s="5">
        <v>0.13700000000000001</v>
      </c>
      <c r="U167" s="5">
        <v>3.5000000000000003E-2</v>
      </c>
      <c r="W167" s="5">
        <v>1.1739999999999999</v>
      </c>
      <c r="X167" s="5">
        <v>0.22520000000000001</v>
      </c>
    </row>
    <row r="168" spans="1:24" x14ac:dyDescent="0.25">
      <c r="A168" s="5" t="s">
        <v>277</v>
      </c>
      <c r="B168" s="5" t="s">
        <v>305</v>
      </c>
      <c r="C168" s="5" t="s">
        <v>296</v>
      </c>
      <c r="D168" s="5" t="s">
        <v>297</v>
      </c>
      <c r="G168" s="5">
        <v>7.2</v>
      </c>
      <c r="H168" s="5">
        <v>38.44</v>
      </c>
      <c r="T168" s="5">
        <v>0.158</v>
      </c>
      <c r="U168" s="5">
        <v>0.114</v>
      </c>
      <c r="W168" s="5">
        <v>4.21</v>
      </c>
      <c r="X168" s="5">
        <v>0.02</v>
      </c>
    </row>
    <row r="169" spans="1:24" x14ac:dyDescent="0.25">
      <c r="A169" s="5" t="s">
        <v>277</v>
      </c>
      <c r="B169" s="5" t="s">
        <v>305</v>
      </c>
      <c r="C169" s="5" t="s">
        <v>296</v>
      </c>
      <c r="D169" s="5" t="s">
        <v>297</v>
      </c>
      <c r="G169" s="5">
        <v>7.2</v>
      </c>
      <c r="H169" s="5">
        <v>38.44</v>
      </c>
      <c r="T169" s="5">
        <v>0.17100000000000001</v>
      </c>
      <c r="U169" s="5">
        <v>9.2999999999999999E-2</v>
      </c>
      <c r="W169" s="5">
        <v>0.95</v>
      </c>
      <c r="X169" s="5">
        <v>3.0099999999999998E-2</v>
      </c>
    </row>
    <row r="170" spans="1:24" x14ac:dyDescent="0.25">
      <c r="A170" s="5" t="s">
        <v>277</v>
      </c>
      <c r="B170" s="5" t="s">
        <v>305</v>
      </c>
      <c r="C170" s="5" t="s">
        <v>296</v>
      </c>
      <c r="D170" s="5" t="s">
        <v>297</v>
      </c>
      <c r="G170" s="5">
        <v>7.2</v>
      </c>
      <c r="H170" s="5">
        <v>38.44</v>
      </c>
      <c r="T170" s="5">
        <v>0.18099999999999999</v>
      </c>
      <c r="U170" s="5">
        <v>0.11799999999999999</v>
      </c>
      <c r="W170" s="5">
        <v>2.12</v>
      </c>
      <c r="X170" s="5">
        <v>3.32E-2</v>
      </c>
    </row>
    <row r="171" spans="1:24" x14ac:dyDescent="0.25">
      <c r="A171" s="5" t="s">
        <v>277</v>
      </c>
      <c r="B171" s="5" t="s">
        <v>305</v>
      </c>
      <c r="C171" s="5" t="s">
        <v>296</v>
      </c>
      <c r="D171" s="5" t="s">
        <v>297</v>
      </c>
      <c r="G171" s="5">
        <v>7.2</v>
      </c>
      <c r="H171" s="5">
        <v>38.44</v>
      </c>
      <c r="T171" s="5">
        <v>0.19400000000000001</v>
      </c>
      <c r="U171" s="5">
        <v>0.114</v>
      </c>
      <c r="W171" s="5">
        <v>1.07</v>
      </c>
      <c r="X171" s="5">
        <v>2.8400000000000002E-2</v>
      </c>
    </row>
    <row r="172" spans="1:24" x14ac:dyDescent="0.25">
      <c r="A172" s="5" t="s">
        <v>277</v>
      </c>
      <c r="B172" s="5" t="s">
        <v>305</v>
      </c>
      <c r="C172" s="5" t="s">
        <v>296</v>
      </c>
      <c r="D172" s="5" t="s">
        <v>297</v>
      </c>
      <c r="G172" s="5">
        <v>7.2</v>
      </c>
      <c r="H172" s="5">
        <v>38.44</v>
      </c>
      <c r="T172" s="5">
        <v>0.19600000000000001</v>
      </c>
      <c r="U172" s="5">
        <v>0.129</v>
      </c>
      <c r="W172" s="5">
        <v>3.2</v>
      </c>
      <c r="X172" s="5">
        <v>2.23E-2</v>
      </c>
    </row>
    <row r="173" spans="1:24" x14ac:dyDescent="0.25">
      <c r="A173" s="5" t="s">
        <v>277</v>
      </c>
      <c r="B173" s="5" t="s">
        <v>305</v>
      </c>
      <c r="C173" s="5" t="s">
        <v>296</v>
      </c>
      <c r="D173" s="5" t="s">
        <v>297</v>
      </c>
      <c r="G173" s="5">
        <v>7.2</v>
      </c>
      <c r="H173" s="5">
        <v>38.44</v>
      </c>
      <c r="T173" s="5">
        <v>0.2</v>
      </c>
      <c r="U173" s="5">
        <v>0.13700000000000001</v>
      </c>
      <c r="W173" s="5">
        <v>3.09</v>
      </c>
      <c r="X173" s="5">
        <v>1.5100000000000001E-2</v>
      </c>
    </row>
    <row r="174" spans="1:24" x14ac:dyDescent="0.25">
      <c r="A174" s="5" t="s">
        <v>277</v>
      </c>
      <c r="B174" s="5" t="s">
        <v>305</v>
      </c>
      <c r="C174" s="5" t="s">
        <v>282</v>
      </c>
      <c r="D174" s="5" t="s">
        <v>280</v>
      </c>
      <c r="G174" s="5">
        <v>8.9600000000000009</v>
      </c>
      <c r="H174" s="5">
        <v>39.9</v>
      </c>
      <c r="T174" s="5">
        <v>0.26700000000000002</v>
      </c>
      <c r="U174" s="5">
        <v>0.189</v>
      </c>
      <c r="W174" s="5">
        <v>4.08</v>
      </c>
      <c r="X174" s="5">
        <v>2.3599999999999999E-2</v>
      </c>
    </row>
    <row r="175" spans="1:24" x14ac:dyDescent="0.25">
      <c r="A175" s="5" t="s">
        <v>277</v>
      </c>
      <c r="B175" s="5" t="s">
        <v>305</v>
      </c>
      <c r="C175" s="5" t="s">
        <v>282</v>
      </c>
      <c r="D175" s="5" t="s">
        <v>280</v>
      </c>
      <c r="G175" s="5">
        <v>8.9600000000000009</v>
      </c>
      <c r="H175" s="5">
        <v>39.9</v>
      </c>
      <c r="T175" s="5">
        <v>0.26800000000000002</v>
      </c>
      <c r="U175" s="5">
        <v>0.2</v>
      </c>
      <c r="W175" s="5">
        <v>3.36</v>
      </c>
      <c r="X175" s="5">
        <v>1.9699999999999999E-2</v>
      </c>
    </row>
    <row r="176" spans="1:24" x14ac:dyDescent="0.25">
      <c r="A176" s="5" t="s">
        <v>277</v>
      </c>
      <c r="B176" s="5" t="s">
        <v>305</v>
      </c>
      <c r="C176" s="5" t="s">
        <v>279</v>
      </c>
      <c r="D176" s="5" t="s">
        <v>280</v>
      </c>
      <c r="G176" s="5">
        <v>8.9499999999999993</v>
      </c>
      <c r="H176" s="5">
        <v>39.93</v>
      </c>
      <c r="T176" s="5">
        <v>0.27900000000000003</v>
      </c>
      <c r="U176" s="5">
        <v>0.28999999999999998</v>
      </c>
      <c r="W176" s="5">
        <v>3.21</v>
      </c>
      <c r="X176" s="5">
        <v>1.8100000000000002E-2</v>
      </c>
    </row>
    <row r="177" spans="1:24" x14ac:dyDescent="0.25">
      <c r="A177" s="5" t="s">
        <v>277</v>
      </c>
      <c r="B177" s="5" t="s">
        <v>305</v>
      </c>
      <c r="C177" s="5" t="s">
        <v>282</v>
      </c>
      <c r="D177" s="5" t="s">
        <v>280</v>
      </c>
      <c r="G177" s="5">
        <v>8.9600000000000009</v>
      </c>
      <c r="H177" s="5">
        <v>39.9</v>
      </c>
      <c r="T177" s="5">
        <v>0.28499999999999998</v>
      </c>
      <c r="U177" s="5">
        <v>0.216</v>
      </c>
      <c r="W177" s="5">
        <v>3.91</v>
      </c>
      <c r="X177" s="5">
        <v>2.3400000000000001E-2</v>
      </c>
    </row>
    <row r="178" spans="1:24" x14ac:dyDescent="0.25">
      <c r="A178" s="5" t="s">
        <v>277</v>
      </c>
      <c r="B178" s="5" t="s">
        <v>305</v>
      </c>
      <c r="C178" s="5" t="s">
        <v>279</v>
      </c>
      <c r="D178" s="5" t="s">
        <v>280</v>
      </c>
      <c r="G178" s="5">
        <v>8.9499999999999993</v>
      </c>
      <c r="H178" s="5">
        <v>39.93</v>
      </c>
      <c r="T178" s="5">
        <v>0.29299999999999998</v>
      </c>
      <c r="U178" s="5">
        <v>0.29599999999999999</v>
      </c>
      <c r="W178" s="5">
        <v>3.72</v>
      </c>
      <c r="X178" s="5">
        <v>1.6400000000000001E-2</v>
      </c>
    </row>
    <row r="179" spans="1:24" x14ac:dyDescent="0.25">
      <c r="A179" s="5" t="s">
        <v>277</v>
      </c>
      <c r="B179" s="5" t="s">
        <v>305</v>
      </c>
      <c r="C179" s="5" t="s">
        <v>282</v>
      </c>
      <c r="D179" s="5" t="s">
        <v>280</v>
      </c>
      <c r="G179" s="5">
        <v>8.9600000000000009</v>
      </c>
      <c r="H179" s="5">
        <v>39.9</v>
      </c>
      <c r="T179" s="5">
        <v>0.29799999999999999</v>
      </c>
      <c r="U179" s="5">
        <v>0.214</v>
      </c>
      <c r="W179" s="5">
        <v>4.13</v>
      </c>
      <c r="X179" s="5">
        <v>1.67E-2</v>
      </c>
    </row>
    <row r="180" spans="1:24" x14ac:dyDescent="0.25">
      <c r="A180" s="5" t="s">
        <v>277</v>
      </c>
      <c r="B180" s="5" t="s">
        <v>305</v>
      </c>
      <c r="C180" s="5" t="s">
        <v>279</v>
      </c>
      <c r="D180" s="5" t="s">
        <v>280</v>
      </c>
      <c r="G180" s="5">
        <v>8.9499999999999993</v>
      </c>
      <c r="H180" s="5">
        <v>39.93</v>
      </c>
      <c r="T180" s="5">
        <v>0.30199999999999999</v>
      </c>
      <c r="U180" s="5">
        <v>0.26900000000000002</v>
      </c>
      <c r="W180" s="5">
        <v>3.14</v>
      </c>
      <c r="X180" s="5">
        <v>2.5399999999999999E-2</v>
      </c>
    </row>
    <row r="181" spans="1:24" x14ac:dyDescent="0.25">
      <c r="A181" s="5" t="s">
        <v>277</v>
      </c>
      <c r="B181" s="5" t="s">
        <v>305</v>
      </c>
      <c r="C181" s="5" t="s">
        <v>279</v>
      </c>
      <c r="D181" s="5" t="s">
        <v>280</v>
      </c>
      <c r="G181" s="5">
        <v>8.9499999999999993</v>
      </c>
      <c r="H181" s="5">
        <v>39.93</v>
      </c>
      <c r="T181" s="5">
        <v>0.30299999999999999</v>
      </c>
      <c r="U181" s="5">
        <v>0.29799999999999999</v>
      </c>
      <c r="W181" s="5">
        <v>3.45</v>
      </c>
      <c r="X181" s="5">
        <v>1.21E-2</v>
      </c>
    </row>
    <row r="182" spans="1:24" x14ac:dyDescent="0.25">
      <c r="A182" s="5" t="s">
        <v>277</v>
      </c>
      <c r="B182" s="5" t="s">
        <v>305</v>
      </c>
      <c r="C182" s="5" t="s">
        <v>279</v>
      </c>
      <c r="D182" s="5" t="s">
        <v>280</v>
      </c>
      <c r="G182" s="5">
        <v>8.9499999999999993</v>
      </c>
      <c r="H182" s="5">
        <v>39.93</v>
      </c>
      <c r="T182" s="5">
        <v>0.30399999999999999</v>
      </c>
      <c r="U182" s="5">
        <v>0.30599999999999999</v>
      </c>
      <c r="W182" s="5">
        <v>3.41</v>
      </c>
      <c r="X182" s="5">
        <v>1.26E-2</v>
      </c>
    </row>
    <row r="183" spans="1:24" x14ac:dyDescent="0.25">
      <c r="A183" s="5" t="s">
        <v>277</v>
      </c>
      <c r="B183" s="5" t="s">
        <v>305</v>
      </c>
      <c r="C183" s="5" t="s">
        <v>282</v>
      </c>
      <c r="D183" s="5" t="s">
        <v>280</v>
      </c>
      <c r="G183" s="5">
        <v>8.9600000000000009</v>
      </c>
      <c r="H183" s="5">
        <v>39.9</v>
      </c>
      <c r="T183" s="5">
        <v>0.32300000000000001</v>
      </c>
      <c r="U183" s="5">
        <v>0.22500000000000001</v>
      </c>
      <c r="W183" s="5">
        <v>5.51</v>
      </c>
      <c r="X183" s="5">
        <v>1.7600000000000001E-2</v>
      </c>
    </row>
    <row r="184" spans="1:24" x14ac:dyDescent="0.25">
      <c r="A184" s="5" t="s">
        <v>277</v>
      </c>
      <c r="B184" s="5" t="s">
        <v>305</v>
      </c>
      <c r="C184" s="5" t="s">
        <v>279</v>
      </c>
      <c r="D184" s="5" t="s">
        <v>280</v>
      </c>
      <c r="G184" s="5">
        <v>8.9499999999999993</v>
      </c>
      <c r="H184" s="5">
        <v>39.93</v>
      </c>
      <c r="T184" s="5">
        <v>0.32800000000000001</v>
      </c>
      <c r="U184" s="5">
        <v>0.31</v>
      </c>
      <c r="W184" s="5">
        <v>3.11</v>
      </c>
      <c r="X184" s="5">
        <v>1.52E-2</v>
      </c>
    </row>
    <row r="185" spans="1:24" x14ac:dyDescent="0.25">
      <c r="A185" s="5" t="s">
        <v>277</v>
      </c>
      <c r="B185" s="5" t="s">
        <v>305</v>
      </c>
      <c r="C185" s="5" t="s">
        <v>282</v>
      </c>
      <c r="D185" s="5" t="s">
        <v>280</v>
      </c>
      <c r="G185" s="5">
        <v>8.9600000000000009</v>
      </c>
      <c r="H185" s="5">
        <v>39.9</v>
      </c>
      <c r="T185" s="5">
        <v>0.34300000000000003</v>
      </c>
      <c r="U185" s="5">
        <v>0.28399999999999997</v>
      </c>
      <c r="W185" s="5">
        <v>3.59</v>
      </c>
      <c r="X185" s="5">
        <v>0.02</v>
      </c>
    </row>
    <row r="186" spans="1:24" x14ac:dyDescent="0.25">
      <c r="A186" s="5" t="s">
        <v>277</v>
      </c>
      <c r="B186" s="5" t="s">
        <v>305</v>
      </c>
      <c r="C186" s="5" t="s">
        <v>282</v>
      </c>
      <c r="D186" s="5" t="s">
        <v>280</v>
      </c>
      <c r="G186" s="5">
        <v>8.9600000000000009</v>
      </c>
      <c r="H186" s="5">
        <v>39.9</v>
      </c>
      <c r="T186" s="5">
        <v>0.34699999999999998</v>
      </c>
      <c r="U186" s="5">
        <v>0.3</v>
      </c>
      <c r="W186" s="5">
        <v>3.44</v>
      </c>
      <c r="X186" s="5">
        <v>3.6400000000000002E-2</v>
      </c>
    </row>
    <row r="187" spans="1:24" x14ac:dyDescent="0.25">
      <c r="A187" s="5" t="s">
        <v>277</v>
      </c>
      <c r="B187" s="5" t="s">
        <v>305</v>
      </c>
      <c r="C187" s="5" t="s">
        <v>282</v>
      </c>
      <c r="D187" s="5" t="s">
        <v>280</v>
      </c>
      <c r="G187" s="5">
        <v>8.9600000000000009</v>
      </c>
      <c r="H187" s="5">
        <v>39.9</v>
      </c>
      <c r="T187" s="5">
        <v>0.35099999999999998</v>
      </c>
      <c r="U187" s="5">
        <v>0.28699999999999998</v>
      </c>
      <c r="W187" s="5">
        <v>3.82</v>
      </c>
      <c r="X187" s="5">
        <v>1.7500000000000002E-2</v>
      </c>
    </row>
    <row r="188" spans="1:24" x14ac:dyDescent="0.25">
      <c r="A188" s="5" t="s">
        <v>277</v>
      </c>
      <c r="B188" s="5" t="s">
        <v>305</v>
      </c>
      <c r="C188" s="5" t="s">
        <v>293</v>
      </c>
      <c r="D188" s="5" t="s">
        <v>284</v>
      </c>
      <c r="G188" s="5">
        <v>8.82</v>
      </c>
      <c r="H188" s="5">
        <v>39.700000000000003</v>
      </c>
      <c r="T188" s="5">
        <v>0.05</v>
      </c>
      <c r="U188" s="5">
        <v>2.9000000000000001E-2</v>
      </c>
      <c r="W188" s="5">
        <v>1.196</v>
      </c>
      <c r="X188" s="5">
        <v>0.20469999999999999</v>
      </c>
    </row>
    <row r="189" spans="1:24" x14ac:dyDescent="0.25">
      <c r="A189" s="5" t="s">
        <v>277</v>
      </c>
      <c r="B189" s="5" t="s">
        <v>305</v>
      </c>
      <c r="C189" s="5" t="s">
        <v>293</v>
      </c>
      <c r="D189" s="5" t="s">
        <v>284</v>
      </c>
      <c r="G189" s="5">
        <v>8.82</v>
      </c>
      <c r="H189" s="5">
        <v>39.700000000000003</v>
      </c>
      <c r="T189" s="5">
        <v>5.1999999999999998E-2</v>
      </c>
      <c r="U189" s="5">
        <v>3.1E-2</v>
      </c>
      <c r="W189" s="5">
        <v>1.2430000000000001</v>
      </c>
      <c r="X189" s="5">
        <v>0.2122</v>
      </c>
    </row>
    <row r="190" spans="1:24" x14ac:dyDescent="0.25">
      <c r="A190" s="5" t="s">
        <v>277</v>
      </c>
      <c r="B190" s="5" t="s">
        <v>305</v>
      </c>
      <c r="C190" s="5" t="s">
        <v>301</v>
      </c>
      <c r="D190" s="5" t="s">
        <v>284</v>
      </c>
      <c r="G190" s="5">
        <v>8.83</v>
      </c>
      <c r="H190" s="5">
        <v>39.71</v>
      </c>
      <c r="T190" s="5">
        <v>5.6000000000000001E-2</v>
      </c>
      <c r="U190" s="5">
        <v>2.9000000000000001E-2</v>
      </c>
      <c r="W190" s="5">
        <v>1.05</v>
      </c>
      <c r="X190" s="5">
        <v>0.28349999999999997</v>
      </c>
    </row>
    <row r="191" spans="1:24" x14ac:dyDescent="0.25">
      <c r="A191" s="5" t="s">
        <v>277</v>
      </c>
      <c r="B191" s="5" t="s">
        <v>305</v>
      </c>
      <c r="C191" s="5" t="s">
        <v>293</v>
      </c>
      <c r="D191" s="5" t="s">
        <v>284</v>
      </c>
      <c r="G191" s="5">
        <v>8.82</v>
      </c>
      <c r="H191" s="5">
        <v>39.700000000000003</v>
      </c>
      <c r="T191" s="5">
        <v>5.7000000000000002E-2</v>
      </c>
      <c r="U191" s="5">
        <v>2.5999999999999999E-2</v>
      </c>
      <c r="W191" s="5">
        <v>1.232</v>
      </c>
      <c r="X191" s="5">
        <v>0.1981</v>
      </c>
    </row>
    <row r="192" spans="1:24" x14ac:dyDescent="0.25">
      <c r="A192" s="5" t="s">
        <v>277</v>
      </c>
      <c r="B192" s="5" t="s">
        <v>305</v>
      </c>
      <c r="C192" s="5" t="s">
        <v>310</v>
      </c>
      <c r="D192" s="5" t="s">
        <v>284</v>
      </c>
      <c r="G192" s="5">
        <v>8.81</v>
      </c>
      <c r="H192" s="5">
        <v>39.68</v>
      </c>
      <c r="T192" s="5">
        <v>7.1999999999999995E-2</v>
      </c>
      <c r="U192" s="5">
        <v>3.3000000000000002E-2</v>
      </c>
      <c r="W192" s="5">
        <v>0.25</v>
      </c>
      <c r="X192" s="5">
        <v>6.3899999999999998E-2</v>
      </c>
    </row>
    <row r="193" spans="1:24" x14ac:dyDescent="0.25">
      <c r="A193" s="5" t="s">
        <v>277</v>
      </c>
      <c r="B193" s="5" t="s">
        <v>305</v>
      </c>
      <c r="C193" s="5" t="s">
        <v>293</v>
      </c>
      <c r="D193" s="5" t="s">
        <v>284</v>
      </c>
      <c r="G193" s="5">
        <v>8.82</v>
      </c>
      <c r="H193" s="5">
        <v>39.700000000000003</v>
      </c>
      <c r="T193" s="5">
        <v>7.3999999999999996E-2</v>
      </c>
      <c r="U193" s="5">
        <v>6.9000000000000006E-2</v>
      </c>
      <c r="W193" s="5">
        <v>1.083</v>
      </c>
      <c r="X193" s="5">
        <v>0.2266</v>
      </c>
    </row>
    <row r="194" spans="1:24" x14ac:dyDescent="0.25">
      <c r="A194" s="5" t="s">
        <v>277</v>
      </c>
      <c r="B194" s="5" t="s">
        <v>305</v>
      </c>
      <c r="C194" s="5" t="s">
        <v>293</v>
      </c>
      <c r="D194" s="5" t="s">
        <v>284</v>
      </c>
      <c r="G194" s="5">
        <v>8.82</v>
      </c>
      <c r="H194" s="5">
        <v>39.700000000000003</v>
      </c>
      <c r="T194" s="5">
        <v>7.5999999999999998E-2</v>
      </c>
      <c r="U194" s="5">
        <v>7.2999999999999995E-2</v>
      </c>
      <c r="W194" s="5">
        <v>1.1240000000000001</v>
      </c>
      <c r="X194" s="5">
        <v>4.0500000000000001E-2</v>
      </c>
    </row>
    <row r="195" spans="1:24" x14ac:dyDescent="0.25">
      <c r="A195" s="5" t="s">
        <v>277</v>
      </c>
      <c r="B195" s="5" t="s">
        <v>305</v>
      </c>
      <c r="C195" s="5" t="s">
        <v>301</v>
      </c>
      <c r="D195" s="5" t="s">
        <v>284</v>
      </c>
      <c r="G195" s="5">
        <v>8.83</v>
      </c>
      <c r="H195" s="5">
        <v>39.71</v>
      </c>
      <c r="T195" s="5">
        <v>7.6999999999999999E-2</v>
      </c>
      <c r="U195" s="5">
        <v>6.3E-2</v>
      </c>
      <c r="W195" s="5">
        <v>0.75</v>
      </c>
      <c r="X195" s="5">
        <v>5.0900000000000001E-2</v>
      </c>
    </row>
    <row r="196" spans="1:24" x14ac:dyDescent="0.25">
      <c r="A196" s="5" t="s">
        <v>277</v>
      </c>
      <c r="B196" s="5" t="s">
        <v>305</v>
      </c>
      <c r="C196" s="5" t="s">
        <v>299</v>
      </c>
      <c r="D196" s="5" t="s">
        <v>284</v>
      </c>
      <c r="G196" s="5">
        <v>8.83</v>
      </c>
      <c r="H196" s="5">
        <v>39.71</v>
      </c>
      <c r="T196" s="5">
        <v>7.8E-2</v>
      </c>
      <c r="U196" s="5">
        <v>3.7999999999999999E-2</v>
      </c>
      <c r="W196" s="5">
        <v>1.18</v>
      </c>
      <c r="X196" s="5" t="s">
        <v>185</v>
      </c>
    </row>
    <row r="197" spans="1:24" x14ac:dyDescent="0.25">
      <c r="A197" s="5" t="s">
        <v>277</v>
      </c>
      <c r="B197" s="5" t="s">
        <v>305</v>
      </c>
      <c r="C197" s="5" t="s">
        <v>293</v>
      </c>
      <c r="D197" s="5" t="s">
        <v>284</v>
      </c>
      <c r="G197" s="5">
        <v>8.82</v>
      </c>
      <c r="H197" s="5">
        <v>39.700000000000003</v>
      </c>
      <c r="T197" s="5">
        <v>7.8E-2</v>
      </c>
      <c r="U197" s="5">
        <v>7.4999999999999997E-2</v>
      </c>
      <c r="W197" s="5">
        <v>1.3109999999999999</v>
      </c>
      <c r="X197" s="5">
        <v>0.1996</v>
      </c>
    </row>
    <row r="198" spans="1:24" x14ac:dyDescent="0.25">
      <c r="A198" s="5" t="s">
        <v>277</v>
      </c>
      <c r="B198" s="5" t="s">
        <v>305</v>
      </c>
      <c r="C198" s="5" t="s">
        <v>295</v>
      </c>
      <c r="D198" s="5" t="s">
        <v>284</v>
      </c>
      <c r="G198" s="5">
        <v>8.84</v>
      </c>
      <c r="H198" s="5">
        <v>39.71</v>
      </c>
      <c r="T198" s="5">
        <v>7.9000000000000001E-2</v>
      </c>
      <c r="U198" s="5">
        <v>4.1000000000000002E-2</v>
      </c>
      <c r="W198" s="5">
        <v>1.18</v>
      </c>
      <c r="X198" s="5">
        <v>0.31209999999999999</v>
      </c>
    </row>
    <row r="199" spans="1:24" x14ac:dyDescent="0.25">
      <c r="A199" s="5" t="s">
        <v>277</v>
      </c>
      <c r="B199" s="5" t="s">
        <v>305</v>
      </c>
      <c r="C199" s="5" t="s">
        <v>293</v>
      </c>
      <c r="D199" s="5" t="s">
        <v>284</v>
      </c>
      <c r="G199" s="5">
        <v>8.82</v>
      </c>
      <c r="H199" s="5">
        <v>39.700000000000003</v>
      </c>
      <c r="T199" s="5">
        <v>0.08</v>
      </c>
      <c r="U199" s="5">
        <v>6.3E-2</v>
      </c>
      <c r="W199" s="5">
        <v>1.44</v>
      </c>
      <c r="X199" s="5">
        <v>5.91E-2</v>
      </c>
    </row>
    <row r="200" spans="1:24" x14ac:dyDescent="0.25">
      <c r="A200" s="5" t="s">
        <v>277</v>
      </c>
      <c r="B200" s="5" t="s">
        <v>305</v>
      </c>
      <c r="C200" s="5" t="s">
        <v>293</v>
      </c>
      <c r="D200" s="5" t="s">
        <v>284</v>
      </c>
      <c r="G200" s="5">
        <v>8.82</v>
      </c>
      <c r="H200" s="5">
        <v>39.700000000000003</v>
      </c>
      <c r="T200" s="5">
        <v>8.1000000000000003E-2</v>
      </c>
      <c r="U200" s="5">
        <v>6.9000000000000006E-2</v>
      </c>
      <c r="W200" s="5">
        <v>1.377</v>
      </c>
      <c r="X200" s="5">
        <v>0.10009999999999999</v>
      </c>
    </row>
    <row r="201" spans="1:24" x14ac:dyDescent="0.25">
      <c r="A201" s="5" t="s">
        <v>277</v>
      </c>
      <c r="B201" s="5" t="s">
        <v>305</v>
      </c>
      <c r="C201" s="5" t="s">
        <v>293</v>
      </c>
      <c r="D201" s="5" t="s">
        <v>284</v>
      </c>
      <c r="G201" s="5">
        <v>8.82</v>
      </c>
      <c r="H201" s="5">
        <v>39.700000000000003</v>
      </c>
      <c r="T201" s="5">
        <v>8.5000000000000006E-2</v>
      </c>
      <c r="U201" s="5">
        <v>7.0000000000000007E-2</v>
      </c>
      <c r="W201" s="5">
        <v>0.34</v>
      </c>
      <c r="X201" s="5">
        <v>1.95E-2</v>
      </c>
    </row>
    <row r="202" spans="1:24" x14ac:dyDescent="0.25">
      <c r="A202" s="5" t="s">
        <v>277</v>
      </c>
      <c r="B202" s="5" t="s">
        <v>305</v>
      </c>
      <c r="C202" s="5" t="s">
        <v>293</v>
      </c>
      <c r="D202" s="5" t="s">
        <v>284</v>
      </c>
      <c r="G202" s="5">
        <v>8.82</v>
      </c>
      <c r="H202" s="5">
        <v>39.700000000000003</v>
      </c>
      <c r="T202" s="5">
        <v>8.5000000000000006E-2</v>
      </c>
      <c r="U202" s="5">
        <v>5.1999999999999998E-2</v>
      </c>
      <c r="W202" s="5">
        <v>1.27</v>
      </c>
      <c r="X202" s="5">
        <v>0.19839999999999999</v>
      </c>
    </row>
    <row r="203" spans="1:24" x14ac:dyDescent="0.25">
      <c r="A203" s="5" t="s">
        <v>277</v>
      </c>
      <c r="B203" s="5" t="s">
        <v>305</v>
      </c>
      <c r="C203" s="5" t="s">
        <v>293</v>
      </c>
      <c r="D203" s="5" t="s">
        <v>284</v>
      </c>
      <c r="G203" s="5">
        <v>8.82</v>
      </c>
      <c r="H203" s="5">
        <v>39.700000000000003</v>
      </c>
      <c r="T203" s="5">
        <v>8.5999999999999993E-2</v>
      </c>
      <c r="U203" s="5">
        <v>6.8000000000000005E-2</v>
      </c>
      <c r="W203" s="5">
        <v>0.185</v>
      </c>
      <c r="X203" s="5">
        <v>2.7000000000000001E-3</v>
      </c>
    </row>
    <row r="204" spans="1:24" x14ac:dyDescent="0.25">
      <c r="A204" s="5" t="s">
        <v>277</v>
      </c>
      <c r="B204" s="5" t="s">
        <v>305</v>
      </c>
      <c r="C204" s="5" t="s">
        <v>301</v>
      </c>
      <c r="D204" s="5" t="s">
        <v>284</v>
      </c>
      <c r="G204" s="5">
        <v>8.83</v>
      </c>
      <c r="H204" s="5">
        <v>39.71</v>
      </c>
      <c r="T204" s="5">
        <v>8.6999999999999994E-2</v>
      </c>
      <c r="U204" s="5">
        <v>6.5000000000000002E-2</v>
      </c>
      <c r="W204" s="5">
        <v>0.84</v>
      </c>
      <c r="X204" s="5">
        <v>5.8999999999999997E-2</v>
      </c>
    </row>
    <row r="205" spans="1:24" x14ac:dyDescent="0.25">
      <c r="A205" s="5" t="s">
        <v>277</v>
      </c>
      <c r="B205" s="5" t="s">
        <v>305</v>
      </c>
      <c r="C205" s="5" t="s">
        <v>301</v>
      </c>
      <c r="D205" s="5" t="s">
        <v>284</v>
      </c>
      <c r="G205" s="5">
        <v>8.83</v>
      </c>
      <c r="H205" s="5">
        <v>39.71</v>
      </c>
      <c r="T205" s="5">
        <v>8.7999999999999995E-2</v>
      </c>
      <c r="U205" s="5">
        <v>6.9000000000000006E-2</v>
      </c>
      <c r="W205" s="5">
        <v>0.43</v>
      </c>
      <c r="X205" s="5">
        <v>9.2999999999999992E-3</v>
      </c>
    </row>
    <row r="206" spans="1:24" x14ac:dyDescent="0.25">
      <c r="A206" s="5" t="s">
        <v>277</v>
      </c>
      <c r="B206" s="5" t="s">
        <v>305</v>
      </c>
      <c r="C206" s="5" t="s">
        <v>293</v>
      </c>
      <c r="D206" s="5" t="s">
        <v>284</v>
      </c>
      <c r="G206" s="5">
        <v>8.82</v>
      </c>
      <c r="H206" s="5">
        <v>39.700000000000003</v>
      </c>
      <c r="T206" s="5">
        <v>8.8999999999999996E-2</v>
      </c>
      <c r="U206" s="5">
        <v>8.3000000000000004E-2</v>
      </c>
      <c r="W206" s="5">
        <v>0.16400000000000001</v>
      </c>
      <c r="X206" s="5">
        <v>3.6900000000000002E-2</v>
      </c>
    </row>
    <row r="207" spans="1:24" x14ac:dyDescent="0.25">
      <c r="A207" s="5" t="s">
        <v>277</v>
      </c>
      <c r="B207" s="5" t="s">
        <v>305</v>
      </c>
      <c r="C207" s="5" t="s">
        <v>293</v>
      </c>
      <c r="D207" s="5" t="s">
        <v>284</v>
      </c>
      <c r="G207" s="5">
        <v>8.82</v>
      </c>
      <c r="H207" s="5">
        <v>39.700000000000003</v>
      </c>
      <c r="T207" s="5">
        <v>9.6000000000000002E-2</v>
      </c>
      <c r="U207" s="5">
        <v>8.3000000000000004E-2</v>
      </c>
      <c r="W207" s="5">
        <v>0.42799999999999999</v>
      </c>
      <c r="X207" s="5">
        <v>1.1299999999999999E-2</v>
      </c>
    </row>
    <row r="208" spans="1:24" x14ac:dyDescent="0.25">
      <c r="A208" s="5" t="s">
        <v>277</v>
      </c>
      <c r="B208" s="5" t="s">
        <v>305</v>
      </c>
      <c r="C208" s="5" t="s">
        <v>299</v>
      </c>
      <c r="D208" s="5" t="s">
        <v>284</v>
      </c>
      <c r="G208" s="5">
        <v>8.83</v>
      </c>
      <c r="H208" s="5">
        <v>39.71</v>
      </c>
      <c r="T208" s="5">
        <v>0.1</v>
      </c>
      <c r="U208" s="5">
        <v>7.5999999999999998E-2</v>
      </c>
      <c r="W208" s="5">
        <v>0.14000000000000001</v>
      </c>
      <c r="X208" s="5">
        <v>1.4800000000000001E-2</v>
      </c>
    </row>
    <row r="209" spans="1:24" x14ac:dyDescent="0.25">
      <c r="A209" s="5" t="s">
        <v>277</v>
      </c>
      <c r="B209" s="5" t="s">
        <v>305</v>
      </c>
      <c r="C209" s="5" t="s">
        <v>293</v>
      </c>
      <c r="D209" s="5" t="s">
        <v>284</v>
      </c>
      <c r="G209" s="5">
        <v>8.82</v>
      </c>
      <c r="H209" s="5">
        <v>39.700000000000003</v>
      </c>
      <c r="T209" s="5">
        <v>0.10199999999999999</v>
      </c>
      <c r="U209" s="5">
        <v>0.08</v>
      </c>
      <c r="W209" s="5">
        <v>0.318</v>
      </c>
      <c r="X209" s="5" t="s">
        <v>185</v>
      </c>
    </row>
    <row r="210" spans="1:24" x14ac:dyDescent="0.25">
      <c r="A210" s="5" t="s">
        <v>277</v>
      </c>
      <c r="B210" s="5" t="s">
        <v>305</v>
      </c>
      <c r="C210" s="5" t="s">
        <v>299</v>
      </c>
      <c r="D210" s="5" t="s">
        <v>284</v>
      </c>
      <c r="G210" s="5">
        <v>8.83</v>
      </c>
      <c r="H210" s="5">
        <v>39.71</v>
      </c>
      <c r="T210" s="5">
        <v>0.104</v>
      </c>
      <c r="U210" s="5">
        <v>8.5000000000000006E-2</v>
      </c>
      <c r="W210" s="5">
        <v>0.51</v>
      </c>
      <c r="X210" s="5">
        <v>5.04E-2</v>
      </c>
    </row>
    <row r="211" spans="1:24" x14ac:dyDescent="0.25">
      <c r="A211" s="5" t="s">
        <v>277</v>
      </c>
      <c r="B211" s="5" t="s">
        <v>305</v>
      </c>
      <c r="C211" s="5" t="s">
        <v>292</v>
      </c>
      <c r="D211" s="5" t="s">
        <v>284</v>
      </c>
      <c r="G211" s="5">
        <v>8.7899999999999991</v>
      </c>
      <c r="H211" s="5">
        <v>39.659999999999997</v>
      </c>
      <c r="T211" s="5">
        <v>0.23200000000000001</v>
      </c>
      <c r="U211" s="5">
        <v>0.183</v>
      </c>
      <c r="W211" s="5">
        <v>6.45</v>
      </c>
      <c r="X211" s="5">
        <v>1.3100000000000001E-2</v>
      </c>
    </row>
    <row r="212" spans="1:24" x14ac:dyDescent="0.25">
      <c r="A212" s="5" t="s">
        <v>277</v>
      </c>
      <c r="B212" s="5" t="s">
        <v>305</v>
      </c>
      <c r="C212" s="5" t="s">
        <v>286</v>
      </c>
      <c r="D212" s="5" t="s">
        <v>284</v>
      </c>
      <c r="G212" s="5">
        <v>8.82</v>
      </c>
      <c r="H212" s="5">
        <v>39.659999999999997</v>
      </c>
      <c r="T212" s="5">
        <v>0.27800000000000002</v>
      </c>
      <c r="U212" s="5">
        <v>0.26</v>
      </c>
      <c r="W212" s="5">
        <v>2.92</v>
      </c>
      <c r="X212" s="5">
        <v>8.9999999999999993E-3</v>
      </c>
    </row>
    <row r="213" spans="1:24" x14ac:dyDescent="0.25">
      <c r="A213" s="5" t="s">
        <v>277</v>
      </c>
      <c r="B213" s="5" t="s">
        <v>305</v>
      </c>
      <c r="C213" s="5" t="s">
        <v>286</v>
      </c>
      <c r="D213" s="5" t="s">
        <v>284</v>
      </c>
      <c r="G213" s="5">
        <v>8.82</v>
      </c>
      <c r="H213" s="5">
        <v>39.659999999999997</v>
      </c>
      <c r="T213" s="5">
        <v>0.30299999999999999</v>
      </c>
      <c r="U213" s="5">
        <v>0.29499999999999998</v>
      </c>
      <c r="W213" s="5">
        <v>3.26</v>
      </c>
      <c r="X213" s="5">
        <v>9.4999999999999998E-3</v>
      </c>
    </row>
    <row r="214" spans="1:24" x14ac:dyDescent="0.25">
      <c r="A214" s="5" t="s">
        <v>277</v>
      </c>
      <c r="B214" s="5" t="s">
        <v>305</v>
      </c>
      <c r="C214" s="5" t="s">
        <v>287</v>
      </c>
      <c r="D214" s="5" t="s">
        <v>284</v>
      </c>
      <c r="G214" s="5">
        <v>8.82</v>
      </c>
      <c r="H214" s="5">
        <v>39.68</v>
      </c>
      <c r="T214" s="5">
        <v>0.308</v>
      </c>
      <c r="U214" s="5">
        <v>0.26200000000000001</v>
      </c>
      <c r="W214" s="5">
        <v>2.15</v>
      </c>
      <c r="X214" s="5">
        <v>7.1000000000000004E-3</v>
      </c>
    </row>
    <row r="215" spans="1:24" x14ac:dyDescent="0.25">
      <c r="A215" s="5" t="s">
        <v>277</v>
      </c>
      <c r="B215" s="5" t="s">
        <v>305</v>
      </c>
      <c r="C215" s="5" t="s">
        <v>287</v>
      </c>
      <c r="D215" s="5" t="s">
        <v>284</v>
      </c>
      <c r="G215" s="5">
        <v>8.82</v>
      </c>
      <c r="H215" s="5">
        <v>39.68</v>
      </c>
      <c r="T215" s="5">
        <v>0.316</v>
      </c>
      <c r="U215" s="5">
        <v>0.27700000000000002</v>
      </c>
      <c r="W215" s="5">
        <v>3.38</v>
      </c>
      <c r="X215" s="5">
        <v>4.1000000000000003E-3</v>
      </c>
    </row>
    <row r="216" spans="1:24" x14ac:dyDescent="0.25">
      <c r="A216" s="5" t="s">
        <v>277</v>
      </c>
      <c r="B216" s="5" t="s">
        <v>305</v>
      </c>
      <c r="C216" s="5" t="s">
        <v>286</v>
      </c>
      <c r="D216" s="5" t="s">
        <v>284</v>
      </c>
      <c r="G216" s="5">
        <v>8.82</v>
      </c>
      <c r="H216" s="5">
        <v>39.659999999999997</v>
      </c>
      <c r="T216" s="5">
        <v>0.318</v>
      </c>
      <c r="U216" s="5">
        <v>0.35399999999999998</v>
      </c>
      <c r="W216" s="5">
        <v>4.88</v>
      </c>
      <c r="X216" s="5">
        <v>8.3999999999999995E-3</v>
      </c>
    </row>
    <row r="217" spans="1:24" x14ac:dyDescent="0.25">
      <c r="A217" s="5" t="s">
        <v>277</v>
      </c>
      <c r="B217" s="5" t="s">
        <v>305</v>
      </c>
      <c r="C217" s="5" t="s">
        <v>287</v>
      </c>
      <c r="D217" s="5" t="s">
        <v>284</v>
      </c>
      <c r="G217" s="5">
        <v>8.82</v>
      </c>
      <c r="H217" s="5">
        <v>39.68</v>
      </c>
      <c r="T217" s="5">
        <v>0.32400000000000001</v>
      </c>
      <c r="U217" s="5">
        <v>0.214</v>
      </c>
      <c r="W217" s="5">
        <v>5.94</v>
      </c>
      <c r="X217" s="5">
        <v>2.9700000000000001E-2</v>
      </c>
    </row>
    <row r="218" spans="1:24" x14ac:dyDescent="0.25">
      <c r="A218" s="5" t="s">
        <v>277</v>
      </c>
      <c r="B218" s="5" t="s">
        <v>305</v>
      </c>
      <c r="C218" s="5" t="s">
        <v>292</v>
      </c>
      <c r="D218" s="5" t="s">
        <v>284</v>
      </c>
      <c r="G218" s="5">
        <v>8.7899999999999991</v>
      </c>
      <c r="H218" s="5">
        <v>39.659999999999997</v>
      </c>
      <c r="T218" s="5">
        <v>0.32400000000000001</v>
      </c>
      <c r="U218" s="5">
        <v>0.34100000000000003</v>
      </c>
      <c r="W218" s="5">
        <v>7.05</v>
      </c>
      <c r="X218" s="5">
        <v>7.1000000000000004E-3</v>
      </c>
    </row>
    <row r="219" spans="1:24" x14ac:dyDescent="0.25">
      <c r="A219" s="5" t="s">
        <v>277</v>
      </c>
      <c r="B219" s="5" t="s">
        <v>305</v>
      </c>
      <c r="C219" s="5" t="s">
        <v>287</v>
      </c>
      <c r="D219" s="5" t="s">
        <v>284</v>
      </c>
      <c r="G219" s="5">
        <v>8.82</v>
      </c>
      <c r="H219" s="5">
        <v>39.68</v>
      </c>
      <c r="T219" s="5">
        <v>0.32800000000000001</v>
      </c>
      <c r="U219" s="5">
        <v>0.16300000000000001</v>
      </c>
      <c r="W219" s="5">
        <v>6.71</v>
      </c>
      <c r="X219" s="5">
        <v>3.5999999999999997E-2</v>
      </c>
    </row>
    <row r="220" spans="1:24" x14ac:dyDescent="0.25">
      <c r="A220" s="5" t="s">
        <v>277</v>
      </c>
      <c r="B220" s="5" t="s">
        <v>305</v>
      </c>
      <c r="C220" s="5" t="s">
        <v>283</v>
      </c>
      <c r="D220" s="5" t="s">
        <v>284</v>
      </c>
      <c r="G220" s="5">
        <v>8.82</v>
      </c>
      <c r="H220" s="5">
        <v>39.700000000000003</v>
      </c>
      <c r="T220" s="5">
        <v>0.33</v>
      </c>
      <c r="U220" s="5">
        <v>0.217</v>
      </c>
      <c r="W220" s="5">
        <v>0.77</v>
      </c>
      <c r="X220" s="5">
        <v>2.1399999999999999E-2</v>
      </c>
    </row>
    <row r="221" spans="1:24" x14ac:dyDescent="0.25">
      <c r="A221" s="5" t="s">
        <v>277</v>
      </c>
      <c r="B221" s="5" t="s">
        <v>305</v>
      </c>
      <c r="C221" s="5" t="s">
        <v>287</v>
      </c>
      <c r="D221" s="5" t="s">
        <v>284</v>
      </c>
      <c r="G221" s="5">
        <v>8.82</v>
      </c>
      <c r="H221" s="5">
        <v>39.68</v>
      </c>
      <c r="T221" s="5">
        <v>0.33200000000000002</v>
      </c>
      <c r="U221" s="5">
        <v>0.29599999999999999</v>
      </c>
      <c r="W221" s="5">
        <v>3.76</v>
      </c>
      <c r="X221" s="5">
        <v>3.8999999999999998E-3</v>
      </c>
    </row>
    <row r="222" spans="1:24" x14ac:dyDescent="0.25">
      <c r="A222" s="5" t="s">
        <v>277</v>
      </c>
      <c r="B222" s="5" t="s">
        <v>305</v>
      </c>
      <c r="C222" s="5" t="s">
        <v>287</v>
      </c>
      <c r="D222" s="5" t="s">
        <v>284</v>
      </c>
      <c r="G222" s="5">
        <v>8.82</v>
      </c>
      <c r="H222" s="5">
        <v>39.68</v>
      </c>
      <c r="T222" s="5">
        <v>0.33700000000000002</v>
      </c>
      <c r="U222" s="5">
        <v>0.27</v>
      </c>
      <c r="W222" s="5">
        <v>6.5</v>
      </c>
      <c r="X222" s="5">
        <v>1.6799999999999999E-2</v>
      </c>
    </row>
    <row r="223" spans="1:24" x14ac:dyDescent="0.25">
      <c r="A223" s="5" t="s">
        <v>277</v>
      </c>
      <c r="B223" s="5" t="s">
        <v>305</v>
      </c>
      <c r="C223" s="5" t="s">
        <v>286</v>
      </c>
      <c r="D223" s="5" t="s">
        <v>284</v>
      </c>
      <c r="G223" s="5">
        <v>8.82</v>
      </c>
      <c r="H223" s="5">
        <v>39.659999999999997</v>
      </c>
      <c r="T223" s="5">
        <v>0.33700000000000002</v>
      </c>
      <c r="U223" s="5">
        <v>0.34300000000000003</v>
      </c>
      <c r="W223" s="5">
        <v>2.64</v>
      </c>
      <c r="X223" s="5">
        <v>2.5999999999999999E-2</v>
      </c>
    </row>
    <row r="224" spans="1:24" x14ac:dyDescent="0.25">
      <c r="A224" s="5" t="s">
        <v>277</v>
      </c>
      <c r="B224" s="5" t="s">
        <v>305</v>
      </c>
      <c r="C224" s="5" t="s">
        <v>285</v>
      </c>
      <c r="D224" s="5" t="s">
        <v>284</v>
      </c>
      <c r="G224" s="5">
        <v>8.83</v>
      </c>
      <c r="H224" s="5">
        <v>39.65</v>
      </c>
      <c r="T224" s="5">
        <v>0.33700000000000002</v>
      </c>
      <c r="U224" s="5">
        <v>0.3</v>
      </c>
      <c r="W224" s="5">
        <v>5.95</v>
      </c>
      <c r="X224" s="5">
        <v>1.8800000000000001E-2</v>
      </c>
    </row>
    <row r="225" spans="1:24" x14ac:dyDescent="0.25">
      <c r="A225" s="5" t="s">
        <v>277</v>
      </c>
      <c r="B225" s="5" t="s">
        <v>305</v>
      </c>
      <c r="C225" s="5" t="s">
        <v>285</v>
      </c>
      <c r="D225" s="5" t="s">
        <v>284</v>
      </c>
      <c r="G225" s="5">
        <v>8.83</v>
      </c>
      <c r="H225" s="5">
        <v>39.65</v>
      </c>
      <c r="T225" s="5">
        <v>0.34100000000000003</v>
      </c>
      <c r="U225" s="5">
        <v>0.28599999999999998</v>
      </c>
      <c r="W225" s="5">
        <v>5.76</v>
      </c>
      <c r="X225" s="5">
        <v>2.07E-2</v>
      </c>
    </row>
    <row r="226" spans="1:24" x14ac:dyDescent="0.25">
      <c r="A226" s="5" t="s">
        <v>277</v>
      </c>
      <c r="B226" s="5" t="s">
        <v>305</v>
      </c>
      <c r="C226" s="5" t="s">
        <v>287</v>
      </c>
      <c r="D226" s="5" t="s">
        <v>284</v>
      </c>
      <c r="G226" s="5">
        <v>8.82</v>
      </c>
      <c r="H226" s="5">
        <v>39.68</v>
      </c>
      <c r="T226" s="5">
        <v>0.34399999999999997</v>
      </c>
      <c r="U226" s="5">
        <v>0.29599999999999999</v>
      </c>
      <c r="W226" s="5">
        <v>4.74</v>
      </c>
      <c r="X226" s="5">
        <v>3.8E-3</v>
      </c>
    </row>
    <row r="227" spans="1:24" x14ac:dyDescent="0.25">
      <c r="A227" s="5" t="s">
        <v>277</v>
      </c>
      <c r="B227" s="5" t="s">
        <v>305</v>
      </c>
      <c r="C227" s="5" t="s">
        <v>287</v>
      </c>
      <c r="D227" s="5" t="s">
        <v>284</v>
      </c>
      <c r="G227" s="5">
        <v>8.82</v>
      </c>
      <c r="H227" s="5">
        <v>39.68</v>
      </c>
      <c r="T227" s="5">
        <v>0.34899999999999998</v>
      </c>
      <c r="U227" s="5">
        <v>0.28899999999999998</v>
      </c>
      <c r="W227" s="5">
        <v>3.53</v>
      </c>
      <c r="X227" s="5" t="s">
        <v>281</v>
      </c>
    </row>
    <row r="228" spans="1:24" x14ac:dyDescent="0.25">
      <c r="A228" s="5" t="s">
        <v>277</v>
      </c>
      <c r="B228" s="5" t="s">
        <v>305</v>
      </c>
      <c r="C228" s="5" t="s">
        <v>286</v>
      </c>
      <c r="D228" s="5" t="s">
        <v>284</v>
      </c>
      <c r="G228" s="5">
        <v>8.82</v>
      </c>
      <c r="H228" s="5">
        <v>39.659999999999997</v>
      </c>
      <c r="T228" s="5">
        <v>0.35099999999999998</v>
      </c>
      <c r="U228" s="5">
        <v>0.25</v>
      </c>
      <c r="W228" s="5">
        <v>6.02</v>
      </c>
      <c r="X228" s="5">
        <v>2.5700000000000001E-2</v>
      </c>
    </row>
    <row r="229" spans="1:24" x14ac:dyDescent="0.25">
      <c r="A229" s="5" t="s">
        <v>277</v>
      </c>
      <c r="B229" s="5" t="s">
        <v>305</v>
      </c>
      <c r="C229" s="5" t="s">
        <v>287</v>
      </c>
      <c r="D229" s="5" t="s">
        <v>284</v>
      </c>
      <c r="G229" s="5">
        <v>8.82</v>
      </c>
      <c r="H229" s="5">
        <v>39.68</v>
      </c>
      <c r="T229" s="5">
        <v>0.36</v>
      </c>
      <c r="U229" s="5">
        <v>0.32300000000000001</v>
      </c>
      <c r="W229" s="5">
        <v>4.4000000000000004</v>
      </c>
      <c r="X229" s="5">
        <v>1.1000000000000001E-3</v>
      </c>
    </row>
    <row r="230" spans="1:24" x14ac:dyDescent="0.25">
      <c r="A230" s="5" t="s">
        <v>277</v>
      </c>
      <c r="B230" s="5" t="s">
        <v>305</v>
      </c>
      <c r="C230" s="5" t="s">
        <v>286</v>
      </c>
      <c r="D230" s="5" t="s">
        <v>284</v>
      </c>
      <c r="G230" s="5">
        <v>8.82</v>
      </c>
      <c r="H230" s="5">
        <v>39.659999999999997</v>
      </c>
      <c r="T230" s="5">
        <v>0.36199999999999999</v>
      </c>
      <c r="U230" s="5">
        <v>0.502</v>
      </c>
      <c r="W230" s="5">
        <v>4.5999999999999996</v>
      </c>
      <c r="X230" s="5">
        <v>8.5000000000000006E-3</v>
      </c>
    </row>
    <row r="231" spans="1:24" x14ac:dyDescent="0.25">
      <c r="A231" s="5" t="s">
        <v>277</v>
      </c>
      <c r="B231" s="5" t="s">
        <v>305</v>
      </c>
      <c r="C231" s="5" t="s">
        <v>286</v>
      </c>
      <c r="D231" s="5" t="s">
        <v>284</v>
      </c>
      <c r="G231" s="5">
        <v>8.82</v>
      </c>
      <c r="H231" s="5">
        <v>39.659999999999997</v>
      </c>
      <c r="T231" s="5">
        <v>0.36199999999999999</v>
      </c>
      <c r="U231" s="5">
        <v>0.32600000000000001</v>
      </c>
      <c r="W231" s="5">
        <v>5.25</v>
      </c>
      <c r="X231" s="5">
        <v>2.3599999999999999E-2</v>
      </c>
    </row>
    <row r="232" spans="1:24" x14ac:dyDescent="0.25">
      <c r="A232" s="5" t="s">
        <v>277</v>
      </c>
      <c r="B232" s="5" t="s">
        <v>305</v>
      </c>
      <c r="C232" s="5" t="s">
        <v>304</v>
      </c>
      <c r="D232" s="5" t="s">
        <v>284</v>
      </c>
      <c r="G232" s="5">
        <v>8.84</v>
      </c>
      <c r="H232" s="5">
        <v>39.72</v>
      </c>
      <c r="T232" s="5">
        <v>0.36599999999999999</v>
      </c>
      <c r="U232" s="5">
        <v>0.31900000000000001</v>
      </c>
      <c r="W232" s="5">
        <v>6.18</v>
      </c>
      <c r="X232" s="5">
        <v>2.6200000000000001E-2</v>
      </c>
    </row>
    <row r="233" spans="1:24" x14ac:dyDescent="0.25">
      <c r="A233" s="5" t="s">
        <v>277</v>
      </c>
      <c r="B233" s="5" t="s">
        <v>305</v>
      </c>
      <c r="C233" s="5" t="s">
        <v>287</v>
      </c>
      <c r="D233" s="5" t="s">
        <v>284</v>
      </c>
      <c r="G233" s="5">
        <v>8.82</v>
      </c>
      <c r="H233" s="5">
        <v>39.68</v>
      </c>
      <c r="T233" s="5">
        <v>0.371</v>
      </c>
      <c r="U233" s="5">
        <v>0.32900000000000001</v>
      </c>
      <c r="W233" s="5">
        <v>3.15</v>
      </c>
      <c r="X233" s="5" t="s">
        <v>281</v>
      </c>
    </row>
    <row r="234" spans="1:24" x14ac:dyDescent="0.25">
      <c r="A234" s="5" t="s">
        <v>277</v>
      </c>
      <c r="B234" s="5" t="s">
        <v>305</v>
      </c>
      <c r="C234" s="5" t="s">
        <v>292</v>
      </c>
      <c r="D234" s="5" t="s">
        <v>284</v>
      </c>
      <c r="G234" s="5">
        <v>8.7899999999999991</v>
      </c>
      <c r="H234" s="5">
        <v>39.659999999999997</v>
      </c>
      <c r="T234" s="5">
        <v>0.38100000000000001</v>
      </c>
      <c r="U234" s="5">
        <v>0.254</v>
      </c>
      <c r="W234" s="5">
        <v>6.38</v>
      </c>
      <c r="X234" s="5">
        <v>1.09E-2</v>
      </c>
    </row>
    <row r="235" spans="1:24" x14ac:dyDescent="0.25">
      <c r="A235" s="5" t="s">
        <v>277</v>
      </c>
      <c r="B235" s="5" t="s">
        <v>305</v>
      </c>
      <c r="C235" s="5" t="s">
        <v>286</v>
      </c>
      <c r="D235" s="5" t="s">
        <v>284</v>
      </c>
      <c r="G235" s="5">
        <v>8.82</v>
      </c>
      <c r="H235" s="5">
        <v>39.659999999999997</v>
      </c>
      <c r="T235" s="5">
        <v>0.38100000000000001</v>
      </c>
      <c r="U235" s="5">
        <v>0.26900000000000002</v>
      </c>
      <c r="W235" s="5">
        <v>6.07</v>
      </c>
      <c r="X235" s="5">
        <v>1.61E-2</v>
      </c>
    </row>
    <row r="236" spans="1:24" x14ac:dyDescent="0.25">
      <c r="A236" s="5" t="s">
        <v>277</v>
      </c>
      <c r="B236" s="5" t="s">
        <v>305</v>
      </c>
      <c r="C236" s="5" t="s">
        <v>292</v>
      </c>
      <c r="D236" s="5" t="s">
        <v>284</v>
      </c>
      <c r="G236" s="5">
        <v>8.7899999999999991</v>
      </c>
      <c r="H236" s="5">
        <v>39.659999999999997</v>
      </c>
      <c r="T236" s="5">
        <v>0.39700000000000002</v>
      </c>
      <c r="U236" s="5">
        <v>0.35199999999999998</v>
      </c>
      <c r="W236" s="5">
        <v>5.76</v>
      </c>
      <c r="X236" s="5">
        <v>5.5999999999999999E-3</v>
      </c>
    </row>
    <row r="237" spans="1:24" x14ac:dyDescent="0.25">
      <c r="A237" s="5" t="s">
        <v>277</v>
      </c>
      <c r="B237" s="5" t="s">
        <v>305</v>
      </c>
      <c r="C237" s="5" t="s">
        <v>283</v>
      </c>
      <c r="D237" s="5" t="s">
        <v>284</v>
      </c>
      <c r="G237" s="5">
        <v>8.82</v>
      </c>
      <c r="H237" s="5">
        <v>39.700000000000003</v>
      </c>
      <c r="T237" s="5">
        <v>0.40799999999999997</v>
      </c>
      <c r="U237" s="5">
        <v>0.24299999999999999</v>
      </c>
      <c r="W237" s="5">
        <v>3.64</v>
      </c>
      <c r="X237" s="5">
        <v>5.8999999999999999E-3</v>
      </c>
    </row>
    <row r="238" spans="1:24" x14ac:dyDescent="0.25">
      <c r="A238" s="5" t="s">
        <v>277</v>
      </c>
      <c r="B238" s="5" t="s">
        <v>305</v>
      </c>
      <c r="C238" s="5" t="s">
        <v>283</v>
      </c>
      <c r="D238" s="5" t="s">
        <v>284</v>
      </c>
      <c r="G238" s="5">
        <v>8.82</v>
      </c>
      <c r="H238" s="5">
        <v>39.700000000000003</v>
      </c>
      <c r="T238" s="5">
        <v>0.41099999999999998</v>
      </c>
      <c r="U238" s="5">
        <v>0.23699999999999999</v>
      </c>
      <c r="W238" s="5">
        <v>2.57</v>
      </c>
      <c r="X238" s="5">
        <v>7.1999999999999998E-3</v>
      </c>
    </row>
    <row r="239" spans="1:24" x14ac:dyDescent="0.25">
      <c r="A239" s="5" t="s">
        <v>277</v>
      </c>
      <c r="B239" s="5" t="s">
        <v>305</v>
      </c>
      <c r="C239" s="5" t="s">
        <v>292</v>
      </c>
      <c r="D239" s="5" t="s">
        <v>284</v>
      </c>
      <c r="G239" s="5">
        <v>8.7899999999999991</v>
      </c>
      <c r="H239" s="5">
        <v>39.659999999999997</v>
      </c>
      <c r="T239" s="5">
        <v>0.41099999999999998</v>
      </c>
      <c r="U239" s="5">
        <v>0.34799999999999998</v>
      </c>
      <c r="W239" s="5">
        <v>6.69</v>
      </c>
      <c r="X239" s="5">
        <v>3.5000000000000001E-3</v>
      </c>
    </row>
    <row r="240" spans="1:24" x14ac:dyDescent="0.25">
      <c r="A240" s="5" t="s">
        <v>277</v>
      </c>
      <c r="B240" s="5" t="s">
        <v>305</v>
      </c>
      <c r="C240" s="5" t="s">
        <v>283</v>
      </c>
      <c r="D240" s="5" t="s">
        <v>284</v>
      </c>
      <c r="G240" s="5">
        <v>8.82</v>
      </c>
      <c r="H240" s="5">
        <v>39.700000000000003</v>
      </c>
      <c r="T240" s="5">
        <v>0.41699999999999998</v>
      </c>
      <c r="U240" s="5">
        <v>0.23899999999999999</v>
      </c>
      <c r="W240" s="5">
        <v>3.02</v>
      </c>
      <c r="X240" s="5">
        <v>1.38E-2</v>
      </c>
    </row>
    <row r="241" spans="1:24" x14ac:dyDescent="0.25">
      <c r="A241" s="5" t="s">
        <v>277</v>
      </c>
      <c r="B241" s="5" t="s">
        <v>305</v>
      </c>
      <c r="C241" s="5" t="s">
        <v>283</v>
      </c>
      <c r="D241" s="5" t="s">
        <v>284</v>
      </c>
      <c r="G241" s="5">
        <v>8.82</v>
      </c>
      <c r="H241" s="5">
        <v>39.700000000000003</v>
      </c>
      <c r="T241" s="5">
        <v>0.439</v>
      </c>
      <c r="U241" s="5">
        <v>0.222</v>
      </c>
      <c r="W241" s="5">
        <v>3.32</v>
      </c>
      <c r="X241" s="5" t="s">
        <v>281</v>
      </c>
    </row>
    <row r="242" spans="1:24" x14ac:dyDescent="0.25">
      <c r="A242" s="5" t="s">
        <v>527</v>
      </c>
      <c r="B242" s="5" t="s">
        <v>278</v>
      </c>
      <c r="C242" s="5" t="s">
        <v>246</v>
      </c>
      <c r="D242" s="5" t="s">
        <v>260</v>
      </c>
      <c r="E242" s="5" t="s">
        <v>528</v>
      </c>
      <c r="F242" s="5" t="s">
        <v>529</v>
      </c>
      <c r="G242" s="5">
        <v>8.17</v>
      </c>
      <c r="H242" s="5">
        <v>39.130000000000003</v>
      </c>
      <c r="I242" s="5">
        <v>68.197999999999993</v>
      </c>
      <c r="J242" s="5">
        <v>0.35399999999999998</v>
      </c>
      <c r="K242" s="5">
        <v>12.724</v>
      </c>
      <c r="L242" s="5">
        <v>3.2589999999999999</v>
      </c>
      <c r="M242" s="5">
        <v>0.187</v>
      </c>
      <c r="N242" s="5">
        <v>2.2610000000000001</v>
      </c>
      <c r="O242" s="5">
        <v>4.1989999999999998</v>
      </c>
      <c r="P242" s="5">
        <v>4.0869999999999997</v>
      </c>
      <c r="Q242" s="5">
        <v>4.5419999999999998</v>
      </c>
      <c r="R242" s="5">
        <v>3.9E-2</v>
      </c>
      <c r="S242" s="5">
        <v>0</v>
      </c>
      <c r="T242" s="5">
        <v>0</v>
      </c>
      <c r="U242" s="5">
        <v>0.151</v>
      </c>
      <c r="V242" s="5">
        <v>96.66</v>
      </c>
    </row>
    <row r="243" spans="1:24" x14ac:dyDescent="0.25">
      <c r="A243" s="5" t="s">
        <v>527</v>
      </c>
      <c r="B243" s="5" t="s">
        <v>278</v>
      </c>
      <c r="C243" s="5" t="s">
        <v>246</v>
      </c>
      <c r="D243" s="5" t="s">
        <v>260</v>
      </c>
      <c r="E243" s="5" t="s">
        <v>528</v>
      </c>
      <c r="F243" s="5" t="s">
        <v>530</v>
      </c>
      <c r="G243" s="5">
        <v>8.17</v>
      </c>
      <c r="H243" s="5">
        <v>39.130000000000003</v>
      </c>
      <c r="I243" s="5">
        <v>71.347999999999999</v>
      </c>
      <c r="J243" s="5">
        <v>0.28100000000000003</v>
      </c>
      <c r="K243" s="5">
        <v>14.715</v>
      </c>
      <c r="L243" s="5">
        <v>1.988</v>
      </c>
      <c r="M243" s="5">
        <v>7.8E-2</v>
      </c>
      <c r="N243" s="5">
        <v>0.24399999999999999</v>
      </c>
      <c r="O243" s="5">
        <v>0.875</v>
      </c>
      <c r="P243" s="5">
        <v>4.7770000000000001</v>
      </c>
      <c r="Q243" s="5">
        <v>5.4790000000000001</v>
      </c>
      <c r="R243" s="5">
        <v>3.4000000000000002E-2</v>
      </c>
      <c r="S243" s="5">
        <v>0</v>
      </c>
      <c r="T243" s="5">
        <v>0</v>
      </c>
      <c r="U243" s="5">
        <v>0.18099999999999999</v>
      </c>
      <c r="V243" s="5">
        <v>95.46</v>
      </c>
    </row>
    <row r="244" spans="1:24" x14ac:dyDescent="0.25">
      <c r="A244" s="5" t="s">
        <v>527</v>
      </c>
      <c r="B244" s="5" t="s">
        <v>278</v>
      </c>
      <c r="C244" s="5" t="s">
        <v>246</v>
      </c>
      <c r="D244" s="5" t="s">
        <v>260</v>
      </c>
      <c r="E244" s="5" t="s">
        <v>528</v>
      </c>
      <c r="F244" s="5" t="s">
        <v>531</v>
      </c>
      <c r="G244" s="5">
        <v>8.17</v>
      </c>
      <c r="H244" s="5">
        <v>39.130000000000003</v>
      </c>
      <c r="I244" s="5">
        <v>69.542000000000002</v>
      </c>
      <c r="J244" s="5">
        <v>0.308</v>
      </c>
      <c r="K244" s="5">
        <v>13.449</v>
      </c>
      <c r="L244" s="5">
        <v>2.8380000000000001</v>
      </c>
      <c r="M244" s="5">
        <v>0.16800000000000001</v>
      </c>
      <c r="N244" s="5">
        <v>1.4279999999999999</v>
      </c>
      <c r="O244" s="5">
        <v>2.9350000000000001</v>
      </c>
      <c r="P244" s="5">
        <v>4.0970000000000004</v>
      </c>
      <c r="Q244" s="5">
        <v>5.0510000000000002</v>
      </c>
      <c r="R244" s="5">
        <v>0</v>
      </c>
      <c r="S244" s="5">
        <v>0</v>
      </c>
      <c r="T244" s="5">
        <v>0</v>
      </c>
      <c r="U244" s="5">
        <v>0.183</v>
      </c>
      <c r="V244" s="5">
        <v>95.43</v>
      </c>
    </row>
    <row r="245" spans="1:24" x14ac:dyDescent="0.25">
      <c r="A245" s="5" t="s">
        <v>527</v>
      </c>
      <c r="B245" s="5" t="s">
        <v>278</v>
      </c>
      <c r="C245" s="5" t="s">
        <v>246</v>
      </c>
      <c r="D245" s="5" t="s">
        <v>260</v>
      </c>
      <c r="E245" s="5" t="s">
        <v>528</v>
      </c>
      <c r="F245" s="5" t="s">
        <v>532</v>
      </c>
      <c r="G245" s="5">
        <v>8.17</v>
      </c>
      <c r="H245" s="5">
        <v>39.130000000000003</v>
      </c>
      <c r="I245" s="5">
        <v>71.37</v>
      </c>
      <c r="J245" s="5">
        <v>0.32200000000000001</v>
      </c>
      <c r="K245" s="5">
        <v>14.965999999999999</v>
      </c>
      <c r="L245" s="5">
        <v>1.964</v>
      </c>
      <c r="M245" s="5">
        <v>7.2999999999999995E-2</v>
      </c>
      <c r="N245" s="5">
        <v>0.19</v>
      </c>
      <c r="O245" s="5">
        <v>0.88900000000000001</v>
      </c>
      <c r="P245" s="5">
        <v>4.6859999999999999</v>
      </c>
      <c r="Q245" s="5">
        <v>5.282</v>
      </c>
      <c r="R245" s="5">
        <v>0.03</v>
      </c>
      <c r="S245" s="5">
        <v>0.01</v>
      </c>
      <c r="T245" s="5">
        <v>0</v>
      </c>
      <c r="U245" s="5">
        <v>0.20699999999999999</v>
      </c>
      <c r="V245" s="5">
        <v>95.61</v>
      </c>
    </row>
    <row r="246" spans="1:24" x14ac:dyDescent="0.25">
      <c r="A246" s="5" t="s">
        <v>527</v>
      </c>
      <c r="B246" s="5" t="s">
        <v>278</v>
      </c>
      <c r="C246" s="5" t="s">
        <v>246</v>
      </c>
      <c r="D246" s="5" t="s">
        <v>260</v>
      </c>
      <c r="E246" s="5" t="s">
        <v>528</v>
      </c>
      <c r="F246" s="5" t="s">
        <v>533</v>
      </c>
      <c r="G246" s="5">
        <v>8.17</v>
      </c>
      <c r="H246" s="5">
        <v>39.130000000000003</v>
      </c>
      <c r="I246" s="5">
        <v>71.228999999999999</v>
      </c>
      <c r="J246" s="5">
        <v>0.27800000000000002</v>
      </c>
      <c r="K246" s="5">
        <v>15.055</v>
      </c>
      <c r="L246" s="5">
        <v>1.982</v>
      </c>
      <c r="M246" s="5">
        <v>0.114</v>
      </c>
      <c r="N246" s="5">
        <v>0.13200000000000001</v>
      </c>
      <c r="O246" s="5">
        <v>0.79600000000000004</v>
      </c>
      <c r="P246" s="5">
        <v>4.4790000000000001</v>
      </c>
      <c r="Q246" s="5">
        <v>5.6580000000000004</v>
      </c>
      <c r="R246" s="5">
        <v>4.4999999999999998E-2</v>
      </c>
      <c r="S246" s="5">
        <v>0</v>
      </c>
      <c r="T246" s="5">
        <v>0</v>
      </c>
      <c r="U246" s="5">
        <v>0.22800000000000001</v>
      </c>
      <c r="V246" s="5">
        <v>95.79</v>
      </c>
    </row>
    <row r="247" spans="1:24" x14ac:dyDescent="0.25">
      <c r="A247" s="5" t="s">
        <v>527</v>
      </c>
      <c r="B247" s="5" t="s">
        <v>278</v>
      </c>
      <c r="C247" s="5" t="s">
        <v>246</v>
      </c>
      <c r="D247" s="5" t="s">
        <v>260</v>
      </c>
      <c r="E247" s="5" t="s">
        <v>528</v>
      </c>
      <c r="F247" s="5" t="s">
        <v>534</v>
      </c>
      <c r="G247" s="5">
        <v>8.17</v>
      </c>
      <c r="H247" s="5">
        <v>39.130000000000003</v>
      </c>
      <c r="I247" s="5">
        <v>71.230999999999995</v>
      </c>
      <c r="J247" s="5">
        <v>0.26200000000000001</v>
      </c>
      <c r="K247" s="5">
        <v>14.981</v>
      </c>
      <c r="L247" s="5">
        <v>2.1110000000000002</v>
      </c>
      <c r="M247" s="5">
        <v>5.1999999999999998E-2</v>
      </c>
      <c r="N247" s="5">
        <v>0.215</v>
      </c>
      <c r="O247" s="5">
        <v>0.76400000000000001</v>
      </c>
      <c r="P247" s="5">
        <v>4.8849999999999998</v>
      </c>
      <c r="Q247" s="5">
        <v>5.1909999999999998</v>
      </c>
      <c r="R247" s="5">
        <v>8.1000000000000003E-2</v>
      </c>
      <c r="S247" s="5">
        <v>0</v>
      </c>
      <c r="T247" s="5">
        <v>0</v>
      </c>
      <c r="U247" s="5">
        <v>0.22700000000000001</v>
      </c>
      <c r="V247" s="5">
        <v>94.78</v>
      </c>
    </row>
    <row r="248" spans="1:24" x14ac:dyDescent="0.25">
      <c r="A248" s="5" t="s">
        <v>527</v>
      </c>
      <c r="B248" s="5" t="s">
        <v>278</v>
      </c>
      <c r="C248" s="5" t="s">
        <v>246</v>
      </c>
      <c r="D248" s="5" t="s">
        <v>260</v>
      </c>
      <c r="E248" s="5" t="s">
        <v>528</v>
      </c>
      <c r="F248" s="5" t="s">
        <v>535</v>
      </c>
      <c r="G248" s="5">
        <v>8.17</v>
      </c>
      <c r="H248" s="5">
        <v>39.130000000000003</v>
      </c>
      <c r="I248" s="5">
        <v>71.171000000000006</v>
      </c>
      <c r="J248" s="5">
        <v>0.28899999999999998</v>
      </c>
      <c r="K248" s="5">
        <v>15.041</v>
      </c>
      <c r="L248" s="5">
        <v>2.097</v>
      </c>
      <c r="M248" s="5">
        <v>9.6000000000000002E-2</v>
      </c>
      <c r="N248" s="5">
        <v>0.17599999999999999</v>
      </c>
      <c r="O248" s="5">
        <v>0.79600000000000004</v>
      </c>
      <c r="P248" s="5">
        <v>5.0380000000000003</v>
      </c>
      <c r="Q248" s="5">
        <v>5.0170000000000003</v>
      </c>
      <c r="R248" s="5">
        <v>4.4999999999999998E-2</v>
      </c>
      <c r="S248" s="5">
        <v>0</v>
      </c>
      <c r="T248" s="5">
        <v>0</v>
      </c>
      <c r="U248" s="5">
        <v>0.22500000000000001</v>
      </c>
      <c r="V248" s="5">
        <v>95.88</v>
      </c>
    </row>
    <row r="249" spans="1:24" x14ac:dyDescent="0.25">
      <c r="A249" s="5" t="s">
        <v>527</v>
      </c>
      <c r="B249" s="5" t="s">
        <v>278</v>
      </c>
      <c r="C249" s="5" t="s">
        <v>246</v>
      </c>
      <c r="D249" s="5" t="s">
        <v>260</v>
      </c>
      <c r="E249" s="5" t="s">
        <v>528</v>
      </c>
      <c r="F249" s="5" t="s">
        <v>536</v>
      </c>
      <c r="G249" s="5">
        <v>8.17</v>
      </c>
      <c r="H249" s="5">
        <v>39.130000000000003</v>
      </c>
      <c r="I249" s="5">
        <v>70.909000000000006</v>
      </c>
      <c r="J249" s="5">
        <v>0.32100000000000001</v>
      </c>
      <c r="K249" s="5">
        <v>14.587999999999999</v>
      </c>
      <c r="L249" s="5">
        <v>2.242</v>
      </c>
      <c r="M249" s="5">
        <v>0.115</v>
      </c>
      <c r="N249" s="5">
        <v>0.56200000000000006</v>
      </c>
      <c r="O249" s="5">
        <v>1.284</v>
      </c>
      <c r="P249" s="5">
        <v>4.7069999999999999</v>
      </c>
      <c r="Q249" s="5">
        <v>5.0540000000000003</v>
      </c>
      <c r="R249" s="5">
        <v>3.9E-2</v>
      </c>
      <c r="S249" s="5">
        <v>0.01</v>
      </c>
      <c r="T249" s="5">
        <v>0</v>
      </c>
      <c r="U249" s="5">
        <v>0.16500000000000001</v>
      </c>
      <c r="V249" s="5">
        <v>95.18</v>
      </c>
    </row>
    <row r="250" spans="1:24" x14ac:dyDescent="0.25">
      <c r="A250" s="5" t="s">
        <v>527</v>
      </c>
      <c r="B250" s="5" t="s">
        <v>278</v>
      </c>
      <c r="C250" s="5" t="s">
        <v>246</v>
      </c>
      <c r="D250" s="5" t="s">
        <v>260</v>
      </c>
      <c r="E250" s="5" t="s">
        <v>528</v>
      </c>
      <c r="F250" s="5" t="s">
        <v>537</v>
      </c>
      <c r="G250" s="5">
        <v>8.17</v>
      </c>
      <c r="H250" s="5">
        <v>39.130000000000003</v>
      </c>
      <c r="I250" s="5">
        <v>71.41</v>
      </c>
      <c r="J250" s="5">
        <v>0.30399999999999999</v>
      </c>
      <c r="K250" s="5">
        <v>15.097</v>
      </c>
      <c r="L250" s="5">
        <v>2.012</v>
      </c>
      <c r="M250" s="5">
        <v>6.0999999999999999E-2</v>
      </c>
      <c r="N250" s="5">
        <v>0.16200000000000001</v>
      </c>
      <c r="O250" s="5">
        <v>0.77800000000000002</v>
      </c>
      <c r="P250" s="5">
        <v>4.66</v>
      </c>
      <c r="Q250" s="5">
        <v>5.2709999999999999</v>
      </c>
      <c r="R250" s="5">
        <v>4.1000000000000002E-2</v>
      </c>
      <c r="S250" s="5">
        <v>0</v>
      </c>
      <c r="T250" s="5">
        <v>0</v>
      </c>
      <c r="U250" s="5">
        <v>0.19700000000000001</v>
      </c>
      <c r="V250" s="5">
        <v>94.85</v>
      </c>
    </row>
    <row r="251" spans="1:24" x14ac:dyDescent="0.25">
      <c r="A251" s="5" t="s">
        <v>527</v>
      </c>
      <c r="B251" s="5" t="s">
        <v>278</v>
      </c>
      <c r="C251" s="5" t="s">
        <v>246</v>
      </c>
      <c r="D251" s="5" t="s">
        <v>260</v>
      </c>
      <c r="E251" s="5" t="s">
        <v>528</v>
      </c>
      <c r="F251" s="5" t="s">
        <v>538</v>
      </c>
      <c r="G251" s="5">
        <v>8.17</v>
      </c>
      <c r="H251" s="5">
        <v>39.130000000000003</v>
      </c>
      <c r="I251" s="5">
        <v>71.507999999999996</v>
      </c>
      <c r="J251" s="5">
        <v>0.31</v>
      </c>
      <c r="K251" s="5">
        <v>14.974</v>
      </c>
      <c r="L251" s="5">
        <v>1.9119999999999999</v>
      </c>
      <c r="M251" s="5">
        <v>7.4999999999999997E-2</v>
      </c>
      <c r="N251" s="5">
        <v>0.20499999999999999</v>
      </c>
      <c r="O251" s="5">
        <v>0.81100000000000005</v>
      </c>
      <c r="P251" s="5">
        <v>4.7850000000000001</v>
      </c>
      <c r="Q251" s="5">
        <v>5.1520000000000001</v>
      </c>
      <c r="R251" s="5">
        <v>5.2999999999999999E-2</v>
      </c>
      <c r="S251" s="5">
        <v>0</v>
      </c>
      <c r="T251" s="5">
        <v>0</v>
      </c>
      <c r="U251" s="5">
        <v>0.215</v>
      </c>
      <c r="V251" s="5">
        <v>95.5</v>
      </c>
    </row>
    <row r="252" spans="1:24" x14ac:dyDescent="0.25">
      <c r="A252" s="5" t="s">
        <v>527</v>
      </c>
      <c r="B252" s="5" t="s">
        <v>278</v>
      </c>
      <c r="C252" s="5" t="s">
        <v>246</v>
      </c>
      <c r="D252" s="5" t="s">
        <v>260</v>
      </c>
      <c r="E252" s="5" t="s">
        <v>528</v>
      </c>
      <c r="F252" s="5" t="s">
        <v>539</v>
      </c>
      <c r="G252" s="5">
        <v>8.17</v>
      </c>
      <c r="H252" s="5">
        <v>39.130000000000003</v>
      </c>
      <c r="I252" s="5">
        <v>70.308999999999997</v>
      </c>
      <c r="J252" s="5">
        <v>0.29699999999999999</v>
      </c>
      <c r="K252" s="5">
        <v>14.151</v>
      </c>
      <c r="L252" s="5">
        <v>2.633</v>
      </c>
      <c r="M252" s="5">
        <v>0.13100000000000001</v>
      </c>
      <c r="N252" s="5">
        <v>0.77300000000000002</v>
      </c>
      <c r="O252" s="5">
        <v>1.8720000000000001</v>
      </c>
      <c r="P252" s="5">
        <v>4.7919999999999998</v>
      </c>
      <c r="Q252" s="5">
        <v>4.7919999999999998</v>
      </c>
      <c r="R252" s="5">
        <v>3.5000000000000003E-2</v>
      </c>
      <c r="S252" s="5">
        <v>0</v>
      </c>
      <c r="T252" s="5">
        <v>0</v>
      </c>
      <c r="U252" s="5">
        <v>0.21099999999999999</v>
      </c>
      <c r="V252" s="5">
        <v>96.63</v>
      </c>
    </row>
    <row r="253" spans="1:24" x14ac:dyDescent="0.25">
      <c r="A253" s="5" t="s">
        <v>527</v>
      </c>
      <c r="B253" s="5" t="s">
        <v>278</v>
      </c>
      <c r="C253" s="5" t="s">
        <v>246</v>
      </c>
      <c r="D253" s="5" t="s">
        <v>260</v>
      </c>
      <c r="E253" s="5" t="s">
        <v>528</v>
      </c>
      <c r="F253" s="5" t="s">
        <v>540</v>
      </c>
      <c r="G253" s="5">
        <v>8.17</v>
      </c>
      <c r="H253" s="5">
        <v>39.130000000000003</v>
      </c>
      <c r="I253" s="5">
        <v>70.945999999999998</v>
      </c>
      <c r="J253" s="5">
        <v>0.35899999999999999</v>
      </c>
      <c r="K253" s="5">
        <v>14.846</v>
      </c>
      <c r="L253" s="5">
        <v>2.0859999999999999</v>
      </c>
      <c r="M253" s="5">
        <v>8.5000000000000006E-2</v>
      </c>
      <c r="N253" s="5">
        <v>0.33600000000000002</v>
      </c>
      <c r="O253" s="5">
        <v>0.97699999999999998</v>
      </c>
      <c r="P253" s="5">
        <v>4.1180000000000003</v>
      </c>
      <c r="Q253" s="5">
        <v>6.0049999999999999</v>
      </c>
      <c r="R253" s="5">
        <v>3.9E-2</v>
      </c>
      <c r="S253" s="5">
        <v>0.01</v>
      </c>
      <c r="T253" s="5">
        <v>0</v>
      </c>
      <c r="U253" s="5">
        <v>0.185</v>
      </c>
      <c r="V253" s="5">
        <v>95.91</v>
      </c>
    </row>
    <row r="254" spans="1:24" x14ac:dyDescent="0.25">
      <c r="A254" s="5" t="s">
        <v>527</v>
      </c>
      <c r="B254" s="5" t="s">
        <v>278</v>
      </c>
      <c r="C254" s="5" t="s">
        <v>246</v>
      </c>
      <c r="D254" s="5" t="s">
        <v>260</v>
      </c>
      <c r="E254" s="5" t="s">
        <v>528</v>
      </c>
      <c r="F254" s="5" t="s">
        <v>541</v>
      </c>
      <c r="G254" s="5">
        <v>8.17</v>
      </c>
      <c r="H254" s="5">
        <v>39.130000000000003</v>
      </c>
      <c r="I254" s="5">
        <v>70.941999999999993</v>
      </c>
      <c r="J254" s="5">
        <v>0.31</v>
      </c>
      <c r="K254" s="5">
        <v>14.654</v>
      </c>
      <c r="L254" s="5">
        <v>2.1949999999999998</v>
      </c>
      <c r="M254" s="5">
        <v>5.8000000000000003E-2</v>
      </c>
      <c r="N254" s="5">
        <v>0.44400000000000001</v>
      </c>
      <c r="O254" s="5">
        <v>1.278</v>
      </c>
      <c r="P254" s="5">
        <v>3.952</v>
      </c>
      <c r="Q254" s="5">
        <v>5.8490000000000002</v>
      </c>
      <c r="R254" s="5">
        <v>0.13200000000000001</v>
      </c>
      <c r="S254" s="5">
        <v>0</v>
      </c>
      <c r="T254" s="5">
        <v>0</v>
      </c>
      <c r="U254" s="5">
        <v>0.18099999999999999</v>
      </c>
      <c r="V254" s="5">
        <v>94.9</v>
      </c>
    </row>
    <row r="255" spans="1:24" x14ac:dyDescent="0.25">
      <c r="A255" s="5" t="s">
        <v>527</v>
      </c>
      <c r="B255" s="5" t="s">
        <v>278</v>
      </c>
      <c r="C255" s="5" t="s">
        <v>246</v>
      </c>
      <c r="D255" s="5" t="s">
        <v>260</v>
      </c>
      <c r="E255" s="5" t="s">
        <v>528</v>
      </c>
      <c r="F255" s="5" t="s">
        <v>542</v>
      </c>
      <c r="G255" s="5">
        <v>8.17</v>
      </c>
      <c r="H255" s="5">
        <v>39.130000000000003</v>
      </c>
      <c r="I255" s="5">
        <v>69.206000000000003</v>
      </c>
      <c r="J255" s="5">
        <v>0.32</v>
      </c>
      <c r="K255" s="5">
        <v>13.202999999999999</v>
      </c>
      <c r="L255" s="5">
        <v>3.3170000000000002</v>
      </c>
      <c r="M255" s="5">
        <v>0.188</v>
      </c>
      <c r="N255" s="5">
        <v>1.7370000000000001</v>
      </c>
      <c r="O255" s="5">
        <v>3.278</v>
      </c>
      <c r="P255" s="5">
        <v>4.1669999999999998</v>
      </c>
      <c r="Q255" s="5">
        <v>4.3819999999999997</v>
      </c>
      <c r="R255" s="5">
        <v>2.1999999999999999E-2</v>
      </c>
      <c r="S255" s="5">
        <v>0.01</v>
      </c>
      <c r="T255" s="5">
        <v>0</v>
      </c>
      <c r="U255" s="5">
        <v>0.16400000000000001</v>
      </c>
      <c r="V255" s="5">
        <v>97.44</v>
      </c>
    </row>
    <row r="256" spans="1:24" x14ac:dyDescent="0.25">
      <c r="A256" s="5" t="s">
        <v>527</v>
      </c>
      <c r="B256" s="5" t="s">
        <v>278</v>
      </c>
      <c r="C256" s="5" t="s">
        <v>246</v>
      </c>
      <c r="D256" s="5" t="s">
        <v>260</v>
      </c>
      <c r="E256" s="5" t="s">
        <v>528</v>
      </c>
      <c r="F256" s="5" t="s">
        <v>543</v>
      </c>
      <c r="G256" s="5">
        <v>8.17</v>
      </c>
      <c r="H256" s="5">
        <v>39.130000000000003</v>
      </c>
      <c r="I256" s="5">
        <v>71.260000000000005</v>
      </c>
      <c r="J256" s="5">
        <v>0.28299999999999997</v>
      </c>
      <c r="K256" s="5">
        <v>15.103999999999999</v>
      </c>
      <c r="L256" s="5">
        <v>1.978</v>
      </c>
      <c r="M256" s="5">
        <v>5.0999999999999997E-2</v>
      </c>
      <c r="N256" s="5">
        <v>0.16500000000000001</v>
      </c>
      <c r="O256" s="5">
        <v>0.81</v>
      </c>
      <c r="P256" s="5">
        <v>4.6379999999999999</v>
      </c>
      <c r="Q256" s="5">
        <v>5.5030000000000001</v>
      </c>
      <c r="R256" s="5">
        <v>0</v>
      </c>
      <c r="S256" s="5">
        <v>0</v>
      </c>
      <c r="T256" s="5">
        <v>0</v>
      </c>
      <c r="U256" s="5">
        <v>0.19700000000000001</v>
      </c>
      <c r="V256" s="5">
        <v>95.94</v>
      </c>
    </row>
    <row r="257" spans="1:22" x14ac:dyDescent="0.25">
      <c r="A257" s="5" t="s">
        <v>527</v>
      </c>
      <c r="B257" s="5" t="s">
        <v>278</v>
      </c>
      <c r="C257" s="5" t="s">
        <v>246</v>
      </c>
      <c r="D257" s="5" t="s">
        <v>260</v>
      </c>
      <c r="E257" s="5" t="s">
        <v>528</v>
      </c>
      <c r="F257" s="5" t="s">
        <v>544</v>
      </c>
      <c r="G257" s="5">
        <v>8.17</v>
      </c>
      <c r="H257" s="5">
        <v>39.130000000000003</v>
      </c>
      <c r="I257" s="5">
        <v>71.408000000000001</v>
      </c>
      <c r="J257" s="5">
        <v>0.30299999999999999</v>
      </c>
      <c r="K257" s="5">
        <v>14.967000000000001</v>
      </c>
      <c r="L257" s="5">
        <v>2.0609999999999999</v>
      </c>
      <c r="M257" s="5">
        <v>7.1999999999999995E-2</v>
      </c>
      <c r="N257" s="5">
        <v>0.17899999999999999</v>
      </c>
      <c r="O257" s="5">
        <v>0.79400000000000004</v>
      </c>
      <c r="P257" s="5">
        <v>4.5060000000000002</v>
      </c>
      <c r="Q257" s="5">
        <v>5.4219999999999997</v>
      </c>
      <c r="R257" s="5">
        <v>7.0000000000000007E-2</v>
      </c>
      <c r="S257" s="5">
        <v>0</v>
      </c>
      <c r="T257" s="5">
        <v>0</v>
      </c>
      <c r="U257" s="5">
        <v>0.215</v>
      </c>
      <c r="V257" s="5">
        <v>96.08</v>
      </c>
    </row>
    <row r="258" spans="1:22" x14ac:dyDescent="0.25">
      <c r="A258" s="5" t="s">
        <v>527</v>
      </c>
      <c r="B258" s="5" t="s">
        <v>278</v>
      </c>
      <c r="C258" s="5" t="s">
        <v>246</v>
      </c>
      <c r="D258" s="5" t="s">
        <v>260</v>
      </c>
      <c r="E258" s="5" t="s">
        <v>528</v>
      </c>
      <c r="F258" s="5" t="s">
        <v>545</v>
      </c>
      <c r="G258" s="5">
        <v>8.17</v>
      </c>
      <c r="H258" s="5">
        <v>39.130000000000003</v>
      </c>
      <c r="I258" s="5">
        <v>70.914000000000001</v>
      </c>
      <c r="J258" s="5">
        <v>0.28399999999999997</v>
      </c>
      <c r="K258" s="5">
        <v>15.03</v>
      </c>
      <c r="L258" s="5">
        <v>2.1629999999999998</v>
      </c>
      <c r="M258" s="5">
        <v>8.7999999999999995E-2</v>
      </c>
      <c r="N258" s="5">
        <v>0.27</v>
      </c>
      <c r="O258" s="5">
        <v>0.89700000000000002</v>
      </c>
      <c r="P258" s="5">
        <v>4.3949999999999996</v>
      </c>
      <c r="Q258" s="5">
        <v>5.7469999999999999</v>
      </c>
      <c r="R258" s="5">
        <v>2.1999999999999999E-2</v>
      </c>
      <c r="S258" s="5">
        <v>0.01</v>
      </c>
      <c r="T258" s="5">
        <v>0</v>
      </c>
      <c r="U258" s="5">
        <v>0.17599999999999999</v>
      </c>
      <c r="V258" s="5">
        <v>95.35</v>
      </c>
    </row>
    <row r="259" spans="1:22" x14ac:dyDescent="0.25">
      <c r="A259" s="5" t="s">
        <v>527</v>
      </c>
      <c r="B259" s="5" t="s">
        <v>278</v>
      </c>
      <c r="C259" s="5" t="s">
        <v>246</v>
      </c>
      <c r="D259" s="5" t="s">
        <v>260</v>
      </c>
      <c r="E259" s="5" t="s">
        <v>528</v>
      </c>
      <c r="F259" s="5" t="s">
        <v>546</v>
      </c>
      <c r="G259" s="5">
        <v>8.17</v>
      </c>
      <c r="H259" s="5">
        <v>39.130000000000003</v>
      </c>
      <c r="I259" s="5">
        <v>71.364000000000004</v>
      </c>
      <c r="J259" s="5">
        <v>0.26600000000000001</v>
      </c>
      <c r="K259" s="5">
        <v>14.96</v>
      </c>
      <c r="L259" s="5">
        <v>1.9990000000000001</v>
      </c>
      <c r="M259" s="5">
        <v>0.11</v>
      </c>
      <c r="N259" s="5">
        <v>0.157</v>
      </c>
      <c r="O259" s="5">
        <v>0.89600000000000002</v>
      </c>
      <c r="P259" s="5">
        <v>4.6829999999999998</v>
      </c>
      <c r="Q259" s="5">
        <v>5.3220000000000001</v>
      </c>
      <c r="R259" s="5">
        <v>2.7E-2</v>
      </c>
      <c r="S259" s="5">
        <v>0.01</v>
      </c>
      <c r="T259" s="5">
        <v>0</v>
      </c>
      <c r="U259" s="5">
        <v>0.20399999999999999</v>
      </c>
      <c r="V259" s="5">
        <v>95.45</v>
      </c>
    </row>
    <row r="260" spans="1:22" x14ac:dyDescent="0.25">
      <c r="A260" s="5" t="s">
        <v>527</v>
      </c>
      <c r="B260" s="5" t="s">
        <v>278</v>
      </c>
      <c r="C260" s="5" t="s">
        <v>246</v>
      </c>
      <c r="D260" s="5" t="s">
        <v>260</v>
      </c>
      <c r="E260" s="5" t="s">
        <v>528</v>
      </c>
      <c r="F260" s="5" t="s">
        <v>547</v>
      </c>
      <c r="G260" s="5">
        <v>8.17</v>
      </c>
      <c r="H260" s="5">
        <v>39.130000000000003</v>
      </c>
      <c r="I260" s="5">
        <v>70.658000000000001</v>
      </c>
      <c r="J260" s="5">
        <v>0.50900000000000001</v>
      </c>
      <c r="K260" s="5">
        <v>14.746</v>
      </c>
      <c r="L260" s="5">
        <v>2.79</v>
      </c>
      <c r="M260" s="5">
        <v>6.7000000000000004E-2</v>
      </c>
      <c r="N260" s="5">
        <v>0.16600000000000001</v>
      </c>
      <c r="O260" s="5">
        <v>0.73699999999999999</v>
      </c>
      <c r="P260" s="5">
        <v>4.4139999999999997</v>
      </c>
      <c r="Q260" s="5">
        <v>5.6269999999999998</v>
      </c>
      <c r="R260" s="5">
        <v>5.3999999999999999E-2</v>
      </c>
      <c r="S260" s="5">
        <v>0.01</v>
      </c>
      <c r="T260" s="5">
        <v>0</v>
      </c>
      <c r="U260" s="5">
        <v>0.218</v>
      </c>
      <c r="V260" s="5">
        <v>95.61</v>
      </c>
    </row>
    <row r="261" spans="1:22" x14ac:dyDescent="0.25">
      <c r="A261" s="5" t="s">
        <v>527</v>
      </c>
      <c r="B261" s="5" t="s">
        <v>278</v>
      </c>
      <c r="C261" s="5" t="s">
        <v>246</v>
      </c>
      <c r="D261" s="5" t="s">
        <v>260</v>
      </c>
      <c r="E261" s="5" t="s">
        <v>528</v>
      </c>
      <c r="F261" s="5" t="s">
        <v>548</v>
      </c>
      <c r="G261" s="5">
        <v>8.17</v>
      </c>
      <c r="H261" s="5">
        <v>39.130000000000003</v>
      </c>
      <c r="I261" s="5">
        <v>69.337999999999994</v>
      </c>
      <c r="J261" s="5">
        <v>0.26200000000000001</v>
      </c>
      <c r="K261" s="5">
        <v>14.081</v>
      </c>
      <c r="L261" s="5">
        <v>2.4169999999999998</v>
      </c>
      <c r="M261" s="5">
        <v>0.113</v>
      </c>
      <c r="N261" s="5">
        <v>0.48499999999999999</v>
      </c>
      <c r="O261" s="5">
        <v>2.7309999999999999</v>
      </c>
      <c r="P261" s="5">
        <v>3.1589999999999998</v>
      </c>
      <c r="Q261" s="5">
        <v>6.2220000000000004</v>
      </c>
      <c r="R261" s="5">
        <v>1.0189999999999999</v>
      </c>
      <c r="S261" s="5">
        <v>0</v>
      </c>
      <c r="T261" s="5">
        <v>0</v>
      </c>
      <c r="U261" s="5">
        <v>0.16500000000000001</v>
      </c>
      <c r="V261" s="5">
        <v>94.66</v>
      </c>
    </row>
    <row r="262" spans="1:22" x14ac:dyDescent="0.25">
      <c r="A262" s="5" t="s">
        <v>527</v>
      </c>
      <c r="B262" s="5" t="s">
        <v>278</v>
      </c>
      <c r="C262" s="5" t="s">
        <v>246</v>
      </c>
      <c r="D262" s="5" t="s">
        <v>260</v>
      </c>
      <c r="E262" s="5" t="s">
        <v>528</v>
      </c>
      <c r="F262" s="5" t="s">
        <v>549</v>
      </c>
      <c r="G262" s="5">
        <v>8.17</v>
      </c>
      <c r="H262" s="5">
        <v>39.130000000000003</v>
      </c>
      <c r="I262" s="5">
        <v>72.893000000000001</v>
      </c>
      <c r="J262" s="5">
        <v>0.30099999999999999</v>
      </c>
      <c r="K262" s="5">
        <v>14.14</v>
      </c>
      <c r="L262" s="5">
        <v>1.976</v>
      </c>
      <c r="M262" s="5">
        <v>0.105</v>
      </c>
      <c r="N262" s="5">
        <v>0.16900000000000001</v>
      </c>
      <c r="O262" s="5">
        <v>0.84799999999999998</v>
      </c>
      <c r="P262" s="5">
        <v>3.45</v>
      </c>
      <c r="Q262" s="5">
        <v>5.8419999999999996</v>
      </c>
      <c r="R262" s="5">
        <v>7.2999999999999995E-2</v>
      </c>
      <c r="S262" s="5">
        <v>0</v>
      </c>
      <c r="T262" s="5">
        <v>0</v>
      </c>
      <c r="U262" s="5">
        <v>0.20100000000000001</v>
      </c>
      <c r="V262" s="5">
        <v>94.49</v>
      </c>
    </row>
    <row r="263" spans="1:22" x14ac:dyDescent="0.25">
      <c r="A263" s="5" t="s">
        <v>527</v>
      </c>
      <c r="B263" s="5" t="s">
        <v>278</v>
      </c>
      <c r="C263" s="5" t="s">
        <v>246</v>
      </c>
      <c r="D263" s="5" t="s">
        <v>260</v>
      </c>
      <c r="E263" s="5" t="s">
        <v>528</v>
      </c>
      <c r="F263" s="5" t="s">
        <v>550</v>
      </c>
      <c r="G263" s="5">
        <v>8.17</v>
      </c>
      <c r="H263" s="5">
        <v>39.130000000000003</v>
      </c>
      <c r="I263" s="5">
        <v>70.192999999999998</v>
      </c>
      <c r="J263" s="5">
        <v>0.313</v>
      </c>
      <c r="K263" s="5">
        <v>13.86</v>
      </c>
      <c r="L263" s="5">
        <v>2.597</v>
      </c>
      <c r="M263" s="5">
        <v>0.192</v>
      </c>
      <c r="N263" s="5">
        <v>1.0860000000000001</v>
      </c>
      <c r="O263" s="5">
        <v>2.4980000000000002</v>
      </c>
      <c r="P263" s="5">
        <v>3.4209999999999998</v>
      </c>
      <c r="Q263" s="5">
        <v>5.6379999999999999</v>
      </c>
      <c r="R263" s="5">
        <v>2.1999999999999999E-2</v>
      </c>
      <c r="S263" s="5">
        <v>0</v>
      </c>
      <c r="T263" s="5">
        <v>0</v>
      </c>
      <c r="U263" s="5">
        <v>0.17100000000000001</v>
      </c>
      <c r="V263" s="5">
        <v>95.59</v>
      </c>
    </row>
    <row r="264" spans="1:22" x14ac:dyDescent="0.25">
      <c r="A264" s="5" t="s">
        <v>527</v>
      </c>
      <c r="B264" s="5" t="s">
        <v>278</v>
      </c>
      <c r="C264" s="5" t="s">
        <v>246</v>
      </c>
      <c r="D264" s="5" t="s">
        <v>260</v>
      </c>
      <c r="E264" s="5" t="s">
        <v>528</v>
      </c>
      <c r="F264" s="5" t="s">
        <v>551</v>
      </c>
      <c r="G264" s="5">
        <v>8.17</v>
      </c>
      <c r="H264" s="5">
        <v>39.130000000000003</v>
      </c>
      <c r="I264" s="5">
        <v>71.319000000000003</v>
      </c>
      <c r="J264" s="5">
        <v>0.26600000000000001</v>
      </c>
      <c r="K264" s="5">
        <v>14.839</v>
      </c>
      <c r="L264" s="5">
        <v>2.0470000000000002</v>
      </c>
      <c r="M264" s="5">
        <v>7.2999999999999995E-2</v>
      </c>
      <c r="N264" s="5">
        <v>0.17599999999999999</v>
      </c>
      <c r="O264" s="5">
        <v>0.79500000000000004</v>
      </c>
      <c r="P264" s="5">
        <v>3.9889999999999999</v>
      </c>
      <c r="Q264" s="5">
        <v>6.1929999999999996</v>
      </c>
      <c r="R264" s="5">
        <v>7.0000000000000007E-2</v>
      </c>
      <c r="S264" s="5">
        <v>0.01</v>
      </c>
      <c r="T264" s="5">
        <v>0</v>
      </c>
      <c r="U264" s="5">
        <v>0.218</v>
      </c>
      <c r="V264" s="5">
        <v>95.75</v>
      </c>
    </row>
    <row r="265" spans="1:22" x14ac:dyDescent="0.25">
      <c r="A265" s="5" t="s">
        <v>527</v>
      </c>
      <c r="B265" s="5" t="s">
        <v>278</v>
      </c>
      <c r="C265" s="5" t="s">
        <v>246</v>
      </c>
      <c r="D265" s="5" t="s">
        <v>260</v>
      </c>
      <c r="E265" s="5" t="s">
        <v>528</v>
      </c>
      <c r="F265" s="5" t="s">
        <v>552</v>
      </c>
      <c r="G265" s="5">
        <v>8.17</v>
      </c>
      <c r="H265" s="5">
        <v>39.130000000000003</v>
      </c>
      <c r="I265" s="5">
        <v>71.790999999999997</v>
      </c>
      <c r="J265" s="5">
        <v>0.29599999999999999</v>
      </c>
      <c r="K265" s="5">
        <v>14.723000000000001</v>
      </c>
      <c r="L265" s="5">
        <v>2.0209999999999999</v>
      </c>
      <c r="M265" s="5">
        <v>5.8000000000000003E-2</v>
      </c>
      <c r="N265" s="5">
        <v>0.17</v>
      </c>
      <c r="O265" s="5">
        <v>0.751</v>
      </c>
      <c r="P265" s="5">
        <v>3.3610000000000002</v>
      </c>
      <c r="Q265" s="5">
        <v>6.5949999999999998</v>
      </c>
      <c r="R265" s="5">
        <v>4.2999999999999997E-2</v>
      </c>
      <c r="S265" s="5">
        <v>0</v>
      </c>
      <c r="T265" s="5">
        <v>0</v>
      </c>
      <c r="U265" s="5">
        <v>0.192</v>
      </c>
      <c r="V265" s="5">
        <v>94.93</v>
      </c>
    </row>
    <row r="266" spans="1:22" x14ac:dyDescent="0.25">
      <c r="A266" s="5" t="s">
        <v>527</v>
      </c>
      <c r="B266" s="5" t="s">
        <v>278</v>
      </c>
      <c r="C266" s="5" t="s">
        <v>246</v>
      </c>
      <c r="D266" s="5" t="s">
        <v>260</v>
      </c>
      <c r="E266" s="5" t="s">
        <v>528</v>
      </c>
      <c r="F266" s="5" t="s">
        <v>553</v>
      </c>
      <c r="G266" s="5">
        <v>8.17</v>
      </c>
      <c r="H266" s="5">
        <v>39.130000000000003</v>
      </c>
      <c r="I266" s="5">
        <v>70.930000000000007</v>
      </c>
      <c r="J266" s="5">
        <v>0.33200000000000002</v>
      </c>
      <c r="K266" s="5">
        <v>14.82</v>
      </c>
      <c r="L266" s="5">
        <v>1.9970000000000001</v>
      </c>
      <c r="M266" s="5">
        <v>8.5000000000000006E-2</v>
      </c>
      <c r="N266" s="5">
        <v>0.124</v>
      </c>
      <c r="O266" s="5">
        <v>0.72599999999999998</v>
      </c>
      <c r="P266" s="5">
        <v>3.8940000000000001</v>
      </c>
      <c r="Q266" s="5">
        <v>6.8040000000000003</v>
      </c>
      <c r="R266" s="5">
        <v>7.0000000000000007E-2</v>
      </c>
      <c r="S266" s="5">
        <v>0</v>
      </c>
      <c r="T266" s="5">
        <v>0</v>
      </c>
      <c r="U266" s="5">
        <v>0.21099999999999999</v>
      </c>
      <c r="V266" s="5">
        <v>95.54</v>
      </c>
    </row>
    <row r="267" spans="1:22" x14ac:dyDescent="0.25">
      <c r="A267" s="5" t="s">
        <v>527</v>
      </c>
      <c r="B267" s="5" t="s">
        <v>278</v>
      </c>
      <c r="C267" s="5" t="s">
        <v>246</v>
      </c>
      <c r="D267" s="5" t="s">
        <v>260</v>
      </c>
      <c r="E267" s="5" t="s">
        <v>528</v>
      </c>
      <c r="F267" s="5" t="s">
        <v>554</v>
      </c>
      <c r="G267" s="5">
        <v>8.17</v>
      </c>
      <c r="H267" s="5">
        <v>39.130000000000003</v>
      </c>
      <c r="I267" s="5">
        <v>72.293999999999997</v>
      </c>
      <c r="J267" s="5">
        <v>0.27500000000000002</v>
      </c>
      <c r="K267" s="5">
        <v>13.148999999999999</v>
      </c>
      <c r="L267" s="5">
        <v>2.2549999999999999</v>
      </c>
      <c r="M267" s="5">
        <v>0.10299999999999999</v>
      </c>
      <c r="N267" s="5">
        <v>0.93799999999999994</v>
      </c>
      <c r="O267" s="5">
        <v>2.0569999999999999</v>
      </c>
      <c r="P267" s="5">
        <v>2.8580000000000001</v>
      </c>
      <c r="Q267" s="5">
        <v>5.851</v>
      </c>
      <c r="R267" s="5">
        <v>3.5000000000000003E-2</v>
      </c>
      <c r="S267" s="5">
        <v>0</v>
      </c>
      <c r="T267" s="5">
        <v>0</v>
      </c>
      <c r="U267" s="5">
        <v>0.17899999999999999</v>
      </c>
      <c r="V267" s="5">
        <v>95.54</v>
      </c>
    </row>
    <row r="268" spans="1:22" x14ac:dyDescent="0.25">
      <c r="A268" s="5" t="s">
        <v>527</v>
      </c>
      <c r="B268" s="5" t="s">
        <v>278</v>
      </c>
      <c r="C268" s="5" t="s">
        <v>246</v>
      </c>
      <c r="D268" s="5" t="s">
        <v>260</v>
      </c>
      <c r="E268" s="5" t="s">
        <v>528</v>
      </c>
      <c r="F268" s="5" t="s">
        <v>555</v>
      </c>
      <c r="G268" s="5">
        <v>8.17</v>
      </c>
      <c r="H268" s="5">
        <v>39.130000000000003</v>
      </c>
      <c r="I268" s="5">
        <v>71.552000000000007</v>
      </c>
      <c r="J268" s="5">
        <v>0.29399999999999998</v>
      </c>
      <c r="K268" s="5">
        <v>15.115</v>
      </c>
      <c r="L268" s="5">
        <v>1.8420000000000001</v>
      </c>
      <c r="M268" s="5">
        <v>0.11600000000000001</v>
      </c>
      <c r="N268" s="5">
        <v>0.184</v>
      </c>
      <c r="O268" s="5">
        <v>0.76500000000000001</v>
      </c>
      <c r="P268" s="5">
        <v>4.1230000000000002</v>
      </c>
      <c r="Q268" s="5">
        <v>5.7930000000000001</v>
      </c>
      <c r="R268" s="5">
        <v>3.5000000000000003E-2</v>
      </c>
      <c r="S268" s="5">
        <v>0</v>
      </c>
      <c r="T268" s="5">
        <v>0</v>
      </c>
      <c r="U268" s="5">
        <v>0.17199999999999999</v>
      </c>
      <c r="V268" s="5">
        <v>95.81</v>
      </c>
    </row>
    <row r="269" spans="1:22" x14ac:dyDescent="0.25">
      <c r="A269" s="5" t="s">
        <v>527</v>
      </c>
      <c r="B269" s="5" t="s">
        <v>278</v>
      </c>
      <c r="C269" s="5" t="s">
        <v>556</v>
      </c>
      <c r="D269" s="5" t="s">
        <v>260</v>
      </c>
      <c r="E269" s="5" t="s">
        <v>528</v>
      </c>
      <c r="F269" s="5" t="s">
        <v>557</v>
      </c>
      <c r="G269" s="5">
        <v>8.17</v>
      </c>
      <c r="H269" s="5">
        <v>39.130000000000003</v>
      </c>
      <c r="I269" s="5">
        <v>71.646000000000001</v>
      </c>
      <c r="J269" s="5">
        <v>0.255</v>
      </c>
      <c r="K269" s="5">
        <v>14.814</v>
      </c>
      <c r="L269" s="5">
        <v>2.1080000000000001</v>
      </c>
      <c r="M269" s="5">
        <v>0.08</v>
      </c>
      <c r="N269" s="5">
        <v>0.19500000000000001</v>
      </c>
      <c r="O269" s="5">
        <v>0.81599999999999995</v>
      </c>
      <c r="P269" s="5">
        <v>4.2679999999999998</v>
      </c>
      <c r="Q269" s="5">
        <v>5.5540000000000003</v>
      </c>
      <c r="R269" s="5">
        <v>5.0999999999999997E-2</v>
      </c>
      <c r="S269" s="5">
        <v>0</v>
      </c>
      <c r="T269" s="5">
        <v>0</v>
      </c>
      <c r="U269" s="5">
        <v>0.20699999999999999</v>
      </c>
      <c r="V269" s="5">
        <v>94.89</v>
      </c>
    </row>
    <row r="270" spans="1:22" x14ac:dyDescent="0.25">
      <c r="A270" s="5" t="s">
        <v>527</v>
      </c>
      <c r="B270" s="5" t="s">
        <v>278</v>
      </c>
      <c r="C270" s="5" t="s">
        <v>556</v>
      </c>
      <c r="D270" s="5" t="s">
        <v>260</v>
      </c>
      <c r="E270" s="5" t="s">
        <v>528</v>
      </c>
      <c r="F270" s="5" t="s">
        <v>558</v>
      </c>
      <c r="G270" s="5">
        <v>8.17</v>
      </c>
      <c r="H270" s="5">
        <v>39.130000000000003</v>
      </c>
      <c r="I270" s="5">
        <v>71.018000000000001</v>
      </c>
      <c r="J270" s="5">
        <v>0.317</v>
      </c>
      <c r="K270" s="5">
        <v>14.946</v>
      </c>
      <c r="L270" s="5">
        <v>2.121</v>
      </c>
      <c r="M270" s="5">
        <v>9.6000000000000002E-2</v>
      </c>
      <c r="N270" s="5">
        <v>0.23899999999999999</v>
      </c>
      <c r="O270" s="5">
        <v>1.016</v>
      </c>
      <c r="P270" s="5">
        <v>4.125</v>
      </c>
      <c r="Q270" s="5">
        <v>5.76</v>
      </c>
      <c r="R270" s="5">
        <v>0.13500000000000001</v>
      </c>
      <c r="S270" s="5">
        <v>0</v>
      </c>
      <c r="T270" s="5">
        <v>0</v>
      </c>
      <c r="U270" s="5">
        <v>0.223</v>
      </c>
      <c r="V270" s="5">
        <v>94.79</v>
      </c>
    </row>
    <row r="271" spans="1:22" x14ac:dyDescent="0.25">
      <c r="A271" s="5" t="s">
        <v>527</v>
      </c>
      <c r="B271" s="5" t="s">
        <v>278</v>
      </c>
      <c r="C271" s="5" t="s">
        <v>556</v>
      </c>
      <c r="D271" s="5" t="s">
        <v>260</v>
      </c>
      <c r="E271" s="5" t="s">
        <v>528</v>
      </c>
      <c r="F271" s="5" t="s">
        <v>559</v>
      </c>
      <c r="G271" s="5">
        <v>8.17</v>
      </c>
      <c r="H271" s="5">
        <v>39.130000000000003</v>
      </c>
      <c r="I271" s="5">
        <v>71.400999999999996</v>
      </c>
      <c r="J271" s="5">
        <v>0.31</v>
      </c>
      <c r="K271" s="5">
        <v>14.901</v>
      </c>
      <c r="L271" s="5">
        <v>2.1030000000000002</v>
      </c>
      <c r="M271" s="5">
        <v>0.06</v>
      </c>
      <c r="N271" s="5">
        <v>0.157</v>
      </c>
      <c r="O271" s="5">
        <v>0.751</v>
      </c>
      <c r="P271" s="5">
        <v>4.8840000000000003</v>
      </c>
      <c r="Q271" s="5">
        <v>5.1870000000000003</v>
      </c>
      <c r="R271" s="5">
        <v>5.3999999999999999E-2</v>
      </c>
      <c r="S271" s="5">
        <v>0.01</v>
      </c>
      <c r="T271" s="5">
        <v>0</v>
      </c>
      <c r="U271" s="5">
        <v>0.17599999999999999</v>
      </c>
      <c r="V271" s="5">
        <v>95.63</v>
      </c>
    </row>
    <row r="272" spans="1:22" x14ac:dyDescent="0.25">
      <c r="A272" s="5" t="s">
        <v>527</v>
      </c>
      <c r="B272" s="5" t="s">
        <v>278</v>
      </c>
      <c r="C272" s="5" t="s">
        <v>556</v>
      </c>
      <c r="D272" s="5" t="s">
        <v>260</v>
      </c>
      <c r="E272" s="5" t="s">
        <v>528</v>
      </c>
      <c r="F272" s="5" t="s">
        <v>560</v>
      </c>
      <c r="G272" s="5">
        <v>8.17</v>
      </c>
      <c r="H272" s="5">
        <v>39.130000000000003</v>
      </c>
      <c r="I272" s="5">
        <v>71.576999999999998</v>
      </c>
      <c r="J272" s="5">
        <v>0.317</v>
      </c>
      <c r="K272" s="5">
        <v>14.458</v>
      </c>
      <c r="L272" s="5">
        <v>2.5939999999999999</v>
      </c>
      <c r="M272" s="5">
        <v>0.11600000000000001</v>
      </c>
      <c r="N272" s="5">
        <v>0.26200000000000001</v>
      </c>
      <c r="O272" s="5">
        <v>1.0209999999999999</v>
      </c>
      <c r="P272" s="5">
        <v>4.4909999999999997</v>
      </c>
      <c r="Q272" s="5">
        <v>4.944</v>
      </c>
      <c r="R272" s="5">
        <v>3.9E-2</v>
      </c>
      <c r="S272" s="5">
        <v>0</v>
      </c>
      <c r="T272" s="5">
        <v>0</v>
      </c>
      <c r="U272" s="5">
        <v>0.182</v>
      </c>
      <c r="V272" s="5">
        <v>97.3</v>
      </c>
    </row>
    <row r="273" spans="1:22" x14ac:dyDescent="0.25">
      <c r="A273" s="5" t="s">
        <v>527</v>
      </c>
      <c r="B273" s="5" t="s">
        <v>278</v>
      </c>
      <c r="C273" s="5" t="s">
        <v>556</v>
      </c>
      <c r="D273" s="5" t="s">
        <v>260</v>
      </c>
      <c r="E273" s="5" t="s">
        <v>528</v>
      </c>
      <c r="F273" s="5" t="s">
        <v>561</v>
      </c>
      <c r="G273" s="5">
        <v>8.17</v>
      </c>
      <c r="H273" s="5">
        <v>39.130000000000003</v>
      </c>
      <c r="I273" s="5">
        <v>68.515000000000001</v>
      </c>
      <c r="J273" s="5">
        <v>0.27600000000000002</v>
      </c>
      <c r="K273" s="5">
        <v>13.166</v>
      </c>
      <c r="L273" s="5">
        <v>3.1309999999999998</v>
      </c>
      <c r="M273" s="5">
        <v>0.16600000000000001</v>
      </c>
      <c r="N273" s="5">
        <v>1.9359999999999999</v>
      </c>
      <c r="O273" s="5">
        <v>3.5819999999999999</v>
      </c>
      <c r="P273" s="5">
        <v>4.5819999999999999</v>
      </c>
      <c r="Q273" s="5">
        <v>4.4470000000000001</v>
      </c>
      <c r="R273" s="5">
        <v>1.6E-2</v>
      </c>
      <c r="S273" s="5">
        <v>0</v>
      </c>
      <c r="T273" s="5">
        <v>0</v>
      </c>
      <c r="U273" s="5">
        <v>0.17499999999999999</v>
      </c>
      <c r="V273" s="5">
        <v>96.02</v>
      </c>
    </row>
    <row r="274" spans="1:22" x14ac:dyDescent="0.25">
      <c r="A274" s="5" t="s">
        <v>527</v>
      </c>
      <c r="B274" s="5" t="s">
        <v>278</v>
      </c>
      <c r="C274" s="5" t="s">
        <v>556</v>
      </c>
      <c r="D274" s="5" t="s">
        <v>260</v>
      </c>
      <c r="E274" s="5" t="s">
        <v>528</v>
      </c>
      <c r="F274" s="5" t="s">
        <v>562</v>
      </c>
      <c r="G274" s="5">
        <v>8.17</v>
      </c>
      <c r="H274" s="5">
        <v>39.130000000000003</v>
      </c>
      <c r="I274" s="5">
        <v>67.472999999999999</v>
      </c>
      <c r="J274" s="5">
        <v>0.28999999999999998</v>
      </c>
      <c r="K274" s="5">
        <v>12.724</v>
      </c>
      <c r="L274" s="5">
        <v>3.7229999999999999</v>
      </c>
      <c r="M274" s="5">
        <v>0.2</v>
      </c>
      <c r="N274" s="5">
        <v>2.4180000000000001</v>
      </c>
      <c r="O274" s="5">
        <v>4.2969999999999997</v>
      </c>
      <c r="P274" s="5">
        <v>4.2590000000000003</v>
      </c>
      <c r="Q274" s="5">
        <v>4.4039999999999999</v>
      </c>
      <c r="R274" s="5">
        <v>8.9999999999999993E-3</v>
      </c>
      <c r="S274" s="5">
        <v>0.01</v>
      </c>
      <c r="T274" s="5">
        <v>0</v>
      </c>
      <c r="U274" s="5">
        <v>0.19</v>
      </c>
      <c r="V274" s="5">
        <v>96.74</v>
      </c>
    </row>
    <row r="275" spans="1:22" x14ac:dyDescent="0.25">
      <c r="A275" s="5" t="s">
        <v>527</v>
      </c>
      <c r="B275" s="5" t="s">
        <v>278</v>
      </c>
      <c r="C275" s="5" t="s">
        <v>556</v>
      </c>
      <c r="D275" s="5" t="s">
        <v>260</v>
      </c>
      <c r="E275" s="5" t="s">
        <v>528</v>
      </c>
      <c r="F275" s="5" t="s">
        <v>563</v>
      </c>
      <c r="G275" s="5">
        <v>8.17</v>
      </c>
      <c r="H275" s="5">
        <v>39.130000000000003</v>
      </c>
      <c r="I275" s="5">
        <v>69.081999999999994</v>
      </c>
      <c r="J275" s="5">
        <v>0.34799999999999998</v>
      </c>
      <c r="K275" s="5">
        <v>13.398</v>
      </c>
      <c r="L275" s="5">
        <v>2.8769999999999998</v>
      </c>
      <c r="M275" s="5">
        <v>0.157</v>
      </c>
      <c r="N275" s="5">
        <v>1.69</v>
      </c>
      <c r="O275" s="5">
        <v>3.222</v>
      </c>
      <c r="P275" s="5">
        <v>4.1029999999999998</v>
      </c>
      <c r="Q275" s="5">
        <v>4.8970000000000002</v>
      </c>
      <c r="R275" s="5">
        <v>3.2000000000000001E-2</v>
      </c>
      <c r="S275" s="5">
        <v>0.01</v>
      </c>
      <c r="T275" s="5">
        <v>0</v>
      </c>
      <c r="U275" s="5">
        <v>0.17699999999999999</v>
      </c>
      <c r="V275" s="5">
        <v>97</v>
      </c>
    </row>
    <row r="276" spans="1:22" x14ac:dyDescent="0.25">
      <c r="A276" s="5" t="s">
        <v>527</v>
      </c>
      <c r="B276" s="5" t="s">
        <v>278</v>
      </c>
      <c r="C276" s="5" t="s">
        <v>556</v>
      </c>
      <c r="D276" s="5" t="s">
        <v>260</v>
      </c>
      <c r="E276" s="5" t="s">
        <v>528</v>
      </c>
      <c r="F276" s="5" t="s">
        <v>564</v>
      </c>
      <c r="G276" s="5">
        <v>8.17</v>
      </c>
      <c r="H276" s="5">
        <v>39.130000000000003</v>
      </c>
      <c r="I276" s="5">
        <v>71.781999999999996</v>
      </c>
      <c r="J276" s="5">
        <v>0.28899999999999998</v>
      </c>
      <c r="K276" s="5">
        <v>14.821999999999999</v>
      </c>
      <c r="L276" s="5">
        <v>2.1419999999999999</v>
      </c>
      <c r="M276" s="5">
        <v>7.0000000000000007E-2</v>
      </c>
      <c r="N276" s="5">
        <v>0.10100000000000001</v>
      </c>
      <c r="O276" s="5">
        <v>0.76900000000000002</v>
      </c>
      <c r="P276" s="5">
        <v>4.7409999999999997</v>
      </c>
      <c r="Q276" s="5">
        <v>5.0289999999999999</v>
      </c>
      <c r="R276" s="5">
        <v>4.2999999999999997E-2</v>
      </c>
      <c r="S276" s="5">
        <v>0.01</v>
      </c>
      <c r="T276" s="5">
        <v>0</v>
      </c>
      <c r="U276" s="5">
        <v>0.19800000000000001</v>
      </c>
      <c r="V276" s="5">
        <v>97.23</v>
      </c>
    </row>
    <row r="277" spans="1:22" x14ac:dyDescent="0.25">
      <c r="A277" s="5" t="s">
        <v>527</v>
      </c>
      <c r="B277" s="5" t="s">
        <v>278</v>
      </c>
      <c r="C277" s="5" t="s">
        <v>556</v>
      </c>
      <c r="D277" s="5" t="s">
        <v>260</v>
      </c>
      <c r="E277" s="5" t="s">
        <v>528</v>
      </c>
      <c r="F277" s="5" t="s">
        <v>565</v>
      </c>
      <c r="G277" s="5">
        <v>8.17</v>
      </c>
      <c r="H277" s="5">
        <v>39.130000000000003</v>
      </c>
      <c r="I277" s="5">
        <v>69.649000000000001</v>
      </c>
      <c r="J277" s="5">
        <v>0.30099999999999999</v>
      </c>
      <c r="K277" s="5">
        <v>13.877000000000001</v>
      </c>
      <c r="L277" s="5">
        <v>2.915</v>
      </c>
      <c r="M277" s="5">
        <v>0.183</v>
      </c>
      <c r="N277" s="5">
        <v>1.337</v>
      </c>
      <c r="O277" s="5">
        <v>2.4830000000000001</v>
      </c>
      <c r="P277" s="5">
        <v>3.669</v>
      </c>
      <c r="Q277" s="5">
        <v>5.3570000000000002</v>
      </c>
      <c r="R277" s="5">
        <v>4.3999999999999997E-2</v>
      </c>
      <c r="S277" s="5">
        <v>0</v>
      </c>
      <c r="T277" s="5">
        <v>0</v>
      </c>
      <c r="U277" s="5">
        <v>0.17699999999999999</v>
      </c>
      <c r="V277" s="5">
        <v>95.4</v>
      </c>
    </row>
    <row r="278" spans="1:22" x14ac:dyDescent="0.25">
      <c r="A278" s="5" t="s">
        <v>527</v>
      </c>
      <c r="B278" s="5" t="s">
        <v>278</v>
      </c>
      <c r="C278" s="5" t="s">
        <v>556</v>
      </c>
      <c r="D278" s="5" t="s">
        <v>260</v>
      </c>
      <c r="E278" s="5" t="s">
        <v>528</v>
      </c>
      <c r="F278" s="5" t="s">
        <v>566</v>
      </c>
      <c r="G278" s="5">
        <v>8.17</v>
      </c>
      <c r="H278" s="5">
        <v>39.130000000000003</v>
      </c>
      <c r="I278" s="5">
        <v>70.608000000000004</v>
      </c>
      <c r="J278" s="5">
        <v>0.32300000000000001</v>
      </c>
      <c r="K278" s="5">
        <v>14.112</v>
      </c>
      <c r="L278" s="5">
        <v>2.5830000000000002</v>
      </c>
      <c r="M278" s="5">
        <v>0.10199999999999999</v>
      </c>
      <c r="N278" s="5">
        <v>0.88900000000000001</v>
      </c>
      <c r="O278" s="5">
        <v>1.9610000000000001</v>
      </c>
      <c r="P278" s="5">
        <v>4.0110000000000001</v>
      </c>
      <c r="Q278" s="5">
        <v>5.18</v>
      </c>
      <c r="R278" s="5">
        <v>3.3000000000000002E-2</v>
      </c>
      <c r="S278" s="5">
        <v>0.01</v>
      </c>
      <c r="T278" s="5">
        <v>0</v>
      </c>
      <c r="U278" s="5">
        <v>0.18099999999999999</v>
      </c>
      <c r="V278" s="5">
        <v>95.75</v>
      </c>
    </row>
    <row r="279" spans="1:22" x14ac:dyDescent="0.25">
      <c r="A279" s="5" t="s">
        <v>527</v>
      </c>
      <c r="B279" s="5" t="s">
        <v>278</v>
      </c>
      <c r="C279" s="5" t="s">
        <v>556</v>
      </c>
      <c r="D279" s="5" t="s">
        <v>260</v>
      </c>
      <c r="E279" s="5" t="s">
        <v>528</v>
      </c>
      <c r="F279" s="5" t="s">
        <v>567</v>
      </c>
      <c r="G279" s="5">
        <v>8.17</v>
      </c>
      <c r="H279" s="5">
        <v>39.130000000000003</v>
      </c>
      <c r="I279" s="5">
        <v>71.95</v>
      </c>
      <c r="J279" s="5">
        <v>0.32500000000000001</v>
      </c>
      <c r="K279" s="5">
        <v>14.526</v>
      </c>
      <c r="L279" s="5">
        <v>2.0870000000000002</v>
      </c>
      <c r="M279" s="5">
        <v>8.5000000000000006E-2</v>
      </c>
      <c r="N279" s="5">
        <v>0.192</v>
      </c>
      <c r="O279" s="5">
        <v>0.69699999999999995</v>
      </c>
      <c r="P279" s="5">
        <v>3.8769999999999998</v>
      </c>
      <c r="Q279" s="5">
        <v>6.0590000000000002</v>
      </c>
      <c r="R279" s="5">
        <v>4.9000000000000002E-2</v>
      </c>
      <c r="S279" s="5">
        <v>0</v>
      </c>
      <c r="T279" s="5">
        <v>0</v>
      </c>
      <c r="U279" s="5">
        <v>0.14899999999999999</v>
      </c>
      <c r="V279" s="5">
        <v>94.41</v>
      </c>
    </row>
    <row r="280" spans="1:22" x14ac:dyDescent="0.25">
      <c r="A280" s="5" t="s">
        <v>527</v>
      </c>
      <c r="B280" s="5" t="s">
        <v>278</v>
      </c>
      <c r="C280" s="5" t="s">
        <v>556</v>
      </c>
      <c r="D280" s="5" t="s">
        <v>260</v>
      </c>
      <c r="E280" s="5" t="s">
        <v>528</v>
      </c>
      <c r="F280" s="5" t="s">
        <v>568</v>
      </c>
      <c r="G280" s="5">
        <v>8.17</v>
      </c>
      <c r="H280" s="5">
        <v>39.130000000000003</v>
      </c>
      <c r="I280" s="5">
        <v>69.316999999999993</v>
      </c>
      <c r="J280" s="5">
        <v>0.34799999999999998</v>
      </c>
      <c r="K280" s="5">
        <v>13.718999999999999</v>
      </c>
      <c r="L280" s="5">
        <v>2.843</v>
      </c>
      <c r="M280" s="5">
        <v>0.16600000000000001</v>
      </c>
      <c r="N280" s="5">
        <v>1.379</v>
      </c>
      <c r="O280" s="5">
        <v>2.6419999999999999</v>
      </c>
      <c r="P280" s="5">
        <v>4.556</v>
      </c>
      <c r="Q280" s="5">
        <v>4.7949999999999999</v>
      </c>
      <c r="R280" s="5">
        <v>4.2999999999999997E-2</v>
      </c>
      <c r="S280" s="5">
        <v>0</v>
      </c>
      <c r="T280" s="5">
        <v>0</v>
      </c>
      <c r="U280" s="5">
        <v>0.18</v>
      </c>
      <c r="V280" s="5">
        <v>96.35</v>
      </c>
    </row>
    <row r="281" spans="1:22" x14ac:dyDescent="0.25">
      <c r="A281" s="5" t="s">
        <v>527</v>
      </c>
      <c r="B281" s="5" t="s">
        <v>278</v>
      </c>
      <c r="C281" s="5" t="s">
        <v>556</v>
      </c>
      <c r="D281" s="5" t="s">
        <v>260</v>
      </c>
      <c r="E281" s="5" t="s">
        <v>528</v>
      </c>
      <c r="F281" s="5" t="s">
        <v>569</v>
      </c>
      <c r="G281" s="5">
        <v>8.17</v>
      </c>
      <c r="H281" s="5">
        <v>39.130000000000003</v>
      </c>
      <c r="I281" s="5">
        <v>69.974999999999994</v>
      </c>
      <c r="J281" s="5">
        <v>0.3</v>
      </c>
      <c r="K281" s="5">
        <v>14.262</v>
      </c>
      <c r="L281" s="5">
        <v>2.66</v>
      </c>
      <c r="M281" s="5">
        <v>0.109</v>
      </c>
      <c r="N281" s="5">
        <v>0.79300000000000004</v>
      </c>
      <c r="O281" s="5">
        <v>1.8129999999999999</v>
      </c>
      <c r="P281" s="5">
        <v>4.1420000000000003</v>
      </c>
      <c r="Q281" s="5">
        <v>5.7229999999999999</v>
      </c>
      <c r="R281" s="5">
        <v>4.2999999999999997E-2</v>
      </c>
      <c r="S281" s="5">
        <v>0</v>
      </c>
      <c r="T281" s="5">
        <v>0</v>
      </c>
      <c r="U281" s="5">
        <v>0.17599999999999999</v>
      </c>
      <c r="V281" s="5">
        <v>94.88</v>
      </c>
    </row>
    <row r="282" spans="1:22" x14ac:dyDescent="0.25">
      <c r="A282" s="5" t="s">
        <v>527</v>
      </c>
      <c r="B282" s="5" t="s">
        <v>278</v>
      </c>
      <c r="C282" s="5" t="s">
        <v>556</v>
      </c>
      <c r="D282" s="5" t="s">
        <v>260</v>
      </c>
      <c r="E282" s="5" t="s">
        <v>528</v>
      </c>
      <c r="F282" s="5" t="s">
        <v>570</v>
      </c>
      <c r="G282" s="5">
        <v>8.17</v>
      </c>
      <c r="H282" s="5">
        <v>39.130000000000003</v>
      </c>
      <c r="I282" s="5">
        <v>71.224999999999994</v>
      </c>
      <c r="J282" s="5">
        <v>0.33600000000000002</v>
      </c>
      <c r="K282" s="5">
        <v>15.026999999999999</v>
      </c>
      <c r="L282" s="5">
        <v>1.911</v>
      </c>
      <c r="M282" s="5">
        <v>9.9000000000000005E-2</v>
      </c>
      <c r="N282" s="5">
        <v>0.20699999999999999</v>
      </c>
      <c r="O282" s="5">
        <v>0.746</v>
      </c>
      <c r="P282" s="5">
        <v>4.9770000000000003</v>
      </c>
      <c r="Q282" s="5">
        <v>5.1980000000000004</v>
      </c>
      <c r="R282" s="5">
        <v>4.8000000000000001E-2</v>
      </c>
      <c r="S282" s="5">
        <v>0</v>
      </c>
      <c r="T282" s="5">
        <v>0</v>
      </c>
      <c r="U282" s="5">
        <v>0.216</v>
      </c>
      <c r="V282" s="5">
        <v>95.03</v>
      </c>
    </row>
    <row r="283" spans="1:22" x14ac:dyDescent="0.25">
      <c r="A283" s="5" t="s">
        <v>527</v>
      </c>
      <c r="B283" s="5" t="s">
        <v>278</v>
      </c>
      <c r="C283" s="5" t="s">
        <v>556</v>
      </c>
      <c r="D283" s="5" t="s">
        <v>260</v>
      </c>
      <c r="E283" s="5" t="s">
        <v>528</v>
      </c>
      <c r="F283" s="5" t="s">
        <v>571</v>
      </c>
      <c r="G283" s="5">
        <v>8.17</v>
      </c>
      <c r="H283" s="5">
        <v>39.130000000000003</v>
      </c>
      <c r="I283" s="5">
        <v>71.230999999999995</v>
      </c>
      <c r="J283" s="5">
        <v>0.32800000000000001</v>
      </c>
      <c r="K283" s="5">
        <v>15.048999999999999</v>
      </c>
      <c r="L283" s="5">
        <v>1.944</v>
      </c>
      <c r="M283" s="5">
        <v>8.5999999999999993E-2</v>
      </c>
      <c r="N283" s="5">
        <v>0.16500000000000001</v>
      </c>
      <c r="O283" s="5">
        <v>0.875</v>
      </c>
      <c r="P283" s="5">
        <v>4.82</v>
      </c>
      <c r="Q283" s="5">
        <v>5.2939999999999996</v>
      </c>
      <c r="R283" s="5">
        <v>2.3E-2</v>
      </c>
      <c r="S283" s="5">
        <v>0.01</v>
      </c>
      <c r="T283" s="5">
        <v>0</v>
      </c>
      <c r="U283" s="5">
        <v>0.16200000000000001</v>
      </c>
      <c r="V283" s="5">
        <v>95.02</v>
      </c>
    </row>
    <row r="284" spans="1:22" x14ac:dyDescent="0.25">
      <c r="A284" s="5" t="s">
        <v>527</v>
      </c>
      <c r="B284" s="5" t="s">
        <v>278</v>
      </c>
      <c r="C284" s="5" t="s">
        <v>556</v>
      </c>
      <c r="D284" s="5" t="s">
        <v>260</v>
      </c>
      <c r="E284" s="5" t="s">
        <v>528</v>
      </c>
      <c r="F284" s="5" t="s">
        <v>572</v>
      </c>
      <c r="G284" s="5">
        <v>8.17</v>
      </c>
      <c r="H284" s="5">
        <v>39.130000000000003</v>
      </c>
      <c r="I284" s="5">
        <v>70.855000000000004</v>
      </c>
      <c r="J284" s="5">
        <v>0.26700000000000002</v>
      </c>
      <c r="K284" s="5">
        <v>14.154999999999999</v>
      </c>
      <c r="L284" s="5">
        <v>2.129</v>
      </c>
      <c r="M284" s="5">
        <v>0.11799999999999999</v>
      </c>
      <c r="N284" s="5">
        <v>0.84499999999999997</v>
      </c>
      <c r="O284" s="5">
        <v>2.0390000000000001</v>
      </c>
      <c r="P284" s="5">
        <v>3.97</v>
      </c>
      <c r="Q284" s="5">
        <v>5.4029999999999996</v>
      </c>
      <c r="R284" s="5">
        <v>3.6999999999999998E-2</v>
      </c>
      <c r="S284" s="5">
        <v>0</v>
      </c>
      <c r="T284" s="5">
        <v>0</v>
      </c>
      <c r="U284" s="5">
        <v>0.184</v>
      </c>
      <c r="V284" s="5">
        <v>94.96</v>
      </c>
    </row>
    <row r="285" spans="1:22" x14ac:dyDescent="0.25">
      <c r="A285" s="5" t="s">
        <v>527</v>
      </c>
      <c r="B285" s="5" t="s">
        <v>278</v>
      </c>
      <c r="C285" s="5" t="s">
        <v>556</v>
      </c>
      <c r="D285" s="5" t="s">
        <v>260</v>
      </c>
      <c r="E285" s="5" t="s">
        <v>528</v>
      </c>
      <c r="F285" s="5" t="s">
        <v>573</v>
      </c>
      <c r="G285" s="5">
        <v>8.17</v>
      </c>
      <c r="H285" s="5">
        <v>39.130000000000003</v>
      </c>
      <c r="I285" s="5">
        <v>70.855000000000004</v>
      </c>
      <c r="J285" s="5">
        <v>0.33800000000000002</v>
      </c>
      <c r="K285" s="5">
        <v>15.045999999999999</v>
      </c>
      <c r="L285" s="5">
        <v>2.302</v>
      </c>
      <c r="M285" s="5">
        <v>5.0999999999999997E-2</v>
      </c>
      <c r="N285" s="5">
        <v>0.219</v>
      </c>
      <c r="O285" s="5">
        <v>0.89700000000000002</v>
      </c>
      <c r="P285" s="5">
        <v>3.4350000000000001</v>
      </c>
      <c r="Q285" s="5">
        <v>6.6360000000000001</v>
      </c>
      <c r="R285" s="5">
        <v>1.9E-2</v>
      </c>
      <c r="S285" s="5">
        <v>0</v>
      </c>
      <c r="T285" s="5">
        <v>0</v>
      </c>
      <c r="U285" s="5">
        <v>0.193</v>
      </c>
      <c r="V285" s="5">
        <v>94.03</v>
      </c>
    </row>
    <row r="286" spans="1:22" x14ac:dyDescent="0.25">
      <c r="A286" s="5" t="s">
        <v>527</v>
      </c>
      <c r="B286" s="5" t="s">
        <v>278</v>
      </c>
      <c r="C286" s="5" t="s">
        <v>556</v>
      </c>
      <c r="D286" s="5" t="s">
        <v>260</v>
      </c>
      <c r="E286" s="5" t="s">
        <v>528</v>
      </c>
      <c r="F286" s="5" t="s">
        <v>574</v>
      </c>
      <c r="G286" s="5">
        <v>8.17</v>
      </c>
      <c r="H286" s="5">
        <v>39.130000000000003</v>
      </c>
      <c r="I286" s="5">
        <v>72.658000000000001</v>
      </c>
      <c r="J286" s="5">
        <v>0.28999999999999998</v>
      </c>
      <c r="K286" s="5">
        <v>14.542</v>
      </c>
      <c r="L286" s="5">
        <v>1.89</v>
      </c>
      <c r="M286" s="5">
        <v>4.3999999999999997E-2</v>
      </c>
      <c r="N286" s="5">
        <v>0.21199999999999999</v>
      </c>
      <c r="O286" s="5">
        <v>0.79900000000000004</v>
      </c>
      <c r="P286" s="5">
        <v>3.6840000000000002</v>
      </c>
      <c r="Q286" s="5">
        <v>5.6319999999999997</v>
      </c>
      <c r="R286" s="5">
        <v>1.4E-2</v>
      </c>
      <c r="S286" s="5">
        <v>0.01</v>
      </c>
      <c r="T286" s="5">
        <v>0</v>
      </c>
      <c r="U286" s="5">
        <v>0.20699999999999999</v>
      </c>
      <c r="V286" s="5">
        <v>95</v>
      </c>
    </row>
    <row r="287" spans="1:22" x14ac:dyDescent="0.25">
      <c r="A287" s="5" t="s">
        <v>527</v>
      </c>
      <c r="B287" s="5" t="s">
        <v>278</v>
      </c>
      <c r="C287" s="5" t="s">
        <v>556</v>
      </c>
      <c r="D287" s="5" t="s">
        <v>260</v>
      </c>
      <c r="E287" s="5" t="s">
        <v>528</v>
      </c>
      <c r="F287" s="5" t="s">
        <v>575</v>
      </c>
      <c r="G287" s="5">
        <v>8.17</v>
      </c>
      <c r="H287" s="5">
        <v>39.130000000000003</v>
      </c>
      <c r="I287" s="5">
        <v>70.956000000000003</v>
      </c>
      <c r="J287" s="5">
        <v>0.32800000000000001</v>
      </c>
      <c r="K287" s="5">
        <v>14.992000000000001</v>
      </c>
      <c r="L287" s="5">
        <v>2.258</v>
      </c>
      <c r="M287" s="5">
        <v>0.11</v>
      </c>
      <c r="N287" s="5">
        <v>0.219</v>
      </c>
      <c r="O287" s="5">
        <v>0.93899999999999995</v>
      </c>
      <c r="P287" s="5">
        <v>3.83</v>
      </c>
      <c r="Q287" s="5">
        <v>6.1369999999999996</v>
      </c>
      <c r="R287" s="5">
        <v>1.2E-2</v>
      </c>
      <c r="S287" s="5">
        <v>0.01</v>
      </c>
      <c r="T287" s="5">
        <v>0</v>
      </c>
      <c r="U287" s="5">
        <v>0.20200000000000001</v>
      </c>
      <c r="V287" s="5">
        <v>94.51</v>
      </c>
    </row>
    <row r="288" spans="1:22" x14ac:dyDescent="0.25">
      <c r="A288" s="5" t="s">
        <v>527</v>
      </c>
      <c r="B288" s="5" t="s">
        <v>278</v>
      </c>
      <c r="C288" s="5" t="s">
        <v>556</v>
      </c>
      <c r="D288" s="5" t="s">
        <v>260</v>
      </c>
      <c r="E288" s="5" t="s">
        <v>528</v>
      </c>
      <c r="F288" s="5" t="s">
        <v>576</v>
      </c>
      <c r="G288" s="5">
        <v>8.17</v>
      </c>
      <c r="H288" s="5">
        <v>39.130000000000003</v>
      </c>
      <c r="I288" s="5">
        <v>71.013000000000005</v>
      </c>
      <c r="J288" s="5">
        <v>0.26700000000000002</v>
      </c>
      <c r="K288" s="5">
        <v>14.143000000000001</v>
      </c>
      <c r="L288" s="5">
        <v>2.4750000000000001</v>
      </c>
      <c r="M288" s="5">
        <v>8.7999999999999995E-2</v>
      </c>
      <c r="N288" s="5">
        <v>0.72</v>
      </c>
      <c r="O288" s="5">
        <v>1.8380000000000001</v>
      </c>
      <c r="P288" s="5">
        <v>3.1560000000000001</v>
      </c>
      <c r="Q288" s="5">
        <v>6.0679999999999996</v>
      </c>
      <c r="R288" s="5">
        <v>3.3000000000000002E-2</v>
      </c>
      <c r="S288" s="5">
        <v>0</v>
      </c>
      <c r="T288" s="5">
        <v>0</v>
      </c>
      <c r="U288" s="5">
        <v>0.19</v>
      </c>
      <c r="V288" s="5">
        <v>94.11</v>
      </c>
    </row>
    <row r="289" spans="1:22" x14ac:dyDescent="0.25">
      <c r="A289" s="5" t="s">
        <v>527</v>
      </c>
      <c r="B289" s="5" t="s">
        <v>278</v>
      </c>
      <c r="C289" s="5" t="s">
        <v>556</v>
      </c>
      <c r="D289" s="5" t="s">
        <v>260</v>
      </c>
      <c r="E289" s="5" t="s">
        <v>528</v>
      </c>
      <c r="F289" s="5" t="s">
        <v>577</v>
      </c>
      <c r="G289" s="5">
        <v>8.17</v>
      </c>
      <c r="H289" s="5">
        <v>39.130000000000003</v>
      </c>
      <c r="I289" s="5">
        <v>71.483999999999995</v>
      </c>
      <c r="J289" s="5">
        <v>0.33</v>
      </c>
      <c r="K289" s="5">
        <v>14.803000000000001</v>
      </c>
      <c r="L289" s="5">
        <v>1.893</v>
      </c>
      <c r="M289" s="5">
        <v>8.7999999999999995E-2</v>
      </c>
      <c r="N289" s="5">
        <v>0.184</v>
      </c>
      <c r="O289" s="5">
        <v>0.751</v>
      </c>
      <c r="P289" s="5">
        <v>4.5030000000000001</v>
      </c>
      <c r="Q289" s="5">
        <v>5.7050000000000001</v>
      </c>
      <c r="R289" s="5">
        <v>4.2000000000000003E-2</v>
      </c>
      <c r="S289" s="5">
        <v>0.01</v>
      </c>
      <c r="T289" s="5">
        <v>0</v>
      </c>
      <c r="U289" s="5">
        <v>0.19600000000000001</v>
      </c>
      <c r="V289" s="5">
        <v>94.83</v>
      </c>
    </row>
    <row r="290" spans="1:22" x14ac:dyDescent="0.25">
      <c r="A290" s="5" t="s">
        <v>527</v>
      </c>
      <c r="B290" s="5" t="s">
        <v>278</v>
      </c>
      <c r="C290" s="5" t="s">
        <v>556</v>
      </c>
      <c r="D290" s="5" t="s">
        <v>260</v>
      </c>
      <c r="E290" s="5" t="s">
        <v>528</v>
      </c>
      <c r="F290" s="5" t="s">
        <v>578</v>
      </c>
      <c r="G290" s="5">
        <v>8.17</v>
      </c>
      <c r="H290" s="5">
        <v>39.130000000000003</v>
      </c>
      <c r="I290" s="5">
        <v>66.899000000000001</v>
      </c>
      <c r="J290" s="5">
        <v>0.29399999999999998</v>
      </c>
      <c r="K290" s="5">
        <v>12.115</v>
      </c>
      <c r="L290" s="5">
        <v>3.9260000000000002</v>
      </c>
      <c r="M290" s="5">
        <v>0.251</v>
      </c>
      <c r="N290" s="5">
        <v>2.9940000000000002</v>
      </c>
      <c r="O290" s="5">
        <v>5.0010000000000003</v>
      </c>
      <c r="P290" s="5">
        <v>4.01</v>
      </c>
      <c r="Q290" s="5">
        <v>3.9180000000000001</v>
      </c>
      <c r="R290" s="5">
        <v>0.02</v>
      </c>
      <c r="S290" s="5">
        <v>0</v>
      </c>
      <c r="T290" s="5">
        <v>0.436</v>
      </c>
      <c r="U290" s="5">
        <v>0.126</v>
      </c>
      <c r="V290" s="5">
        <v>98.26</v>
      </c>
    </row>
    <row r="291" spans="1:22" x14ac:dyDescent="0.25">
      <c r="A291" s="5" t="s">
        <v>527</v>
      </c>
      <c r="B291" s="5" t="s">
        <v>278</v>
      </c>
      <c r="C291" s="5" t="s">
        <v>556</v>
      </c>
      <c r="D291" s="5" t="s">
        <v>260</v>
      </c>
      <c r="E291" s="5" t="s">
        <v>528</v>
      </c>
      <c r="F291" s="5" t="s">
        <v>579</v>
      </c>
      <c r="G291" s="5">
        <v>8.17</v>
      </c>
      <c r="H291" s="5">
        <v>39.130000000000003</v>
      </c>
      <c r="I291" s="5">
        <v>69.277000000000001</v>
      </c>
      <c r="J291" s="5">
        <v>0.27800000000000002</v>
      </c>
      <c r="K291" s="5">
        <v>13.959</v>
      </c>
      <c r="L291" s="5">
        <v>3.0910000000000002</v>
      </c>
      <c r="M291" s="5">
        <v>0.15</v>
      </c>
      <c r="N291" s="5">
        <v>1.25</v>
      </c>
      <c r="O291" s="5">
        <v>2.5720000000000001</v>
      </c>
      <c r="P291" s="5">
        <v>4.4509999999999996</v>
      </c>
      <c r="Q291" s="5">
        <v>4.7750000000000004</v>
      </c>
      <c r="R291" s="5">
        <v>0.02</v>
      </c>
      <c r="S291" s="5">
        <v>0</v>
      </c>
      <c r="T291" s="5">
        <v>0</v>
      </c>
      <c r="U291" s="5">
        <v>0.17100000000000001</v>
      </c>
      <c r="V291" s="5">
        <v>95.92</v>
      </c>
    </row>
    <row r="292" spans="1:22" x14ac:dyDescent="0.25">
      <c r="A292" s="5" t="s">
        <v>527</v>
      </c>
      <c r="B292" s="5" t="s">
        <v>278</v>
      </c>
      <c r="C292" s="5" t="s">
        <v>556</v>
      </c>
      <c r="D292" s="5" t="s">
        <v>260</v>
      </c>
      <c r="E292" s="5" t="s">
        <v>528</v>
      </c>
      <c r="F292" s="5" t="s">
        <v>580</v>
      </c>
      <c r="G292" s="5">
        <v>8.17</v>
      </c>
      <c r="H292" s="5">
        <v>39.130000000000003</v>
      </c>
      <c r="I292" s="5">
        <v>67.569999999999993</v>
      </c>
      <c r="J292" s="5">
        <v>0.27400000000000002</v>
      </c>
      <c r="K292" s="5">
        <v>12.917999999999999</v>
      </c>
      <c r="L292" s="5">
        <v>3.673</v>
      </c>
      <c r="M292" s="5">
        <v>0.16400000000000001</v>
      </c>
      <c r="N292" s="5">
        <v>2.4910000000000001</v>
      </c>
      <c r="O292" s="5">
        <v>4.2729999999999997</v>
      </c>
      <c r="P292" s="5">
        <v>3.9740000000000002</v>
      </c>
      <c r="Q292" s="5">
        <v>4.4720000000000004</v>
      </c>
      <c r="R292" s="5">
        <v>0</v>
      </c>
      <c r="S292" s="5">
        <v>0</v>
      </c>
      <c r="T292" s="5">
        <v>0</v>
      </c>
      <c r="U292" s="5">
        <v>0.189</v>
      </c>
      <c r="V292" s="5">
        <v>96.38</v>
      </c>
    </row>
    <row r="293" spans="1:22" x14ac:dyDescent="0.25">
      <c r="A293" s="5" t="s">
        <v>527</v>
      </c>
      <c r="B293" s="5" t="s">
        <v>278</v>
      </c>
      <c r="C293" s="5" t="s">
        <v>556</v>
      </c>
      <c r="D293" s="5" t="s">
        <v>260</v>
      </c>
      <c r="E293" s="5" t="s">
        <v>528</v>
      </c>
      <c r="F293" s="5" t="s">
        <v>581</v>
      </c>
      <c r="G293" s="5">
        <v>8.17</v>
      </c>
      <c r="H293" s="5">
        <v>39.130000000000003</v>
      </c>
      <c r="I293" s="5">
        <v>68.335999999999999</v>
      </c>
      <c r="J293" s="5">
        <v>0.29599999999999999</v>
      </c>
      <c r="K293" s="5">
        <v>13.063000000000001</v>
      </c>
      <c r="L293" s="5">
        <v>3.5779999999999998</v>
      </c>
      <c r="M293" s="5">
        <v>0.126</v>
      </c>
      <c r="N293" s="5">
        <v>1.8080000000000001</v>
      </c>
      <c r="O293" s="5">
        <v>3.6309999999999998</v>
      </c>
      <c r="P293" s="5">
        <v>4.4089999999999998</v>
      </c>
      <c r="Q293" s="5">
        <v>4.5739999999999998</v>
      </c>
      <c r="R293" s="5">
        <v>0</v>
      </c>
      <c r="S293" s="5">
        <v>0</v>
      </c>
      <c r="T293" s="5">
        <v>0</v>
      </c>
      <c r="U293" s="5">
        <v>0.17399999999999999</v>
      </c>
      <c r="V293" s="5">
        <v>96.63</v>
      </c>
    </row>
    <row r="294" spans="1:22" x14ac:dyDescent="0.25">
      <c r="A294" s="5" t="s">
        <v>527</v>
      </c>
      <c r="B294" s="5" t="s">
        <v>278</v>
      </c>
      <c r="C294" s="5" t="s">
        <v>556</v>
      </c>
      <c r="D294" s="5" t="s">
        <v>260</v>
      </c>
      <c r="E294" s="5" t="s">
        <v>528</v>
      </c>
      <c r="F294" s="5" t="s">
        <v>582</v>
      </c>
      <c r="G294" s="5">
        <v>8.17</v>
      </c>
      <c r="H294" s="5">
        <v>39.130000000000003</v>
      </c>
      <c r="I294" s="5">
        <v>67.617999999999995</v>
      </c>
      <c r="J294" s="5">
        <v>0.3</v>
      </c>
      <c r="K294" s="5">
        <v>12.827</v>
      </c>
      <c r="L294" s="5">
        <v>3.4929999999999999</v>
      </c>
      <c r="M294" s="5">
        <v>0.19800000000000001</v>
      </c>
      <c r="N294" s="5">
        <v>2.4910000000000001</v>
      </c>
      <c r="O294" s="5">
        <v>4.335</v>
      </c>
      <c r="P294" s="5">
        <v>4.0990000000000002</v>
      </c>
      <c r="Q294" s="5">
        <v>4.4420000000000002</v>
      </c>
      <c r="R294" s="5">
        <v>3.0000000000000001E-3</v>
      </c>
      <c r="S294" s="5">
        <v>0.01</v>
      </c>
      <c r="T294" s="5">
        <v>0</v>
      </c>
      <c r="U294" s="5">
        <v>0.17699999999999999</v>
      </c>
      <c r="V294" s="5">
        <v>96.35</v>
      </c>
    </row>
    <row r="295" spans="1:22" x14ac:dyDescent="0.25">
      <c r="A295" s="5" t="s">
        <v>527</v>
      </c>
      <c r="B295" s="5" t="s">
        <v>278</v>
      </c>
      <c r="C295" s="5" t="s">
        <v>556</v>
      </c>
      <c r="D295" s="5" t="s">
        <v>260</v>
      </c>
      <c r="E295" s="5" t="s">
        <v>528</v>
      </c>
      <c r="F295" s="5" t="s">
        <v>583</v>
      </c>
      <c r="G295" s="5">
        <v>8.17</v>
      </c>
      <c r="H295" s="5">
        <v>39.130000000000003</v>
      </c>
      <c r="I295" s="5">
        <v>67.91</v>
      </c>
      <c r="J295" s="5">
        <v>0.32</v>
      </c>
      <c r="K295" s="5">
        <v>13.112</v>
      </c>
      <c r="L295" s="5">
        <v>3.5230000000000001</v>
      </c>
      <c r="M295" s="5">
        <v>0.19</v>
      </c>
      <c r="N295" s="5">
        <v>2.2730000000000001</v>
      </c>
      <c r="O295" s="5">
        <v>4.258</v>
      </c>
      <c r="P295" s="5">
        <v>3.3050000000000002</v>
      </c>
      <c r="Q295" s="5">
        <v>4.8559999999999999</v>
      </c>
      <c r="R295" s="5">
        <v>5.1999999999999998E-2</v>
      </c>
      <c r="S295" s="5">
        <v>0.01</v>
      </c>
      <c r="T295" s="5">
        <v>0</v>
      </c>
      <c r="U295" s="5">
        <v>0.187</v>
      </c>
      <c r="V295" s="5">
        <v>93.49</v>
      </c>
    </row>
    <row r="296" spans="1:22" x14ac:dyDescent="0.25">
      <c r="A296" s="5" t="s">
        <v>527</v>
      </c>
      <c r="B296" s="5" t="s">
        <v>278</v>
      </c>
      <c r="C296" s="5" t="s">
        <v>556</v>
      </c>
      <c r="D296" s="5" t="s">
        <v>260</v>
      </c>
      <c r="E296" s="5" t="s">
        <v>528</v>
      </c>
      <c r="F296" s="5" t="s">
        <v>584</v>
      </c>
      <c r="G296" s="5">
        <v>8.17</v>
      </c>
      <c r="H296" s="5">
        <v>39.130000000000003</v>
      </c>
      <c r="I296" s="5">
        <v>71.44</v>
      </c>
      <c r="J296" s="5">
        <v>0.308</v>
      </c>
      <c r="K296" s="5">
        <v>14.835000000000001</v>
      </c>
      <c r="L296" s="5">
        <v>2.0409999999999999</v>
      </c>
      <c r="M296" s="5">
        <v>9.7000000000000003E-2</v>
      </c>
      <c r="N296" s="5">
        <v>0.10100000000000001</v>
      </c>
      <c r="O296" s="5">
        <v>0.79</v>
      </c>
      <c r="P296" s="5">
        <v>4.6390000000000002</v>
      </c>
      <c r="Q296" s="5">
        <v>5.508</v>
      </c>
      <c r="R296" s="5">
        <v>4.9000000000000002E-2</v>
      </c>
      <c r="S296" s="5">
        <v>0</v>
      </c>
      <c r="T296" s="5">
        <v>0</v>
      </c>
      <c r="U296" s="5">
        <v>0.186</v>
      </c>
      <c r="V296" s="5">
        <v>95.5</v>
      </c>
    </row>
    <row r="297" spans="1:22" x14ac:dyDescent="0.25">
      <c r="A297" s="5" t="s">
        <v>527</v>
      </c>
      <c r="B297" s="5" t="s">
        <v>278</v>
      </c>
      <c r="C297" s="5" t="s">
        <v>556</v>
      </c>
      <c r="D297" s="5" t="s">
        <v>260</v>
      </c>
      <c r="E297" s="5" t="s">
        <v>528</v>
      </c>
      <c r="F297" s="5" t="s">
        <v>585</v>
      </c>
      <c r="G297" s="5">
        <v>8.17</v>
      </c>
      <c r="H297" s="5">
        <v>39.130000000000003</v>
      </c>
      <c r="I297" s="5">
        <v>70.174000000000007</v>
      </c>
      <c r="J297" s="5">
        <v>0.25900000000000001</v>
      </c>
      <c r="K297" s="5">
        <v>13.307</v>
      </c>
      <c r="L297" s="5">
        <v>3.1909999999999998</v>
      </c>
      <c r="M297" s="5">
        <v>0.185</v>
      </c>
      <c r="N297" s="5">
        <v>1.1559999999999999</v>
      </c>
      <c r="O297" s="5">
        <v>2.7370000000000001</v>
      </c>
      <c r="P297" s="5">
        <v>3.9510000000000001</v>
      </c>
      <c r="Q297" s="5">
        <v>4.8550000000000004</v>
      </c>
      <c r="R297" s="5">
        <v>1.6E-2</v>
      </c>
      <c r="S297" s="5">
        <v>0.01</v>
      </c>
      <c r="T297" s="5">
        <v>0</v>
      </c>
      <c r="U297" s="5">
        <v>0.154</v>
      </c>
      <c r="V297" s="5">
        <v>95.16</v>
      </c>
    </row>
    <row r="298" spans="1:22" x14ac:dyDescent="0.25">
      <c r="A298" s="5" t="s">
        <v>527</v>
      </c>
      <c r="B298" s="5" t="s">
        <v>278</v>
      </c>
      <c r="C298" s="5" t="s">
        <v>556</v>
      </c>
      <c r="D298" s="5" t="s">
        <v>260</v>
      </c>
      <c r="E298" s="5" t="s">
        <v>528</v>
      </c>
      <c r="F298" s="5" t="s">
        <v>586</v>
      </c>
      <c r="G298" s="5">
        <v>8.17</v>
      </c>
      <c r="H298" s="5">
        <v>39.130000000000003</v>
      </c>
      <c r="I298" s="5">
        <v>71.05</v>
      </c>
      <c r="J298" s="5">
        <v>0.28399999999999997</v>
      </c>
      <c r="K298" s="5">
        <v>14.852</v>
      </c>
      <c r="L298" s="5">
        <v>2.06</v>
      </c>
      <c r="M298" s="5">
        <v>0.113</v>
      </c>
      <c r="N298" s="5">
        <v>0.21299999999999999</v>
      </c>
      <c r="O298" s="5">
        <v>0.86199999999999999</v>
      </c>
      <c r="P298" s="5">
        <v>5.0919999999999996</v>
      </c>
      <c r="Q298" s="5">
        <v>5.2160000000000002</v>
      </c>
      <c r="R298" s="5">
        <v>1.9E-2</v>
      </c>
      <c r="S298" s="5">
        <v>0.01</v>
      </c>
      <c r="T298" s="5">
        <v>0</v>
      </c>
      <c r="U298" s="5">
        <v>0.22600000000000001</v>
      </c>
      <c r="V298" s="5">
        <v>96.62</v>
      </c>
    </row>
    <row r="299" spans="1:22" x14ac:dyDescent="0.25">
      <c r="A299" s="5" t="s">
        <v>527</v>
      </c>
      <c r="B299" s="5" t="s">
        <v>278</v>
      </c>
      <c r="C299" s="5" t="s">
        <v>556</v>
      </c>
      <c r="D299" s="5" t="s">
        <v>260</v>
      </c>
      <c r="E299" s="5" t="s">
        <v>528</v>
      </c>
      <c r="F299" s="5" t="s">
        <v>587</v>
      </c>
      <c r="G299" s="5">
        <v>8.17</v>
      </c>
      <c r="H299" s="5">
        <v>39.130000000000003</v>
      </c>
      <c r="I299" s="5">
        <v>71.103999999999999</v>
      </c>
      <c r="J299" s="5">
        <v>0.33900000000000002</v>
      </c>
      <c r="K299" s="5">
        <v>14.977</v>
      </c>
      <c r="L299" s="5">
        <v>2.093</v>
      </c>
      <c r="M299" s="5">
        <v>8.5000000000000006E-2</v>
      </c>
      <c r="N299" s="5">
        <v>0.17100000000000001</v>
      </c>
      <c r="O299" s="5">
        <v>0.88900000000000001</v>
      </c>
      <c r="P299" s="5">
        <v>4.8810000000000002</v>
      </c>
      <c r="Q299" s="5">
        <v>5.1829999999999998</v>
      </c>
      <c r="R299" s="5">
        <v>8.5000000000000006E-2</v>
      </c>
      <c r="S299" s="5">
        <v>0</v>
      </c>
      <c r="T299" s="5">
        <v>0</v>
      </c>
      <c r="U299" s="5">
        <v>0.184</v>
      </c>
      <c r="V299" s="5">
        <v>96.08</v>
      </c>
    </row>
    <row r="300" spans="1:22" x14ac:dyDescent="0.25">
      <c r="A300" s="5" t="s">
        <v>527</v>
      </c>
      <c r="B300" s="5" t="s">
        <v>278</v>
      </c>
      <c r="C300" s="5" t="s">
        <v>556</v>
      </c>
      <c r="D300" s="5" t="s">
        <v>260</v>
      </c>
      <c r="E300" s="5" t="s">
        <v>528</v>
      </c>
      <c r="F300" s="5" t="s">
        <v>588</v>
      </c>
      <c r="G300" s="5">
        <v>8.17</v>
      </c>
      <c r="H300" s="5">
        <v>39.130000000000003</v>
      </c>
      <c r="I300" s="5">
        <v>71.167000000000002</v>
      </c>
      <c r="J300" s="5">
        <v>0.29099999999999998</v>
      </c>
      <c r="K300" s="5">
        <v>14.877000000000001</v>
      </c>
      <c r="L300" s="5">
        <v>2.0649999999999999</v>
      </c>
      <c r="M300" s="5">
        <v>7.0000000000000007E-2</v>
      </c>
      <c r="N300" s="5">
        <v>0.14499999999999999</v>
      </c>
      <c r="O300" s="5">
        <v>0.78700000000000003</v>
      </c>
      <c r="P300" s="5">
        <v>5.2030000000000003</v>
      </c>
      <c r="Q300" s="5">
        <v>5.0880000000000001</v>
      </c>
      <c r="R300" s="5">
        <v>3.5999999999999997E-2</v>
      </c>
      <c r="S300" s="5">
        <v>0.01</v>
      </c>
      <c r="T300" s="5">
        <v>0.06</v>
      </c>
      <c r="U300" s="5">
        <v>0.19500000000000001</v>
      </c>
      <c r="V300" s="5">
        <v>95.91</v>
      </c>
    </row>
    <row r="301" spans="1:22" x14ac:dyDescent="0.25">
      <c r="A301" s="5" t="s">
        <v>527</v>
      </c>
      <c r="B301" s="5" t="s">
        <v>278</v>
      </c>
      <c r="C301" s="5" t="s">
        <v>556</v>
      </c>
      <c r="D301" s="5" t="s">
        <v>260</v>
      </c>
      <c r="E301" s="5" t="s">
        <v>528</v>
      </c>
      <c r="F301" s="5" t="s">
        <v>589</v>
      </c>
      <c r="G301" s="5">
        <v>8.17</v>
      </c>
      <c r="H301" s="5">
        <v>39.130000000000003</v>
      </c>
      <c r="I301" s="5">
        <v>71.296000000000006</v>
      </c>
      <c r="J301" s="5">
        <v>0.3</v>
      </c>
      <c r="K301" s="5">
        <v>14.949</v>
      </c>
      <c r="L301" s="5">
        <v>2.1139999999999999</v>
      </c>
      <c r="M301" s="5">
        <v>7.1999999999999995E-2</v>
      </c>
      <c r="N301" s="5">
        <v>0.13200000000000001</v>
      </c>
      <c r="O301" s="5">
        <v>0.73599999999999999</v>
      </c>
      <c r="P301" s="5">
        <v>4.6150000000000002</v>
      </c>
      <c r="Q301" s="5">
        <v>5.5830000000000002</v>
      </c>
      <c r="R301" s="5">
        <v>0</v>
      </c>
      <c r="S301" s="5">
        <v>0</v>
      </c>
      <c r="T301" s="5">
        <v>0</v>
      </c>
      <c r="U301" s="5">
        <v>0.19800000000000001</v>
      </c>
      <c r="V301" s="5">
        <v>95.12</v>
      </c>
    </row>
    <row r="302" spans="1:22" x14ac:dyDescent="0.25">
      <c r="A302" s="5" t="s">
        <v>527</v>
      </c>
      <c r="B302" s="5" t="s">
        <v>278</v>
      </c>
      <c r="C302" s="5" t="s">
        <v>556</v>
      </c>
      <c r="D302" s="5" t="s">
        <v>260</v>
      </c>
      <c r="E302" s="5" t="s">
        <v>528</v>
      </c>
      <c r="F302" s="5" t="s">
        <v>590</v>
      </c>
      <c r="G302" s="5">
        <v>8.17</v>
      </c>
      <c r="H302" s="5">
        <v>39.130000000000003</v>
      </c>
      <c r="I302" s="5">
        <v>71.433000000000007</v>
      </c>
      <c r="J302" s="5">
        <v>0.29499999999999998</v>
      </c>
      <c r="K302" s="5">
        <v>14.944000000000001</v>
      </c>
      <c r="L302" s="5">
        <v>2.0670000000000002</v>
      </c>
      <c r="M302" s="5">
        <v>9.6000000000000002E-2</v>
      </c>
      <c r="N302" s="5">
        <v>0.245</v>
      </c>
      <c r="O302" s="5">
        <v>0.85899999999999999</v>
      </c>
      <c r="P302" s="5">
        <v>4.1980000000000004</v>
      </c>
      <c r="Q302" s="5">
        <v>5.6639999999999997</v>
      </c>
      <c r="R302" s="5">
        <v>3.3000000000000002E-2</v>
      </c>
      <c r="S302" s="5">
        <v>0</v>
      </c>
      <c r="T302" s="5">
        <v>0</v>
      </c>
      <c r="U302" s="5">
        <v>0.159</v>
      </c>
      <c r="V302" s="5">
        <v>94.81</v>
      </c>
    </row>
    <row r="303" spans="1:22" x14ac:dyDescent="0.25">
      <c r="A303" s="5" t="s">
        <v>527</v>
      </c>
      <c r="B303" s="5" t="s">
        <v>278</v>
      </c>
      <c r="C303" s="5" t="s">
        <v>556</v>
      </c>
      <c r="D303" s="5" t="s">
        <v>260</v>
      </c>
      <c r="E303" s="5" t="s">
        <v>528</v>
      </c>
      <c r="F303" s="5" t="s">
        <v>591</v>
      </c>
      <c r="G303" s="5">
        <v>8.17</v>
      </c>
      <c r="H303" s="5">
        <v>39.130000000000003</v>
      </c>
      <c r="I303" s="5">
        <v>71.055999999999997</v>
      </c>
      <c r="J303" s="5">
        <v>0.312</v>
      </c>
      <c r="K303" s="5">
        <v>14.923999999999999</v>
      </c>
      <c r="L303" s="5">
        <v>2.0390000000000001</v>
      </c>
      <c r="M303" s="5">
        <v>6.7000000000000004E-2</v>
      </c>
      <c r="N303" s="5">
        <v>0.16500000000000001</v>
      </c>
      <c r="O303" s="5">
        <v>0.749</v>
      </c>
      <c r="P303" s="5">
        <v>4.3230000000000004</v>
      </c>
      <c r="Q303" s="5">
        <v>6.11</v>
      </c>
      <c r="R303" s="5">
        <v>3.1E-2</v>
      </c>
      <c r="S303" s="5">
        <v>0</v>
      </c>
      <c r="T303" s="5">
        <v>0</v>
      </c>
      <c r="U303" s="5">
        <v>0.222</v>
      </c>
      <c r="V303" s="5">
        <v>94.6</v>
      </c>
    </row>
    <row r="304" spans="1:22" x14ac:dyDescent="0.25">
      <c r="A304" s="5" t="s">
        <v>527</v>
      </c>
      <c r="B304" s="5" t="s">
        <v>278</v>
      </c>
      <c r="C304" s="5" t="s">
        <v>556</v>
      </c>
      <c r="D304" s="5" t="s">
        <v>260</v>
      </c>
      <c r="E304" s="5" t="s">
        <v>528</v>
      </c>
      <c r="F304" s="5" t="s">
        <v>592</v>
      </c>
      <c r="G304" s="5">
        <v>8.17</v>
      </c>
      <c r="H304" s="5">
        <v>39.130000000000003</v>
      </c>
      <c r="I304" s="5">
        <v>69.94</v>
      </c>
      <c r="J304" s="5">
        <v>0.34399999999999997</v>
      </c>
      <c r="K304" s="5">
        <v>14.798</v>
      </c>
      <c r="L304" s="5">
        <v>1.931</v>
      </c>
      <c r="M304" s="5">
        <v>4.7E-2</v>
      </c>
      <c r="N304" s="5">
        <v>0.127</v>
      </c>
      <c r="O304" s="5">
        <v>2.0870000000000002</v>
      </c>
      <c r="P304" s="5">
        <v>4.5199999999999996</v>
      </c>
      <c r="Q304" s="5">
        <v>5.0039999999999996</v>
      </c>
      <c r="R304" s="5">
        <v>0.96</v>
      </c>
      <c r="S304" s="5">
        <v>0</v>
      </c>
      <c r="T304" s="5">
        <v>0</v>
      </c>
      <c r="U304" s="5">
        <v>0.24299999999999999</v>
      </c>
      <c r="V304" s="5">
        <v>95.13</v>
      </c>
    </row>
    <row r="305" spans="1:22" x14ac:dyDescent="0.25">
      <c r="A305" s="5" t="s">
        <v>527</v>
      </c>
      <c r="B305" s="5" t="s">
        <v>278</v>
      </c>
      <c r="C305" s="5" t="s">
        <v>556</v>
      </c>
      <c r="D305" s="5" t="s">
        <v>260</v>
      </c>
      <c r="E305" s="5" t="s">
        <v>528</v>
      </c>
      <c r="F305" s="5" t="s">
        <v>593</v>
      </c>
      <c r="G305" s="5">
        <v>8.17</v>
      </c>
      <c r="H305" s="5">
        <v>39.130000000000003</v>
      </c>
      <c r="I305" s="5">
        <v>71.350999999999999</v>
      </c>
      <c r="J305" s="5">
        <v>0.32900000000000001</v>
      </c>
      <c r="K305" s="5">
        <v>15.006</v>
      </c>
      <c r="L305" s="5">
        <v>1.988</v>
      </c>
      <c r="M305" s="5">
        <v>7.6999999999999999E-2</v>
      </c>
      <c r="N305" s="5">
        <v>0.19</v>
      </c>
      <c r="O305" s="5">
        <v>0.81200000000000006</v>
      </c>
      <c r="P305" s="5">
        <v>4.4610000000000003</v>
      </c>
      <c r="Q305" s="5">
        <v>5.5709999999999997</v>
      </c>
      <c r="R305" s="5">
        <v>0</v>
      </c>
      <c r="S305" s="5">
        <v>0</v>
      </c>
      <c r="T305" s="5">
        <v>0</v>
      </c>
      <c r="U305" s="5">
        <v>0.20399999999999999</v>
      </c>
      <c r="V305" s="5">
        <v>95.5</v>
      </c>
    </row>
    <row r="306" spans="1:22" x14ac:dyDescent="0.25">
      <c r="A306" s="5" t="s">
        <v>527</v>
      </c>
      <c r="B306" s="5" t="s">
        <v>278</v>
      </c>
      <c r="C306" s="5" t="s">
        <v>556</v>
      </c>
      <c r="D306" s="5" t="s">
        <v>260</v>
      </c>
      <c r="E306" s="5" t="s">
        <v>528</v>
      </c>
      <c r="F306" s="5" t="s">
        <v>594</v>
      </c>
      <c r="G306" s="5">
        <v>8.17</v>
      </c>
      <c r="H306" s="5">
        <v>39.130000000000003</v>
      </c>
      <c r="I306" s="5">
        <v>71.046000000000006</v>
      </c>
      <c r="J306" s="5">
        <v>0.23200000000000001</v>
      </c>
      <c r="K306" s="5">
        <v>15.013999999999999</v>
      </c>
      <c r="L306" s="5">
        <v>2.0670000000000002</v>
      </c>
      <c r="M306" s="5">
        <v>8.1000000000000003E-2</v>
      </c>
      <c r="N306" s="5">
        <v>0.25800000000000001</v>
      </c>
      <c r="O306" s="5">
        <v>0.81200000000000006</v>
      </c>
      <c r="P306" s="5">
        <v>5.0430000000000001</v>
      </c>
      <c r="Q306" s="5">
        <v>5.1890000000000001</v>
      </c>
      <c r="R306" s="5">
        <v>0.06</v>
      </c>
      <c r="S306" s="5">
        <v>0</v>
      </c>
      <c r="T306" s="5">
        <v>0</v>
      </c>
      <c r="U306" s="5">
        <v>0.19400000000000001</v>
      </c>
      <c r="V306" s="5">
        <v>95.78</v>
      </c>
    </row>
    <row r="307" spans="1:22" x14ac:dyDescent="0.25">
      <c r="A307" s="5" t="s">
        <v>527</v>
      </c>
      <c r="B307" s="5" t="s">
        <v>278</v>
      </c>
      <c r="C307" s="5" t="s">
        <v>556</v>
      </c>
      <c r="D307" s="5" t="s">
        <v>260</v>
      </c>
      <c r="E307" s="5" t="s">
        <v>528</v>
      </c>
      <c r="F307" s="5" t="s">
        <v>595</v>
      </c>
      <c r="G307" s="5">
        <v>8.17</v>
      </c>
      <c r="H307" s="5">
        <v>39.130000000000003</v>
      </c>
      <c r="I307" s="5">
        <v>71.302999999999997</v>
      </c>
      <c r="J307" s="5">
        <v>0.31900000000000001</v>
      </c>
      <c r="K307" s="5">
        <v>15.053000000000001</v>
      </c>
      <c r="L307" s="5">
        <v>2.17</v>
      </c>
      <c r="M307" s="5">
        <v>7.1999999999999995E-2</v>
      </c>
      <c r="N307" s="5">
        <v>0.214</v>
      </c>
      <c r="O307" s="5">
        <v>0.875</v>
      </c>
      <c r="P307" s="5">
        <v>4.6500000000000004</v>
      </c>
      <c r="Q307" s="5">
        <v>5.1120000000000001</v>
      </c>
      <c r="R307" s="5">
        <v>4.5999999999999999E-2</v>
      </c>
      <c r="S307" s="5">
        <v>0</v>
      </c>
      <c r="T307" s="5">
        <v>0</v>
      </c>
      <c r="U307" s="5">
        <v>0.17499999999999999</v>
      </c>
      <c r="V307" s="5">
        <v>97.41</v>
      </c>
    </row>
    <row r="308" spans="1:22" x14ac:dyDescent="0.25">
      <c r="A308" s="5" t="s">
        <v>527</v>
      </c>
      <c r="B308" s="5" t="s">
        <v>278</v>
      </c>
      <c r="C308" s="5" t="s">
        <v>556</v>
      </c>
      <c r="D308" s="5" t="s">
        <v>260</v>
      </c>
      <c r="E308" s="5" t="s">
        <v>528</v>
      </c>
      <c r="F308" s="5" t="s">
        <v>596</v>
      </c>
      <c r="G308" s="5">
        <v>8.17</v>
      </c>
      <c r="H308" s="5">
        <v>39.130000000000003</v>
      </c>
      <c r="I308" s="5">
        <v>71.486999999999995</v>
      </c>
      <c r="J308" s="5">
        <v>0.3</v>
      </c>
      <c r="K308" s="5">
        <v>14.856</v>
      </c>
      <c r="L308" s="5">
        <v>2.0190000000000001</v>
      </c>
      <c r="M308" s="5">
        <v>0.06</v>
      </c>
      <c r="N308" s="5">
        <v>0.161</v>
      </c>
      <c r="O308" s="5">
        <v>0.73</v>
      </c>
      <c r="P308" s="5">
        <v>4.8730000000000002</v>
      </c>
      <c r="Q308" s="5">
        <v>5.258</v>
      </c>
      <c r="R308" s="5">
        <v>5.3999999999999999E-2</v>
      </c>
      <c r="S308" s="5">
        <v>0.01</v>
      </c>
      <c r="T308" s="5">
        <v>0</v>
      </c>
      <c r="U308" s="5">
        <v>0.183</v>
      </c>
      <c r="V308" s="5">
        <v>96.05</v>
      </c>
    </row>
    <row r="309" spans="1:22" x14ac:dyDescent="0.25">
      <c r="A309" s="5" t="s">
        <v>527</v>
      </c>
      <c r="B309" s="5" t="s">
        <v>278</v>
      </c>
      <c r="C309" s="5" t="s">
        <v>556</v>
      </c>
      <c r="D309" s="5" t="s">
        <v>260</v>
      </c>
      <c r="E309" s="5" t="s">
        <v>528</v>
      </c>
      <c r="F309" s="5" t="s">
        <v>597</v>
      </c>
      <c r="G309" s="5">
        <v>8.17</v>
      </c>
      <c r="H309" s="5">
        <v>39.130000000000003</v>
      </c>
      <c r="I309" s="5">
        <v>71.385000000000005</v>
      </c>
      <c r="J309" s="5">
        <v>0.30299999999999999</v>
      </c>
      <c r="K309" s="5">
        <v>14.765000000000001</v>
      </c>
      <c r="L309" s="5">
        <v>2.278</v>
      </c>
      <c r="M309" s="5">
        <v>0.09</v>
      </c>
      <c r="N309" s="5">
        <v>0.17399999999999999</v>
      </c>
      <c r="O309" s="5">
        <v>0.89400000000000002</v>
      </c>
      <c r="P309" s="5">
        <v>4.0170000000000003</v>
      </c>
      <c r="Q309" s="5">
        <v>5.8570000000000002</v>
      </c>
      <c r="R309" s="5">
        <v>6.0000000000000001E-3</v>
      </c>
      <c r="S309" s="5">
        <v>0</v>
      </c>
      <c r="T309" s="5">
        <v>0</v>
      </c>
      <c r="U309" s="5">
        <v>0.218</v>
      </c>
      <c r="V309" s="5">
        <v>94.59</v>
      </c>
    </row>
    <row r="310" spans="1:22" x14ac:dyDescent="0.25">
      <c r="A310" s="5" t="s">
        <v>527</v>
      </c>
      <c r="B310" s="5" t="s">
        <v>278</v>
      </c>
      <c r="C310" s="5" t="s">
        <v>556</v>
      </c>
      <c r="D310" s="5" t="s">
        <v>260</v>
      </c>
      <c r="E310" s="5" t="s">
        <v>528</v>
      </c>
      <c r="F310" s="5" t="s">
        <v>598</v>
      </c>
      <c r="G310" s="5">
        <v>8.17</v>
      </c>
      <c r="H310" s="5">
        <v>39.130000000000003</v>
      </c>
      <c r="I310" s="5">
        <v>71.414000000000001</v>
      </c>
      <c r="J310" s="5">
        <v>0.27300000000000002</v>
      </c>
      <c r="K310" s="5">
        <v>14.984</v>
      </c>
      <c r="L310" s="5">
        <v>2.1070000000000002</v>
      </c>
      <c r="M310" s="5">
        <v>7.1999999999999995E-2</v>
      </c>
      <c r="N310" s="5">
        <v>0.223</v>
      </c>
      <c r="O310" s="5">
        <v>0.88500000000000001</v>
      </c>
      <c r="P310" s="5">
        <v>4.6210000000000004</v>
      </c>
      <c r="Q310" s="5">
        <v>5.2060000000000004</v>
      </c>
      <c r="R310" s="5">
        <v>2.8000000000000001E-2</v>
      </c>
      <c r="S310" s="5">
        <v>0.01</v>
      </c>
      <c r="T310" s="5">
        <v>0</v>
      </c>
      <c r="U310" s="5">
        <v>0.16800000000000001</v>
      </c>
      <c r="V310" s="5">
        <v>97.39</v>
      </c>
    </row>
    <row r="311" spans="1:22" x14ac:dyDescent="0.25">
      <c r="A311" s="5" t="s">
        <v>527</v>
      </c>
      <c r="B311" s="5" t="s">
        <v>278</v>
      </c>
      <c r="C311" s="5" t="s">
        <v>556</v>
      </c>
      <c r="D311" s="5" t="s">
        <v>260</v>
      </c>
      <c r="E311" s="5" t="s">
        <v>528</v>
      </c>
      <c r="F311" s="5" t="s">
        <v>599</v>
      </c>
      <c r="G311" s="5">
        <v>8.17</v>
      </c>
      <c r="H311" s="5">
        <v>39.130000000000003</v>
      </c>
      <c r="I311" s="5">
        <v>71.366</v>
      </c>
      <c r="J311" s="5">
        <v>0.33400000000000002</v>
      </c>
      <c r="K311" s="5">
        <v>14.811</v>
      </c>
      <c r="L311" s="5">
        <v>2.0470000000000002</v>
      </c>
      <c r="M311" s="5">
        <v>7.0999999999999994E-2</v>
      </c>
      <c r="N311" s="5">
        <v>0.16700000000000001</v>
      </c>
      <c r="O311" s="5">
        <v>0.74199999999999999</v>
      </c>
      <c r="P311" s="5">
        <v>3.9580000000000002</v>
      </c>
      <c r="Q311" s="5">
        <v>6.2779999999999996</v>
      </c>
      <c r="R311" s="5">
        <v>2.1999999999999999E-2</v>
      </c>
      <c r="S311" s="5">
        <v>0.01</v>
      </c>
      <c r="T311" s="5">
        <v>0</v>
      </c>
      <c r="U311" s="5">
        <v>0.19</v>
      </c>
      <c r="V311" s="5">
        <v>95.25</v>
      </c>
    </row>
    <row r="312" spans="1:22" x14ac:dyDescent="0.25">
      <c r="A312" s="5" t="s">
        <v>527</v>
      </c>
      <c r="B312" s="5" t="s">
        <v>278</v>
      </c>
      <c r="C312" s="5" t="s">
        <v>556</v>
      </c>
      <c r="D312" s="5" t="s">
        <v>260</v>
      </c>
      <c r="E312" s="5" t="s">
        <v>528</v>
      </c>
      <c r="F312" s="5" t="s">
        <v>600</v>
      </c>
      <c r="G312" s="5">
        <v>8.17</v>
      </c>
      <c r="H312" s="5">
        <v>39.130000000000003</v>
      </c>
      <c r="I312" s="5">
        <v>70.873000000000005</v>
      </c>
      <c r="J312" s="5">
        <v>0.28299999999999997</v>
      </c>
      <c r="K312" s="5">
        <v>14.53</v>
      </c>
      <c r="L312" s="5">
        <v>2.2160000000000002</v>
      </c>
      <c r="M312" s="5">
        <v>0.12</v>
      </c>
      <c r="N312" s="5">
        <v>0.64800000000000002</v>
      </c>
      <c r="O312" s="5">
        <v>1.5069999999999999</v>
      </c>
      <c r="P312" s="5">
        <v>4.4870000000000001</v>
      </c>
      <c r="Q312" s="5">
        <v>5.0810000000000004</v>
      </c>
      <c r="R312" s="5">
        <v>3.7999999999999999E-2</v>
      </c>
      <c r="S312" s="5">
        <v>0.01</v>
      </c>
      <c r="T312" s="5">
        <v>0</v>
      </c>
      <c r="U312" s="5">
        <v>0.20300000000000001</v>
      </c>
      <c r="V312" s="5">
        <v>95.84</v>
      </c>
    </row>
    <row r="313" spans="1:22" x14ac:dyDescent="0.25">
      <c r="A313" s="5" t="s">
        <v>527</v>
      </c>
      <c r="B313" s="5" t="s">
        <v>278</v>
      </c>
      <c r="C313" s="5" t="s">
        <v>556</v>
      </c>
      <c r="D313" s="5" t="s">
        <v>260</v>
      </c>
      <c r="E313" s="5" t="s">
        <v>528</v>
      </c>
      <c r="F313" s="5" t="s">
        <v>601</v>
      </c>
      <c r="G313" s="5">
        <v>8.17</v>
      </c>
      <c r="H313" s="5">
        <v>39.130000000000003</v>
      </c>
      <c r="I313" s="5">
        <v>71.88</v>
      </c>
      <c r="J313" s="5">
        <v>0.29799999999999999</v>
      </c>
      <c r="K313" s="5">
        <v>14.077999999999999</v>
      </c>
      <c r="L313" s="5">
        <v>2.5529999999999999</v>
      </c>
      <c r="M313" s="5">
        <v>9.9000000000000005E-2</v>
      </c>
      <c r="N313" s="5">
        <v>0.27100000000000002</v>
      </c>
      <c r="O313" s="5">
        <v>1.0920000000000001</v>
      </c>
      <c r="P313" s="5">
        <v>2.8069999999999999</v>
      </c>
      <c r="Q313" s="5">
        <v>6.6139999999999999</v>
      </c>
      <c r="R313" s="5">
        <v>7.1999999999999995E-2</v>
      </c>
      <c r="S313" s="5">
        <v>0</v>
      </c>
      <c r="T313" s="5">
        <v>0</v>
      </c>
      <c r="U313" s="5">
        <v>0.224</v>
      </c>
      <c r="V313" s="5">
        <v>94.04</v>
      </c>
    </row>
    <row r="314" spans="1:22" x14ac:dyDescent="0.25">
      <c r="A314" s="5" t="s">
        <v>527</v>
      </c>
      <c r="B314" s="5" t="s">
        <v>278</v>
      </c>
      <c r="C314" s="5" t="s">
        <v>556</v>
      </c>
      <c r="D314" s="5" t="s">
        <v>260</v>
      </c>
      <c r="E314" s="5" t="s">
        <v>528</v>
      </c>
      <c r="F314" s="5" t="s">
        <v>602</v>
      </c>
      <c r="G314" s="5">
        <v>8.17</v>
      </c>
      <c r="H314" s="5">
        <v>39.130000000000003</v>
      </c>
      <c r="I314" s="5">
        <v>71.513000000000005</v>
      </c>
      <c r="J314" s="5">
        <v>0.309</v>
      </c>
      <c r="K314" s="5">
        <v>14.891</v>
      </c>
      <c r="L314" s="5">
        <v>2.109</v>
      </c>
      <c r="M314" s="5">
        <v>0.106</v>
      </c>
      <c r="N314" s="5">
        <v>0.151</v>
      </c>
      <c r="O314" s="5">
        <v>0.75900000000000001</v>
      </c>
      <c r="P314" s="5">
        <v>4.6459999999999999</v>
      </c>
      <c r="Q314" s="5">
        <v>5.2649999999999997</v>
      </c>
      <c r="R314" s="5">
        <v>0.05</v>
      </c>
      <c r="S314" s="5">
        <v>0</v>
      </c>
      <c r="T314" s="5">
        <v>0</v>
      </c>
      <c r="U314" s="5">
        <v>0.19700000000000001</v>
      </c>
      <c r="V314" s="5">
        <v>95.35</v>
      </c>
    </row>
    <row r="315" spans="1:22" x14ac:dyDescent="0.25">
      <c r="A315" s="5" t="s">
        <v>527</v>
      </c>
      <c r="B315" s="5" t="s">
        <v>278</v>
      </c>
      <c r="C315" s="5" t="s">
        <v>556</v>
      </c>
      <c r="D315" s="5" t="s">
        <v>260</v>
      </c>
      <c r="E315" s="5" t="s">
        <v>528</v>
      </c>
      <c r="F315" s="5" t="s">
        <v>603</v>
      </c>
      <c r="G315" s="5">
        <v>8.17</v>
      </c>
      <c r="H315" s="5">
        <v>39.130000000000003</v>
      </c>
      <c r="I315" s="5">
        <v>71.16</v>
      </c>
      <c r="J315" s="5">
        <v>0.39100000000000001</v>
      </c>
      <c r="K315" s="5">
        <v>14.664999999999999</v>
      </c>
      <c r="L315" s="5">
        <v>2.141</v>
      </c>
      <c r="M315" s="5">
        <v>6.2E-2</v>
      </c>
      <c r="N315" s="5">
        <v>0.191</v>
      </c>
      <c r="O315" s="5">
        <v>0.81100000000000005</v>
      </c>
      <c r="P315" s="5">
        <v>3.9950000000000001</v>
      </c>
      <c r="Q315" s="5">
        <v>6.375</v>
      </c>
      <c r="R315" s="5">
        <v>0</v>
      </c>
      <c r="S315" s="5">
        <v>0</v>
      </c>
      <c r="T315" s="5">
        <v>0</v>
      </c>
      <c r="U315" s="5">
        <v>0.20799999999999999</v>
      </c>
      <c r="V315" s="5">
        <v>95.37</v>
      </c>
    </row>
    <row r="316" spans="1:22" x14ac:dyDescent="0.25">
      <c r="A316" s="5" t="s">
        <v>527</v>
      </c>
      <c r="B316" s="5" t="s">
        <v>278</v>
      </c>
      <c r="C316" s="5" t="s">
        <v>556</v>
      </c>
      <c r="D316" s="5" t="s">
        <v>260</v>
      </c>
      <c r="E316" s="5" t="s">
        <v>528</v>
      </c>
      <c r="F316" s="5" t="s">
        <v>604</v>
      </c>
      <c r="G316" s="5">
        <v>8.17</v>
      </c>
      <c r="H316" s="5">
        <v>39.130000000000003</v>
      </c>
      <c r="I316" s="5">
        <v>71.325999999999993</v>
      </c>
      <c r="J316" s="5">
        <v>0.32900000000000001</v>
      </c>
      <c r="K316" s="5">
        <v>14.930999999999999</v>
      </c>
      <c r="L316" s="5">
        <v>2.0649999999999999</v>
      </c>
      <c r="M316" s="5">
        <v>7.0999999999999994E-2</v>
      </c>
      <c r="N316" s="5">
        <v>0.186</v>
      </c>
      <c r="O316" s="5">
        <v>0.88500000000000001</v>
      </c>
      <c r="P316" s="5">
        <v>4.5949999999999998</v>
      </c>
      <c r="Q316" s="5">
        <v>5.3849999999999998</v>
      </c>
      <c r="R316" s="5">
        <v>2.3E-2</v>
      </c>
      <c r="S316" s="5">
        <v>0.01</v>
      </c>
      <c r="T316" s="5">
        <v>0</v>
      </c>
      <c r="U316" s="5">
        <v>0.192</v>
      </c>
      <c r="V316" s="5">
        <v>94.89</v>
      </c>
    </row>
    <row r="317" spans="1:22" x14ac:dyDescent="0.25">
      <c r="A317" s="5" t="s">
        <v>527</v>
      </c>
      <c r="B317" s="5" t="s">
        <v>278</v>
      </c>
      <c r="C317" s="5" t="s">
        <v>556</v>
      </c>
      <c r="D317" s="5" t="s">
        <v>260</v>
      </c>
      <c r="E317" s="5" t="s">
        <v>528</v>
      </c>
      <c r="F317" s="5" t="s">
        <v>605</v>
      </c>
      <c r="G317" s="5">
        <v>8.17</v>
      </c>
      <c r="H317" s="5">
        <v>39.130000000000003</v>
      </c>
      <c r="I317" s="5">
        <v>71.197000000000003</v>
      </c>
      <c r="J317" s="5">
        <v>0.27500000000000002</v>
      </c>
      <c r="K317" s="5">
        <v>15.076000000000001</v>
      </c>
      <c r="L317" s="5">
        <v>2.1800000000000002</v>
      </c>
      <c r="M317" s="5">
        <v>7.0000000000000007E-2</v>
      </c>
      <c r="N317" s="5">
        <v>0.13600000000000001</v>
      </c>
      <c r="O317" s="5">
        <v>0.81899999999999995</v>
      </c>
      <c r="P317" s="5">
        <v>4.6820000000000004</v>
      </c>
      <c r="Q317" s="5">
        <v>5.3550000000000004</v>
      </c>
      <c r="R317" s="5">
        <v>2.4E-2</v>
      </c>
      <c r="S317" s="5">
        <v>0</v>
      </c>
      <c r="T317" s="5">
        <v>0</v>
      </c>
      <c r="U317" s="5">
        <v>0.17399999999999999</v>
      </c>
      <c r="V317" s="5">
        <v>95.05</v>
      </c>
    </row>
    <row r="318" spans="1:22" x14ac:dyDescent="0.25">
      <c r="A318" s="5" t="s">
        <v>527</v>
      </c>
      <c r="B318" s="5" t="s">
        <v>278</v>
      </c>
      <c r="C318" s="5" t="s">
        <v>556</v>
      </c>
      <c r="D318" s="5" t="s">
        <v>260</v>
      </c>
      <c r="E318" s="5" t="s">
        <v>528</v>
      </c>
      <c r="F318" s="5" t="s">
        <v>606</v>
      </c>
      <c r="G318" s="5">
        <v>8.17</v>
      </c>
      <c r="H318" s="5">
        <v>39.130000000000003</v>
      </c>
      <c r="I318" s="5">
        <v>71.436000000000007</v>
      </c>
      <c r="J318" s="5">
        <v>0.28799999999999998</v>
      </c>
      <c r="K318" s="5">
        <v>14.895</v>
      </c>
      <c r="L318" s="5">
        <v>1.9730000000000001</v>
      </c>
      <c r="M318" s="5">
        <v>6.9000000000000006E-2</v>
      </c>
      <c r="N318" s="5">
        <v>0.13100000000000001</v>
      </c>
      <c r="O318" s="5">
        <v>0.77500000000000002</v>
      </c>
      <c r="P318" s="5">
        <v>4.7140000000000004</v>
      </c>
      <c r="Q318" s="5">
        <v>5.4459999999999997</v>
      </c>
      <c r="R318" s="5">
        <v>4.7E-2</v>
      </c>
      <c r="S318" s="5">
        <v>0</v>
      </c>
      <c r="T318" s="5">
        <v>0</v>
      </c>
      <c r="U318" s="5">
        <v>0.215</v>
      </c>
      <c r="V318" s="5">
        <v>95.67</v>
      </c>
    </row>
    <row r="319" spans="1:22" x14ac:dyDescent="0.25">
      <c r="A319" s="5" t="s">
        <v>527</v>
      </c>
      <c r="B319" s="5" t="s">
        <v>278</v>
      </c>
      <c r="C319" s="5" t="s">
        <v>556</v>
      </c>
      <c r="D319" s="5" t="s">
        <v>260</v>
      </c>
      <c r="E319" s="5" t="s">
        <v>528</v>
      </c>
      <c r="F319" s="5" t="s">
        <v>607</v>
      </c>
      <c r="G319" s="5">
        <v>8.17</v>
      </c>
      <c r="H319" s="5">
        <v>39.130000000000003</v>
      </c>
      <c r="I319" s="5">
        <v>71.149000000000001</v>
      </c>
      <c r="J319" s="5">
        <v>0.26500000000000001</v>
      </c>
      <c r="K319" s="5">
        <v>14.984</v>
      </c>
      <c r="L319" s="5">
        <v>2.1459999999999999</v>
      </c>
      <c r="M319" s="5">
        <v>0.109</v>
      </c>
      <c r="N319" s="5">
        <v>0.17699999999999999</v>
      </c>
      <c r="O319" s="5">
        <v>0.80600000000000005</v>
      </c>
      <c r="P319" s="5">
        <v>4.8979999999999997</v>
      </c>
      <c r="Q319" s="5">
        <v>5.2350000000000003</v>
      </c>
      <c r="R319" s="5">
        <v>3.2000000000000001E-2</v>
      </c>
      <c r="S319" s="5">
        <v>0.01</v>
      </c>
      <c r="T319" s="5">
        <v>0</v>
      </c>
      <c r="U319" s="5">
        <v>0.18099999999999999</v>
      </c>
      <c r="V319" s="5">
        <v>97.99</v>
      </c>
    </row>
    <row r="320" spans="1:22" x14ac:dyDescent="0.25">
      <c r="A320" s="5" t="s">
        <v>527</v>
      </c>
      <c r="B320" s="5" t="s">
        <v>278</v>
      </c>
      <c r="C320" s="5" t="s">
        <v>556</v>
      </c>
      <c r="D320" s="5" t="s">
        <v>260</v>
      </c>
      <c r="E320" s="5" t="s">
        <v>528</v>
      </c>
      <c r="F320" s="5" t="s">
        <v>608</v>
      </c>
      <c r="G320" s="5">
        <v>8.17</v>
      </c>
      <c r="H320" s="5">
        <v>39.130000000000003</v>
      </c>
      <c r="I320" s="5">
        <v>70.929000000000002</v>
      </c>
      <c r="J320" s="5">
        <v>0.314</v>
      </c>
      <c r="K320" s="5">
        <v>15.058999999999999</v>
      </c>
      <c r="L320" s="5">
        <v>2.0129999999999999</v>
      </c>
      <c r="M320" s="5">
        <v>7.0000000000000007E-2</v>
      </c>
      <c r="N320" s="5">
        <v>0.161</v>
      </c>
      <c r="O320" s="5">
        <v>0.83199999999999996</v>
      </c>
      <c r="P320" s="5">
        <v>4.806</v>
      </c>
      <c r="Q320" s="5">
        <v>5.53</v>
      </c>
      <c r="R320" s="5">
        <v>6.8000000000000005E-2</v>
      </c>
      <c r="S320" s="5">
        <v>0</v>
      </c>
      <c r="T320" s="5">
        <v>0</v>
      </c>
      <c r="U320" s="5">
        <v>0.20899999999999999</v>
      </c>
      <c r="V320" s="5">
        <v>95.3</v>
      </c>
    </row>
    <row r="321" spans="1:22" x14ac:dyDescent="0.25">
      <c r="A321" s="5" t="s">
        <v>527</v>
      </c>
      <c r="B321" s="5" t="s">
        <v>278</v>
      </c>
      <c r="C321" s="5" t="s">
        <v>556</v>
      </c>
      <c r="D321" s="5" t="s">
        <v>260</v>
      </c>
      <c r="E321" s="5" t="s">
        <v>528</v>
      </c>
      <c r="F321" s="5" t="s">
        <v>609</v>
      </c>
      <c r="G321" s="5">
        <v>8.17</v>
      </c>
      <c r="H321" s="5">
        <v>39.130000000000003</v>
      </c>
      <c r="I321" s="5">
        <v>70.837999999999994</v>
      </c>
      <c r="J321" s="5">
        <v>0.316</v>
      </c>
      <c r="K321" s="5">
        <v>15.006</v>
      </c>
      <c r="L321" s="5">
        <v>2.0179999999999998</v>
      </c>
      <c r="M321" s="5">
        <v>9.4E-2</v>
      </c>
      <c r="N321" s="5">
        <v>0.217</v>
      </c>
      <c r="O321" s="5">
        <v>0.83399999999999996</v>
      </c>
      <c r="P321" s="5">
        <v>4.6040000000000001</v>
      </c>
      <c r="Q321" s="5">
        <v>5.7969999999999997</v>
      </c>
      <c r="R321" s="5">
        <v>1.9E-2</v>
      </c>
      <c r="S321" s="5">
        <v>0.01</v>
      </c>
      <c r="T321" s="5">
        <v>0</v>
      </c>
      <c r="U321" s="5">
        <v>0.23100000000000001</v>
      </c>
      <c r="V321" s="5">
        <v>95.56</v>
      </c>
    </row>
    <row r="322" spans="1:22" x14ac:dyDescent="0.25">
      <c r="A322" s="5" t="s">
        <v>527</v>
      </c>
      <c r="B322" s="5" t="s">
        <v>278</v>
      </c>
      <c r="C322" s="5" t="s">
        <v>556</v>
      </c>
      <c r="D322" s="5" t="s">
        <v>260</v>
      </c>
      <c r="E322" s="5" t="s">
        <v>528</v>
      </c>
      <c r="F322" s="5" t="s">
        <v>610</v>
      </c>
      <c r="G322" s="5">
        <v>8.17</v>
      </c>
      <c r="H322" s="5">
        <v>39.130000000000003</v>
      </c>
      <c r="I322" s="5">
        <v>71.138999999999996</v>
      </c>
      <c r="J322" s="5">
        <v>0.317</v>
      </c>
      <c r="K322" s="5">
        <v>14.955</v>
      </c>
      <c r="L322" s="5">
        <v>1.986</v>
      </c>
      <c r="M322" s="5">
        <v>6.0999999999999999E-2</v>
      </c>
      <c r="N322" s="5">
        <v>0.186</v>
      </c>
      <c r="O322" s="5">
        <v>0.83899999999999997</v>
      </c>
      <c r="P322" s="5">
        <v>5.0259999999999998</v>
      </c>
      <c r="Q322" s="5">
        <v>5.2549999999999999</v>
      </c>
      <c r="R322" s="5">
        <v>0.04</v>
      </c>
      <c r="S322" s="5">
        <v>0</v>
      </c>
      <c r="T322" s="5">
        <v>0</v>
      </c>
      <c r="U322" s="5">
        <v>0.19700000000000001</v>
      </c>
      <c r="V322" s="5">
        <v>96.09</v>
      </c>
    </row>
    <row r="323" spans="1:22" x14ac:dyDescent="0.25">
      <c r="A323" s="5" t="s">
        <v>527</v>
      </c>
      <c r="B323" s="5" t="s">
        <v>278</v>
      </c>
      <c r="C323" s="5" t="s">
        <v>556</v>
      </c>
      <c r="D323" s="5" t="s">
        <v>260</v>
      </c>
      <c r="E323" s="5" t="s">
        <v>528</v>
      </c>
      <c r="F323" s="5" t="s">
        <v>611</v>
      </c>
      <c r="G323" s="5">
        <v>8.17</v>
      </c>
      <c r="H323" s="5">
        <v>39.130000000000003</v>
      </c>
      <c r="I323" s="5">
        <v>71.263000000000005</v>
      </c>
      <c r="J323" s="5">
        <v>0.29299999999999998</v>
      </c>
      <c r="K323" s="5">
        <v>14.901</v>
      </c>
      <c r="L323" s="5">
        <v>2.3530000000000002</v>
      </c>
      <c r="M323" s="5">
        <v>0.105</v>
      </c>
      <c r="N323" s="5">
        <v>0.27600000000000002</v>
      </c>
      <c r="O323" s="5">
        <v>1.0309999999999999</v>
      </c>
      <c r="P323" s="5">
        <v>4.4619999999999997</v>
      </c>
      <c r="Q323" s="5">
        <v>5.0789999999999997</v>
      </c>
      <c r="R323" s="5">
        <v>4.1000000000000002E-2</v>
      </c>
      <c r="S323" s="5">
        <v>0.01</v>
      </c>
      <c r="T323" s="5">
        <v>0</v>
      </c>
      <c r="U323" s="5">
        <v>0.182</v>
      </c>
      <c r="V323" s="5">
        <v>97.26</v>
      </c>
    </row>
    <row r="324" spans="1:22" x14ac:dyDescent="0.25">
      <c r="A324" s="5" t="s">
        <v>527</v>
      </c>
      <c r="B324" s="5" t="s">
        <v>278</v>
      </c>
      <c r="C324" s="5" t="s">
        <v>556</v>
      </c>
      <c r="D324" s="5" t="s">
        <v>260</v>
      </c>
      <c r="E324" s="5" t="s">
        <v>528</v>
      </c>
      <c r="F324" s="5" t="s">
        <v>612</v>
      </c>
      <c r="G324" s="5">
        <v>8.17</v>
      </c>
      <c r="H324" s="5">
        <v>39.130000000000003</v>
      </c>
      <c r="I324" s="5">
        <v>70.947000000000003</v>
      </c>
      <c r="J324" s="5">
        <v>0.29899999999999999</v>
      </c>
      <c r="K324" s="5">
        <v>14.964</v>
      </c>
      <c r="L324" s="5">
        <v>2.1970000000000001</v>
      </c>
      <c r="M324" s="5">
        <v>8.6999999999999994E-2</v>
      </c>
      <c r="N324" s="5">
        <v>0.35099999999999998</v>
      </c>
      <c r="O324" s="5">
        <v>1.048</v>
      </c>
      <c r="P324" s="5">
        <v>3.8050000000000002</v>
      </c>
      <c r="Q324" s="5">
        <v>6.0410000000000004</v>
      </c>
      <c r="R324" s="5">
        <v>7.9000000000000001E-2</v>
      </c>
      <c r="S324" s="5">
        <v>0</v>
      </c>
      <c r="T324" s="5">
        <v>0</v>
      </c>
      <c r="U324" s="5">
        <v>0.17899999999999999</v>
      </c>
      <c r="V324" s="5">
        <v>94.35</v>
      </c>
    </row>
    <row r="325" spans="1:22" x14ac:dyDescent="0.25">
      <c r="A325" s="5" t="s">
        <v>527</v>
      </c>
      <c r="B325" s="5" t="s">
        <v>278</v>
      </c>
      <c r="C325" s="5" t="s">
        <v>556</v>
      </c>
      <c r="D325" s="5" t="s">
        <v>260</v>
      </c>
      <c r="E325" s="5" t="s">
        <v>528</v>
      </c>
      <c r="F325" s="5" t="s">
        <v>613</v>
      </c>
      <c r="G325" s="5">
        <v>8.17</v>
      </c>
      <c r="H325" s="5">
        <v>39.130000000000003</v>
      </c>
      <c r="I325" s="5">
        <v>71.242999999999995</v>
      </c>
      <c r="J325" s="5">
        <v>0.35</v>
      </c>
      <c r="K325" s="5">
        <v>15.016</v>
      </c>
      <c r="L325" s="5">
        <v>1.8919999999999999</v>
      </c>
      <c r="M325" s="5">
        <v>1.6E-2</v>
      </c>
      <c r="N325" s="5">
        <v>0.17799999999999999</v>
      </c>
      <c r="O325" s="5">
        <v>0.69699999999999995</v>
      </c>
      <c r="P325" s="5">
        <v>4.9459999999999997</v>
      </c>
      <c r="Q325" s="5">
        <v>5.4279999999999999</v>
      </c>
      <c r="R325" s="5">
        <v>3.5000000000000003E-2</v>
      </c>
      <c r="S325" s="5">
        <v>0</v>
      </c>
      <c r="T325" s="5">
        <v>0</v>
      </c>
      <c r="U325" s="5">
        <v>0.187</v>
      </c>
      <c r="V325" s="5">
        <v>95.43</v>
      </c>
    </row>
    <row r="326" spans="1:22" x14ac:dyDescent="0.25">
      <c r="A326" s="5" t="s">
        <v>527</v>
      </c>
      <c r="B326" s="5" t="s">
        <v>278</v>
      </c>
      <c r="C326" s="5" t="s">
        <v>556</v>
      </c>
      <c r="D326" s="5" t="s">
        <v>260</v>
      </c>
      <c r="E326" s="5" t="s">
        <v>528</v>
      </c>
      <c r="F326" s="5" t="s">
        <v>614</v>
      </c>
      <c r="G326" s="5">
        <v>8.17</v>
      </c>
      <c r="H326" s="5">
        <v>39.130000000000003</v>
      </c>
      <c r="I326" s="5">
        <v>71.290999999999997</v>
      </c>
      <c r="J326" s="5">
        <v>0.32800000000000001</v>
      </c>
      <c r="K326" s="5">
        <v>15.069000000000001</v>
      </c>
      <c r="L326" s="5">
        <v>1.879</v>
      </c>
      <c r="M326" s="5">
        <v>0.02</v>
      </c>
      <c r="N326" s="5">
        <v>0.16800000000000001</v>
      </c>
      <c r="O326" s="5">
        <v>0.74099999999999999</v>
      </c>
      <c r="P326" s="5">
        <v>4.95</v>
      </c>
      <c r="Q326" s="5">
        <v>5.3890000000000002</v>
      </c>
      <c r="R326" s="5">
        <v>0</v>
      </c>
      <c r="S326" s="5">
        <v>0</v>
      </c>
      <c r="T326" s="5">
        <v>0</v>
      </c>
      <c r="U326" s="5">
        <v>0.161</v>
      </c>
      <c r="V326" s="5">
        <v>95.56</v>
      </c>
    </row>
    <row r="327" spans="1:22" x14ac:dyDescent="0.25">
      <c r="A327" s="5" t="s">
        <v>527</v>
      </c>
      <c r="B327" s="5" t="s">
        <v>278</v>
      </c>
      <c r="C327" s="5" t="s">
        <v>556</v>
      </c>
      <c r="D327" s="5" t="s">
        <v>260</v>
      </c>
      <c r="E327" s="5" t="s">
        <v>528</v>
      </c>
      <c r="F327" s="5" t="s">
        <v>615</v>
      </c>
      <c r="G327" s="5">
        <v>8.17</v>
      </c>
      <c r="H327" s="5">
        <v>39.130000000000003</v>
      </c>
      <c r="I327" s="5">
        <v>71.375</v>
      </c>
      <c r="J327" s="5">
        <v>0.33</v>
      </c>
      <c r="K327" s="5">
        <v>15.036</v>
      </c>
      <c r="L327" s="5">
        <v>1.9530000000000001</v>
      </c>
      <c r="M327" s="5">
        <v>3.6999999999999998E-2</v>
      </c>
      <c r="N327" s="5">
        <v>0.115</v>
      </c>
      <c r="O327" s="5">
        <v>0.59899999999999998</v>
      </c>
      <c r="P327" s="5">
        <v>4.774</v>
      </c>
      <c r="Q327" s="5">
        <v>5.4640000000000004</v>
      </c>
      <c r="R327" s="5">
        <v>7.8E-2</v>
      </c>
      <c r="S327" s="5">
        <v>0.01</v>
      </c>
      <c r="T327" s="5">
        <v>0</v>
      </c>
      <c r="U327" s="5">
        <v>0.221</v>
      </c>
      <c r="V327" s="5">
        <v>97.19</v>
      </c>
    </row>
    <row r="328" spans="1:22" x14ac:dyDescent="0.25">
      <c r="A328" s="5" t="s">
        <v>527</v>
      </c>
      <c r="B328" s="5" t="s">
        <v>278</v>
      </c>
      <c r="C328" s="5" t="s">
        <v>556</v>
      </c>
      <c r="D328" s="5" t="s">
        <v>260</v>
      </c>
      <c r="E328" s="5" t="s">
        <v>528</v>
      </c>
      <c r="F328" s="5" t="s">
        <v>616</v>
      </c>
      <c r="G328" s="5">
        <v>8.17</v>
      </c>
      <c r="H328" s="5">
        <v>39.130000000000003</v>
      </c>
      <c r="I328" s="5">
        <v>71.099000000000004</v>
      </c>
      <c r="J328" s="5">
        <v>0.33</v>
      </c>
      <c r="K328" s="5">
        <v>14.893000000000001</v>
      </c>
      <c r="L328" s="5">
        <v>2.2280000000000002</v>
      </c>
      <c r="M328" s="5">
        <v>8.1000000000000003E-2</v>
      </c>
      <c r="N328" s="5">
        <v>0.20100000000000001</v>
      </c>
      <c r="O328" s="5">
        <v>0.90500000000000003</v>
      </c>
      <c r="P328" s="5">
        <v>4.46</v>
      </c>
      <c r="Q328" s="5">
        <v>5.5410000000000004</v>
      </c>
      <c r="R328" s="5">
        <v>4.8000000000000001E-2</v>
      </c>
      <c r="S328" s="5">
        <v>0</v>
      </c>
      <c r="T328" s="5">
        <v>0</v>
      </c>
      <c r="U328" s="5">
        <v>0.21199999999999999</v>
      </c>
      <c r="V328" s="5">
        <v>94.39</v>
      </c>
    </row>
    <row r="329" spans="1:22" x14ac:dyDescent="0.25">
      <c r="A329" s="5" t="s">
        <v>527</v>
      </c>
      <c r="B329" s="5" t="s">
        <v>278</v>
      </c>
      <c r="C329" s="5" t="s">
        <v>556</v>
      </c>
      <c r="D329" s="5" t="s">
        <v>260</v>
      </c>
      <c r="E329" s="5" t="s">
        <v>528</v>
      </c>
      <c r="F329" s="5" t="s">
        <v>617</v>
      </c>
      <c r="G329" s="5">
        <v>8.17</v>
      </c>
      <c r="H329" s="5">
        <v>39.130000000000003</v>
      </c>
      <c r="I329" s="5">
        <v>71.436999999999998</v>
      </c>
      <c r="J329" s="5">
        <v>0.309</v>
      </c>
      <c r="K329" s="5">
        <v>15.02</v>
      </c>
      <c r="L329" s="5">
        <v>1.9590000000000001</v>
      </c>
      <c r="M329" s="5">
        <v>6.7000000000000004E-2</v>
      </c>
      <c r="N329" s="5">
        <v>0.14099999999999999</v>
      </c>
      <c r="O329" s="5">
        <v>0.76200000000000001</v>
      </c>
      <c r="P329" s="5">
        <v>4.9400000000000004</v>
      </c>
      <c r="Q329" s="5">
        <v>5.1820000000000004</v>
      </c>
      <c r="R329" s="5">
        <v>0</v>
      </c>
      <c r="S329" s="5">
        <v>0</v>
      </c>
      <c r="T329" s="5">
        <v>0</v>
      </c>
      <c r="U329" s="5">
        <v>0.17899999999999999</v>
      </c>
      <c r="V329" s="5">
        <v>95.34</v>
      </c>
    </row>
    <row r="330" spans="1:22" x14ac:dyDescent="0.25">
      <c r="A330" s="5" t="s">
        <v>527</v>
      </c>
      <c r="B330" s="5" t="s">
        <v>278</v>
      </c>
      <c r="C330" s="5" t="s">
        <v>556</v>
      </c>
      <c r="D330" s="5" t="s">
        <v>260</v>
      </c>
      <c r="E330" s="5" t="s">
        <v>528</v>
      </c>
      <c r="F330" s="5" t="s">
        <v>618</v>
      </c>
      <c r="G330" s="5">
        <v>8.17</v>
      </c>
      <c r="H330" s="5">
        <v>39.130000000000003</v>
      </c>
      <c r="I330" s="5">
        <v>71.212000000000003</v>
      </c>
      <c r="J330" s="5">
        <v>0.318</v>
      </c>
      <c r="K330" s="5">
        <v>14.814</v>
      </c>
      <c r="L330" s="5">
        <v>2.31</v>
      </c>
      <c r="M330" s="5">
        <v>0.106</v>
      </c>
      <c r="N330" s="5">
        <v>0.23400000000000001</v>
      </c>
      <c r="O330" s="5">
        <v>0.95199999999999996</v>
      </c>
      <c r="P330" s="5">
        <v>4.101</v>
      </c>
      <c r="Q330" s="5">
        <v>5.718</v>
      </c>
      <c r="R330" s="5">
        <v>3.3000000000000002E-2</v>
      </c>
      <c r="S330" s="5">
        <v>0</v>
      </c>
      <c r="T330" s="5">
        <v>0</v>
      </c>
      <c r="U330" s="5">
        <v>0.20200000000000001</v>
      </c>
      <c r="V330" s="5">
        <v>94.62</v>
      </c>
    </row>
    <row r="331" spans="1:22" x14ac:dyDescent="0.25">
      <c r="A331" s="5" t="s">
        <v>527</v>
      </c>
      <c r="B331" s="5" t="s">
        <v>278</v>
      </c>
      <c r="C331" s="5" t="s">
        <v>556</v>
      </c>
      <c r="D331" s="5" t="s">
        <v>260</v>
      </c>
      <c r="E331" s="5" t="s">
        <v>528</v>
      </c>
      <c r="F331" s="5" t="s">
        <v>619</v>
      </c>
      <c r="G331" s="5">
        <v>8.17</v>
      </c>
      <c r="H331" s="5">
        <v>39.130000000000003</v>
      </c>
      <c r="I331" s="5">
        <v>70.882999999999996</v>
      </c>
      <c r="J331" s="5">
        <v>0.28199999999999997</v>
      </c>
      <c r="K331" s="5">
        <v>14.27</v>
      </c>
      <c r="L331" s="5">
        <v>2.5430000000000001</v>
      </c>
      <c r="M331" s="5">
        <v>9.6000000000000002E-2</v>
      </c>
      <c r="N331" s="5">
        <v>0.64200000000000002</v>
      </c>
      <c r="O331" s="5">
        <v>1.5660000000000001</v>
      </c>
      <c r="P331" s="5">
        <v>4.53</v>
      </c>
      <c r="Q331" s="5">
        <v>4.9569999999999999</v>
      </c>
      <c r="R331" s="5">
        <v>3.9E-2</v>
      </c>
      <c r="S331" s="5">
        <v>0</v>
      </c>
      <c r="T331" s="5">
        <v>0</v>
      </c>
      <c r="U331" s="5">
        <v>0.185</v>
      </c>
      <c r="V331" s="5">
        <v>96.03</v>
      </c>
    </row>
    <row r="332" spans="1:22" x14ac:dyDescent="0.25">
      <c r="A332" s="5" t="s">
        <v>527</v>
      </c>
      <c r="B332" s="5" t="s">
        <v>278</v>
      </c>
      <c r="C332" s="5" t="s">
        <v>556</v>
      </c>
      <c r="D332" s="5" t="s">
        <v>260</v>
      </c>
      <c r="E332" s="5" t="s">
        <v>528</v>
      </c>
      <c r="F332" s="5" t="s">
        <v>620</v>
      </c>
      <c r="G332" s="5">
        <v>8.17</v>
      </c>
      <c r="H332" s="5">
        <v>39.130000000000003</v>
      </c>
      <c r="I332" s="5">
        <v>71.028000000000006</v>
      </c>
      <c r="J332" s="5">
        <v>0.28699999999999998</v>
      </c>
      <c r="K332" s="5">
        <v>14.833</v>
      </c>
      <c r="L332" s="5">
        <v>2.0990000000000002</v>
      </c>
      <c r="M332" s="5">
        <v>5.1999999999999998E-2</v>
      </c>
      <c r="N332" s="5">
        <v>0.111</v>
      </c>
      <c r="O332" s="5">
        <v>0.74199999999999999</v>
      </c>
      <c r="P332" s="5">
        <v>3.8279999999999998</v>
      </c>
      <c r="Q332" s="5">
        <v>6.8010000000000002</v>
      </c>
      <c r="R332" s="5">
        <v>3.1E-2</v>
      </c>
      <c r="S332" s="5">
        <v>0.01</v>
      </c>
      <c r="T332" s="5">
        <v>0</v>
      </c>
      <c r="U332" s="5">
        <v>0.17100000000000001</v>
      </c>
      <c r="V332" s="5">
        <v>94.84</v>
      </c>
    </row>
    <row r="333" spans="1:22" x14ac:dyDescent="0.25">
      <c r="A333" s="5" t="s">
        <v>527</v>
      </c>
      <c r="B333" s="5" t="s">
        <v>278</v>
      </c>
      <c r="C333" s="5" t="s">
        <v>556</v>
      </c>
      <c r="D333" s="5" t="s">
        <v>260</v>
      </c>
      <c r="E333" s="5" t="s">
        <v>528</v>
      </c>
      <c r="F333" s="5" t="s">
        <v>621</v>
      </c>
      <c r="G333" s="5">
        <v>8.17</v>
      </c>
      <c r="H333" s="5">
        <v>39.130000000000003</v>
      </c>
      <c r="I333" s="5">
        <v>70.765000000000001</v>
      </c>
      <c r="J333" s="5">
        <v>0.312</v>
      </c>
      <c r="K333" s="5">
        <v>14.554</v>
      </c>
      <c r="L333" s="5">
        <v>2.452</v>
      </c>
      <c r="M333" s="5">
        <v>5.8000000000000003E-2</v>
      </c>
      <c r="N333" s="5">
        <v>0.45100000000000001</v>
      </c>
      <c r="O333" s="5">
        <v>1.3460000000000001</v>
      </c>
      <c r="P333" s="5">
        <v>3.9369999999999998</v>
      </c>
      <c r="Q333" s="5">
        <v>5.843</v>
      </c>
      <c r="R333" s="5">
        <v>6.3E-2</v>
      </c>
      <c r="S333" s="5">
        <v>0.01</v>
      </c>
      <c r="T333" s="5">
        <v>0</v>
      </c>
      <c r="U333" s="5">
        <v>0.20399999999999999</v>
      </c>
      <c r="V333" s="5">
        <v>94.99</v>
      </c>
    </row>
    <row r="334" spans="1:22" x14ac:dyDescent="0.25">
      <c r="A334" s="5" t="s">
        <v>527</v>
      </c>
      <c r="B334" s="5" t="s">
        <v>278</v>
      </c>
      <c r="C334" s="5" t="s">
        <v>556</v>
      </c>
      <c r="D334" s="5" t="s">
        <v>260</v>
      </c>
      <c r="E334" s="5" t="s">
        <v>528</v>
      </c>
      <c r="F334" s="5" t="s">
        <v>622</v>
      </c>
      <c r="G334" s="5">
        <v>8.17</v>
      </c>
      <c r="H334" s="5">
        <v>39.130000000000003</v>
      </c>
      <c r="I334" s="5">
        <v>71.406999999999996</v>
      </c>
      <c r="J334" s="5">
        <v>0.318</v>
      </c>
      <c r="K334" s="5">
        <v>14.396000000000001</v>
      </c>
      <c r="L334" s="5">
        <v>2.2999999999999998</v>
      </c>
      <c r="M334" s="5">
        <v>0.114</v>
      </c>
      <c r="N334" s="5">
        <v>0.48799999999999999</v>
      </c>
      <c r="O334" s="5">
        <v>1.472</v>
      </c>
      <c r="P334" s="5">
        <v>3.4420000000000002</v>
      </c>
      <c r="Q334" s="5">
        <v>5.8109999999999999</v>
      </c>
      <c r="R334" s="5">
        <v>6.8000000000000005E-2</v>
      </c>
      <c r="S334" s="5">
        <v>0</v>
      </c>
      <c r="T334" s="5">
        <v>0</v>
      </c>
      <c r="U334" s="5">
        <v>0.18</v>
      </c>
      <c r="V334" s="5">
        <v>94.14</v>
      </c>
    </row>
    <row r="335" spans="1:22" x14ac:dyDescent="0.25">
      <c r="A335" s="5" t="s">
        <v>527</v>
      </c>
      <c r="B335" s="5" t="s">
        <v>278</v>
      </c>
      <c r="C335" s="5" t="s">
        <v>556</v>
      </c>
      <c r="D335" s="5" t="s">
        <v>260</v>
      </c>
      <c r="E335" s="5" t="s">
        <v>528</v>
      </c>
      <c r="F335" s="5" t="s">
        <v>623</v>
      </c>
      <c r="G335" s="5">
        <v>8.17</v>
      </c>
      <c r="H335" s="5">
        <v>39.130000000000003</v>
      </c>
      <c r="I335" s="5">
        <v>71.376000000000005</v>
      </c>
      <c r="J335" s="5">
        <v>0.29099999999999998</v>
      </c>
      <c r="K335" s="5">
        <v>14.715999999999999</v>
      </c>
      <c r="L335" s="5">
        <v>2.343</v>
      </c>
      <c r="M335" s="5">
        <v>0.108</v>
      </c>
      <c r="N335" s="5">
        <v>0.28599999999999998</v>
      </c>
      <c r="O335" s="5">
        <v>0.95799999999999996</v>
      </c>
      <c r="P335" s="5">
        <v>4.6390000000000002</v>
      </c>
      <c r="Q335" s="5">
        <v>5.0789999999999997</v>
      </c>
      <c r="R335" s="5">
        <v>0</v>
      </c>
      <c r="S335" s="5">
        <v>0.01</v>
      </c>
      <c r="T335" s="5">
        <v>0</v>
      </c>
      <c r="U335" s="5">
        <v>0.189</v>
      </c>
      <c r="V335" s="5">
        <v>97.65</v>
      </c>
    </row>
    <row r="336" spans="1:22" x14ac:dyDescent="0.25">
      <c r="A336" s="5" t="s">
        <v>527</v>
      </c>
      <c r="B336" s="5" t="s">
        <v>278</v>
      </c>
      <c r="C336" s="5" t="s">
        <v>556</v>
      </c>
      <c r="D336" s="5" t="s">
        <v>260</v>
      </c>
      <c r="E336" s="5" t="s">
        <v>528</v>
      </c>
      <c r="F336" s="5" t="s">
        <v>624</v>
      </c>
      <c r="G336" s="5">
        <v>8.17</v>
      </c>
      <c r="H336" s="5">
        <v>39.130000000000003</v>
      </c>
      <c r="I336" s="5">
        <v>71.661000000000001</v>
      </c>
      <c r="J336" s="5">
        <v>0.29299999999999998</v>
      </c>
      <c r="K336" s="5">
        <v>14.006</v>
      </c>
      <c r="L336" s="5">
        <v>2.6379999999999999</v>
      </c>
      <c r="M336" s="5">
        <v>0.107</v>
      </c>
      <c r="N336" s="5">
        <v>0.23</v>
      </c>
      <c r="O336" s="5">
        <v>0.94899999999999995</v>
      </c>
      <c r="P336" s="5">
        <v>3.4809999999999999</v>
      </c>
      <c r="Q336" s="5">
        <v>6.4219999999999997</v>
      </c>
      <c r="R336" s="5">
        <v>4.3999999999999997E-2</v>
      </c>
      <c r="S336" s="5">
        <v>0</v>
      </c>
      <c r="T336" s="5">
        <v>0</v>
      </c>
      <c r="U336" s="5">
        <v>0.16700000000000001</v>
      </c>
      <c r="V336" s="5">
        <v>94.52</v>
      </c>
    </row>
    <row r="337" spans="1:22" x14ac:dyDescent="0.25">
      <c r="A337" s="5" t="s">
        <v>527</v>
      </c>
      <c r="B337" s="5" t="s">
        <v>278</v>
      </c>
      <c r="C337" s="5" t="s">
        <v>556</v>
      </c>
      <c r="D337" s="5" t="s">
        <v>260</v>
      </c>
      <c r="E337" s="5" t="s">
        <v>528</v>
      </c>
      <c r="F337" s="5" t="s">
        <v>625</v>
      </c>
      <c r="G337" s="5">
        <v>8.17</v>
      </c>
      <c r="H337" s="5">
        <v>39.130000000000003</v>
      </c>
      <c r="I337" s="5">
        <v>72.393000000000001</v>
      </c>
      <c r="J337" s="5">
        <v>0.32100000000000001</v>
      </c>
      <c r="K337" s="5">
        <v>14.928000000000001</v>
      </c>
      <c r="L337" s="5">
        <v>1.778</v>
      </c>
      <c r="M337" s="5">
        <v>4.8000000000000001E-2</v>
      </c>
      <c r="N337" s="5">
        <v>0.156</v>
      </c>
      <c r="O337" s="5">
        <v>0.753</v>
      </c>
      <c r="P337" s="5">
        <v>3.2759999999999998</v>
      </c>
      <c r="Q337" s="5">
        <v>6.1710000000000003</v>
      </c>
      <c r="R337" s="5">
        <v>0.01</v>
      </c>
      <c r="S337" s="5">
        <v>0.01</v>
      </c>
      <c r="T337" s="5">
        <v>0</v>
      </c>
      <c r="U337" s="5">
        <v>0.15</v>
      </c>
      <c r="V337" s="5">
        <v>94.64</v>
      </c>
    </row>
    <row r="338" spans="1:22" x14ac:dyDescent="0.25">
      <c r="A338" s="5" t="s">
        <v>527</v>
      </c>
      <c r="B338" s="5" t="s">
        <v>278</v>
      </c>
      <c r="C338" s="5" t="s">
        <v>626</v>
      </c>
      <c r="D338" s="5" t="s">
        <v>260</v>
      </c>
      <c r="E338" s="5" t="s">
        <v>528</v>
      </c>
      <c r="F338" s="5" t="s">
        <v>627</v>
      </c>
      <c r="G338" s="5">
        <v>8.17</v>
      </c>
      <c r="H338" s="5">
        <v>39.130000000000003</v>
      </c>
      <c r="I338" s="5">
        <v>70.724999999999994</v>
      </c>
      <c r="J338" s="5">
        <v>0.29799999999999999</v>
      </c>
      <c r="K338" s="5">
        <v>14.523</v>
      </c>
      <c r="L338" s="5">
        <v>2.2480000000000002</v>
      </c>
      <c r="M338" s="5">
        <v>0.123</v>
      </c>
      <c r="N338" s="5">
        <v>0.44600000000000001</v>
      </c>
      <c r="O338" s="5">
        <v>1.3859999999999999</v>
      </c>
      <c r="P338" s="5">
        <v>4.9269999999999996</v>
      </c>
      <c r="Q338" s="5">
        <v>5.0919999999999996</v>
      </c>
      <c r="R338" s="5">
        <v>4.4999999999999998E-2</v>
      </c>
      <c r="S338" s="5">
        <v>0</v>
      </c>
      <c r="T338" s="5">
        <v>0</v>
      </c>
      <c r="U338" s="5">
        <v>0.17399999999999999</v>
      </c>
      <c r="V338" s="5">
        <v>97.21</v>
      </c>
    </row>
    <row r="339" spans="1:22" x14ac:dyDescent="0.25">
      <c r="A339" s="5" t="s">
        <v>527</v>
      </c>
      <c r="B339" s="5" t="s">
        <v>278</v>
      </c>
      <c r="C339" s="5" t="s">
        <v>626</v>
      </c>
      <c r="D339" s="5" t="s">
        <v>260</v>
      </c>
      <c r="E339" s="5" t="s">
        <v>528</v>
      </c>
      <c r="F339" s="5" t="s">
        <v>628</v>
      </c>
      <c r="G339" s="5">
        <v>8.17</v>
      </c>
      <c r="H339" s="5">
        <v>39.130000000000003</v>
      </c>
      <c r="I339" s="5">
        <v>71.188000000000002</v>
      </c>
      <c r="J339" s="5">
        <v>0.33700000000000002</v>
      </c>
      <c r="K339" s="5">
        <v>14.737</v>
      </c>
      <c r="L339" s="5">
        <v>2.1890000000000001</v>
      </c>
      <c r="M339" s="5">
        <v>9.2999999999999999E-2</v>
      </c>
      <c r="N339" s="5">
        <v>0.20699999999999999</v>
      </c>
      <c r="O339" s="5">
        <v>0.89100000000000001</v>
      </c>
      <c r="P339" s="5">
        <v>5.07</v>
      </c>
      <c r="Q339" s="5">
        <v>5.0910000000000002</v>
      </c>
      <c r="R339" s="5">
        <v>0</v>
      </c>
      <c r="S339" s="5">
        <v>0</v>
      </c>
      <c r="T339" s="5">
        <v>0</v>
      </c>
      <c r="U339" s="5">
        <v>0.193</v>
      </c>
      <c r="V339" s="5">
        <v>97.03</v>
      </c>
    </row>
    <row r="340" spans="1:22" x14ac:dyDescent="0.25">
      <c r="A340" s="5" t="s">
        <v>527</v>
      </c>
      <c r="B340" s="5" t="s">
        <v>278</v>
      </c>
      <c r="C340" s="5" t="s">
        <v>626</v>
      </c>
      <c r="D340" s="5" t="s">
        <v>260</v>
      </c>
      <c r="E340" s="5" t="s">
        <v>528</v>
      </c>
      <c r="F340" s="5" t="s">
        <v>629</v>
      </c>
      <c r="G340" s="5">
        <v>8.17</v>
      </c>
      <c r="H340" s="5">
        <v>39.130000000000003</v>
      </c>
      <c r="I340" s="5">
        <v>68.921000000000006</v>
      </c>
      <c r="J340" s="5">
        <v>0.28699999999999998</v>
      </c>
      <c r="K340" s="5">
        <v>12.718</v>
      </c>
      <c r="L340" s="5">
        <v>3.6909999999999998</v>
      </c>
      <c r="M340" s="5">
        <v>0.224</v>
      </c>
      <c r="N340" s="5">
        <v>1.748</v>
      </c>
      <c r="O340" s="5">
        <v>3.7869999999999999</v>
      </c>
      <c r="P340" s="5">
        <v>4.0380000000000003</v>
      </c>
      <c r="Q340" s="5">
        <v>4.3559999999999999</v>
      </c>
      <c r="R340" s="5">
        <v>4.8000000000000001E-2</v>
      </c>
      <c r="S340" s="5">
        <v>0</v>
      </c>
      <c r="T340" s="5">
        <v>0</v>
      </c>
      <c r="U340" s="5">
        <v>0.17899999999999999</v>
      </c>
      <c r="V340" s="5">
        <v>97.58</v>
      </c>
    </row>
    <row r="341" spans="1:22" x14ac:dyDescent="0.25">
      <c r="A341" s="5" t="s">
        <v>527</v>
      </c>
      <c r="B341" s="5" t="s">
        <v>278</v>
      </c>
      <c r="C341" s="5" t="s">
        <v>626</v>
      </c>
      <c r="D341" s="5" t="s">
        <v>260</v>
      </c>
      <c r="E341" s="5" t="s">
        <v>528</v>
      </c>
      <c r="F341" s="5" t="s">
        <v>630</v>
      </c>
      <c r="G341" s="5">
        <v>8.17</v>
      </c>
      <c r="H341" s="5">
        <v>39.130000000000003</v>
      </c>
      <c r="I341" s="5">
        <v>71.171000000000006</v>
      </c>
      <c r="J341" s="5">
        <v>0.30099999999999999</v>
      </c>
      <c r="K341" s="5">
        <v>14.794</v>
      </c>
      <c r="L341" s="5">
        <v>2.3220000000000001</v>
      </c>
      <c r="M341" s="5">
        <v>7.2999999999999995E-2</v>
      </c>
      <c r="N341" s="5">
        <v>0.21099999999999999</v>
      </c>
      <c r="O341" s="5">
        <v>0.89900000000000002</v>
      </c>
      <c r="P341" s="5">
        <v>4.5270000000000001</v>
      </c>
      <c r="Q341" s="5">
        <v>5.46</v>
      </c>
      <c r="R341" s="5">
        <v>3.7999999999999999E-2</v>
      </c>
      <c r="S341" s="5">
        <v>0</v>
      </c>
      <c r="T341" s="5">
        <v>0</v>
      </c>
      <c r="U341" s="5">
        <v>0.20399999999999999</v>
      </c>
      <c r="V341" s="5">
        <v>95.43</v>
      </c>
    </row>
    <row r="342" spans="1:22" x14ac:dyDescent="0.25">
      <c r="A342" s="5" t="s">
        <v>527</v>
      </c>
      <c r="B342" s="5" t="s">
        <v>278</v>
      </c>
      <c r="C342" s="5" t="s">
        <v>626</v>
      </c>
      <c r="D342" s="5" t="s">
        <v>260</v>
      </c>
      <c r="E342" s="5" t="s">
        <v>528</v>
      </c>
      <c r="F342" s="5" t="s">
        <v>631</v>
      </c>
      <c r="G342" s="5">
        <v>8.17</v>
      </c>
      <c r="H342" s="5">
        <v>39.130000000000003</v>
      </c>
      <c r="I342" s="5">
        <v>68.728999999999999</v>
      </c>
      <c r="J342" s="5">
        <v>0.29199999999999998</v>
      </c>
      <c r="K342" s="5">
        <v>13.458</v>
      </c>
      <c r="L342" s="5">
        <v>3.1709999999999998</v>
      </c>
      <c r="M342" s="5">
        <v>0.14299999999999999</v>
      </c>
      <c r="N342" s="5">
        <v>1.5049999999999999</v>
      </c>
      <c r="O342" s="5">
        <v>3.1179999999999999</v>
      </c>
      <c r="P342" s="5">
        <v>3.07</v>
      </c>
      <c r="Q342" s="5">
        <v>4.5999999999999996</v>
      </c>
      <c r="R342" s="5">
        <v>3.9E-2</v>
      </c>
      <c r="S342" s="5">
        <v>0</v>
      </c>
      <c r="T342" s="5">
        <v>1.7250000000000001</v>
      </c>
      <c r="U342" s="5">
        <v>0.15</v>
      </c>
      <c r="V342" s="5">
        <v>97.39</v>
      </c>
    </row>
    <row r="343" spans="1:22" x14ac:dyDescent="0.25">
      <c r="A343" s="5" t="s">
        <v>527</v>
      </c>
      <c r="B343" s="5" t="s">
        <v>278</v>
      </c>
      <c r="C343" s="5" t="s">
        <v>626</v>
      </c>
      <c r="D343" s="5" t="s">
        <v>260</v>
      </c>
      <c r="E343" s="5" t="s">
        <v>528</v>
      </c>
      <c r="F343" s="5" t="s">
        <v>632</v>
      </c>
      <c r="G343" s="5">
        <v>8.17</v>
      </c>
      <c r="H343" s="5">
        <v>39.130000000000003</v>
      </c>
      <c r="I343" s="5">
        <v>71.254000000000005</v>
      </c>
      <c r="J343" s="5">
        <v>0.29699999999999999</v>
      </c>
      <c r="K343" s="5">
        <v>14.877000000000001</v>
      </c>
      <c r="L343" s="5">
        <v>2.0760000000000001</v>
      </c>
      <c r="M343" s="5">
        <v>0.10299999999999999</v>
      </c>
      <c r="N343" s="5">
        <v>0.23699999999999999</v>
      </c>
      <c r="O343" s="5">
        <v>0.82</v>
      </c>
      <c r="P343" s="5">
        <v>5.0209999999999999</v>
      </c>
      <c r="Q343" s="5">
        <v>5.0730000000000004</v>
      </c>
      <c r="R343" s="5">
        <v>3.6999999999999998E-2</v>
      </c>
      <c r="S343" s="5">
        <v>0</v>
      </c>
      <c r="T343" s="5">
        <v>0</v>
      </c>
      <c r="U343" s="5">
        <v>0.19900000000000001</v>
      </c>
      <c r="V343" s="5">
        <v>96.39</v>
      </c>
    </row>
    <row r="344" spans="1:22" x14ac:dyDescent="0.25">
      <c r="A344" s="5" t="s">
        <v>527</v>
      </c>
      <c r="B344" s="5" t="s">
        <v>278</v>
      </c>
      <c r="C344" s="5" t="s">
        <v>626</v>
      </c>
      <c r="D344" s="5" t="s">
        <v>260</v>
      </c>
      <c r="E344" s="5" t="s">
        <v>528</v>
      </c>
      <c r="F344" s="5" t="s">
        <v>633</v>
      </c>
      <c r="G344" s="5">
        <v>8.17</v>
      </c>
      <c r="H344" s="5">
        <v>39.130000000000003</v>
      </c>
      <c r="I344" s="5">
        <v>71.263000000000005</v>
      </c>
      <c r="J344" s="5">
        <v>0.35199999999999998</v>
      </c>
      <c r="K344" s="5">
        <v>14.853999999999999</v>
      </c>
      <c r="L344" s="5">
        <v>2.0609999999999999</v>
      </c>
      <c r="M344" s="5">
        <v>9.1999999999999998E-2</v>
      </c>
      <c r="N344" s="5">
        <v>0.19800000000000001</v>
      </c>
      <c r="O344" s="5">
        <v>0.74299999999999999</v>
      </c>
      <c r="P344" s="5">
        <v>4.8719999999999999</v>
      </c>
      <c r="Q344" s="5">
        <v>5.2050000000000001</v>
      </c>
      <c r="R344" s="5">
        <v>9.6000000000000002E-2</v>
      </c>
      <c r="S344" s="5">
        <v>0.01</v>
      </c>
      <c r="T344" s="5">
        <v>0</v>
      </c>
      <c r="U344" s="5">
        <v>0.252</v>
      </c>
      <c r="V344" s="5">
        <v>96.07</v>
      </c>
    </row>
    <row r="345" spans="1:22" x14ac:dyDescent="0.25">
      <c r="A345" s="5" t="s">
        <v>527</v>
      </c>
      <c r="B345" s="5" t="s">
        <v>278</v>
      </c>
      <c r="C345" s="5" t="s">
        <v>626</v>
      </c>
      <c r="D345" s="5" t="s">
        <v>260</v>
      </c>
      <c r="E345" s="5" t="s">
        <v>528</v>
      </c>
      <c r="F345" s="5" t="s">
        <v>634</v>
      </c>
      <c r="G345" s="5">
        <v>8.17</v>
      </c>
      <c r="H345" s="5">
        <v>39.130000000000003</v>
      </c>
      <c r="I345" s="5">
        <v>71.307000000000002</v>
      </c>
      <c r="J345" s="5">
        <v>0.32400000000000001</v>
      </c>
      <c r="K345" s="5">
        <v>14.648</v>
      </c>
      <c r="L345" s="5">
        <v>2.1240000000000001</v>
      </c>
      <c r="M345" s="5">
        <v>9.2999999999999999E-2</v>
      </c>
      <c r="N345" s="5">
        <v>0.307</v>
      </c>
      <c r="O345" s="5">
        <v>0.98199999999999998</v>
      </c>
      <c r="P345" s="5">
        <v>4.8490000000000002</v>
      </c>
      <c r="Q345" s="5">
        <v>5.2030000000000003</v>
      </c>
      <c r="R345" s="5">
        <v>0</v>
      </c>
      <c r="S345" s="5">
        <v>0</v>
      </c>
      <c r="T345" s="5">
        <v>0</v>
      </c>
      <c r="U345" s="5">
        <v>0.16</v>
      </c>
      <c r="V345" s="5">
        <v>96.11</v>
      </c>
    </row>
    <row r="346" spans="1:22" x14ac:dyDescent="0.25">
      <c r="A346" s="5" t="s">
        <v>527</v>
      </c>
      <c r="B346" s="5" t="s">
        <v>278</v>
      </c>
      <c r="C346" s="5" t="s">
        <v>626</v>
      </c>
      <c r="D346" s="5" t="s">
        <v>260</v>
      </c>
      <c r="E346" s="5" t="s">
        <v>528</v>
      </c>
      <c r="F346" s="5" t="s">
        <v>635</v>
      </c>
      <c r="G346" s="5">
        <v>8.17</v>
      </c>
      <c r="H346" s="5">
        <v>39.130000000000003</v>
      </c>
      <c r="I346" s="5">
        <v>71.195999999999998</v>
      </c>
      <c r="J346" s="5">
        <v>0.30399999999999999</v>
      </c>
      <c r="K346" s="5">
        <v>14.769</v>
      </c>
      <c r="L346" s="5">
        <v>2.0449999999999999</v>
      </c>
      <c r="M346" s="5">
        <v>8.5000000000000006E-2</v>
      </c>
      <c r="N346" s="5">
        <v>0.247</v>
      </c>
      <c r="O346" s="5">
        <v>0.748</v>
      </c>
      <c r="P346" s="5">
        <v>4.6820000000000004</v>
      </c>
      <c r="Q346" s="5">
        <v>5.6520000000000001</v>
      </c>
      <c r="R346" s="5">
        <v>4.1000000000000002E-2</v>
      </c>
      <c r="S346" s="5">
        <v>0.01</v>
      </c>
      <c r="T346" s="5">
        <v>0</v>
      </c>
      <c r="U346" s="5">
        <v>0.20300000000000001</v>
      </c>
      <c r="V346" s="5">
        <v>94.84</v>
      </c>
    </row>
    <row r="347" spans="1:22" x14ac:dyDescent="0.25">
      <c r="A347" s="5" t="s">
        <v>527</v>
      </c>
      <c r="B347" s="5" t="s">
        <v>278</v>
      </c>
      <c r="C347" s="5" t="s">
        <v>626</v>
      </c>
      <c r="D347" s="5" t="s">
        <v>260</v>
      </c>
      <c r="E347" s="5" t="s">
        <v>528</v>
      </c>
      <c r="F347" s="5" t="s">
        <v>636</v>
      </c>
      <c r="G347" s="5">
        <v>8.17</v>
      </c>
      <c r="H347" s="5">
        <v>39.130000000000003</v>
      </c>
      <c r="I347" s="5">
        <v>70.885000000000005</v>
      </c>
      <c r="J347" s="5">
        <v>0.253</v>
      </c>
      <c r="K347" s="5">
        <v>15.019</v>
      </c>
      <c r="L347" s="5">
        <v>2.0550000000000002</v>
      </c>
      <c r="M347" s="5">
        <v>7.9000000000000001E-2</v>
      </c>
      <c r="N347" s="5">
        <v>0.14699999999999999</v>
      </c>
      <c r="O347" s="5">
        <v>0.66200000000000003</v>
      </c>
      <c r="P347" s="5">
        <v>4.93</v>
      </c>
      <c r="Q347" s="5">
        <v>5.1059999999999999</v>
      </c>
      <c r="R347" s="5">
        <v>4.0000000000000001E-3</v>
      </c>
      <c r="S347" s="5">
        <v>0</v>
      </c>
      <c r="T347" s="5">
        <v>0.63700000000000001</v>
      </c>
      <c r="U347" s="5">
        <v>0.217</v>
      </c>
      <c r="V347" s="5">
        <v>96.35</v>
      </c>
    </row>
    <row r="348" spans="1:22" x14ac:dyDescent="0.25">
      <c r="A348" s="5" t="s">
        <v>527</v>
      </c>
      <c r="B348" s="5" t="s">
        <v>278</v>
      </c>
      <c r="C348" s="5" t="s">
        <v>626</v>
      </c>
      <c r="D348" s="5" t="s">
        <v>260</v>
      </c>
      <c r="E348" s="5" t="s">
        <v>528</v>
      </c>
      <c r="F348" s="5" t="s">
        <v>637</v>
      </c>
      <c r="G348" s="5">
        <v>8.17</v>
      </c>
      <c r="H348" s="5">
        <v>39.130000000000003</v>
      </c>
      <c r="I348" s="5">
        <v>71.436000000000007</v>
      </c>
      <c r="J348" s="5">
        <v>0.27</v>
      </c>
      <c r="K348" s="5">
        <v>14.351000000000001</v>
      </c>
      <c r="L348" s="5">
        <v>2.5760000000000001</v>
      </c>
      <c r="M348" s="5">
        <v>0.111</v>
      </c>
      <c r="N348" s="5">
        <v>0.26600000000000001</v>
      </c>
      <c r="O348" s="5">
        <v>0.99199999999999999</v>
      </c>
      <c r="P348" s="5">
        <v>4.6619999999999999</v>
      </c>
      <c r="Q348" s="5">
        <v>5.0419999999999998</v>
      </c>
      <c r="R348" s="5">
        <v>4.9000000000000002E-2</v>
      </c>
      <c r="S348" s="5">
        <v>0.01</v>
      </c>
      <c r="T348" s="5">
        <v>0</v>
      </c>
      <c r="U348" s="5">
        <v>0.222</v>
      </c>
      <c r="V348" s="5">
        <v>97.18</v>
      </c>
    </row>
    <row r="349" spans="1:22" x14ac:dyDescent="0.25">
      <c r="A349" s="5" t="s">
        <v>527</v>
      </c>
      <c r="B349" s="5" t="s">
        <v>278</v>
      </c>
      <c r="C349" s="5" t="s">
        <v>626</v>
      </c>
      <c r="D349" s="5" t="s">
        <v>260</v>
      </c>
      <c r="E349" s="5" t="s">
        <v>528</v>
      </c>
      <c r="F349" s="5" t="s">
        <v>638</v>
      </c>
      <c r="G349" s="5">
        <v>8.17</v>
      </c>
      <c r="H349" s="5">
        <v>39.130000000000003</v>
      </c>
      <c r="I349" s="5">
        <v>71.117000000000004</v>
      </c>
      <c r="J349" s="5">
        <v>0.318</v>
      </c>
      <c r="K349" s="5">
        <v>14.917</v>
      </c>
      <c r="L349" s="5">
        <v>2.0489999999999999</v>
      </c>
      <c r="M349" s="5">
        <v>7.9000000000000001E-2</v>
      </c>
      <c r="N349" s="5">
        <v>0.17599999999999999</v>
      </c>
      <c r="O349" s="5">
        <v>0.875</v>
      </c>
      <c r="P349" s="5">
        <v>4.93</v>
      </c>
      <c r="Q349" s="5">
        <v>5.2670000000000003</v>
      </c>
      <c r="R349" s="5">
        <v>7.0999999999999994E-2</v>
      </c>
      <c r="S349" s="5">
        <v>0</v>
      </c>
      <c r="T349" s="5">
        <v>0</v>
      </c>
      <c r="U349" s="5">
        <v>0.191</v>
      </c>
      <c r="V349" s="5">
        <v>98.77</v>
      </c>
    </row>
    <row r="350" spans="1:22" x14ac:dyDescent="0.25">
      <c r="A350" s="5" t="s">
        <v>527</v>
      </c>
      <c r="B350" s="5" t="s">
        <v>278</v>
      </c>
      <c r="C350" s="5" t="s">
        <v>626</v>
      </c>
      <c r="D350" s="5" t="s">
        <v>260</v>
      </c>
      <c r="E350" s="5" t="s">
        <v>528</v>
      </c>
      <c r="F350" s="5" t="s">
        <v>639</v>
      </c>
      <c r="G350" s="5">
        <v>8.17</v>
      </c>
      <c r="H350" s="5">
        <v>39.130000000000003</v>
      </c>
      <c r="I350" s="5">
        <v>71.444000000000003</v>
      </c>
      <c r="J350" s="5">
        <v>0.29799999999999999</v>
      </c>
      <c r="K350" s="5">
        <v>14.938000000000001</v>
      </c>
      <c r="L350" s="5">
        <v>2.0139999999999998</v>
      </c>
      <c r="M350" s="5">
        <v>6.5000000000000002E-2</v>
      </c>
      <c r="N350" s="5">
        <v>0.17699999999999999</v>
      </c>
      <c r="O350" s="5">
        <v>0.68600000000000005</v>
      </c>
      <c r="P350" s="5">
        <v>4.8849999999999998</v>
      </c>
      <c r="Q350" s="5">
        <v>5.2510000000000003</v>
      </c>
      <c r="R350" s="5">
        <v>3.6999999999999998E-2</v>
      </c>
      <c r="S350" s="5">
        <v>0</v>
      </c>
      <c r="T350" s="5">
        <v>0</v>
      </c>
      <c r="U350" s="5">
        <v>0.19700000000000001</v>
      </c>
      <c r="V350" s="5">
        <v>95.8</v>
      </c>
    </row>
    <row r="351" spans="1:22" x14ac:dyDescent="0.25">
      <c r="A351" s="5" t="s">
        <v>527</v>
      </c>
      <c r="B351" s="5" t="s">
        <v>278</v>
      </c>
      <c r="C351" s="5" t="s">
        <v>626</v>
      </c>
      <c r="D351" s="5" t="s">
        <v>260</v>
      </c>
      <c r="E351" s="5" t="s">
        <v>528</v>
      </c>
      <c r="F351" s="5" t="s">
        <v>640</v>
      </c>
      <c r="G351" s="5">
        <v>8.17</v>
      </c>
      <c r="H351" s="5">
        <v>39.130000000000003</v>
      </c>
      <c r="I351" s="5">
        <v>71.483000000000004</v>
      </c>
      <c r="J351" s="5">
        <v>0.27800000000000002</v>
      </c>
      <c r="K351" s="5">
        <v>14.993</v>
      </c>
      <c r="L351" s="5">
        <v>1.9970000000000001</v>
      </c>
      <c r="M351" s="5">
        <v>9.1999999999999998E-2</v>
      </c>
      <c r="N351" s="5">
        <v>0.13600000000000001</v>
      </c>
      <c r="O351" s="5">
        <v>0.70799999999999996</v>
      </c>
      <c r="P351" s="5">
        <v>4.99</v>
      </c>
      <c r="Q351" s="5">
        <v>5.125</v>
      </c>
      <c r="R351" s="5">
        <v>2.5999999999999999E-2</v>
      </c>
      <c r="S351" s="5">
        <v>0</v>
      </c>
      <c r="T351" s="5">
        <v>0</v>
      </c>
      <c r="U351" s="5">
        <v>0.17299999999999999</v>
      </c>
      <c r="V351" s="5">
        <v>96.59</v>
      </c>
    </row>
    <row r="352" spans="1:22" x14ac:dyDescent="0.25">
      <c r="A352" s="5" t="s">
        <v>527</v>
      </c>
      <c r="B352" s="5" t="s">
        <v>278</v>
      </c>
      <c r="C352" s="5" t="s">
        <v>626</v>
      </c>
      <c r="D352" s="5" t="s">
        <v>260</v>
      </c>
      <c r="E352" s="5" t="s">
        <v>528</v>
      </c>
      <c r="F352" s="5" t="s">
        <v>641</v>
      </c>
      <c r="G352" s="5">
        <v>8.17</v>
      </c>
      <c r="H352" s="5">
        <v>39.130000000000003</v>
      </c>
      <c r="I352" s="5">
        <v>71.475999999999999</v>
      </c>
      <c r="J352" s="5">
        <v>0.27</v>
      </c>
      <c r="K352" s="5">
        <v>15.041</v>
      </c>
      <c r="L352" s="5">
        <v>1.9630000000000001</v>
      </c>
      <c r="M352" s="5">
        <v>6.9000000000000006E-2</v>
      </c>
      <c r="N352" s="5">
        <v>0.17499999999999999</v>
      </c>
      <c r="O352" s="5">
        <v>0.69299999999999995</v>
      </c>
      <c r="P352" s="5">
        <v>4.9610000000000003</v>
      </c>
      <c r="Q352" s="5">
        <v>5.0960000000000001</v>
      </c>
      <c r="R352" s="5">
        <v>0.04</v>
      </c>
      <c r="S352" s="5">
        <v>0.01</v>
      </c>
      <c r="T352" s="5">
        <v>0</v>
      </c>
      <c r="U352" s="5">
        <v>0.20200000000000001</v>
      </c>
      <c r="V352" s="5">
        <v>96.15</v>
      </c>
    </row>
    <row r="353" spans="1:22" x14ac:dyDescent="0.25">
      <c r="A353" s="5" t="s">
        <v>527</v>
      </c>
      <c r="B353" s="5" t="s">
        <v>278</v>
      </c>
      <c r="C353" s="5" t="s">
        <v>626</v>
      </c>
      <c r="D353" s="5" t="s">
        <v>260</v>
      </c>
      <c r="E353" s="5" t="s">
        <v>528</v>
      </c>
      <c r="F353" s="5" t="s">
        <v>642</v>
      </c>
      <c r="G353" s="5">
        <v>8.17</v>
      </c>
      <c r="H353" s="5">
        <v>39.130000000000003</v>
      </c>
      <c r="I353" s="5">
        <v>71.337999999999994</v>
      </c>
      <c r="J353" s="5">
        <v>0.28499999999999998</v>
      </c>
      <c r="K353" s="5">
        <v>14.872999999999999</v>
      </c>
      <c r="L353" s="5">
        <v>2.1429999999999998</v>
      </c>
      <c r="M353" s="5">
        <v>0.105</v>
      </c>
      <c r="N353" s="5">
        <v>0.20499999999999999</v>
      </c>
      <c r="O353" s="5">
        <v>0.86899999999999999</v>
      </c>
      <c r="P353" s="5">
        <v>4.5449999999999999</v>
      </c>
      <c r="Q353" s="5">
        <v>5.3849999999999998</v>
      </c>
      <c r="R353" s="5">
        <v>4.2999999999999997E-2</v>
      </c>
      <c r="S353" s="5">
        <v>0.01</v>
      </c>
      <c r="T353" s="5">
        <v>0</v>
      </c>
      <c r="U353" s="5">
        <v>0.19400000000000001</v>
      </c>
      <c r="V353" s="5">
        <v>95.26</v>
      </c>
    </row>
    <row r="354" spans="1:22" x14ac:dyDescent="0.25">
      <c r="A354" s="5" t="s">
        <v>527</v>
      </c>
      <c r="B354" s="5" t="s">
        <v>278</v>
      </c>
      <c r="C354" s="5" t="s">
        <v>626</v>
      </c>
      <c r="D354" s="5" t="s">
        <v>260</v>
      </c>
      <c r="E354" s="5" t="s">
        <v>528</v>
      </c>
      <c r="F354" s="5" t="s">
        <v>643</v>
      </c>
      <c r="G354" s="5">
        <v>8.17</v>
      </c>
      <c r="H354" s="5">
        <v>39.130000000000003</v>
      </c>
      <c r="I354" s="5">
        <v>70.622</v>
      </c>
      <c r="J354" s="5">
        <v>0.309</v>
      </c>
      <c r="K354" s="5">
        <v>14.506</v>
      </c>
      <c r="L354" s="5">
        <v>2.2959999999999998</v>
      </c>
      <c r="M354" s="5">
        <v>7.1999999999999995E-2</v>
      </c>
      <c r="N354" s="5">
        <v>0.56499999999999995</v>
      </c>
      <c r="O354" s="5">
        <v>1.246</v>
      </c>
      <c r="P354" s="5">
        <v>5.1109999999999998</v>
      </c>
      <c r="Q354" s="5">
        <v>5.09</v>
      </c>
      <c r="R354" s="5">
        <v>1.0999999999999999E-2</v>
      </c>
      <c r="S354" s="5">
        <v>0</v>
      </c>
      <c r="T354" s="5">
        <v>0</v>
      </c>
      <c r="U354" s="5">
        <v>0.161</v>
      </c>
      <c r="V354" s="5">
        <v>96.07</v>
      </c>
    </row>
    <row r="355" spans="1:22" x14ac:dyDescent="0.25">
      <c r="A355" s="5" t="s">
        <v>527</v>
      </c>
      <c r="B355" s="5" t="s">
        <v>278</v>
      </c>
      <c r="C355" s="5" t="s">
        <v>626</v>
      </c>
      <c r="D355" s="5" t="s">
        <v>260</v>
      </c>
      <c r="E355" s="5" t="s">
        <v>528</v>
      </c>
      <c r="F355" s="5" t="s">
        <v>644</v>
      </c>
      <c r="G355" s="5">
        <v>8.17</v>
      </c>
      <c r="H355" s="5">
        <v>39.130000000000003</v>
      </c>
      <c r="I355" s="5">
        <v>71.251000000000005</v>
      </c>
      <c r="J355" s="5">
        <v>0.3</v>
      </c>
      <c r="K355" s="5">
        <v>14.743</v>
      </c>
      <c r="L355" s="5">
        <v>2.3260000000000001</v>
      </c>
      <c r="M355" s="5">
        <v>9.7000000000000003E-2</v>
      </c>
      <c r="N355" s="5">
        <v>0.249</v>
      </c>
      <c r="O355" s="5">
        <v>0.93300000000000005</v>
      </c>
      <c r="P355" s="5">
        <v>4.7089999999999996</v>
      </c>
      <c r="Q355" s="5">
        <v>5.15</v>
      </c>
      <c r="R355" s="5">
        <v>6.2E-2</v>
      </c>
      <c r="S355" s="5">
        <v>0</v>
      </c>
      <c r="T355" s="5">
        <v>0</v>
      </c>
      <c r="U355" s="5">
        <v>0.17799999999999999</v>
      </c>
      <c r="V355" s="5">
        <v>97.47</v>
      </c>
    </row>
    <row r="356" spans="1:22" x14ac:dyDescent="0.25">
      <c r="A356" s="5" t="s">
        <v>527</v>
      </c>
      <c r="B356" s="5" t="s">
        <v>278</v>
      </c>
      <c r="C356" s="5" t="s">
        <v>626</v>
      </c>
      <c r="D356" s="5" t="s">
        <v>260</v>
      </c>
      <c r="E356" s="5" t="s">
        <v>528</v>
      </c>
      <c r="F356" s="5" t="s">
        <v>645</v>
      </c>
      <c r="G356" s="5">
        <v>8.17</v>
      </c>
      <c r="H356" s="5">
        <v>39.130000000000003</v>
      </c>
      <c r="I356" s="5">
        <v>67.602999999999994</v>
      </c>
      <c r="J356" s="5">
        <v>0.313</v>
      </c>
      <c r="K356" s="5">
        <v>12.106</v>
      </c>
      <c r="L356" s="5">
        <v>4.335</v>
      </c>
      <c r="M356" s="5">
        <v>0.24399999999999999</v>
      </c>
      <c r="N356" s="5">
        <v>2.5550000000000002</v>
      </c>
      <c r="O356" s="5">
        <v>4.6120000000000001</v>
      </c>
      <c r="P356" s="5">
        <v>3.9550000000000001</v>
      </c>
      <c r="Q356" s="5">
        <v>4.0490000000000004</v>
      </c>
      <c r="R356" s="5">
        <v>2E-3</v>
      </c>
      <c r="S356" s="5">
        <v>0.01</v>
      </c>
      <c r="T356" s="5">
        <v>0</v>
      </c>
      <c r="U356" s="5">
        <v>0.21099999999999999</v>
      </c>
      <c r="V356" s="5">
        <v>96.33</v>
      </c>
    </row>
    <row r="357" spans="1:22" x14ac:dyDescent="0.25">
      <c r="A357" s="5" t="s">
        <v>527</v>
      </c>
      <c r="B357" s="5" t="s">
        <v>278</v>
      </c>
      <c r="C357" s="5" t="s">
        <v>626</v>
      </c>
      <c r="D357" s="5" t="s">
        <v>260</v>
      </c>
      <c r="E357" s="5" t="s">
        <v>528</v>
      </c>
      <c r="F357" s="5" t="s">
        <v>646</v>
      </c>
      <c r="G357" s="5">
        <v>8.17</v>
      </c>
      <c r="H357" s="5">
        <v>39.130000000000003</v>
      </c>
      <c r="I357" s="5">
        <v>71.238</v>
      </c>
      <c r="J357" s="5">
        <v>0.32600000000000001</v>
      </c>
      <c r="K357" s="5">
        <v>14.885999999999999</v>
      </c>
      <c r="L357" s="5">
        <v>2.0779999999999998</v>
      </c>
      <c r="M357" s="5">
        <v>6.7000000000000004E-2</v>
      </c>
      <c r="N357" s="5">
        <v>0.11</v>
      </c>
      <c r="O357" s="5">
        <v>0.748</v>
      </c>
      <c r="P357" s="5">
        <v>5.0419999999999998</v>
      </c>
      <c r="Q357" s="5">
        <v>5.23</v>
      </c>
      <c r="R357" s="5">
        <v>6.8000000000000005E-2</v>
      </c>
      <c r="S357" s="5">
        <v>0</v>
      </c>
      <c r="T357" s="5">
        <v>0</v>
      </c>
      <c r="U357" s="5">
        <v>0.20200000000000001</v>
      </c>
      <c r="V357" s="5">
        <v>95.79</v>
      </c>
    </row>
    <row r="358" spans="1:22" x14ac:dyDescent="0.25">
      <c r="A358" s="5" t="s">
        <v>527</v>
      </c>
      <c r="B358" s="5" t="s">
        <v>278</v>
      </c>
      <c r="C358" s="5" t="s">
        <v>626</v>
      </c>
      <c r="D358" s="5" t="s">
        <v>260</v>
      </c>
      <c r="E358" s="5" t="s">
        <v>528</v>
      </c>
      <c r="F358" s="5" t="s">
        <v>647</v>
      </c>
      <c r="G358" s="5">
        <v>8.17</v>
      </c>
      <c r="H358" s="5">
        <v>39.130000000000003</v>
      </c>
      <c r="I358" s="5">
        <v>71.206000000000003</v>
      </c>
      <c r="J358" s="5">
        <v>0.33200000000000002</v>
      </c>
      <c r="K358" s="5">
        <v>14.773999999999999</v>
      </c>
      <c r="L358" s="5">
        <v>2.0390000000000001</v>
      </c>
      <c r="M358" s="5">
        <v>2.1000000000000001E-2</v>
      </c>
      <c r="N358" s="5">
        <v>0.14499999999999999</v>
      </c>
      <c r="O358" s="5">
        <v>0.72599999999999998</v>
      </c>
      <c r="P358" s="5">
        <v>5.1639999999999997</v>
      </c>
      <c r="Q358" s="5">
        <v>5.3220000000000001</v>
      </c>
      <c r="R358" s="5">
        <v>4.8000000000000001E-2</v>
      </c>
      <c r="S358" s="5">
        <v>0</v>
      </c>
      <c r="T358" s="5">
        <v>0</v>
      </c>
      <c r="U358" s="5">
        <v>0.21299999999999999</v>
      </c>
      <c r="V358" s="5">
        <v>95.08</v>
      </c>
    </row>
    <row r="359" spans="1:22" x14ac:dyDescent="0.25">
      <c r="A359" s="5" t="s">
        <v>527</v>
      </c>
      <c r="B359" s="5" t="s">
        <v>278</v>
      </c>
      <c r="C359" s="5" t="s">
        <v>626</v>
      </c>
      <c r="D359" s="5" t="s">
        <v>260</v>
      </c>
      <c r="E359" s="5" t="s">
        <v>528</v>
      </c>
      <c r="F359" s="5" t="s">
        <v>648</v>
      </c>
      <c r="G359" s="5">
        <v>8.17</v>
      </c>
      <c r="H359" s="5">
        <v>39.130000000000003</v>
      </c>
      <c r="I359" s="5">
        <v>71.14</v>
      </c>
      <c r="J359" s="5">
        <v>0.27200000000000002</v>
      </c>
      <c r="K359" s="5">
        <v>14.9</v>
      </c>
      <c r="L359" s="5">
        <v>2.294</v>
      </c>
      <c r="M359" s="5">
        <v>0.112</v>
      </c>
      <c r="N359" s="5">
        <v>0.30199999999999999</v>
      </c>
      <c r="O359" s="5">
        <v>0.97499999999999998</v>
      </c>
      <c r="P359" s="5">
        <v>4.7190000000000003</v>
      </c>
      <c r="Q359" s="5">
        <v>5.0490000000000004</v>
      </c>
      <c r="R359" s="5">
        <v>2.9000000000000001E-2</v>
      </c>
      <c r="S359" s="5">
        <v>0</v>
      </c>
      <c r="T359" s="5">
        <v>0</v>
      </c>
      <c r="U359" s="5">
        <v>0.2</v>
      </c>
      <c r="V359" s="5">
        <v>97.06</v>
      </c>
    </row>
    <row r="360" spans="1:22" x14ac:dyDescent="0.25">
      <c r="A360" s="5" t="s">
        <v>527</v>
      </c>
      <c r="B360" s="5" t="s">
        <v>278</v>
      </c>
      <c r="C360" s="5" t="s">
        <v>626</v>
      </c>
      <c r="D360" s="5" t="s">
        <v>260</v>
      </c>
      <c r="E360" s="5" t="s">
        <v>528</v>
      </c>
      <c r="F360" s="5" t="s">
        <v>649</v>
      </c>
      <c r="G360" s="5">
        <v>8.17</v>
      </c>
      <c r="H360" s="5">
        <v>39.130000000000003</v>
      </c>
      <c r="I360" s="5">
        <v>71.295000000000002</v>
      </c>
      <c r="J360" s="5">
        <v>0.34200000000000003</v>
      </c>
      <c r="K360" s="5">
        <v>14.541</v>
      </c>
      <c r="L360" s="5">
        <v>2.5310000000000001</v>
      </c>
      <c r="M360" s="5">
        <v>0.10199999999999999</v>
      </c>
      <c r="N360" s="5">
        <v>0.309</v>
      </c>
      <c r="O360" s="5">
        <v>1.018</v>
      </c>
      <c r="P360" s="5">
        <v>4.4779999999999998</v>
      </c>
      <c r="Q360" s="5">
        <v>5.1310000000000002</v>
      </c>
      <c r="R360" s="5">
        <v>7.0000000000000007E-2</v>
      </c>
      <c r="S360" s="5">
        <v>0</v>
      </c>
      <c r="T360" s="5">
        <v>0</v>
      </c>
      <c r="U360" s="5">
        <v>0.182</v>
      </c>
      <c r="V360" s="5">
        <v>96.46</v>
      </c>
    </row>
    <row r="361" spans="1:22" x14ac:dyDescent="0.25">
      <c r="A361" s="5" t="s">
        <v>527</v>
      </c>
      <c r="B361" s="5" t="s">
        <v>278</v>
      </c>
      <c r="C361" s="5" t="s">
        <v>626</v>
      </c>
      <c r="D361" s="5" t="s">
        <v>260</v>
      </c>
      <c r="E361" s="5" t="s">
        <v>528</v>
      </c>
      <c r="F361" s="5" t="s">
        <v>650</v>
      </c>
      <c r="G361" s="5">
        <v>8.17</v>
      </c>
      <c r="H361" s="5">
        <v>39.130000000000003</v>
      </c>
      <c r="I361" s="5">
        <v>71.132000000000005</v>
      </c>
      <c r="J361" s="5">
        <v>0.34399999999999997</v>
      </c>
      <c r="K361" s="5">
        <v>15.124000000000001</v>
      </c>
      <c r="L361" s="5">
        <v>2.0190000000000001</v>
      </c>
      <c r="M361" s="5">
        <v>9.0999999999999998E-2</v>
      </c>
      <c r="N361" s="5">
        <v>0.14799999999999999</v>
      </c>
      <c r="O361" s="5">
        <v>0.70599999999999996</v>
      </c>
      <c r="P361" s="5">
        <v>5.1269999999999998</v>
      </c>
      <c r="Q361" s="5">
        <v>5.085</v>
      </c>
      <c r="R361" s="5">
        <v>3.6999999999999998E-2</v>
      </c>
      <c r="S361" s="5">
        <v>0</v>
      </c>
      <c r="T361" s="5">
        <v>0</v>
      </c>
      <c r="U361" s="5">
        <v>0.17799999999999999</v>
      </c>
      <c r="V361" s="5">
        <v>96.56</v>
      </c>
    </row>
    <row r="362" spans="1:22" x14ac:dyDescent="0.25">
      <c r="A362" s="5" t="s">
        <v>527</v>
      </c>
      <c r="B362" s="5" t="s">
        <v>278</v>
      </c>
      <c r="C362" s="5" t="s">
        <v>626</v>
      </c>
      <c r="D362" s="5" t="s">
        <v>260</v>
      </c>
      <c r="E362" s="5" t="s">
        <v>528</v>
      </c>
      <c r="F362" s="5" t="s">
        <v>651</v>
      </c>
      <c r="G362" s="5">
        <v>8.17</v>
      </c>
      <c r="H362" s="5">
        <v>39.130000000000003</v>
      </c>
      <c r="I362" s="5">
        <v>71.141999999999996</v>
      </c>
      <c r="J362" s="5">
        <v>0.315</v>
      </c>
      <c r="K362" s="5">
        <v>14.917999999999999</v>
      </c>
      <c r="L362" s="5">
        <v>2.04</v>
      </c>
      <c r="M362" s="5">
        <v>0.13100000000000001</v>
      </c>
      <c r="N362" s="5">
        <v>0.153</v>
      </c>
      <c r="O362" s="5">
        <v>0.72499999999999998</v>
      </c>
      <c r="P362" s="5">
        <v>5.1840000000000002</v>
      </c>
      <c r="Q362" s="5">
        <v>5.1740000000000004</v>
      </c>
      <c r="R362" s="5">
        <v>4.2999999999999997E-2</v>
      </c>
      <c r="S362" s="5">
        <v>0.01</v>
      </c>
      <c r="T362" s="5">
        <v>0</v>
      </c>
      <c r="U362" s="5">
        <v>0.158</v>
      </c>
      <c r="V362" s="5">
        <v>96.06</v>
      </c>
    </row>
    <row r="363" spans="1:22" x14ac:dyDescent="0.25">
      <c r="A363" s="5" t="s">
        <v>527</v>
      </c>
      <c r="B363" s="5" t="s">
        <v>278</v>
      </c>
      <c r="C363" s="5" t="s">
        <v>626</v>
      </c>
      <c r="D363" s="5" t="s">
        <v>260</v>
      </c>
      <c r="E363" s="5" t="s">
        <v>528</v>
      </c>
      <c r="F363" s="5" t="s">
        <v>652</v>
      </c>
      <c r="G363" s="5">
        <v>8.17</v>
      </c>
      <c r="H363" s="5">
        <v>39.130000000000003</v>
      </c>
      <c r="I363" s="5">
        <v>70.209000000000003</v>
      </c>
      <c r="J363" s="5">
        <v>0.33700000000000002</v>
      </c>
      <c r="K363" s="5">
        <v>13.885</v>
      </c>
      <c r="L363" s="5">
        <v>2.2909999999999999</v>
      </c>
      <c r="M363" s="5">
        <v>0.13600000000000001</v>
      </c>
      <c r="N363" s="5">
        <v>0.84</v>
      </c>
      <c r="O363" s="5">
        <v>2.0920000000000001</v>
      </c>
      <c r="P363" s="5">
        <v>5.2060000000000004</v>
      </c>
      <c r="Q363" s="5">
        <v>4.82</v>
      </c>
      <c r="R363" s="5">
        <v>4.0000000000000001E-3</v>
      </c>
      <c r="S363" s="5">
        <v>0</v>
      </c>
      <c r="T363" s="5">
        <v>0</v>
      </c>
      <c r="U363" s="5">
        <v>0.17399999999999999</v>
      </c>
      <c r="V363" s="5">
        <v>95.86</v>
      </c>
    </row>
    <row r="364" spans="1:22" x14ac:dyDescent="0.25">
      <c r="A364" s="5" t="s">
        <v>527</v>
      </c>
      <c r="B364" s="5" t="s">
        <v>278</v>
      </c>
      <c r="C364" s="5" t="s">
        <v>626</v>
      </c>
      <c r="D364" s="5" t="s">
        <v>260</v>
      </c>
      <c r="E364" s="5" t="s">
        <v>528</v>
      </c>
      <c r="F364" s="5" t="s">
        <v>653</v>
      </c>
      <c r="G364" s="5">
        <v>8.17</v>
      </c>
      <c r="H364" s="5">
        <v>39.130000000000003</v>
      </c>
      <c r="I364" s="5">
        <v>70.873999999999995</v>
      </c>
      <c r="J364" s="5">
        <v>0.26</v>
      </c>
      <c r="K364" s="5">
        <v>15.031000000000001</v>
      </c>
      <c r="L364" s="5">
        <v>2.1389999999999998</v>
      </c>
      <c r="M364" s="5">
        <v>6.0999999999999999E-2</v>
      </c>
      <c r="N364" s="5">
        <v>0.151</v>
      </c>
      <c r="O364" s="5">
        <v>0.63400000000000001</v>
      </c>
      <c r="P364" s="5">
        <v>4.9749999999999996</v>
      </c>
      <c r="Q364" s="5">
        <v>5.6040000000000001</v>
      </c>
      <c r="R364" s="5">
        <v>5.8000000000000003E-2</v>
      </c>
      <c r="S364" s="5">
        <v>0</v>
      </c>
      <c r="T364" s="5">
        <v>0</v>
      </c>
      <c r="U364" s="5">
        <v>0.214</v>
      </c>
      <c r="V364" s="5">
        <v>95.47</v>
      </c>
    </row>
    <row r="365" spans="1:22" x14ac:dyDescent="0.25">
      <c r="A365" s="5" t="s">
        <v>527</v>
      </c>
      <c r="B365" s="5" t="s">
        <v>278</v>
      </c>
      <c r="C365" s="5" t="s">
        <v>626</v>
      </c>
      <c r="D365" s="5" t="s">
        <v>260</v>
      </c>
      <c r="E365" s="5" t="s">
        <v>528</v>
      </c>
      <c r="F365" s="5" t="s">
        <v>654</v>
      </c>
      <c r="G365" s="5">
        <v>8.17</v>
      </c>
      <c r="H365" s="5">
        <v>39.130000000000003</v>
      </c>
      <c r="I365" s="5">
        <v>71.37</v>
      </c>
      <c r="J365" s="5">
        <v>0.30599999999999999</v>
      </c>
      <c r="K365" s="5">
        <v>14.964</v>
      </c>
      <c r="L365" s="5">
        <v>2.073</v>
      </c>
      <c r="M365" s="5">
        <v>7.8E-2</v>
      </c>
      <c r="N365" s="5">
        <v>0.17</v>
      </c>
      <c r="O365" s="5">
        <v>0.749</v>
      </c>
      <c r="P365" s="5">
        <v>4.8099999999999996</v>
      </c>
      <c r="Q365" s="5">
        <v>5.2619999999999996</v>
      </c>
      <c r="R365" s="5">
        <v>4.2999999999999997E-2</v>
      </c>
      <c r="S365" s="5">
        <v>0</v>
      </c>
      <c r="T365" s="5">
        <v>0</v>
      </c>
      <c r="U365" s="5">
        <v>0.17399999999999999</v>
      </c>
      <c r="V365" s="5">
        <v>95.02</v>
      </c>
    </row>
    <row r="366" spans="1:22" x14ac:dyDescent="0.25">
      <c r="A366" s="5" t="s">
        <v>527</v>
      </c>
      <c r="B366" s="5" t="s">
        <v>278</v>
      </c>
      <c r="C366" s="5" t="s">
        <v>626</v>
      </c>
      <c r="D366" s="5" t="s">
        <v>260</v>
      </c>
      <c r="E366" s="5" t="s">
        <v>528</v>
      </c>
      <c r="F366" s="5" t="s">
        <v>655</v>
      </c>
      <c r="G366" s="5">
        <v>8.17</v>
      </c>
      <c r="H366" s="5">
        <v>39.130000000000003</v>
      </c>
      <c r="I366" s="5">
        <v>71.314999999999998</v>
      </c>
      <c r="J366" s="5">
        <v>0.27100000000000002</v>
      </c>
      <c r="K366" s="5">
        <v>14.343</v>
      </c>
      <c r="L366" s="5">
        <v>2.5350000000000001</v>
      </c>
      <c r="M366" s="5">
        <v>0.123</v>
      </c>
      <c r="N366" s="5">
        <v>0.38200000000000001</v>
      </c>
      <c r="O366" s="5">
        <v>1.2769999999999999</v>
      </c>
      <c r="P366" s="5">
        <v>4.3719999999999999</v>
      </c>
      <c r="Q366" s="5">
        <v>5.09</v>
      </c>
      <c r="R366" s="5">
        <v>6.8000000000000005E-2</v>
      </c>
      <c r="S366" s="5">
        <v>0</v>
      </c>
      <c r="T366" s="5">
        <v>0</v>
      </c>
      <c r="U366" s="5">
        <v>0.215</v>
      </c>
      <c r="V366" s="5">
        <v>94.7</v>
      </c>
    </row>
    <row r="367" spans="1:22" x14ac:dyDescent="0.25">
      <c r="A367" s="5" t="s">
        <v>527</v>
      </c>
      <c r="B367" s="5" t="s">
        <v>278</v>
      </c>
      <c r="C367" s="5" t="s">
        <v>626</v>
      </c>
      <c r="D367" s="5" t="s">
        <v>260</v>
      </c>
      <c r="E367" s="5" t="s">
        <v>528</v>
      </c>
      <c r="F367" s="5" t="s">
        <v>656</v>
      </c>
      <c r="G367" s="5">
        <v>8.17</v>
      </c>
      <c r="H367" s="5">
        <v>39.130000000000003</v>
      </c>
      <c r="I367" s="5">
        <v>70.218999999999994</v>
      </c>
      <c r="J367" s="5">
        <v>0.28799999999999998</v>
      </c>
      <c r="K367" s="5">
        <v>13.428000000000001</v>
      </c>
      <c r="L367" s="5">
        <v>2.7370000000000001</v>
      </c>
      <c r="M367" s="5">
        <v>0.156</v>
      </c>
      <c r="N367" s="5">
        <v>1.34</v>
      </c>
      <c r="O367" s="5">
        <v>2.83</v>
      </c>
      <c r="P367" s="5">
        <v>4.1449999999999996</v>
      </c>
      <c r="Q367" s="5">
        <v>4.6609999999999996</v>
      </c>
      <c r="R367" s="5">
        <v>1.2E-2</v>
      </c>
      <c r="S367" s="5">
        <v>0</v>
      </c>
      <c r="T367" s="5">
        <v>0</v>
      </c>
      <c r="U367" s="5">
        <v>0.17499999999999999</v>
      </c>
      <c r="V367" s="5">
        <v>94.82</v>
      </c>
    </row>
    <row r="368" spans="1:22" x14ac:dyDescent="0.25">
      <c r="A368" s="5" t="s">
        <v>527</v>
      </c>
      <c r="B368" s="5" t="s">
        <v>278</v>
      </c>
      <c r="C368" s="5" t="s">
        <v>626</v>
      </c>
      <c r="D368" s="5" t="s">
        <v>260</v>
      </c>
      <c r="E368" s="5" t="s">
        <v>528</v>
      </c>
      <c r="F368" s="5" t="s">
        <v>657</v>
      </c>
      <c r="G368" s="5">
        <v>8.17</v>
      </c>
      <c r="H368" s="5">
        <v>39.130000000000003</v>
      </c>
      <c r="I368" s="5">
        <v>71.090999999999994</v>
      </c>
      <c r="J368" s="5">
        <v>0.35</v>
      </c>
      <c r="K368" s="5">
        <v>14.786</v>
      </c>
      <c r="L368" s="5">
        <v>2.2789999999999999</v>
      </c>
      <c r="M368" s="5">
        <v>8.4000000000000005E-2</v>
      </c>
      <c r="N368" s="5">
        <v>0.32</v>
      </c>
      <c r="O368" s="5">
        <v>1.0289999999999999</v>
      </c>
      <c r="P368" s="5">
        <v>4.5279999999999996</v>
      </c>
      <c r="Q368" s="5">
        <v>5.258</v>
      </c>
      <c r="R368" s="5">
        <v>4.8000000000000001E-2</v>
      </c>
      <c r="S368" s="5">
        <v>0.01</v>
      </c>
      <c r="T368" s="5">
        <v>0</v>
      </c>
      <c r="U368" s="5">
        <v>0.20100000000000001</v>
      </c>
      <c r="V368" s="5">
        <v>94.53</v>
      </c>
    </row>
    <row r="369" spans="1:22" x14ac:dyDescent="0.25">
      <c r="A369" s="5" t="s">
        <v>527</v>
      </c>
      <c r="B369" s="5" t="s">
        <v>278</v>
      </c>
      <c r="C369" s="5" t="s">
        <v>626</v>
      </c>
      <c r="D369" s="5" t="s">
        <v>260</v>
      </c>
      <c r="E369" s="5" t="s">
        <v>528</v>
      </c>
      <c r="F369" s="5" t="s">
        <v>658</v>
      </c>
      <c r="G369" s="5">
        <v>8.17</v>
      </c>
      <c r="H369" s="5">
        <v>39.130000000000003</v>
      </c>
      <c r="I369" s="5">
        <v>71.165000000000006</v>
      </c>
      <c r="J369" s="5">
        <v>0.33400000000000002</v>
      </c>
      <c r="K369" s="5">
        <v>14.869</v>
      </c>
      <c r="L369" s="5">
        <v>2.0609999999999999</v>
      </c>
      <c r="M369" s="5">
        <v>6.6000000000000003E-2</v>
      </c>
      <c r="N369" s="5">
        <v>0.154</v>
      </c>
      <c r="O369" s="5">
        <v>1.071</v>
      </c>
      <c r="P369" s="5">
        <v>4.7190000000000003</v>
      </c>
      <c r="Q369" s="5">
        <v>5.149</v>
      </c>
      <c r="R369" s="5">
        <v>0.21</v>
      </c>
      <c r="S369" s="5">
        <v>0.01</v>
      </c>
      <c r="T369" s="5">
        <v>0</v>
      </c>
      <c r="U369" s="5">
        <v>0.17299999999999999</v>
      </c>
      <c r="V369" s="5">
        <v>95.56</v>
      </c>
    </row>
    <row r="370" spans="1:22" x14ac:dyDescent="0.25">
      <c r="A370" s="5" t="s">
        <v>527</v>
      </c>
      <c r="B370" s="5" t="s">
        <v>278</v>
      </c>
      <c r="C370" s="5" t="s">
        <v>626</v>
      </c>
      <c r="D370" s="5" t="s">
        <v>260</v>
      </c>
      <c r="E370" s="5" t="s">
        <v>528</v>
      </c>
      <c r="F370" s="5" t="s">
        <v>659</v>
      </c>
      <c r="G370" s="5">
        <v>8.17</v>
      </c>
      <c r="H370" s="5">
        <v>39.130000000000003</v>
      </c>
      <c r="I370" s="5">
        <v>70.725999999999999</v>
      </c>
      <c r="J370" s="5">
        <v>0.27500000000000002</v>
      </c>
      <c r="K370" s="5">
        <v>14.779</v>
      </c>
      <c r="L370" s="5">
        <v>2.1110000000000002</v>
      </c>
      <c r="M370" s="5">
        <v>8.4000000000000005E-2</v>
      </c>
      <c r="N370" s="5">
        <v>0.17299999999999999</v>
      </c>
      <c r="O370" s="5">
        <v>0.73299999999999998</v>
      </c>
      <c r="P370" s="5">
        <v>5.1909999999999998</v>
      </c>
      <c r="Q370" s="5">
        <v>5.6769999999999996</v>
      </c>
      <c r="R370" s="5">
        <v>4.4999999999999998E-2</v>
      </c>
      <c r="S370" s="5">
        <v>0</v>
      </c>
      <c r="T370" s="5">
        <v>0</v>
      </c>
      <c r="U370" s="5">
        <v>0.19600000000000001</v>
      </c>
      <c r="V370" s="5">
        <v>94.77</v>
      </c>
    </row>
    <row r="371" spans="1:22" x14ac:dyDescent="0.25">
      <c r="A371" s="5" t="s">
        <v>527</v>
      </c>
      <c r="B371" s="5" t="s">
        <v>278</v>
      </c>
      <c r="C371" s="5" t="s">
        <v>626</v>
      </c>
      <c r="D371" s="5" t="s">
        <v>260</v>
      </c>
      <c r="E371" s="5" t="s">
        <v>528</v>
      </c>
      <c r="F371" s="5" t="s">
        <v>660</v>
      </c>
      <c r="G371" s="5">
        <v>8.17</v>
      </c>
      <c r="H371" s="5">
        <v>39.130000000000003</v>
      </c>
      <c r="I371" s="5">
        <v>70.620999999999995</v>
      </c>
      <c r="J371" s="5">
        <v>0.254</v>
      </c>
      <c r="K371" s="5">
        <v>14.46</v>
      </c>
      <c r="L371" s="5">
        <v>2.3380000000000001</v>
      </c>
      <c r="M371" s="5">
        <v>8.7999999999999995E-2</v>
      </c>
      <c r="N371" s="5">
        <v>0.46</v>
      </c>
      <c r="O371" s="5">
        <v>1.514</v>
      </c>
      <c r="P371" s="5">
        <v>4.6639999999999997</v>
      </c>
      <c r="Q371" s="5">
        <v>5.3710000000000004</v>
      </c>
      <c r="R371" s="5">
        <v>3.9E-2</v>
      </c>
      <c r="S371" s="5">
        <v>0</v>
      </c>
      <c r="T371" s="5">
        <v>0</v>
      </c>
      <c r="U371" s="5">
        <v>0.18</v>
      </c>
      <c r="V371" s="5">
        <v>97.62</v>
      </c>
    </row>
    <row r="372" spans="1:22" x14ac:dyDescent="0.25">
      <c r="A372" s="5" t="s">
        <v>527</v>
      </c>
      <c r="B372" s="5" t="s">
        <v>278</v>
      </c>
      <c r="C372" s="5" t="s">
        <v>626</v>
      </c>
      <c r="D372" s="5" t="s">
        <v>260</v>
      </c>
      <c r="E372" s="5" t="s">
        <v>528</v>
      </c>
      <c r="F372" s="5" t="s">
        <v>661</v>
      </c>
      <c r="G372" s="5">
        <v>8.17</v>
      </c>
      <c r="H372" s="5">
        <v>39.130000000000003</v>
      </c>
      <c r="I372" s="5">
        <v>70.923000000000002</v>
      </c>
      <c r="J372" s="5">
        <v>0.318</v>
      </c>
      <c r="K372" s="5">
        <v>14.887</v>
      </c>
      <c r="L372" s="5">
        <v>2.0609999999999999</v>
      </c>
      <c r="M372" s="5">
        <v>5.2999999999999999E-2</v>
      </c>
      <c r="N372" s="5">
        <v>0.13400000000000001</v>
      </c>
      <c r="O372" s="5">
        <v>0.73499999999999999</v>
      </c>
      <c r="P372" s="5">
        <v>5.4029999999999996</v>
      </c>
      <c r="Q372" s="5">
        <v>5.25</v>
      </c>
      <c r="R372" s="5">
        <v>4.1000000000000002E-2</v>
      </c>
      <c r="S372" s="5">
        <v>0.01</v>
      </c>
      <c r="T372" s="5">
        <v>0</v>
      </c>
      <c r="U372" s="5">
        <v>0.18099999999999999</v>
      </c>
      <c r="V372" s="5">
        <v>94.77</v>
      </c>
    </row>
    <row r="373" spans="1:22" x14ac:dyDescent="0.25">
      <c r="A373" s="5" t="s">
        <v>527</v>
      </c>
      <c r="B373" s="5" t="s">
        <v>278</v>
      </c>
      <c r="C373" s="5" t="s">
        <v>626</v>
      </c>
      <c r="D373" s="5" t="s">
        <v>260</v>
      </c>
      <c r="E373" s="5" t="s">
        <v>528</v>
      </c>
      <c r="F373" s="5" t="s">
        <v>662</v>
      </c>
      <c r="G373" s="5">
        <v>8.17</v>
      </c>
      <c r="H373" s="5">
        <v>39.130000000000003</v>
      </c>
      <c r="I373" s="5">
        <v>68.317999999999998</v>
      </c>
      <c r="J373" s="5">
        <v>0.315</v>
      </c>
      <c r="K373" s="5">
        <v>12.962</v>
      </c>
      <c r="L373" s="5">
        <v>3.2949999999999999</v>
      </c>
      <c r="M373" s="5">
        <v>0.18099999999999999</v>
      </c>
      <c r="N373" s="5">
        <v>2.1869999999999998</v>
      </c>
      <c r="O373" s="5">
        <v>3.8610000000000002</v>
      </c>
      <c r="P373" s="5">
        <v>4.0739999999999998</v>
      </c>
      <c r="Q373" s="5">
        <v>4.5110000000000001</v>
      </c>
      <c r="R373" s="5">
        <v>7.4999999999999997E-2</v>
      </c>
      <c r="S373" s="5">
        <v>0.01</v>
      </c>
      <c r="T373" s="5">
        <v>0</v>
      </c>
      <c r="U373" s="5">
        <v>0.19700000000000001</v>
      </c>
      <c r="V373" s="5">
        <v>96.21</v>
      </c>
    </row>
    <row r="374" spans="1:22" x14ac:dyDescent="0.25">
      <c r="A374" s="5" t="s">
        <v>527</v>
      </c>
      <c r="B374" s="5" t="s">
        <v>278</v>
      </c>
      <c r="C374" s="5" t="s">
        <v>626</v>
      </c>
      <c r="D374" s="5" t="s">
        <v>260</v>
      </c>
      <c r="E374" s="5" t="s">
        <v>528</v>
      </c>
      <c r="F374" s="5" t="s">
        <v>663</v>
      </c>
      <c r="G374" s="5">
        <v>8.17</v>
      </c>
      <c r="H374" s="5">
        <v>39.130000000000003</v>
      </c>
      <c r="I374" s="5">
        <v>71.138000000000005</v>
      </c>
      <c r="J374" s="5">
        <v>0.28299999999999997</v>
      </c>
      <c r="K374" s="5">
        <v>14.935</v>
      </c>
      <c r="L374" s="5">
        <v>2.0960000000000001</v>
      </c>
      <c r="M374" s="5">
        <v>9.4E-2</v>
      </c>
      <c r="N374" s="5">
        <v>0.19400000000000001</v>
      </c>
      <c r="O374" s="5">
        <v>0.82899999999999996</v>
      </c>
      <c r="P374" s="5">
        <v>5.0659999999999998</v>
      </c>
      <c r="Q374" s="5">
        <v>5.117</v>
      </c>
      <c r="R374" s="5">
        <v>4.2000000000000003E-2</v>
      </c>
      <c r="S374" s="5">
        <v>0.01</v>
      </c>
      <c r="T374" s="5">
        <v>0</v>
      </c>
      <c r="U374" s="5">
        <v>0.189</v>
      </c>
      <c r="V374" s="5">
        <v>97.91</v>
      </c>
    </row>
    <row r="375" spans="1:22" x14ac:dyDescent="0.25">
      <c r="A375" s="5" t="s">
        <v>527</v>
      </c>
      <c r="B375" s="5" t="s">
        <v>278</v>
      </c>
      <c r="C375" s="5" t="s">
        <v>626</v>
      </c>
      <c r="D375" s="5" t="s">
        <v>260</v>
      </c>
      <c r="E375" s="5" t="s">
        <v>528</v>
      </c>
      <c r="F375" s="5" t="s">
        <v>664</v>
      </c>
      <c r="G375" s="5">
        <v>8.17</v>
      </c>
      <c r="H375" s="5">
        <v>39.130000000000003</v>
      </c>
      <c r="I375" s="5">
        <v>71.221000000000004</v>
      </c>
      <c r="J375" s="5">
        <v>0.30099999999999999</v>
      </c>
      <c r="K375" s="5">
        <v>15.019</v>
      </c>
      <c r="L375" s="5">
        <v>1.91</v>
      </c>
      <c r="M375" s="5">
        <v>3.6999999999999998E-2</v>
      </c>
      <c r="N375" s="5">
        <v>0.18</v>
      </c>
      <c r="O375" s="5">
        <v>0.73499999999999999</v>
      </c>
      <c r="P375" s="5">
        <v>5.1870000000000003</v>
      </c>
      <c r="Q375" s="5">
        <v>5.1669999999999998</v>
      </c>
      <c r="R375" s="5">
        <v>0.01</v>
      </c>
      <c r="S375" s="5">
        <v>0.01</v>
      </c>
      <c r="T375" s="5">
        <v>0</v>
      </c>
      <c r="U375" s="5">
        <v>0.218</v>
      </c>
      <c r="V375" s="5">
        <v>95.62</v>
      </c>
    </row>
    <row r="376" spans="1:22" x14ac:dyDescent="0.25">
      <c r="A376" s="5" t="s">
        <v>527</v>
      </c>
      <c r="B376" s="5" t="s">
        <v>278</v>
      </c>
      <c r="C376" s="5" t="s">
        <v>626</v>
      </c>
      <c r="D376" s="5" t="s">
        <v>260</v>
      </c>
      <c r="E376" s="5" t="s">
        <v>528</v>
      </c>
      <c r="F376" s="5" t="s">
        <v>665</v>
      </c>
      <c r="G376" s="5">
        <v>8.17</v>
      </c>
      <c r="H376" s="5">
        <v>39.130000000000003</v>
      </c>
      <c r="I376" s="5">
        <v>67.995999999999995</v>
      </c>
      <c r="J376" s="5">
        <v>0.3</v>
      </c>
      <c r="K376" s="5">
        <v>12.715999999999999</v>
      </c>
      <c r="L376" s="5">
        <v>3.4550000000000001</v>
      </c>
      <c r="M376" s="5">
        <v>0.21</v>
      </c>
      <c r="N376" s="5">
        <v>2.448</v>
      </c>
      <c r="O376" s="5">
        <v>4.2439999999999998</v>
      </c>
      <c r="P376" s="5">
        <v>4.2249999999999996</v>
      </c>
      <c r="Q376" s="5">
        <v>4.2249999999999996</v>
      </c>
      <c r="R376" s="5">
        <v>1.0999999999999999E-2</v>
      </c>
      <c r="S376" s="5">
        <v>0</v>
      </c>
      <c r="T376" s="5">
        <v>0</v>
      </c>
      <c r="U376" s="5">
        <v>0.16</v>
      </c>
      <c r="V376" s="5">
        <v>96.8</v>
      </c>
    </row>
    <row r="377" spans="1:22" x14ac:dyDescent="0.25">
      <c r="A377" s="5" t="s">
        <v>527</v>
      </c>
      <c r="B377" s="5" t="s">
        <v>278</v>
      </c>
      <c r="C377" s="5" t="s">
        <v>337</v>
      </c>
      <c r="D377" s="5" t="s">
        <v>260</v>
      </c>
      <c r="E377" s="5" t="s">
        <v>528</v>
      </c>
      <c r="F377" s="5" t="s">
        <v>666</v>
      </c>
      <c r="G377" s="5">
        <v>8.17</v>
      </c>
      <c r="H377" s="5">
        <v>39.119999999999997</v>
      </c>
      <c r="I377" s="5">
        <v>71.721999999999994</v>
      </c>
      <c r="J377" s="5">
        <v>0.26400000000000001</v>
      </c>
      <c r="K377" s="5">
        <v>13.586</v>
      </c>
      <c r="L377" s="5">
        <v>3.34</v>
      </c>
      <c r="M377" s="5">
        <v>0.13100000000000001</v>
      </c>
      <c r="N377" s="5">
        <v>7.2999999999999995E-2</v>
      </c>
      <c r="O377" s="5">
        <v>0.46700000000000003</v>
      </c>
      <c r="P377" s="5">
        <v>5.4009999999999998</v>
      </c>
      <c r="Q377" s="5">
        <v>4.8209999999999997</v>
      </c>
      <c r="R377" s="5">
        <v>0</v>
      </c>
      <c r="S377" s="5">
        <v>0.01</v>
      </c>
      <c r="T377" s="5">
        <v>0</v>
      </c>
      <c r="U377" s="5">
        <v>0.17299999999999999</v>
      </c>
      <c r="V377" s="5">
        <v>95.42</v>
      </c>
    </row>
    <row r="378" spans="1:22" x14ac:dyDescent="0.25">
      <c r="A378" s="5" t="s">
        <v>527</v>
      </c>
      <c r="B378" s="5" t="s">
        <v>278</v>
      </c>
      <c r="C378" s="5" t="s">
        <v>337</v>
      </c>
      <c r="D378" s="5" t="s">
        <v>260</v>
      </c>
      <c r="E378" s="5" t="s">
        <v>528</v>
      </c>
      <c r="F378" s="5" t="s">
        <v>667</v>
      </c>
      <c r="G378" s="5">
        <v>8.17</v>
      </c>
      <c r="H378" s="5">
        <v>39.119999999999997</v>
      </c>
      <c r="I378" s="5">
        <v>70.161000000000001</v>
      </c>
      <c r="J378" s="5">
        <v>0.314</v>
      </c>
      <c r="K378" s="5">
        <v>14.631</v>
      </c>
      <c r="L378" s="5">
        <v>3.294</v>
      </c>
      <c r="M378" s="5">
        <v>0.20100000000000001</v>
      </c>
      <c r="N378" s="5">
        <v>0.13400000000000001</v>
      </c>
      <c r="O378" s="5">
        <v>0.52500000000000002</v>
      </c>
      <c r="P378" s="5">
        <v>5.8029999999999999</v>
      </c>
      <c r="Q378" s="5">
        <v>4.7770000000000001</v>
      </c>
      <c r="R378" s="5">
        <v>1.2999999999999999E-2</v>
      </c>
      <c r="S378" s="5">
        <v>0</v>
      </c>
      <c r="T378" s="5">
        <v>0</v>
      </c>
      <c r="U378" s="5">
        <v>0.14000000000000001</v>
      </c>
      <c r="V378" s="5">
        <v>98.32</v>
      </c>
    </row>
    <row r="379" spans="1:22" x14ac:dyDescent="0.25">
      <c r="A379" s="5" t="s">
        <v>527</v>
      </c>
      <c r="B379" s="5" t="s">
        <v>278</v>
      </c>
      <c r="C379" s="5" t="s">
        <v>337</v>
      </c>
      <c r="D379" s="5" t="s">
        <v>260</v>
      </c>
      <c r="E379" s="5" t="s">
        <v>528</v>
      </c>
      <c r="F379" s="5" t="s">
        <v>668</v>
      </c>
      <c r="G379" s="5">
        <v>8.17</v>
      </c>
      <c r="H379" s="5">
        <v>39.119999999999997</v>
      </c>
      <c r="I379" s="5">
        <v>71.489000000000004</v>
      </c>
      <c r="J379" s="5">
        <v>0.23400000000000001</v>
      </c>
      <c r="K379" s="5">
        <v>13.635</v>
      </c>
      <c r="L379" s="5">
        <v>3.3639999999999999</v>
      </c>
      <c r="M379" s="5">
        <v>0.17399999999999999</v>
      </c>
      <c r="N379" s="5">
        <v>5.1999999999999998E-2</v>
      </c>
      <c r="O379" s="5">
        <v>0.44500000000000001</v>
      </c>
      <c r="P379" s="5">
        <v>5.71</v>
      </c>
      <c r="Q379" s="5">
        <v>4.7249999999999996</v>
      </c>
      <c r="R379" s="5">
        <v>4.2999999999999997E-2</v>
      </c>
      <c r="S379" s="5">
        <v>0.01</v>
      </c>
      <c r="T379" s="5">
        <v>0</v>
      </c>
      <c r="U379" s="5">
        <v>0.108</v>
      </c>
      <c r="V379" s="5">
        <v>97.81</v>
      </c>
    </row>
    <row r="380" spans="1:22" x14ac:dyDescent="0.25">
      <c r="A380" s="5" t="s">
        <v>527</v>
      </c>
      <c r="B380" s="5" t="s">
        <v>278</v>
      </c>
      <c r="C380" s="5" t="s">
        <v>337</v>
      </c>
      <c r="D380" s="5" t="s">
        <v>260</v>
      </c>
      <c r="E380" s="5" t="s">
        <v>528</v>
      </c>
      <c r="F380" s="5" t="s">
        <v>669</v>
      </c>
      <c r="G380" s="5">
        <v>8.17</v>
      </c>
      <c r="H380" s="5">
        <v>39.119999999999997</v>
      </c>
      <c r="I380" s="5">
        <v>68.661000000000001</v>
      </c>
      <c r="J380" s="5">
        <v>0.35899999999999999</v>
      </c>
      <c r="K380" s="5">
        <v>16.355</v>
      </c>
      <c r="L380" s="5">
        <v>2.2160000000000002</v>
      </c>
      <c r="M380" s="5">
        <v>0.154</v>
      </c>
      <c r="N380" s="5">
        <v>0.20799999999999999</v>
      </c>
      <c r="O380" s="5">
        <v>0.48299999999999998</v>
      </c>
      <c r="P380" s="5">
        <v>6.71</v>
      </c>
      <c r="Q380" s="5">
        <v>4.58</v>
      </c>
      <c r="R380" s="5">
        <v>0.114</v>
      </c>
      <c r="S380" s="5">
        <v>0</v>
      </c>
      <c r="T380" s="5">
        <v>1E-3</v>
      </c>
      <c r="U380" s="5">
        <v>0.154</v>
      </c>
      <c r="V380" s="5">
        <v>97.88</v>
      </c>
    </row>
    <row r="381" spans="1:22" x14ac:dyDescent="0.25">
      <c r="A381" s="5" t="s">
        <v>527</v>
      </c>
      <c r="B381" s="5" t="s">
        <v>278</v>
      </c>
      <c r="C381" s="5" t="s">
        <v>337</v>
      </c>
      <c r="D381" s="5" t="s">
        <v>260</v>
      </c>
      <c r="E381" s="5" t="s">
        <v>528</v>
      </c>
      <c r="F381" s="5" t="s">
        <v>670</v>
      </c>
      <c r="G381" s="5">
        <v>8.17</v>
      </c>
      <c r="H381" s="5">
        <v>39.119999999999997</v>
      </c>
      <c r="I381" s="5">
        <v>71.305000000000007</v>
      </c>
      <c r="J381" s="5">
        <v>0.28199999999999997</v>
      </c>
      <c r="K381" s="5">
        <v>13.858000000000001</v>
      </c>
      <c r="L381" s="5">
        <v>3.5979999999999999</v>
      </c>
      <c r="M381" s="5">
        <v>0.19600000000000001</v>
      </c>
      <c r="N381" s="5">
        <v>0.03</v>
      </c>
      <c r="O381" s="5">
        <v>0.52200000000000002</v>
      </c>
      <c r="P381" s="5">
        <v>5.415</v>
      </c>
      <c r="Q381" s="5">
        <v>4.6379999999999999</v>
      </c>
      <c r="R381" s="5">
        <v>6.0000000000000001E-3</v>
      </c>
      <c r="S381" s="5">
        <v>0.01</v>
      </c>
      <c r="T381" s="5">
        <v>0</v>
      </c>
      <c r="U381" s="5">
        <v>0.115</v>
      </c>
      <c r="V381" s="5">
        <v>95.73</v>
      </c>
    </row>
    <row r="382" spans="1:22" x14ac:dyDescent="0.25">
      <c r="A382" s="5" t="s">
        <v>527</v>
      </c>
      <c r="B382" s="5" t="s">
        <v>278</v>
      </c>
      <c r="C382" s="5" t="s">
        <v>337</v>
      </c>
      <c r="D382" s="5" t="s">
        <v>260</v>
      </c>
      <c r="E382" s="5" t="s">
        <v>528</v>
      </c>
      <c r="F382" s="5" t="s">
        <v>671</v>
      </c>
      <c r="G382" s="5">
        <v>8.17</v>
      </c>
      <c r="H382" s="5">
        <v>39.119999999999997</v>
      </c>
      <c r="I382" s="5">
        <v>70.216999999999999</v>
      </c>
      <c r="J382" s="5">
        <v>0.27500000000000002</v>
      </c>
      <c r="K382" s="5">
        <v>13.395</v>
      </c>
      <c r="L382" s="5">
        <v>4.2009999999999996</v>
      </c>
      <c r="M382" s="5">
        <v>0.17899999999999999</v>
      </c>
      <c r="N382" s="5">
        <v>0.13600000000000001</v>
      </c>
      <c r="O382" s="5">
        <v>0.85799999999999998</v>
      </c>
      <c r="P382" s="5">
        <v>6.0389999999999997</v>
      </c>
      <c r="Q382" s="5">
        <v>4.5010000000000003</v>
      </c>
      <c r="R382" s="5">
        <v>6.4000000000000001E-2</v>
      </c>
      <c r="S382" s="5">
        <v>0.01</v>
      </c>
      <c r="T382" s="5">
        <v>0</v>
      </c>
      <c r="U382" s="5">
        <v>0.10299999999999999</v>
      </c>
      <c r="V382" s="5">
        <v>99.11</v>
      </c>
    </row>
    <row r="383" spans="1:22" x14ac:dyDescent="0.25">
      <c r="A383" s="5" t="s">
        <v>527</v>
      </c>
      <c r="B383" s="5" t="s">
        <v>278</v>
      </c>
      <c r="C383" s="5" t="s">
        <v>337</v>
      </c>
      <c r="D383" s="5" t="s">
        <v>260</v>
      </c>
      <c r="E383" s="5" t="s">
        <v>528</v>
      </c>
      <c r="F383" s="5" t="s">
        <v>672</v>
      </c>
      <c r="G383" s="5">
        <v>8.17</v>
      </c>
      <c r="H383" s="5">
        <v>39.119999999999997</v>
      </c>
      <c r="I383" s="5">
        <v>71.191000000000003</v>
      </c>
      <c r="J383" s="5">
        <v>0.22500000000000001</v>
      </c>
      <c r="K383" s="5">
        <v>13.581</v>
      </c>
      <c r="L383" s="5">
        <v>3.6349999999999998</v>
      </c>
      <c r="M383" s="5">
        <v>0.20899999999999999</v>
      </c>
      <c r="N383" s="5">
        <v>8.2000000000000003E-2</v>
      </c>
      <c r="O383" s="5">
        <v>0.5</v>
      </c>
      <c r="P383" s="5">
        <v>5.8150000000000004</v>
      </c>
      <c r="Q383" s="5">
        <v>4.6079999999999997</v>
      </c>
      <c r="R383" s="5">
        <v>4.0000000000000001E-3</v>
      </c>
      <c r="S383" s="5">
        <v>0.01</v>
      </c>
      <c r="T383" s="5">
        <v>0</v>
      </c>
      <c r="U383" s="5">
        <v>0.13</v>
      </c>
      <c r="V383" s="5">
        <v>99.83</v>
      </c>
    </row>
    <row r="384" spans="1:22" x14ac:dyDescent="0.25">
      <c r="A384" s="5" t="s">
        <v>527</v>
      </c>
      <c r="B384" s="5" t="s">
        <v>278</v>
      </c>
      <c r="C384" s="5" t="s">
        <v>337</v>
      </c>
      <c r="D384" s="5" t="s">
        <v>260</v>
      </c>
      <c r="E384" s="5" t="s">
        <v>528</v>
      </c>
      <c r="F384" s="5" t="s">
        <v>673</v>
      </c>
      <c r="G384" s="5">
        <v>8.17</v>
      </c>
      <c r="H384" s="5">
        <v>39.119999999999997</v>
      </c>
      <c r="I384" s="5">
        <v>66.463999999999999</v>
      </c>
      <c r="J384" s="5">
        <v>0.29499999999999998</v>
      </c>
      <c r="K384" s="5">
        <v>11.236000000000001</v>
      </c>
      <c r="L384" s="5">
        <v>7.0620000000000003</v>
      </c>
      <c r="M384" s="5">
        <v>0.51800000000000002</v>
      </c>
      <c r="N384" s="5">
        <v>1.2789999999999999</v>
      </c>
      <c r="O384" s="5">
        <v>4.585</v>
      </c>
      <c r="P384" s="5">
        <v>4.798</v>
      </c>
      <c r="Q384" s="5">
        <v>3.6280000000000001</v>
      </c>
      <c r="R384" s="5">
        <v>0.02</v>
      </c>
      <c r="S384" s="5">
        <v>0.01</v>
      </c>
      <c r="T384" s="5">
        <v>0</v>
      </c>
      <c r="U384" s="5">
        <v>8.7999999999999995E-2</v>
      </c>
      <c r="V384" s="5">
        <v>98.42</v>
      </c>
    </row>
    <row r="385" spans="1:22" x14ac:dyDescent="0.25">
      <c r="A385" s="5" t="s">
        <v>527</v>
      </c>
      <c r="B385" s="5" t="s">
        <v>278</v>
      </c>
      <c r="C385" s="5" t="s">
        <v>337</v>
      </c>
      <c r="D385" s="5" t="s">
        <v>260</v>
      </c>
      <c r="E385" s="5" t="s">
        <v>528</v>
      </c>
      <c r="F385" s="5" t="s">
        <v>674</v>
      </c>
      <c r="G385" s="5">
        <v>8.17</v>
      </c>
      <c r="H385" s="5">
        <v>39.119999999999997</v>
      </c>
      <c r="I385" s="5">
        <v>71.290000000000006</v>
      </c>
      <c r="J385" s="5">
        <v>0.24099999999999999</v>
      </c>
      <c r="K385" s="5">
        <v>13.94</v>
      </c>
      <c r="L385" s="5">
        <v>3.4119999999999999</v>
      </c>
      <c r="M385" s="5">
        <v>0.14299999999999999</v>
      </c>
      <c r="N385" s="5">
        <v>5.8000000000000003E-2</v>
      </c>
      <c r="O385" s="5">
        <v>0.54500000000000004</v>
      </c>
      <c r="P385" s="5">
        <v>5.5810000000000004</v>
      </c>
      <c r="Q385" s="5">
        <v>4.633</v>
      </c>
      <c r="R385" s="5">
        <v>3.2000000000000001E-2</v>
      </c>
      <c r="S385" s="5">
        <v>0.01</v>
      </c>
      <c r="T385" s="5">
        <v>0</v>
      </c>
      <c r="U385" s="5">
        <v>0.108</v>
      </c>
      <c r="V385" s="5">
        <v>97.92</v>
      </c>
    </row>
    <row r="386" spans="1:22" x14ac:dyDescent="0.25">
      <c r="A386" s="5" t="s">
        <v>527</v>
      </c>
      <c r="B386" s="5" t="s">
        <v>278</v>
      </c>
      <c r="C386" s="5" t="s">
        <v>337</v>
      </c>
      <c r="D386" s="5" t="s">
        <v>260</v>
      </c>
      <c r="E386" s="5" t="s">
        <v>528</v>
      </c>
      <c r="F386" s="5" t="s">
        <v>675</v>
      </c>
      <c r="G386" s="5">
        <v>8.17</v>
      </c>
      <c r="H386" s="5">
        <v>39.119999999999997</v>
      </c>
      <c r="I386" s="5">
        <v>71.709999999999994</v>
      </c>
      <c r="J386" s="5">
        <v>0.22500000000000001</v>
      </c>
      <c r="K386" s="5">
        <v>13.465999999999999</v>
      </c>
      <c r="L386" s="5">
        <v>3.5590000000000002</v>
      </c>
      <c r="M386" s="5">
        <v>0.19800000000000001</v>
      </c>
      <c r="N386" s="5">
        <v>7.0999999999999994E-2</v>
      </c>
      <c r="O386" s="5">
        <v>0.442</v>
      </c>
      <c r="P386" s="5">
        <v>5.54</v>
      </c>
      <c r="Q386" s="5">
        <v>4.5780000000000003</v>
      </c>
      <c r="R386" s="5">
        <v>2.4E-2</v>
      </c>
      <c r="S386" s="5">
        <v>0.01</v>
      </c>
      <c r="T386" s="5">
        <v>0</v>
      </c>
      <c r="U386" s="5">
        <v>0.158</v>
      </c>
      <c r="V386" s="5">
        <v>97.92</v>
      </c>
    </row>
    <row r="387" spans="1:22" x14ac:dyDescent="0.25">
      <c r="A387" s="5" t="s">
        <v>527</v>
      </c>
      <c r="B387" s="5" t="s">
        <v>278</v>
      </c>
      <c r="C387" s="5" t="s">
        <v>245</v>
      </c>
      <c r="D387" s="5" t="s">
        <v>260</v>
      </c>
      <c r="E387" s="5" t="s">
        <v>528</v>
      </c>
      <c r="F387" s="5" t="s">
        <v>676</v>
      </c>
      <c r="G387" s="5">
        <v>8.17</v>
      </c>
      <c r="H387" s="5">
        <v>39.119999999999997</v>
      </c>
      <c r="I387" s="5">
        <v>69.072000000000003</v>
      </c>
      <c r="J387" s="5">
        <v>0.32700000000000001</v>
      </c>
      <c r="K387" s="5">
        <v>14.119</v>
      </c>
      <c r="L387" s="5">
        <v>3.5209999999999999</v>
      </c>
      <c r="M387" s="5">
        <v>0.21299999999999999</v>
      </c>
      <c r="N387" s="5">
        <v>0.24199999999999999</v>
      </c>
      <c r="O387" s="5">
        <v>0.89</v>
      </c>
      <c r="P387" s="5">
        <v>6.0620000000000003</v>
      </c>
      <c r="Q387" s="5">
        <v>5.3959999999999999</v>
      </c>
      <c r="R387" s="5">
        <v>1.0999999999999999E-2</v>
      </c>
      <c r="S387" s="5">
        <v>0.01</v>
      </c>
      <c r="T387" s="5">
        <v>0</v>
      </c>
      <c r="U387" s="5">
        <v>0.12</v>
      </c>
      <c r="V387" s="5">
        <v>94.6</v>
      </c>
    </row>
    <row r="388" spans="1:22" x14ac:dyDescent="0.25">
      <c r="A388" s="5" t="s">
        <v>527</v>
      </c>
      <c r="B388" s="5" t="s">
        <v>278</v>
      </c>
      <c r="C388" s="5" t="s">
        <v>245</v>
      </c>
      <c r="D388" s="5" t="s">
        <v>260</v>
      </c>
      <c r="E388" s="5" t="s">
        <v>528</v>
      </c>
      <c r="F388" s="5" t="s">
        <v>677</v>
      </c>
      <c r="G388" s="5">
        <v>8.17</v>
      </c>
      <c r="H388" s="5">
        <v>39.119999999999997</v>
      </c>
      <c r="I388" s="5">
        <v>70.034999999999997</v>
      </c>
      <c r="J388" s="5">
        <v>0.315</v>
      </c>
      <c r="K388" s="5">
        <v>13.420999999999999</v>
      </c>
      <c r="L388" s="5">
        <v>4.0999999999999996</v>
      </c>
      <c r="M388" s="5">
        <v>0.26500000000000001</v>
      </c>
      <c r="N388" s="5">
        <v>0.28499999999999998</v>
      </c>
      <c r="O388" s="5">
        <v>1.1499999999999999</v>
      </c>
      <c r="P388" s="5">
        <v>5.67</v>
      </c>
      <c r="Q388" s="5">
        <v>4.5839999999999996</v>
      </c>
      <c r="R388" s="5">
        <v>0.03</v>
      </c>
      <c r="S388" s="5">
        <v>0</v>
      </c>
      <c r="T388" s="5">
        <v>0</v>
      </c>
      <c r="U388" s="5">
        <v>0.13500000000000001</v>
      </c>
      <c r="V388" s="5">
        <v>97.79</v>
      </c>
    </row>
    <row r="389" spans="1:22" x14ac:dyDescent="0.25">
      <c r="A389" s="5" t="s">
        <v>527</v>
      </c>
      <c r="B389" s="5" t="s">
        <v>278</v>
      </c>
      <c r="C389" s="5" t="s">
        <v>246</v>
      </c>
      <c r="D389" s="5" t="s">
        <v>260</v>
      </c>
      <c r="E389" s="5" t="s">
        <v>528</v>
      </c>
      <c r="F389" s="5" t="s">
        <v>678</v>
      </c>
      <c r="G389" s="5">
        <v>8.17</v>
      </c>
      <c r="H389" s="5">
        <v>39.130000000000003</v>
      </c>
      <c r="I389" s="5">
        <v>70.143000000000001</v>
      </c>
      <c r="J389" s="5">
        <v>0.39</v>
      </c>
      <c r="K389" s="5">
        <v>15.356</v>
      </c>
      <c r="L389" s="5">
        <v>2.2120000000000002</v>
      </c>
      <c r="M389" s="5">
        <v>9.2999999999999999E-2</v>
      </c>
      <c r="N389" s="5">
        <v>0.25700000000000001</v>
      </c>
      <c r="O389" s="5">
        <v>0.81899999999999995</v>
      </c>
      <c r="P389" s="5">
        <v>5.1950000000000003</v>
      </c>
      <c r="Q389" s="5">
        <v>5.29</v>
      </c>
      <c r="R389" s="5">
        <v>6.5000000000000002E-2</v>
      </c>
      <c r="S389" s="5">
        <v>0</v>
      </c>
      <c r="T389" s="5">
        <v>0</v>
      </c>
      <c r="U389" s="5">
        <v>0.17299999999999999</v>
      </c>
      <c r="V389" s="5">
        <v>96.7</v>
      </c>
    </row>
    <row r="390" spans="1:22" x14ac:dyDescent="0.25">
      <c r="A390" s="5" t="s">
        <v>527</v>
      </c>
      <c r="B390" s="5" t="s">
        <v>278</v>
      </c>
      <c r="C390" s="5" t="s">
        <v>246</v>
      </c>
      <c r="D390" s="5" t="s">
        <v>260</v>
      </c>
      <c r="E390" s="5" t="s">
        <v>528</v>
      </c>
      <c r="F390" s="5" t="s">
        <v>679</v>
      </c>
      <c r="G390" s="5">
        <v>8.17</v>
      </c>
      <c r="H390" s="5">
        <v>39.130000000000003</v>
      </c>
      <c r="I390" s="5">
        <v>68.953000000000003</v>
      </c>
      <c r="J390" s="5">
        <v>0.40699999999999997</v>
      </c>
      <c r="K390" s="5">
        <v>14.143000000000001</v>
      </c>
      <c r="L390" s="5">
        <v>3.617</v>
      </c>
      <c r="M390" s="5">
        <v>0.19800000000000001</v>
      </c>
      <c r="N390" s="5">
        <v>1.425</v>
      </c>
      <c r="O390" s="5">
        <v>0.79400000000000004</v>
      </c>
      <c r="P390" s="5">
        <v>5.0369999999999999</v>
      </c>
      <c r="Q390" s="5">
        <v>5.1440000000000001</v>
      </c>
      <c r="R390" s="5">
        <v>6.4000000000000001E-2</v>
      </c>
      <c r="S390" s="5">
        <v>0.01</v>
      </c>
      <c r="T390" s="5">
        <v>0</v>
      </c>
      <c r="U390" s="5">
        <v>0.19400000000000001</v>
      </c>
      <c r="V390" s="5">
        <v>96.94</v>
      </c>
    </row>
    <row r="391" spans="1:22" x14ac:dyDescent="0.25">
      <c r="A391" s="5" t="s">
        <v>527</v>
      </c>
      <c r="B391" s="5" t="s">
        <v>278</v>
      </c>
      <c r="C391" s="5" t="s">
        <v>246</v>
      </c>
      <c r="D391" s="5" t="s">
        <v>260</v>
      </c>
      <c r="E391" s="5" t="s">
        <v>528</v>
      </c>
      <c r="F391" s="5" t="s">
        <v>680</v>
      </c>
      <c r="G391" s="5">
        <v>8.17</v>
      </c>
      <c r="H391" s="5">
        <v>39.130000000000003</v>
      </c>
      <c r="I391" s="5">
        <v>69.870999999999995</v>
      </c>
      <c r="J391" s="5">
        <v>0.36699999999999999</v>
      </c>
      <c r="K391" s="5">
        <v>14.954000000000001</v>
      </c>
      <c r="L391" s="5">
        <v>2.3420000000000001</v>
      </c>
      <c r="M391" s="5">
        <v>0.126</v>
      </c>
      <c r="N391" s="5">
        <v>0.27100000000000002</v>
      </c>
      <c r="O391" s="5">
        <v>0.77700000000000002</v>
      </c>
      <c r="P391" s="5">
        <v>5.5010000000000003</v>
      </c>
      <c r="Q391" s="5">
        <v>5.5439999999999996</v>
      </c>
      <c r="R391" s="5">
        <v>3.6999999999999998E-2</v>
      </c>
      <c r="S391" s="5">
        <v>0.01</v>
      </c>
      <c r="T391" s="5">
        <v>0</v>
      </c>
      <c r="U391" s="5">
        <v>0.19700000000000001</v>
      </c>
      <c r="V391" s="5">
        <v>97.88</v>
      </c>
    </row>
    <row r="392" spans="1:22" x14ac:dyDescent="0.25">
      <c r="A392" s="5" t="s">
        <v>527</v>
      </c>
      <c r="B392" s="5" t="s">
        <v>278</v>
      </c>
      <c r="C392" s="5" t="s">
        <v>246</v>
      </c>
      <c r="D392" s="5" t="s">
        <v>260</v>
      </c>
      <c r="E392" s="5" t="s">
        <v>528</v>
      </c>
      <c r="F392" s="5" t="s">
        <v>681</v>
      </c>
      <c r="G392" s="5">
        <v>8.17</v>
      </c>
      <c r="H392" s="5">
        <v>39.130000000000003</v>
      </c>
      <c r="I392" s="5">
        <v>69.917000000000002</v>
      </c>
      <c r="J392" s="5">
        <v>0.379</v>
      </c>
      <c r="K392" s="5">
        <v>14.741</v>
      </c>
      <c r="L392" s="5">
        <v>2.1030000000000002</v>
      </c>
      <c r="M392" s="5">
        <v>6.2E-2</v>
      </c>
      <c r="N392" s="5">
        <v>0.14699999999999999</v>
      </c>
      <c r="O392" s="5">
        <v>0.82699999999999996</v>
      </c>
      <c r="P392" s="5">
        <v>5.133</v>
      </c>
      <c r="Q392" s="5">
        <v>6.4119999999999999</v>
      </c>
      <c r="R392" s="5">
        <v>5.7000000000000002E-2</v>
      </c>
      <c r="S392" s="5">
        <v>0.01</v>
      </c>
      <c r="T392" s="5">
        <v>0</v>
      </c>
      <c r="U392" s="5">
        <v>0.19700000000000001</v>
      </c>
      <c r="V392" s="5">
        <v>95.33</v>
      </c>
    </row>
    <row r="393" spans="1:22" x14ac:dyDescent="0.25">
      <c r="A393" s="5" t="s">
        <v>527</v>
      </c>
      <c r="B393" s="5" t="s">
        <v>278</v>
      </c>
      <c r="C393" s="5" t="s">
        <v>246</v>
      </c>
      <c r="D393" s="5" t="s">
        <v>260</v>
      </c>
      <c r="E393" s="5" t="s">
        <v>528</v>
      </c>
      <c r="F393" s="5" t="s">
        <v>682</v>
      </c>
      <c r="G393" s="5">
        <v>8.17</v>
      </c>
      <c r="H393" s="5">
        <v>39.130000000000003</v>
      </c>
      <c r="I393" s="5">
        <v>70.173000000000002</v>
      </c>
      <c r="J393" s="5">
        <v>0.35499999999999998</v>
      </c>
      <c r="K393" s="5">
        <v>14.704000000000001</v>
      </c>
      <c r="L393" s="5">
        <v>2.1190000000000002</v>
      </c>
      <c r="M393" s="5">
        <v>0.108</v>
      </c>
      <c r="N393" s="5">
        <v>0.22700000000000001</v>
      </c>
      <c r="O393" s="5">
        <v>0.88100000000000001</v>
      </c>
      <c r="P393" s="5">
        <v>4.6900000000000004</v>
      </c>
      <c r="Q393" s="5">
        <v>6.5650000000000004</v>
      </c>
      <c r="R393" s="5">
        <v>0</v>
      </c>
      <c r="S393" s="5">
        <v>0.01</v>
      </c>
      <c r="T393" s="5">
        <v>0</v>
      </c>
      <c r="U393" s="5">
        <v>0.16500000000000001</v>
      </c>
      <c r="V393" s="5">
        <v>95.57</v>
      </c>
    </row>
    <row r="394" spans="1:22" x14ac:dyDescent="0.25">
      <c r="A394" s="5" t="s">
        <v>527</v>
      </c>
      <c r="B394" s="5" t="s">
        <v>278</v>
      </c>
      <c r="C394" s="5" t="s">
        <v>246</v>
      </c>
      <c r="D394" s="5" t="s">
        <v>260</v>
      </c>
      <c r="E394" s="5" t="s">
        <v>528</v>
      </c>
      <c r="F394" s="5" t="s">
        <v>683</v>
      </c>
      <c r="G394" s="5">
        <v>8.17</v>
      </c>
      <c r="H394" s="5">
        <v>39.130000000000003</v>
      </c>
      <c r="I394" s="5">
        <v>68.53</v>
      </c>
      <c r="J394" s="5">
        <v>0.29299999999999998</v>
      </c>
      <c r="K394" s="5">
        <v>13.648</v>
      </c>
      <c r="L394" s="5">
        <v>4.4409999999999998</v>
      </c>
      <c r="M394" s="5">
        <v>0.24299999999999999</v>
      </c>
      <c r="N394" s="5">
        <v>2.0169999999999999</v>
      </c>
      <c r="O394" s="5">
        <v>0.81699999999999995</v>
      </c>
      <c r="P394" s="5">
        <v>4.9740000000000002</v>
      </c>
      <c r="Q394" s="5">
        <v>4.84</v>
      </c>
      <c r="R394" s="5">
        <v>3.3000000000000002E-2</v>
      </c>
      <c r="S394" s="5">
        <v>0</v>
      </c>
      <c r="T394" s="5">
        <v>0</v>
      </c>
      <c r="U394" s="5">
        <v>0.16500000000000001</v>
      </c>
      <c r="V394" s="5">
        <v>98.17</v>
      </c>
    </row>
    <row r="395" spans="1:22" x14ac:dyDescent="0.25">
      <c r="A395" s="5" t="s">
        <v>527</v>
      </c>
      <c r="B395" s="5" t="s">
        <v>278</v>
      </c>
      <c r="C395" s="5" t="s">
        <v>246</v>
      </c>
      <c r="D395" s="5" t="s">
        <v>260</v>
      </c>
      <c r="E395" s="5" t="s">
        <v>528</v>
      </c>
      <c r="F395" s="5" t="s">
        <v>684</v>
      </c>
      <c r="G395" s="5">
        <v>8.17</v>
      </c>
      <c r="H395" s="5">
        <v>39.130000000000003</v>
      </c>
      <c r="I395" s="5">
        <v>71.123999999999995</v>
      </c>
      <c r="J395" s="5">
        <v>0.32</v>
      </c>
      <c r="K395" s="5">
        <v>14.901999999999999</v>
      </c>
      <c r="L395" s="5">
        <v>1.7869999999999999</v>
      </c>
      <c r="M395" s="5">
        <v>6.2E-2</v>
      </c>
      <c r="N395" s="5">
        <v>0.155</v>
      </c>
      <c r="O395" s="5">
        <v>0.77</v>
      </c>
      <c r="P395" s="5">
        <v>4.8490000000000002</v>
      </c>
      <c r="Q395" s="5">
        <v>5.7169999999999996</v>
      </c>
      <c r="R395" s="5">
        <v>9.0999999999999998E-2</v>
      </c>
      <c r="S395" s="5">
        <v>0.01</v>
      </c>
      <c r="T395" s="5">
        <v>0</v>
      </c>
      <c r="U395" s="5">
        <v>0.19800000000000001</v>
      </c>
      <c r="V395" s="5">
        <v>94.91</v>
      </c>
    </row>
    <row r="396" spans="1:22" x14ac:dyDescent="0.25">
      <c r="A396" s="5" t="s">
        <v>527</v>
      </c>
      <c r="B396" s="5" t="s">
        <v>278</v>
      </c>
      <c r="C396" s="5" t="s">
        <v>246</v>
      </c>
      <c r="D396" s="5" t="s">
        <v>260</v>
      </c>
      <c r="E396" s="5" t="s">
        <v>528</v>
      </c>
      <c r="F396" s="5" t="s">
        <v>685</v>
      </c>
      <c r="G396" s="5">
        <v>8.17</v>
      </c>
      <c r="H396" s="5">
        <v>39.130000000000003</v>
      </c>
      <c r="I396" s="5">
        <v>70.813000000000002</v>
      </c>
      <c r="J396" s="5">
        <v>0.29499999999999998</v>
      </c>
      <c r="K396" s="5">
        <v>14.784000000000001</v>
      </c>
      <c r="L396" s="5">
        <v>2.1139999999999999</v>
      </c>
      <c r="M396" s="5">
        <v>4.5999999999999999E-2</v>
      </c>
      <c r="N396" s="5">
        <v>0.18099999999999999</v>
      </c>
      <c r="O396" s="5">
        <v>0.81499999999999995</v>
      </c>
      <c r="P396" s="5">
        <v>5.1849999999999996</v>
      </c>
      <c r="Q396" s="5">
        <v>5.5350000000000001</v>
      </c>
      <c r="R396" s="5">
        <v>0.04</v>
      </c>
      <c r="S396" s="5">
        <v>0.01</v>
      </c>
      <c r="T396" s="5">
        <v>0</v>
      </c>
      <c r="U396" s="5">
        <v>0.17799999999999999</v>
      </c>
      <c r="V396" s="5">
        <v>95.33</v>
      </c>
    </row>
    <row r="397" spans="1:22" x14ac:dyDescent="0.25">
      <c r="A397" s="5" t="s">
        <v>527</v>
      </c>
      <c r="B397" s="5" t="s">
        <v>278</v>
      </c>
      <c r="C397" s="5" t="s">
        <v>246</v>
      </c>
      <c r="D397" s="5" t="s">
        <v>260</v>
      </c>
      <c r="E397" s="5" t="s">
        <v>528</v>
      </c>
      <c r="F397" s="5" t="s">
        <v>686</v>
      </c>
      <c r="G397" s="5">
        <v>8.17</v>
      </c>
      <c r="H397" s="5">
        <v>39.130000000000003</v>
      </c>
      <c r="I397" s="5">
        <v>70.84</v>
      </c>
      <c r="J397" s="5">
        <v>0.32200000000000001</v>
      </c>
      <c r="K397" s="5">
        <v>14.818</v>
      </c>
      <c r="L397" s="5">
        <v>1.996</v>
      </c>
      <c r="M397" s="5">
        <v>6.6000000000000003E-2</v>
      </c>
      <c r="N397" s="5">
        <v>0.128</v>
      </c>
      <c r="O397" s="5">
        <v>0.76900000000000002</v>
      </c>
      <c r="P397" s="5">
        <v>5.0039999999999996</v>
      </c>
      <c r="Q397" s="5">
        <v>5.851</v>
      </c>
      <c r="R397" s="5">
        <v>8.9999999999999993E-3</v>
      </c>
      <c r="S397" s="5">
        <v>0.01</v>
      </c>
      <c r="T397" s="5">
        <v>0</v>
      </c>
      <c r="U397" s="5">
        <v>0.17699999999999999</v>
      </c>
      <c r="V397" s="5">
        <v>94.77</v>
      </c>
    </row>
    <row r="398" spans="1:22" x14ac:dyDescent="0.25">
      <c r="A398" s="5" t="s">
        <v>527</v>
      </c>
      <c r="B398" s="5" t="s">
        <v>278</v>
      </c>
      <c r="C398" s="5" t="s">
        <v>245</v>
      </c>
      <c r="D398" s="5" t="s">
        <v>260</v>
      </c>
      <c r="E398" s="5" t="s">
        <v>528</v>
      </c>
      <c r="F398" s="5" t="s">
        <v>687</v>
      </c>
      <c r="G398" s="5">
        <v>8.17</v>
      </c>
      <c r="H398" s="5">
        <v>39.119999999999997</v>
      </c>
      <c r="I398" s="5">
        <v>71.631</v>
      </c>
      <c r="J398" s="5">
        <v>0.246</v>
      </c>
      <c r="K398" s="5">
        <v>13.352</v>
      </c>
      <c r="L398" s="5">
        <v>3.714</v>
      </c>
      <c r="M398" s="5">
        <v>0.16</v>
      </c>
      <c r="N398" s="5">
        <v>5.5E-2</v>
      </c>
      <c r="O398" s="5">
        <v>0.45200000000000001</v>
      </c>
      <c r="P398" s="5">
        <v>5.2850000000000001</v>
      </c>
      <c r="Q398" s="5">
        <v>4.9610000000000003</v>
      </c>
      <c r="R398" s="5">
        <v>7.0000000000000001E-3</v>
      </c>
      <c r="S398" s="5">
        <v>0.01</v>
      </c>
      <c r="T398" s="5">
        <v>0</v>
      </c>
      <c r="U398" s="5">
        <v>0.125</v>
      </c>
      <c r="V398" s="5">
        <v>94.67</v>
      </c>
    </row>
    <row r="399" spans="1:22" x14ac:dyDescent="0.25">
      <c r="A399" s="5" t="s">
        <v>527</v>
      </c>
      <c r="B399" s="5" t="s">
        <v>278</v>
      </c>
      <c r="C399" s="5" t="s">
        <v>245</v>
      </c>
      <c r="D399" s="5" t="s">
        <v>260</v>
      </c>
      <c r="E399" s="5" t="s">
        <v>528</v>
      </c>
      <c r="F399" s="5" t="s">
        <v>688</v>
      </c>
      <c r="G399" s="5">
        <v>8.17</v>
      </c>
      <c r="H399" s="5">
        <v>39.119999999999997</v>
      </c>
      <c r="I399" s="5">
        <v>70.126999999999995</v>
      </c>
      <c r="J399" s="5">
        <v>0.30499999999999999</v>
      </c>
      <c r="K399" s="5">
        <v>13.231</v>
      </c>
      <c r="L399" s="5">
        <v>4.3330000000000002</v>
      </c>
      <c r="M399" s="5">
        <v>0.23499999999999999</v>
      </c>
      <c r="N399" s="5">
        <v>0.35499999999999998</v>
      </c>
      <c r="O399" s="5">
        <v>1.24</v>
      </c>
      <c r="P399" s="5">
        <v>5.524</v>
      </c>
      <c r="Q399" s="5">
        <v>4.508</v>
      </c>
      <c r="R399" s="5">
        <v>0</v>
      </c>
      <c r="S399" s="5">
        <v>0.01</v>
      </c>
      <c r="T399" s="5">
        <v>0</v>
      </c>
      <c r="U399" s="5">
        <v>0.11899999999999999</v>
      </c>
      <c r="V399" s="5">
        <v>97.29</v>
      </c>
    </row>
    <row r="400" spans="1:22" x14ac:dyDescent="0.25">
      <c r="A400" s="5" t="s">
        <v>527</v>
      </c>
      <c r="B400" s="5" t="s">
        <v>278</v>
      </c>
      <c r="C400" s="5" t="s">
        <v>245</v>
      </c>
      <c r="D400" s="5" t="s">
        <v>260</v>
      </c>
      <c r="E400" s="5" t="s">
        <v>528</v>
      </c>
      <c r="F400" s="5" t="s">
        <v>689</v>
      </c>
      <c r="G400" s="5">
        <v>8.17</v>
      </c>
      <c r="H400" s="5">
        <v>39.119999999999997</v>
      </c>
      <c r="I400" s="5">
        <v>70.412000000000006</v>
      </c>
      <c r="J400" s="5">
        <v>0.33900000000000002</v>
      </c>
      <c r="K400" s="5">
        <v>12.641999999999999</v>
      </c>
      <c r="L400" s="5">
        <v>5.0289999999999999</v>
      </c>
      <c r="M400" s="5">
        <v>0.29099999999999998</v>
      </c>
      <c r="N400" s="5">
        <v>0.21099999999999999</v>
      </c>
      <c r="O400" s="5">
        <v>1.3380000000000001</v>
      </c>
      <c r="P400" s="5">
        <v>4.9459999999999997</v>
      </c>
      <c r="Q400" s="5">
        <v>4.6210000000000004</v>
      </c>
      <c r="R400" s="5">
        <v>0</v>
      </c>
      <c r="S400" s="5">
        <v>0.01</v>
      </c>
      <c r="T400" s="5">
        <v>0</v>
      </c>
      <c r="U400" s="5">
        <v>0.14499999999999999</v>
      </c>
      <c r="V400" s="5">
        <v>96.08</v>
      </c>
    </row>
    <row r="401" spans="1:22" x14ac:dyDescent="0.25">
      <c r="A401" s="5" t="s">
        <v>527</v>
      </c>
      <c r="B401" s="5" t="s">
        <v>278</v>
      </c>
      <c r="C401" s="5" t="s">
        <v>245</v>
      </c>
      <c r="D401" s="5" t="s">
        <v>260</v>
      </c>
      <c r="E401" s="5" t="s">
        <v>528</v>
      </c>
      <c r="F401" s="5" t="s">
        <v>690</v>
      </c>
      <c r="G401" s="5">
        <v>8.17</v>
      </c>
      <c r="H401" s="5">
        <v>39.119999999999997</v>
      </c>
      <c r="I401" s="5">
        <v>71.212999999999994</v>
      </c>
      <c r="J401" s="5">
        <v>0.27800000000000002</v>
      </c>
      <c r="K401" s="5">
        <v>13.624000000000001</v>
      </c>
      <c r="L401" s="5">
        <v>3.7040000000000002</v>
      </c>
      <c r="M401" s="5">
        <v>0.20899999999999999</v>
      </c>
      <c r="N401" s="5">
        <v>0.09</v>
      </c>
      <c r="O401" s="5">
        <v>0.64</v>
      </c>
      <c r="P401" s="5">
        <v>5.3339999999999996</v>
      </c>
      <c r="Q401" s="5">
        <v>4.665</v>
      </c>
      <c r="R401" s="5">
        <v>9.6000000000000002E-2</v>
      </c>
      <c r="S401" s="5">
        <v>0.01</v>
      </c>
      <c r="T401" s="5">
        <v>0</v>
      </c>
      <c r="U401" s="5">
        <v>0.13500000000000001</v>
      </c>
      <c r="V401" s="5">
        <v>94.93</v>
      </c>
    </row>
    <row r="402" spans="1:22" x14ac:dyDescent="0.25">
      <c r="A402" s="5" t="s">
        <v>527</v>
      </c>
      <c r="B402" s="5" t="s">
        <v>278</v>
      </c>
      <c r="C402" s="5" t="s">
        <v>691</v>
      </c>
      <c r="D402" s="5" t="s">
        <v>260</v>
      </c>
      <c r="E402" s="5" t="s">
        <v>528</v>
      </c>
      <c r="F402" s="5" t="s">
        <v>692</v>
      </c>
      <c r="G402" s="5">
        <v>8.17</v>
      </c>
      <c r="H402" s="5">
        <v>39.130000000000003</v>
      </c>
      <c r="I402" s="5">
        <v>69.326999999999998</v>
      </c>
      <c r="J402" s="5">
        <v>0.25600000000000001</v>
      </c>
      <c r="K402" s="5">
        <v>12.907</v>
      </c>
      <c r="L402" s="5">
        <v>5.8179999999999996</v>
      </c>
      <c r="M402" s="5">
        <v>0.43099999999999999</v>
      </c>
      <c r="N402" s="5">
        <v>0.216</v>
      </c>
      <c r="O402" s="5">
        <v>0.46500000000000002</v>
      </c>
      <c r="P402" s="5">
        <v>5.1139999999999999</v>
      </c>
      <c r="Q402" s="5">
        <v>5.3</v>
      </c>
      <c r="R402" s="5">
        <v>1.4E-2</v>
      </c>
      <c r="S402" s="5">
        <v>0.01</v>
      </c>
      <c r="T402" s="5">
        <v>0</v>
      </c>
      <c r="U402" s="5">
        <v>0.13700000000000001</v>
      </c>
      <c r="V402" s="5">
        <v>94.89</v>
      </c>
    </row>
    <row r="403" spans="1:22" x14ac:dyDescent="0.25">
      <c r="A403" s="5" t="s">
        <v>527</v>
      </c>
      <c r="B403" s="5" t="s">
        <v>278</v>
      </c>
      <c r="C403" s="5" t="s">
        <v>691</v>
      </c>
      <c r="D403" s="5" t="s">
        <v>260</v>
      </c>
      <c r="E403" s="5" t="s">
        <v>528</v>
      </c>
      <c r="F403" s="5" t="s">
        <v>693</v>
      </c>
      <c r="G403" s="5">
        <v>8.17</v>
      </c>
      <c r="H403" s="5">
        <v>39.130000000000003</v>
      </c>
      <c r="I403" s="5">
        <v>65.92</v>
      </c>
      <c r="J403" s="5">
        <v>0.247</v>
      </c>
      <c r="K403" s="5">
        <v>13.895</v>
      </c>
      <c r="L403" s="5">
        <v>4.351</v>
      </c>
      <c r="M403" s="5">
        <v>0.436</v>
      </c>
      <c r="N403" s="5">
        <v>1.7869999999999999</v>
      </c>
      <c r="O403" s="5">
        <v>3.4</v>
      </c>
      <c r="P403" s="5">
        <v>5.4480000000000004</v>
      </c>
      <c r="Q403" s="5">
        <v>4.2919999999999998</v>
      </c>
      <c r="R403" s="5">
        <v>0.09</v>
      </c>
      <c r="S403" s="5">
        <v>0</v>
      </c>
      <c r="T403" s="5">
        <v>0</v>
      </c>
      <c r="U403" s="5">
        <v>0.129</v>
      </c>
      <c r="V403" s="5">
        <v>95.69</v>
      </c>
    </row>
    <row r="404" spans="1:22" x14ac:dyDescent="0.25">
      <c r="A404" s="5" t="s">
        <v>527</v>
      </c>
      <c r="B404" s="5" t="s">
        <v>278</v>
      </c>
      <c r="C404" s="5" t="s">
        <v>691</v>
      </c>
      <c r="D404" s="5" t="s">
        <v>260</v>
      </c>
      <c r="E404" s="5" t="s">
        <v>528</v>
      </c>
      <c r="F404" s="5" t="s">
        <v>694</v>
      </c>
      <c r="G404" s="5">
        <v>8.17</v>
      </c>
      <c r="H404" s="5">
        <v>39.130000000000003</v>
      </c>
      <c r="I404" s="5">
        <v>71.533000000000001</v>
      </c>
      <c r="J404" s="5">
        <v>0.23</v>
      </c>
      <c r="K404" s="5">
        <v>13.439</v>
      </c>
      <c r="L404" s="5">
        <v>3.5209999999999999</v>
      </c>
      <c r="M404" s="5">
        <v>0.20300000000000001</v>
      </c>
      <c r="N404" s="5">
        <v>5.1999999999999998E-2</v>
      </c>
      <c r="O404" s="5">
        <v>0.48499999999999999</v>
      </c>
      <c r="P404" s="5">
        <v>5.78</v>
      </c>
      <c r="Q404" s="5">
        <v>4.5999999999999996</v>
      </c>
      <c r="R404" s="5">
        <v>0</v>
      </c>
      <c r="S404" s="5">
        <v>0</v>
      </c>
      <c r="T404" s="5">
        <v>0</v>
      </c>
      <c r="U404" s="5">
        <v>0.14799999999999999</v>
      </c>
      <c r="V404" s="5">
        <v>94.89</v>
      </c>
    </row>
    <row r="405" spans="1:22" x14ac:dyDescent="0.25">
      <c r="A405" s="5" t="s">
        <v>527</v>
      </c>
      <c r="B405" s="5" t="s">
        <v>278</v>
      </c>
      <c r="C405" s="5" t="s">
        <v>691</v>
      </c>
      <c r="D405" s="5" t="s">
        <v>260</v>
      </c>
      <c r="E405" s="5" t="s">
        <v>528</v>
      </c>
      <c r="F405" s="5" t="s">
        <v>695</v>
      </c>
      <c r="G405" s="5">
        <v>8.17</v>
      </c>
      <c r="H405" s="5">
        <v>39.130000000000003</v>
      </c>
      <c r="I405" s="5">
        <v>68.097999999999999</v>
      </c>
      <c r="J405" s="5">
        <v>0.25600000000000001</v>
      </c>
      <c r="K405" s="5">
        <v>12.384</v>
      </c>
      <c r="L405" s="5">
        <v>5.6639999999999997</v>
      </c>
      <c r="M405" s="5">
        <v>0.33</v>
      </c>
      <c r="N405" s="5">
        <v>0.58299999999999996</v>
      </c>
      <c r="O405" s="5">
        <v>2.6560000000000001</v>
      </c>
      <c r="P405" s="5">
        <v>5.6970000000000001</v>
      </c>
      <c r="Q405" s="5">
        <v>4.1760000000000002</v>
      </c>
      <c r="R405" s="5">
        <v>5.1999999999999998E-2</v>
      </c>
      <c r="S405" s="5">
        <v>0</v>
      </c>
      <c r="T405" s="5">
        <v>0</v>
      </c>
      <c r="U405" s="5">
        <v>9.4E-2</v>
      </c>
      <c r="V405" s="5">
        <v>97.84</v>
      </c>
    </row>
    <row r="406" spans="1:22" x14ac:dyDescent="0.25">
      <c r="A406" s="5" t="s">
        <v>527</v>
      </c>
      <c r="B406" s="5" t="s">
        <v>278</v>
      </c>
      <c r="C406" s="5" t="s">
        <v>691</v>
      </c>
      <c r="D406" s="5" t="s">
        <v>260</v>
      </c>
      <c r="E406" s="5" t="s">
        <v>528</v>
      </c>
      <c r="F406" s="5" t="s">
        <v>696</v>
      </c>
      <c r="G406" s="5">
        <v>8.17</v>
      </c>
      <c r="H406" s="5">
        <v>39.130000000000003</v>
      </c>
      <c r="I406" s="5">
        <v>67.316000000000003</v>
      </c>
      <c r="J406" s="5">
        <v>0.30099999999999999</v>
      </c>
      <c r="K406" s="5">
        <v>15.8</v>
      </c>
      <c r="L406" s="5">
        <v>3.41</v>
      </c>
      <c r="M406" s="5">
        <v>0.33200000000000002</v>
      </c>
      <c r="N406" s="5">
        <v>0.88100000000000001</v>
      </c>
      <c r="O406" s="5">
        <v>0.56799999999999995</v>
      </c>
      <c r="P406" s="5">
        <v>6.508</v>
      </c>
      <c r="Q406" s="5">
        <v>4.6550000000000002</v>
      </c>
      <c r="R406" s="5">
        <v>5.5E-2</v>
      </c>
      <c r="S406" s="5">
        <v>0</v>
      </c>
      <c r="T406" s="5">
        <v>0</v>
      </c>
      <c r="U406" s="5">
        <v>0.16600000000000001</v>
      </c>
      <c r="V406" s="5">
        <v>97.68</v>
      </c>
    </row>
    <row r="407" spans="1:22" x14ac:dyDescent="0.25">
      <c r="A407" s="5" t="s">
        <v>527</v>
      </c>
      <c r="B407" s="5" t="s">
        <v>278</v>
      </c>
      <c r="C407" s="5" t="s">
        <v>691</v>
      </c>
      <c r="D407" s="5" t="s">
        <v>260</v>
      </c>
      <c r="E407" s="5" t="s">
        <v>528</v>
      </c>
      <c r="F407" s="5" t="s">
        <v>697</v>
      </c>
      <c r="G407" s="5">
        <v>8.17</v>
      </c>
      <c r="H407" s="5">
        <v>39.130000000000003</v>
      </c>
      <c r="I407" s="5">
        <v>69.867000000000004</v>
      </c>
      <c r="J407" s="5">
        <v>0.19400000000000001</v>
      </c>
      <c r="K407" s="5">
        <v>13.398999999999999</v>
      </c>
      <c r="L407" s="5">
        <v>3.3580000000000001</v>
      </c>
      <c r="M407" s="5">
        <v>0.193</v>
      </c>
      <c r="N407" s="5">
        <v>0.01</v>
      </c>
      <c r="O407" s="5">
        <v>1.613</v>
      </c>
      <c r="P407" s="5">
        <v>5.641</v>
      </c>
      <c r="Q407" s="5">
        <v>4.63</v>
      </c>
      <c r="R407" s="5">
        <v>0.95599999999999996</v>
      </c>
      <c r="S407" s="5">
        <v>0.01</v>
      </c>
      <c r="T407" s="5">
        <v>0</v>
      </c>
      <c r="U407" s="5">
        <v>0.115</v>
      </c>
      <c r="V407" s="5">
        <v>97.05</v>
      </c>
    </row>
    <row r="408" spans="1:22" x14ac:dyDescent="0.25">
      <c r="A408" s="5" t="s">
        <v>527</v>
      </c>
      <c r="B408" s="5" t="s">
        <v>278</v>
      </c>
      <c r="C408" s="5" t="s">
        <v>691</v>
      </c>
      <c r="D408" s="5" t="s">
        <v>260</v>
      </c>
      <c r="E408" s="5" t="s">
        <v>528</v>
      </c>
      <c r="F408" s="5" t="s">
        <v>698</v>
      </c>
      <c r="G408" s="5">
        <v>8.17</v>
      </c>
      <c r="H408" s="5">
        <v>39.130000000000003</v>
      </c>
      <c r="I408" s="5">
        <v>69.268000000000001</v>
      </c>
      <c r="J408" s="5">
        <v>0.32400000000000001</v>
      </c>
      <c r="K408" s="5">
        <v>12.853</v>
      </c>
      <c r="L408" s="5">
        <v>4.7050000000000001</v>
      </c>
      <c r="M408" s="5">
        <v>0.32900000000000001</v>
      </c>
      <c r="N408" s="5">
        <v>0.48399999999999999</v>
      </c>
      <c r="O408" s="5">
        <v>1.909</v>
      </c>
      <c r="P408" s="5">
        <v>5.2910000000000004</v>
      </c>
      <c r="Q408" s="5">
        <v>4.5759999999999996</v>
      </c>
      <c r="R408" s="5">
        <v>0.13100000000000001</v>
      </c>
      <c r="S408" s="5">
        <v>0</v>
      </c>
      <c r="T408" s="5">
        <v>0</v>
      </c>
      <c r="U408" s="5">
        <v>0.123</v>
      </c>
      <c r="V408" s="5">
        <v>97.02</v>
      </c>
    </row>
    <row r="409" spans="1:22" x14ac:dyDescent="0.25">
      <c r="A409" s="5" t="s">
        <v>527</v>
      </c>
      <c r="B409" s="5" t="s">
        <v>278</v>
      </c>
      <c r="C409" s="5" t="s">
        <v>691</v>
      </c>
      <c r="D409" s="5" t="s">
        <v>260</v>
      </c>
      <c r="E409" s="5" t="s">
        <v>528</v>
      </c>
      <c r="F409" s="5" t="s">
        <v>699</v>
      </c>
      <c r="G409" s="5">
        <v>8.17</v>
      </c>
      <c r="H409" s="5">
        <v>39.130000000000003</v>
      </c>
      <c r="I409" s="5">
        <v>70.352999999999994</v>
      </c>
      <c r="J409" s="5">
        <v>0.28000000000000003</v>
      </c>
      <c r="K409" s="5">
        <v>14.476000000000001</v>
      </c>
      <c r="L409" s="5">
        <v>2.9660000000000002</v>
      </c>
      <c r="M409" s="5">
        <v>0.13200000000000001</v>
      </c>
      <c r="N409" s="5">
        <v>0.09</v>
      </c>
      <c r="O409" s="5">
        <v>0.53400000000000003</v>
      </c>
      <c r="P409" s="5">
        <v>5.7320000000000002</v>
      </c>
      <c r="Q409" s="5">
        <v>5.2350000000000003</v>
      </c>
      <c r="R409" s="5">
        <v>6.8000000000000005E-2</v>
      </c>
      <c r="S409" s="5">
        <v>0</v>
      </c>
      <c r="T409" s="5">
        <v>0</v>
      </c>
      <c r="U409" s="5">
        <v>0.128</v>
      </c>
      <c r="V409" s="5">
        <v>94.64</v>
      </c>
    </row>
    <row r="410" spans="1:22" x14ac:dyDescent="0.25">
      <c r="A410" s="5" t="s">
        <v>527</v>
      </c>
      <c r="B410" s="5" t="s">
        <v>278</v>
      </c>
      <c r="C410" s="5" t="s">
        <v>247</v>
      </c>
      <c r="D410" s="5" t="s">
        <v>261</v>
      </c>
      <c r="E410" s="5" t="s">
        <v>528</v>
      </c>
      <c r="F410" s="5" t="s">
        <v>700</v>
      </c>
      <c r="G410" s="5">
        <v>8.64</v>
      </c>
      <c r="H410" s="5">
        <v>39.450000000000003</v>
      </c>
      <c r="I410" s="5">
        <v>70.281999999999996</v>
      </c>
      <c r="J410" s="5">
        <v>0.34100000000000003</v>
      </c>
      <c r="K410" s="5">
        <v>14.568</v>
      </c>
      <c r="L410" s="5">
        <v>2.9929999999999999</v>
      </c>
      <c r="M410" s="5">
        <v>0.16900000000000001</v>
      </c>
      <c r="N410" s="5">
        <v>0.107</v>
      </c>
      <c r="O410" s="5">
        <v>0.48799999999999999</v>
      </c>
      <c r="P410" s="5">
        <v>4.5570000000000004</v>
      </c>
      <c r="Q410" s="5">
        <v>6.3339999999999996</v>
      </c>
      <c r="R410" s="5">
        <v>0.04</v>
      </c>
      <c r="S410" s="5">
        <v>0.01</v>
      </c>
      <c r="T410" s="5">
        <v>0</v>
      </c>
      <c r="U410" s="5">
        <v>0.10299999999999999</v>
      </c>
      <c r="V410" s="5">
        <v>95.49</v>
      </c>
    </row>
    <row r="411" spans="1:22" x14ac:dyDescent="0.25">
      <c r="A411" s="5" t="s">
        <v>527</v>
      </c>
      <c r="B411" s="5" t="s">
        <v>278</v>
      </c>
      <c r="C411" s="5" t="s">
        <v>247</v>
      </c>
      <c r="D411" s="5" t="s">
        <v>261</v>
      </c>
      <c r="E411" s="5" t="s">
        <v>528</v>
      </c>
      <c r="F411" s="5" t="s">
        <v>701</v>
      </c>
      <c r="G411" s="5">
        <v>8.64</v>
      </c>
      <c r="H411" s="5">
        <v>39.450000000000003</v>
      </c>
      <c r="I411" s="5">
        <v>70.882999999999996</v>
      </c>
      <c r="J411" s="5">
        <v>0.317</v>
      </c>
      <c r="K411" s="5">
        <v>14.451000000000001</v>
      </c>
      <c r="L411" s="5">
        <v>2.6059999999999999</v>
      </c>
      <c r="M411" s="5">
        <v>0.13700000000000001</v>
      </c>
      <c r="N411" s="5">
        <v>8.8999999999999996E-2</v>
      </c>
      <c r="O411" s="5">
        <v>0.54100000000000004</v>
      </c>
      <c r="P411" s="5">
        <v>5.7430000000000003</v>
      </c>
      <c r="Q411" s="5">
        <v>4.9690000000000003</v>
      </c>
      <c r="R411" s="5">
        <v>0.09</v>
      </c>
      <c r="S411" s="5">
        <v>0.01</v>
      </c>
      <c r="T411" s="5">
        <v>0</v>
      </c>
      <c r="U411" s="5">
        <v>0.15</v>
      </c>
      <c r="V411" s="5">
        <v>98.64</v>
      </c>
    </row>
    <row r="412" spans="1:22" x14ac:dyDescent="0.25">
      <c r="A412" s="5" t="s">
        <v>527</v>
      </c>
      <c r="B412" s="5" t="s">
        <v>278</v>
      </c>
      <c r="C412" s="5" t="s">
        <v>247</v>
      </c>
      <c r="D412" s="5" t="s">
        <v>261</v>
      </c>
      <c r="E412" s="5" t="s">
        <v>528</v>
      </c>
      <c r="F412" s="5" t="s">
        <v>702</v>
      </c>
      <c r="G412" s="5">
        <v>8.64</v>
      </c>
      <c r="H412" s="5">
        <v>39.450000000000003</v>
      </c>
      <c r="I412" s="5">
        <v>67.305999999999997</v>
      </c>
      <c r="J412" s="5">
        <v>0.27300000000000002</v>
      </c>
      <c r="K412" s="5">
        <v>11.959</v>
      </c>
      <c r="L412" s="5">
        <v>5.67</v>
      </c>
      <c r="M412" s="5">
        <v>0.47599999999999998</v>
      </c>
      <c r="N412" s="5">
        <v>1.5329999999999999</v>
      </c>
      <c r="O412" s="5">
        <v>3.6739999999999999</v>
      </c>
      <c r="P412" s="5">
        <v>4.6319999999999997</v>
      </c>
      <c r="Q412" s="5">
        <v>4.3029999999999999</v>
      </c>
      <c r="R412" s="5">
        <v>3.9E-2</v>
      </c>
      <c r="S412" s="5">
        <v>0.01</v>
      </c>
      <c r="T412" s="5">
        <v>0</v>
      </c>
      <c r="U412" s="5">
        <v>0.115</v>
      </c>
      <c r="V412" s="5">
        <v>97.19</v>
      </c>
    </row>
    <row r="413" spans="1:22" x14ac:dyDescent="0.25">
      <c r="A413" s="5" t="s">
        <v>527</v>
      </c>
      <c r="B413" s="5" t="s">
        <v>278</v>
      </c>
      <c r="C413" s="5" t="s">
        <v>247</v>
      </c>
      <c r="D413" s="5" t="s">
        <v>261</v>
      </c>
      <c r="E413" s="5" t="s">
        <v>528</v>
      </c>
      <c r="F413" s="5" t="s">
        <v>703</v>
      </c>
      <c r="G413" s="5">
        <v>8.64</v>
      </c>
      <c r="H413" s="5">
        <v>39.450000000000003</v>
      </c>
      <c r="I413" s="5">
        <v>70.387</v>
      </c>
      <c r="J413" s="5">
        <v>0.35399999999999998</v>
      </c>
      <c r="K413" s="5">
        <v>14.773</v>
      </c>
      <c r="L413" s="5">
        <v>3.032</v>
      </c>
      <c r="M413" s="5">
        <v>0.153</v>
      </c>
      <c r="N413" s="5">
        <v>0.106</v>
      </c>
      <c r="O413" s="5">
        <v>0.52500000000000002</v>
      </c>
      <c r="P413" s="5">
        <v>5.5549999999999997</v>
      </c>
      <c r="Q413" s="5">
        <v>4.92</v>
      </c>
      <c r="R413" s="5">
        <v>5.3999999999999999E-2</v>
      </c>
      <c r="S413" s="5">
        <v>0.01</v>
      </c>
      <c r="T413" s="5">
        <v>0</v>
      </c>
      <c r="U413" s="5">
        <v>0.113</v>
      </c>
      <c r="V413" s="5">
        <v>97.65</v>
      </c>
    </row>
    <row r="414" spans="1:22" x14ac:dyDescent="0.25">
      <c r="A414" s="5" t="s">
        <v>527</v>
      </c>
      <c r="B414" s="5" t="s">
        <v>278</v>
      </c>
      <c r="C414" s="5" t="s">
        <v>247</v>
      </c>
      <c r="D414" s="5" t="s">
        <v>261</v>
      </c>
      <c r="E414" s="5" t="s">
        <v>528</v>
      </c>
      <c r="F414" s="5" t="s">
        <v>704</v>
      </c>
      <c r="G414" s="5">
        <v>8.64</v>
      </c>
      <c r="H414" s="5">
        <v>39.450000000000003</v>
      </c>
      <c r="I414" s="5">
        <v>68.912999999999997</v>
      </c>
      <c r="J414" s="5">
        <v>0.34799999999999998</v>
      </c>
      <c r="K414" s="5">
        <v>14.14</v>
      </c>
      <c r="L414" s="5">
        <v>3.6259999999999999</v>
      </c>
      <c r="M414" s="5">
        <v>0.245</v>
      </c>
      <c r="N414" s="5">
        <v>0.53600000000000003</v>
      </c>
      <c r="O414" s="5">
        <v>1.6950000000000001</v>
      </c>
      <c r="P414" s="5">
        <v>5.71</v>
      </c>
      <c r="Q414" s="5">
        <v>4.649</v>
      </c>
      <c r="R414" s="5">
        <v>1.2E-2</v>
      </c>
      <c r="S414" s="5">
        <v>0.01</v>
      </c>
      <c r="T414" s="5">
        <v>0</v>
      </c>
      <c r="U414" s="5">
        <v>0.108</v>
      </c>
      <c r="V414" s="5">
        <v>97.81</v>
      </c>
    </row>
    <row r="415" spans="1:22" x14ac:dyDescent="0.25">
      <c r="A415" s="5" t="s">
        <v>527</v>
      </c>
      <c r="B415" s="5" t="s">
        <v>278</v>
      </c>
      <c r="C415" s="5" t="s">
        <v>247</v>
      </c>
      <c r="D415" s="5" t="s">
        <v>261</v>
      </c>
      <c r="E415" s="5" t="s">
        <v>528</v>
      </c>
      <c r="F415" s="5" t="s">
        <v>705</v>
      </c>
      <c r="G415" s="5">
        <v>8.64</v>
      </c>
      <c r="H415" s="5">
        <v>39.450000000000003</v>
      </c>
      <c r="I415" s="5">
        <v>70.349000000000004</v>
      </c>
      <c r="J415" s="5">
        <v>0.41899999999999998</v>
      </c>
      <c r="K415" s="5">
        <v>15.295</v>
      </c>
      <c r="L415" s="5">
        <v>2.1160000000000001</v>
      </c>
      <c r="M415" s="5">
        <v>0.09</v>
      </c>
      <c r="N415" s="5">
        <v>9.7000000000000003E-2</v>
      </c>
      <c r="O415" s="5">
        <v>0.56699999999999995</v>
      </c>
      <c r="P415" s="5">
        <v>5.6260000000000003</v>
      </c>
      <c r="Q415" s="5">
        <v>5.3010000000000002</v>
      </c>
      <c r="R415" s="5">
        <v>0</v>
      </c>
      <c r="S415" s="5">
        <v>0</v>
      </c>
      <c r="T415" s="5">
        <v>0</v>
      </c>
      <c r="U415" s="5">
        <v>0.13200000000000001</v>
      </c>
      <c r="V415" s="5">
        <v>95.7</v>
      </c>
    </row>
    <row r="416" spans="1:22" x14ac:dyDescent="0.25">
      <c r="A416" s="5" t="s">
        <v>527</v>
      </c>
      <c r="B416" s="5" t="s">
        <v>278</v>
      </c>
      <c r="C416" s="5" t="s">
        <v>247</v>
      </c>
      <c r="D416" s="5" t="s">
        <v>261</v>
      </c>
      <c r="E416" s="5" t="s">
        <v>528</v>
      </c>
      <c r="F416" s="5" t="s">
        <v>706</v>
      </c>
      <c r="G416" s="5">
        <v>8.64</v>
      </c>
      <c r="H416" s="5">
        <v>39.450000000000003</v>
      </c>
      <c r="I416" s="5">
        <v>71.236999999999995</v>
      </c>
      <c r="J416" s="5">
        <v>0.27300000000000002</v>
      </c>
      <c r="K416" s="5">
        <v>14.09</v>
      </c>
      <c r="L416" s="5">
        <v>2.8290000000000002</v>
      </c>
      <c r="M416" s="5">
        <v>0.128</v>
      </c>
      <c r="N416" s="5">
        <v>9.1999999999999998E-2</v>
      </c>
      <c r="O416" s="5">
        <v>0.503</v>
      </c>
      <c r="P416" s="5">
        <v>5.4660000000000002</v>
      </c>
      <c r="Q416" s="5">
        <v>5.234</v>
      </c>
      <c r="R416" s="5">
        <v>3.0000000000000001E-3</v>
      </c>
      <c r="S416" s="5">
        <v>0.01</v>
      </c>
      <c r="T416" s="5">
        <v>0</v>
      </c>
      <c r="U416" s="5">
        <v>0.12</v>
      </c>
      <c r="V416" s="5">
        <v>96.3</v>
      </c>
    </row>
    <row r="417" spans="1:22" x14ac:dyDescent="0.25">
      <c r="A417" s="5" t="s">
        <v>527</v>
      </c>
      <c r="B417" s="5" t="s">
        <v>278</v>
      </c>
      <c r="C417" s="5" t="s">
        <v>247</v>
      </c>
      <c r="D417" s="5" t="s">
        <v>261</v>
      </c>
      <c r="E417" s="5" t="s">
        <v>528</v>
      </c>
      <c r="F417" s="5" t="s">
        <v>707</v>
      </c>
      <c r="G417" s="5">
        <v>8.64</v>
      </c>
      <c r="H417" s="5">
        <v>39.450000000000003</v>
      </c>
      <c r="I417" s="5">
        <v>70.715999999999994</v>
      </c>
      <c r="J417" s="5">
        <v>0.37</v>
      </c>
      <c r="K417" s="5">
        <v>14.106999999999999</v>
      </c>
      <c r="L417" s="5">
        <v>2.831</v>
      </c>
      <c r="M417" s="5">
        <v>0.13500000000000001</v>
      </c>
      <c r="N417" s="5">
        <v>0.17699999999999999</v>
      </c>
      <c r="O417" s="5">
        <v>0.92200000000000004</v>
      </c>
      <c r="P417" s="5">
        <v>5.5839999999999996</v>
      </c>
      <c r="Q417" s="5">
        <v>4.9729999999999999</v>
      </c>
      <c r="R417" s="5">
        <v>1.2999999999999999E-2</v>
      </c>
      <c r="S417" s="5">
        <v>0.01</v>
      </c>
      <c r="T417" s="5">
        <v>0</v>
      </c>
      <c r="U417" s="5">
        <v>0.14099999999999999</v>
      </c>
      <c r="V417" s="5">
        <v>96.61</v>
      </c>
    </row>
    <row r="418" spans="1:22" x14ac:dyDescent="0.25">
      <c r="A418" s="5" t="s">
        <v>527</v>
      </c>
      <c r="B418" s="5" t="s">
        <v>278</v>
      </c>
      <c r="C418" s="5" t="s">
        <v>247</v>
      </c>
      <c r="D418" s="5" t="s">
        <v>261</v>
      </c>
      <c r="E418" s="5" t="s">
        <v>528</v>
      </c>
      <c r="F418" s="5" t="s">
        <v>708</v>
      </c>
      <c r="G418" s="5">
        <v>8.64</v>
      </c>
      <c r="H418" s="5">
        <v>39.450000000000003</v>
      </c>
      <c r="I418" s="5">
        <v>70.230999999999995</v>
      </c>
      <c r="J418" s="5">
        <v>0.30499999999999999</v>
      </c>
      <c r="K418" s="5">
        <v>14.566000000000001</v>
      </c>
      <c r="L418" s="5">
        <v>2.9319999999999999</v>
      </c>
      <c r="M418" s="5">
        <v>0.17699999999999999</v>
      </c>
      <c r="N418" s="5">
        <v>9.1999999999999998E-2</v>
      </c>
      <c r="O418" s="5">
        <v>0.39500000000000002</v>
      </c>
      <c r="P418" s="5">
        <v>4.5570000000000004</v>
      </c>
      <c r="Q418" s="5">
        <v>6.61</v>
      </c>
      <c r="R418" s="5">
        <v>2E-3</v>
      </c>
      <c r="S418" s="5">
        <v>0</v>
      </c>
      <c r="T418" s="5">
        <v>0</v>
      </c>
      <c r="U418" s="5">
        <v>0.13300000000000001</v>
      </c>
      <c r="V418" s="5">
        <v>95.72</v>
      </c>
    </row>
    <row r="419" spans="1:22" x14ac:dyDescent="0.25">
      <c r="A419" s="5" t="s">
        <v>527</v>
      </c>
      <c r="B419" s="5" t="s">
        <v>278</v>
      </c>
      <c r="C419" s="5" t="s">
        <v>247</v>
      </c>
      <c r="D419" s="5" t="s">
        <v>261</v>
      </c>
      <c r="E419" s="5" t="s">
        <v>528</v>
      </c>
      <c r="F419" s="5" t="s">
        <v>709</v>
      </c>
      <c r="G419" s="5">
        <v>8.64</v>
      </c>
      <c r="H419" s="5">
        <v>39.450000000000003</v>
      </c>
      <c r="I419" s="5">
        <v>68.382999999999996</v>
      </c>
      <c r="J419" s="5">
        <v>0.27100000000000002</v>
      </c>
      <c r="K419" s="5">
        <v>12.89</v>
      </c>
      <c r="L419" s="5">
        <v>4.8949999999999996</v>
      </c>
      <c r="M419" s="5">
        <v>0.34100000000000003</v>
      </c>
      <c r="N419" s="5">
        <v>0.84499999999999997</v>
      </c>
      <c r="O419" s="5">
        <v>2.456</v>
      </c>
      <c r="P419" s="5">
        <v>5.4669999999999996</v>
      </c>
      <c r="Q419" s="5">
        <v>4.2759999999999998</v>
      </c>
      <c r="R419" s="5">
        <v>3.1E-2</v>
      </c>
      <c r="S419" s="5">
        <v>0</v>
      </c>
      <c r="T419" s="5">
        <v>0</v>
      </c>
      <c r="U419" s="5">
        <v>0.13600000000000001</v>
      </c>
      <c r="V419" s="5">
        <v>98.3</v>
      </c>
    </row>
    <row r="420" spans="1:22" x14ac:dyDescent="0.25">
      <c r="A420" s="5" t="s">
        <v>527</v>
      </c>
      <c r="B420" s="5" t="s">
        <v>278</v>
      </c>
      <c r="C420" s="5" t="s">
        <v>247</v>
      </c>
      <c r="D420" s="5" t="s">
        <v>261</v>
      </c>
      <c r="E420" s="5" t="s">
        <v>528</v>
      </c>
      <c r="F420" s="5" t="s">
        <v>710</v>
      </c>
      <c r="G420" s="5">
        <v>8.64</v>
      </c>
      <c r="H420" s="5">
        <v>39.450000000000003</v>
      </c>
      <c r="I420" s="5">
        <v>70.92</v>
      </c>
      <c r="J420" s="5">
        <v>0.29799999999999999</v>
      </c>
      <c r="K420" s="5">
        <v>14.31</v>
      </c>
      <c r="L420" s="5">
        <v>3.0110000000000001</v>
      </c>
      <c r="M420" s="5">
        <v>0.157</v>
      </c>
      <c r="N420" s="5">
        <v>0.11</v>
      </c>
      <c r="O420" s="5">
        <v>0.50800000000000001</v>
      </c>
      <c r="P420" s="5">
        <v>5.72</v>
      </c>
      <c r="Q420" s="5">
        <v>4.7759999999999998</v>
      </c>
      <c r="R420" s="5">
        <v>4.4999999999999998E-2</v>
      </c>
      <c r="S420" s="5">
        <v>0</v>
      </c>
      <c r="T420" s="5">
        <v>0</v>
      </c>
      <c r="U420" s="5">
        <v>0.13800000000000001</v>
      </c>
      <c r="V420" s="5">
        <v>98.34</v>
      </c>
    </row>
    <row r="421" spans="1:22" x14ac:dyDescent="0.25">
      <c r="A421" s="5" t="s">
        <v>527</v>
      </c>
      <c r="B421" s="5" t="s">
        <v>278</v>
      </c>
      <c r="C421" s="5" t="s">
        <v>247</v>
      </c>
      <c r="D421" s="5" t="s">
        <v>261</v>
      </c>
      <c r="E421" s="5" t="s">
        <v>528</v>
      </c>
      <c r="F421" s="5" t="s">
        <v>711</v>
      </c>
      <c r="G421" s="5">
        <v>8.64</v>
      </c>
      <c r="H421" s="5">
        <v>39.450000000000003</v>
      </c>
      <c r="I421" s="5">
        <v>67.944999999999993</v>
      </c>
      <c r="J421" s="5">
        <v>0.26500000000000001</v>
      </c>
      <c r="K421" s="5">
        <v>13.567</v>
      </c>
      <c r="L421" s="5">
        <v>4.2779999999999996</v>
      </c>
      <c r="M421" s="5">
        <v>0.31</v>
      </c>
      <c r="N421" s="5">
        <v>0.95899999999999996</v>
      </c>
      <c r="O421" s="5">
        <v>2.2519999999999998</v>
      </c>
      <c r="P421" s="5">
        <v>3.6680000000000001</v>
      </c>
      <c r="Q421" s="5">
        <v>6.5650000000000004</v>
      </c>
      <c r="R421" s="5">
        <v>6.0999999999999999E-2</v>
      </c>
      <c r="S421" s="5">
        <v>0</v>
      </c>
      <c r="T421" s="5">
        <v>0</v>
      </c>
      <c r="U421" s="5">
        <v>0.12</v>
      </c>
      <c r="V421" s="5">
        <v>95.4</v>
      </c>
    </row>
    <row r="422" spans="1:22" x14ac:dyDescent="0.25">
      <c r="A422" s="5" t="s">
        <v>527</v>
      </c>
      <c r="B422" s="5" t="s">
        <v>278</v>
      </c>
      <c r="C422" s="5" t="s">
        <v>247</v>
      </c>
      <c r="D422" s="5" t="s">
        <v>261</v>
      </c>
      <c r="E422" s="5" t="s">
        <v>528</v>
      </c>
      <c r="F422" s="5" t="s">
        <v>712</v>
      </c>
      <c r="G422" s="5">
        <v>8.64</v>
      </c>
      <c r="H422" s="5">
        <v>39.450000000000003</v>
      </c>
      <c r="I422" s="5">
        <v>69.981999999999999</v>
      </c>
      <c r="J422" s="5">
        <v>0.29899999999999999</v>
      </c>
      <c r="K422" s="5">
        <v>13.670999999999999</v>
      </c>
      <c r="L422" s="5">
        <v>3.2639999999999998</v>
      </c>
      <c r="M422" s="5">
        <v>0.18099999999999999</v>
      </c>
      <c r="N422" s="5">
        <v>0.222</v>
      </c>
      <c r="O422" s="5">
        <v>0.72299999999999998</v>
      </c>
      <c r="P422" s="5">
        <v>4.6269999999999998</v>
      </c>
      <c r="Q422" s="5">
        <v>6.8659999999999997</v>
      </c>
      <c r="R422" s="5">
        <v>2.5999999999999999E-2</v>
      </c>
      <c r="S422" s="5">
        <v>0.01</v>
      </c>
      <c r="T422" s="5">
        <v>0</v>
      </c>
      <c r="U422" s="5">
        <v>0.123</v>
      </c>
      <c r="V422" s="5">
        <v>95.12</v>
      </c>
    </row>
    <row r="423" spans="1:22" x14ac:dyDescent="0.25">
      <c r="A423" s="5" t="s">
        <v>527</v>
      </c>
      <c r="B423" s="5" t="s">
        <v>278</v>
      </c>
      <c r="C423" s="5" t="s">
        <v>247</v>
      </c>
      <c r="D423" s="5" t="s">
        <v>261</v>
      </c>
      <c r="E423" s="5" t="s">
        <v>528</v>
      </c>
      <c r="F423" s="5" t="s">
        <v>713</v>
      </c>
      <c r="G423" s="5">
        <v>8.64</v>
      </c>
      <c r="H423" s="5">
        <v>39.450000000000003</v>
      </c>
      <c r="I423" s="5">
        <v>70.412000000000006</v>
      </c>
      <c r="J423" s="5">
        <v>0.29399999999999998</v>
      </c>
      <c r="K423" s="5">
        <v>14.664</v>
      </c>
      <c r="L423" s="5">
        <v>2.9969999999999999</v>
      </c>
      <c r="M423" s="5">
        <v>0.183</v>
      </c>
      <c r="N423" s="5">
        <v>0.113</v>
      </c>
      <c r="O423" s="5">
        <v>0.53100000000000003</v>
      </c>
      <c r="P423" s="5">
        <v>5.7439999999999998</v>
      </c>
      <c r="Q423" s="5">
        <v>4.9480000000000004</v>
      </c>
      <c r="R423" s="5">
        <v>4.0000000000000001E-3</v>
      </c>
      <c r="S423" s="5">
        <v>0</v>
      </c>
      <c r="T423" s="5">
        <v>0</v>
      </c>
      <c r="U423" s="5">
        <v>9.9000000000000005E-2</v>
      </c>
      <c r="V423" s="5">
        <v>97.75</v>
      </c>
    </row>
    <row r="424" spans="1:22" x14ac:dyDescent="0.25">
      <c r="A424" s="5" t="s">
        <v>527</v>
      </c>
      <c r="B424" s="5" t="s">
        <v>278</v>
      </c>
      <c r="C424" s="5" t="s">
        <v>247</v>
      </c>
      <c r="D424" s="5" t="s">
        <v>261</v>
      </c>
      <c r="E424" s="5" t="s">
        <v>528</v>
      </c>
      <c r="F424" s="5" t="s">
        <v>714</v>
      </c>
      <c r="G424" s="5">
        <v>8.64</v>
      </c>
      <c r="H424" s="5">
        <v>39.450000000000003</v>
      </c>
      <c r="I424" s="5">
        <v>70.427000000000007</v>
      </c>
      <c r="J424" s="5">
        <v>0.29599999999999999</v>
      </c>
      <c r="K424" s="5">
        <v>14.602</v>
      </c>
      <c r="L424" s="5">
        <v>2.9380000000000002</v>
      </c>
      <c r="M424" s="5">
        <v>0.151</v>
      </c>
      <c r="N424" s="5">
        <v>0.13300000000000001</v>
      </c>
      <c r="O424" s="5">
        <v>0.60499999999999998</v>
      </c>
      <c r="P424" s="5">
        <v>5.67</v>
      </c>
      <c r="Q424" s="5">
        <v>4.9980000000000002</v>
      </c>
      <c r="R424" s="5">
        <v>6.0999999999999999E-2</v>
      </c>
      <c r="S424" s="5">
        <v>0.01</v>
      </c>
      <c r="T424" s="5">
        <v>0</v>
      </c>
      <c r="U424" s="5">
        <v>0.10299999999999999</v>
      </c>
      <c r="V424" s="5">
        <v>98.1</v>
      </c>
    </row>
    <row r="425" spans="1:22" x14ac:dyDescent="0.25">
      <c r="A425" s="5" t="s">
        <v>527</v>
      </c>
      <c r="B425" s="5" t="s">
        <v>278</v>
      </c>
      <c r="C425" s="5" t="s">
        <v>247</v>
      </c>
      <c r="D425" s="5" t="s">
        <v>261</v>
      </c>
      <c r="E425" s="5" t="s">
        <v>528</v>
      </c>
      <c r="F425" s="5" t="s">
        <v>715</v>
      </c>
      <c r="G425" s="5">
        <v>8.64</v>
      </c>
      <c r="H425" s="5">
        <v>39.450000000000003</v>
      </c>
      <c r="I425" s="5">
        <v>67.224999999999994</v>
      </c>
      <c r="J425" s="5">
        <v>0.30499999999999999</v>
      </c>
      <c r="K425" s="5">
        <v>12.446999999999999</v>
      </c>
      <c r="L425" s="5">
        <v>5.6829999999999998</v>
      </c>
      <c r="M425" s="5">
        <v>0.372</v>
      </c>
      <c r="N425" s="5">
        <v>1.034</v>
      </c>
      <c r="O425" s="5">
        <v>3.4220000000000002</v>
      </c>
      <c r="P425" s="5">
        <v>5.1470000000000002</v>
      </c>
      <c r="Q425" s="5">
        <v>4.226</v>
      </c>
      <c r="R425" s="5">
        <v>1.7999999999999999E-2</v>
      </c>
      <c r="S425" s="5">
        <v>0.01</v>
      </c>
      <c r="T425" s="5">
        <v>0</v>
      </c>
      <c r="U425" s="5">
        <v>0.10199999999999999</v>
      </c>
      <c r="V425" s="5">
        <v>98.97</v>
      </c>
    </row>
    <row r="426" spans="1:22" x14ac:dyDescent="0.25">
      <c r="A426" s="5" t="s">
        <v>527</v>
      </c>
      <c r="B426" s="5" t="s">
        <v>278</v>
      </c>
      <c r="C426" s="5" t="s">
        <v>247</v>
      </c>
      <c r="D426" s="5" t="s">
        <v>261</v>
      </c>
      <c r="E426" s="5" t="s">
        <v>528</v>
      </c>
      <c r="F426" s="5" t="s">
        <v>716</v>
      </c>
      <c r="G426" s="5">
        <v>8.64</v>
      </c>
      <c r="H426" s="5">
        <v>39.450000000000003</v>
      </c>
      <c r="I426" s="5">
        <v>67.414000000000001</v>
      </c>
      <c r="J426" s="5">
        <v>0.26800000000000002</v>
      </c>
      <c r="K426" s="5">
        <v>12.273</v>
      </c>
      <c r="L426" s="5">
        <v>5.468</v>
      </c>
      <c r="M426" s="5">
        <v>0.48399999999999999</v>
      </c>
      <c r="N426" s="5">
        <v>1.58</v>
      </c>
      <c r="O426" s="5">
        <v>3.528</v>
      </c>
      <c r="P426" s="5">
        <v>4.7350000000000003</v>
      </c>
      <c r="Q426" s="5">
        <v>4.0990000000000002</v>
      </c>
      <c r="R426" s="5">
        <v>3.1E-2</v>
      </c>
      <c r="S426" s="5">
        <v>0</v>
      </c>
      <c r="T426" s="5">
        <v>0</v>
      </c>
      <c r="U426" s="5">
        <v>0.12</v>
      </c>
      <c r="V426" s="5">
        <v>98.9</v>
      </c>
    </row>
    <row r="427" spans="1:22" x14ac:dyDescent="0.25">
      <c r="A427" s="5" t="s">
        <v>527</v>
      </c>
      <c r="B427" s="5" t="s">
        <v>278</v>
      </c>
      <c r="C427" s="5" t="s">
        <v>247</v>
      </c>
      <c r="D427" s="5" t="s">
        <v>261</v>
      </c>
      <c r="E427" s="5" t="s">
        <v>528</v>
      </c>
      <c r="F427" s="5" t="s">
        <v>717</v>
      </c>
      <c r="G427" s="5">
        <v>8.64</v>
      </c>
      <c r="H427" s="5">
        <v>39.450000000000003</v>
      </c>
      <c r="I427" s="5">
        <v>67.275999999999996</v>
      </c>
      <c r="J427" s="5">
        <v>0.27700000000000002</v>
      </c>
      <c r="K427" s="5">
        <v>13.779</v>
      </c>
      <c r="L427" s="5">
        <v>4.5449999999999999</v>
      </c>
      <c r="M427" s="5">
        <v>0.33600000000000002</v>
      </c>
      <c r="N427" s="5">
        <v>1.2589999999999999</v>
      </c>
      <c r="O427" s="5">
        <v>2.6720000000000002</v>
      </c>
      <c r="P427" s="5">
        <v>5.36</v>
      </c>
      <c r="Q427" s="5">
        <v>4.3600000000000003</v>
      </c>
      <c r="R427" s="5">
        <v>2.3E-2</v>
      </c>
      <c r="S427" s="5">
        <v>0</v>
      </c>
      <c r="T427" s="5">
        <v>0</v>
      </c>
      <c r="U427" s="5">
        <v>0.111</v>
      </c>
      <c r="V427" s="5">
        <v>98.4</v>
      </c>
    </row>
    <row r="428" spans="1:22" x14ac:dyDescent="0.25">
      <c r="A428" s="5" t="s">
        <v>527</v>
      </c>
      <c r="B428" s="5" t="s">
        <v>278</v>
      </c>
      <c r="C428" s="5" t="s">
        <v>247</v>
      </c>
      <c r="D428" s="5" t="s">
        <v>261</v>
      </c>
      <c r="E428" s="5" t="s">
        <v>528</v>
      </c>
      <c r="F428" s="5" t="s">
        <v>718</v>
      </c>
      <c r="G428" s="5">
        <v>8.64</v>
      </c>
      <c r="H428" s="5">
        <v>39.450000000000003</v>
      </c>
      <c r="I428" s="5">
        <v>69.724000000000004</v>
      </c>
      <c r="J428" s="5">
        <v>0.36599999999999999</v>
      </c>
      <c r="K428" s="5">
        <v>15.147</v>
      </c>
      <c r="L428" s="5">
        <v>2.738</v>
      </c>
      <c r="M428" s="5">
        <v>0.16800000000000001</v>
      </c>
      <c r="N428" s="5">
        <v>0.10299999999999999</v>
      </c>
      <c r="O428" s="5">
        <v>0.53100000000000003</v>
      </c>
      <c r="P428" s="5">
        <v>6.0510000000000002</v>
      </c>
      <c r="Q428" s="5">
        <v>4.984</v>
      </c>
      <c r="R428" s="5">
        <v>0.06</v>
      </c>
      <c r="S428" s="5">
        <v>0.01</v>
      </c>
      <c r="T428" s="5">
        <v>0</v>
      </c>
      <c r="U428" s="5">
        <v>0.113</v>
      </c>
      <c r="V428" s="5">
        <v>98.76</v>
      </c>
    </row>
    <row r="429" spans="1:22" x14ac:dyDescent="0.25">
      <c r="A429" s="5" t="s">
        <v>527</v>
      </c>
      <c r="B429" s="5" t="s">
        <v>278</v>
      </c>
      <c r="C429" s="5" t="s">
        <v>247</v>
      </c>
      <c r="D429" s="5" t="s">
        <v>261</v>
      </c>
      <c r="E429" s="5" t="s">
        <v>528</v>
      </c>
      <c r="F429" s="5" t="s">
        <v>719</v>
      </c>
      <c r="G429" s="5">
        <v>8.64</v>
      </c>
      <c r="H429" s="5">
        <v>39.450000000000003</v>
      </c>
      <c r="I429" s="5">
        <v>69.941000000000003</v>
      </c>
      <c r="J429" s="5">
        <v>0.375</v>
      </c>
      <c r="K429" s="5">
        <v>15.502000000000001</v>
      </c>
      <c r="L429" s="5">
        <v>2.4140000000000001</v>
      </c>
      <c r="M429" s="5">
        <v>0.13600000000000001</v>
      </c>
      <c r="N429" s="5">
        <v>0.157</v>
      </c>
      <c r="O429" s="5">
        <v>0.52500000000000002</v>
      </c>
      <c r="P429" s="5">
        <v>5.8230000000000004</v>
      </c>
      <c r="Q429" s="5">
        <v>4.9459999999999997</v>
      </c>
      <c r="R429" s="5">
        <v>3.9E-2</v>
      </c>
      <c r="S429" s="5">
        <v>0.01</v>
      </c>
      <c r="T429" s="5">
        <v>0.01</v>
      </c>
      <c r="U429" s="5">
        <v>0.105</v>
      </c>
      <c r="V429" s="5">
        <v>95.39</v>
      </c>
    </row>
    <row r="430" spans="1:22" x14ac:dyDescent="0.25">
      <c r="A430" s="5" t="s">
        <v>527</v>
      </c>
      <c r="B430" s="5" t="s">
        <v>278</v>
      </c>
      <c r="C430" s="5" t="s">
        <v>247</v>
      </c>
      <c r="D430" s="5" t="s">
        <v>261</v>
      </c>
      <c r="E430" s="5" t="s">
        <v>528</v>
      </c>
      <c r="F430" s="5" t="s">
        <v>720</v>
      </c>
      <c r="G430" s="5">
        <v>8.64</v>
      </c>
      <c r="H430" s="5">
        <v>39.450000000000003</v>
      </c>
      <c r="I430" s="5">
        <v>68.873000000000005</v>
      </c>
      <c r="J430" s="5">
        <v>0.33200000000000002</v>
      </c>
      <c r="K430" s="5">
        <v>13.163</v>
      </c>
      <c r="L430" s="5">
        <v>4.1980000000000004</v>
      </c>
      <c r="M430" s="5">
        <v>0.26700000000000002</v>
      </c>
      <c r="N430" s="5">
        <v>0.66400000000000003</v>
      </c>
      <c r="O430" s="5">
        <v>2.0099999999999998</v>
      </c>
      <c r="P430" s="5">
        <v>4.25</v>
      </c>
      <c r="Q430" s="5">
        <v>6.0309999999999997</v>
      </c>
      <c r="R430" s="5">
        <v>6.9000000000000006E-2</v>
      </c>
      <c r="S430" s="5">
        <v>0.01</v>
      </c>
      <c r="T430" s="5">
        <v>0</v>
      </c>
      <c r="U430" s="5">
        <v>0.109</v>
      </c>
      <c r="V430" s="5">
        <v>96.73</v>
      </c>
    </row>
    <row r="431" spans="1:22" x14ac:dyDescent="0.25">
      <c r="A431" s="5" t="s">
        <v>527</v>
      </c>
      <c r="B431" s="5" t="s">
        <v>278</v>
      </c>
      <c r="C431" s="5" t="s">
        <v>248</v>
      </c>
      <c r="D431" s="5" t="s">
        <v>261</v>
      </c>
      <c r="E431" s="5" t="s">
        <v>528</v>
      </c>
      <c r="F431" s="5" t="s">
        <v>721</v>
      </c>
      <c r="G431" s="5">
        <v>8.5399999999999991</v>
      </c>
      <c r="H431" s="5">
        <v>39.4</v>
      </c>
      <c r="I431" s="5">
        <v>70.406999999999996</v>
      </c>
      <c r="J431" s="5">
        <v>0.23899999999999999</v>
      </c>
      <c r="K431" s="5">
        <v>14.77</v>
      </c>
      <c r="L431" s="5">
        <v>3.004</v>
      </c>
      <c r="M431" s="5">
        <v>0.19900000000000001</v>
      </c>
      <c r="N431" s="5">
        <v>0.104</v>
      </c>
      <c r="O431" s="5">
        <v>0.496</v>
      </c>
      <c r="P431" s="5">
        <v>5.6130000000000004</v>
      </c>
      <c r="Q431" s="5">
        <v>5.0030000000000001</v>
      </c>
      <c r="R431" s="5">
        <v>0.02</v>
      </c>
      <c r="S431" s="5">
        <v>0</v>
      </c>
      <c r="T431" s="5">
        <v>0</v>
      </c>
      <c r="U431" s="5">
        <v>0.13900000000000001</v>
      </c>
      <c r="V431" s="5">
        <v>97.53</v>
      </c>
    </row>
    <row r="432" spans="1:22" x14ac:dyDescent="0.25">
      <c r="A432" s="5" t="s">
        <v>527</v>
      </c>
      <c r="B432" s="5" t="s">
        <v>278</v>
      </c>
      <c r="C432" s="5" t="s">
        <v>248</v>
      </c>
      <c r="D432" s="5" t="s">
        <v>261</v>
      </c>
      <c r="E432" s="5" t="s">
        <v>528</v>
      </c>
      <c r="F432" s="5" t="s">
        <v>722</v>
      </c>
      <c r="G432" s="5">
        <v>8.5399999999999991</v>
      </c>
      <c r="H432" s="5">
        <v>39.4</v>
      </c>
      <c r="I432" s="5">
        <v>70.319000000000003</v>
      </c>
      <c r="J432" s="5">
        <v>0.27</v>
      </c>
      <c r="K432" s="5">
        <v>13.141</v>
      </c>
      <c r="L432" s="5">
        <v>3.9510000000000001</v>
      </c>
      <c r="M432" s="5">
        <v>0.189</v>
      </c>
      <c r="N432" s="5">
        <v>0.26400000000000001</v>
      </c>
      <c r="O432" s="5">
        <v>0.98399999999999999</v>
      </c>
      <c r="P432" s="5">
        <v>4.835</v>
      </c>
      <c r="Q432" s="5">
        <v>5.8719999999999999</v>
      </c>
      <c r="R432" s="5">
        <v>2.1999999999999999E-2</v>
      </c>
      <c r="S432" s="5">
        <v>0.01</v>
      </c>
      <c r="T432" s="5">
        <v>0</v>
      </c>
      <c r="U432" s="5">
        <v>0.128</v>
      </c>
      <c r="V432" s="5">
        <v>94.97</v>
      </c>
    </row>
    <row r="433" spans="1:24" x14ac:dyDescent="0.25">
      <c r="A433" s="5" t="s">
        <v>527</v>
      </c>
      <c r="B433" s="5" t="s">
        <v>305</v>
      </c>
      <c r="C433" s="5" t="s">
        <v>556</v>
      </c>
      <c r="D433" s="5" t="s">
        <v>260</v>
      </c>
      <c r="E433" s="5" t="s">
        <v>528</v>
      </c>
      <c r="F433" s="5" t="s">
        <v>723</v>
      </c>
      <c r="G433" s="5">
        <v>8.17</v>
      </c>
      <c r="H433" s="5">
        <v>39.130000000000003</v>
      </c>
      <c r="K433" s="5">
        <v>10.173999999999999</v>
      </c>
      <c r="N433" s="5">
        <v>0.108</v>
      </c>
      <c r="T433" s="5">
        <v>5.1999999999999998E-2</v>
      </c>
      <c r="U433" s="5">
        <v>0.192</v>
      </c>
      <c r="W433" s="5">
        <v>2.5139999999999998</v>
      </c>
      <c r="X433" s="5">
        <v>0.02</v>
      </c>
    </row>
    <row r="434" spans="1:24" x14ac:dyDescent="0.25">
      <c r="A434" s="5" t="s">
        <v>527</v>
      </c>
      <c r="B434" s="5" t="s">
        <v>305</v>
      </c>
      <c r="C434" s="5" t="s">
        <v>556</v>
      </c>
      <c r="D434" s="5" t="s">
        <v>260</v>
      </c>
      <c r="E434" s="5" t="s">
        <v>528</v>
      </c>
      <c r="F434" s="5" t="s">
        <v>724</v>
      </c>
      <c r="G434" s="5">
        <v>8.17</v>
      </c>
      <c r="H434" s="5">
        <v>39.130000000000003</v>
      </c>
      <c r="K434" s="5">
        <v>11.948</v>
      </c>
      <c r="N434" s="5">
        <v>0.13100000000000001</v>
      </c>
      <c r="T434" s="5">
        <v>7.0000000000000007E-2</v>
      </c>
      <c r="U434" s="5">
        <v>0.26800000000000002</v>
      </c>
      <c r="W434" s="5">
        <v>2.5830000000000002</v>
      </c>
      <c r="X434" s="5">
        <v>0.02</v>
      </c>
    </row>
    <row r="435" spans="1:24" x14ac:dyDescent="0.25">
      <c r="A435" s="5" t="s">
        <v>527</v>
      </c>
      <c r="B435" s="5" t="s">
        <v>305</v>
      </c>
      <c r="C435" s="5" t="s">
        <v>556</v>
      </c>
      <c r="D435" s="5" t="s">
        <v>260</v>
      </c>
      <c r="E435" s="5" t="s">
        <v>528</v>
      </c>
      <c r="F435" s="5" t="s">
        <v>725</v>
      </c>
      <c r="G435" s="5">
        <v>8.17</v>
      </c>
      <c r="H435" s="5">
        <v>39.130000000000003</v>
      </c>
      <c r="K435" s="5">
        <v>12.169</v>
      </c>
      <c r="N435" s="5">
        <v>7.1999999999999995E-2</v>
      </c>
      <c r="T435" s="5">
        <v>7.0000000000000007E-2</v>
      </c>
      <c r="U435" s="5">
        <v>0.28799999999999998</v>
      </c>
      <c r="W435" s="5">
        <v>3.589</v>
      </c>
      <c r="X435" s="5">
        <v>0</v>
      </c>
    </row>
    <row r="436" spans="1:24" x14ac:dyDescent="0.25">
      <c r="A436" s="5" t="s">
        <v>527</v>
      </c>
      <c r="B436" s="5" t="s">
        <v>305</v>
      </c>
      <c r="C436" s="5" t="s">
        <v>556</v>
      </c>
      <c r="D436" s="5" t="s">
        <v>260</v>
      </c>
      <c r="E436" s="5" t="s">
        <v>528</v>
      </c>
      <c r="F436" s="5" t="s">
        <v>726</v>
      </c>
      <c r="G436" s="5">
        <v>8.17</v>
      </c>
      <c r="H436" s="5">
        <v>39.130000000000003</v>
      </c>
      <c r="K436" s="5">
        <v>12.132</v>
      </c>
      <c r="N436" s="5">
        <v>0.42499999999999999</v>
      </c>
      <c r="T436" s="5">
        <v>7.1999999999999995E-2</v>
      </c>
      <c r="U436" s="5">
        <v>0.3</v>
      </c>
      <c r="W436" s="5">
        <v>3.383</v>
      </c>
      <c r="X436" s="5">
        <v>0.02</v>
      </c>
    </row>
    <row r="437" spans="1:24" x14ac:dyDescent="0.25">
      <c r="A437" s="5" t="s">
        <v>527</v>
      </c>
      <c r="B437" s="5" t="s">
        <v>305</v>
      </c>
      <c r="C437" s="5" t="s">
        <v>556</v>
      </c>
      <c r="D437" s="5" t="s">
        <v>260</v>
      </c>
      <c r="E437" s="5" t="s">
        <v>528</v>
      </c>
      <c r="F437" s="5" t="s">
        <v>727</v>
      </c>
      <c r="G437" s="5">
        <v>8.17</v>
      </c>
      <c r="H437" s="5">
        <v>39.130000000000003</v>
      </c>
      <c r="K437" s="5">
        <v>10.916</v>
      </c>
      <c r="N437" s="5">
        <v>0.13900000000000001</v>
      </c>
      <c r="T437" s="5">
        <v>6.8000000000000005E-2</v>
      </c>
      <c r="U437" s="5">
        <v>0.27900000000000003</v>
      </c>
      <c r="W437" s="5">
        <v>2.0910000000000002</v>
      </c>
      <c r="X437" s="5">
        <v>0.02</v>
      </c>
    </row>
    <row r="438" spans="1:24" x14ac:dyDescent="0.25">
      <c r="A438" s="5" t="s">
        <v>527</v>
      </c>
      <c r="B438" s="5" t="s">
        <v>305</v>
      </c>
      <c r="C438" s="5" t="s">
        <v>556</v>
      </c>
      <c r="D438" s="5" t="s">
        <v>260</v>
      </c>
      <c r="E438" s="5" t="s">
        <v>528</v>
      </c>
      <c r="F438" s="5" t="s">
        <v>728</v>
      </c>
      <c r="G438" s="5">
        <v>8.17</v>
      </c>
      <c r="H438" s="5">
        <v>39.130000000000003</v>
      </c>
      <c r="K438" s="5">
        <v>12.651999999999999</v>
      </c>
      <c r="N438" s="5">
        <v>0.122</v>
      </c>
      <c r="T438" s="5">
        <v>7.3999999999999996E-2</v>
      </c>
      <c r="U438" s="5">
        <v>0.31900000000000001</v>
      </c>
      <c r="W438" s="5">
        <v>3.8410000000000002</v>
      </c>
      <c r="X438" s="5">
        <v>0.01</v>
      </c>
    </row>
    <row r="439" spans="1:24" x14ac:dyDescent="0.25">
      <c r="A439" s="5" t="s">
        <v>527</v>
      </c>
      <c r="B439" s="5" t="s">
        <v>305</v>
      </c>
      <c r="C439" s="5" t="s">
        <v>556</v>
      </c>
      <c r="D439" s="5" t="s">
        <v>260</v>
      </c>
      <c r="E439" s="5" t="s">
        <v>528</v>
      </c>
      <c r="F439" s="5" t="s">
        <v>729</v>
      </c>
      <c r="G439" s="5">
        <v>8.17</v>
      </c>
      <c r="H439" s="5">
        <v>39.130000000000003</v>
      </c>
      <c r="K439" s="5">
        <v>12.509</v>
      </c>
      <c r="N439" s="5">
        <v>0.64900000000000002</v>
      </c>
      <c r="T439" s="5">
        <v>7.5999999999999998E-2</v>
      </c>
      <c r="U439" s="5">
        <v>0.28499999999999998</v>
      </c>
      <c r="W439" s="5">
        <v>3.7869999999999999</v>
      </c>
      <c r="X439" s="5">
        <v>0.01</v>
      </c>
    </row>
    <row r="440" spans="1:24" x14ac:dyDescent="0.25">
      <c r="A440" s="5" t="s">
        <v>527</v>
      </c>
      <c r="B440" s="5" t="s">
        <v>305</v>
      </c>
      <c r="C440" s="5" t="s">
        <v>556</v>
      </c>
      <c r="D440" s="5" t="s">
        <v>260</v>
      </c>
      <c r="E440" s="5" t="s">
        <v>528</v>
      </c>
      <c r="F440" s="5" t="s">
        <v>730</v>
      </c>
      <c r="G440" s="5">
        <v>8.17</v>
      </c>
      <c r="H440" s="5">
        <v>39.130000000000003</v>
      </c>
      <c r="K440" s="5">
        <v>11.504</v>
      </c>
      <c r="N440" s="5">
        <v>0.47799999999999998</v>
      </c>
      <c r="T440" s="5">
        <v>7.0999999999999994E-2</v>
      </c>
      <c r="U440" s="5">
        <v>0.29899999999999999</v>
      </c>
      <c r="W440" s="5">
        <v>2.7040000000000002</v>
      </c>
      <c r="X440" s="5">
        <v>0.03</v>
      </c>
    </row>
    <row r="441" spans="1:24" x14ac:dyDescent="0.25">
      <c r="A441" s="5" t="s">
        <v>527</v>
      </c>
      <c r="B441" s="5" t="s">
        <v>305</v>
      </c>
      <c r="C441" s="5" t="s">
        <v>556</v>
      </c>
      <c r="D441" s="5" t="s">
        <v>260</v>
      </c>
      <c r="E441" s="5" t="s">
        <v>528</v>
      </c>
      <c r="F441" s="5" t="s">
        <v>731</v>
      </c>
      <c r="G441" s="5">
        <v>8.17</v>
      </c>
      <c r="H441" s="5">
        <v>39.130000000000003</v>
      </c>
      <c r="K441" s="5">
        <v>12.420999999999999</v>
      </c>
      <c r="N441" s="5">
        <v>0.38</v>
      </c>
      <c r="T441" s="5">
        <v>7.6999999999999999E-2</v>
      </c>
      <c r="U441" s="5">
        <v>0.32700000000000001</v>
      </c>
      <c r="W441" s="5">
        <v>2.661</v>
      </c>
      <c r="X441" s="5">
        <v>7.0000000000000007E-2</v>
      </c>
    </row>
    <row r="442" spans="1:24" x14ac:dyDescent="0.25">
      <c r="A442" s="5" t="s">
        <v>527</v>
      </c>
      <c r="B442" s="5" t="s">
        <v>305</v>
      </c>
      <c r="C442" s="5" t="s">
        <v>556</v>
      </c>
      <c r="D442" s="5" t="s">
        <v>260</v>
      </c>
      <c r="E442" s="5" t="s">
        <v>528</v>
      </c>
      <c r="F442" s="5" t="s">
        <v>732</v>
      </c>
      <c r="G442" s="5">
        <v>8.17</v>
      </c>
      <c r="H442" s="5">
        <v>39.130000000000003</v>
      </c>
      <c r="K442" s="5">
        <v>12.715999999999999</v>
      </c>
      <c r="N442" s="5">
        <v>0.13100000000000001</v>
      </c>
      <c r="T442" s="5">
        <v>8.5000000000000006E-2</v>
      </c>
      <c r="U442" s="5">
        <v>0.36</v>
      </c>
      <c r="W442" s="5">
        <v>3.1190000000000002</v>
      </c>
      <c r="X442" s="5">
        <v>0.01</v>
      </c>
    </row>
    <row r="443" spans="1:24" x14ac:dyDescent="0.25">
      <c r="A443" s="5" t="s">
        <v>527</v>
      </c>
      <c r="B443" s="5" t="s">
        <v>305</v>
      </c>
      <c r="C443" s="5" t="s">
        <v>556</v>
      </c>
      <c r="D443" s="5" t="s">
        <v>260</v>
      </c>
      <c r="E443" s="5" t="s">
        <v>528</v>
      </c>
      <c r="F443" s="5" t="s">
        <v>733</v>
      </c>
      <c r="G443" s="5">
        <v>8.17</v>
      </c>
      <c r="H443" s="5">
        <v>39.130000000000003</v>
      </c>
      <c r="K443" s="5">
        <v>12.856999999999999</v>
      </c>
      <c r="N443" s="5">
        <v>0.45300000000000001</v>
      </c>
      <c r="T443" s="5">
        <v>7.4999999999999997E-2</v>
      </c>
      <c r="U443" s="5">
        <v>0.318</v>
      </c>
      <c r="W443" s="5">
        <v>4.327</v>
      </c>
      <c r="X443" s="5">
        <v>0.02</v>
      </c>
    </row>
    <row r="444" spans="1:24" x14ac:dyDescent="0.25">
      <c r="A444" s="5" t="s">
        <v>527</v>
      </c>
      <c r="B444" s="5" t="s">
        <v>305</v>
      </c>
      <c r="C444" s="5" t="s">
        <v>556</v>
      </c>
      <c r="D444" s="5" t="s">
        <v>260</v>
      </c>
      <c r="E444" s="5" t="s">
        <v>528</v>
      </c>
      <c r="F444" s="5" t="s">
        <v>734</v>
      </c>
      <c r="G444" s="5">
        <v>8.17</v>
      </c>
      <c r="H444" s="5">
        <v>39.130000000000003</v>
      </c>
      <c r="K444" s="5">
        <v>12.752000000000001</v>
      </c>
      <c r="N444" s="5">
        <v>0.15</v>
      </c>
      <c r="T444" s="5">
        <v>7.0000000000000007E-2</v>
      </c>
      <c r="U444" s="5">
        <v>0.28000000000000003</v>
      </c>
      <c r="W444" s="5">
        <v>2.2480000000000002</v>
      </c>
      <c r="X444" s="5">
        <v>0.01</v>
      </c>
    </row>
    <row r="445" spans="1:24" x14ac:dyDescent="0.25">
      <c r="A445" s="5" t="s">
        <v>527</v>
      </c>
      <c r="B445" s="5" t="s">
        <v>305</v>
      </c>
      <c r="C445" s="5" t="s">
        <v>245</v>
      </c>
      <c r="D445" s="5" t="s">
        <v>260</v>
      </c>
      <c r="E445" s="5" t="s">
        <v>528</v>
      </c>
      <c r="F445" s="5" t="s">
        <v>735</v>
      </c>
      <c r="G445" s="5">
        <v>8.17</v>
      </c>
      <c r="H445" s="5">
        <v>39.119999999999997</v>
      </c>
      <c r="K445" s="5">
        <v>11.180999999999999</v>
      </c>
      <c r="N445" s="5">
        <v>7.1999999999999995E-2</v>
      </c>
      <c r="T445" s="5">
        <v>0.13200000000000001</v>
      </c>
      <c r="U445" s="5">
        <v>0.17</v>
      </c>
      <c r="W445" s="5">
        <v>0.874</v>
      </c>
      <c r="X445" s="5">
        <v>0</v>
      </c>
    </row>
    <row r="446" spans="1:24" x14ac:dyDescent="0.25">
      <c r="A446" s="5" t="s">
        <v>527</v>
      </c>
      <c r="B446" s="5" t="s">
        <v>305</v>
      </c>
      <c r="C446" s="5" t="s">
        <v>245</v>
      </c>
      <c r="D446" s="5" t="s">
        <v>260</v>
      </c>
      <c r="E446" s="5" t="s">
        <v>528</v>
      </c>
      <c r="F446" s="5" t="s">
        <v>736</v>
      </c>
      <c r="G446" s="5">
        <v>8.17</v>
      </c>
      <c r="H446" s="5">
        <v>39.119999999999997</v>
      </c>
      <c r="K446" s="5">
        <v>11.154999999999999</v>
      </c>
      <c r="N446" s="5">
        <v>6.3E-2</v>
      </c>
      <c r="T446" s="5">
        <v>0.13100000000000001</v>
      </c>
      <c r="U446" s="5">
        <v>0.16900000000000001</v>
      </c>
      <c r="W446" s="5">
        <v>0.91700000000000004</v>
      </c>
      <c r="X446" s="5">
        <v>0</v>
      </c>
    </row>
    <row r="447" spans="1:24" x14ac:dyDescent="0.25">
      <c r="A447" s="5" t="s">
        <v>527</v>
      </c>
      <c r="B447" s="5" t="s">
        <v>305</v>
      </c>
      <c r="C447" s="5" t="s">
        <v>245</v>
      </c>
      <c r="D447" s="5" t="s">
        <v>260</v>
      </c>
      <c r="E447" s="5" t="s">
        <v>528</v>
      </c>
      <c r="F447" s="5" t="s">
        <v>737</v>
      </c>
      <c r="G447" s="5">
        <v>8.17</v>
      </c>
      <c r="H447" s="5">
        <v>39.119999999999997</v>
      </c>
      <c r="K447" s="5">
        <v>12.127000000000001</v>
      </c>
      <c r="N447" s="5">
        <v>7.2999999999999995E-2</v>
      </c>
      <c r="T447" s="5">
        <v>0.21199999999999999</v>
      </c>
      <c r="U447" s="5">
        <v>0.24299999999999999</v>
      </c>
      <c r="W447" s="5">
        <v>3.2869999999999999</v>
      </c>
      <c r="X447" s="5">
        <v>0.01</v>
      </c>
    </row>
    <row r="448" spans="1:24" x14ac:dyDescent="0.25">
      <c r="A448" s="5" t="s">
        <v>527</v>
      </c>
      <c r="B448" s="5" t="s">
        <v>305</v>
      </c>
      <c r="C448" s="5" t="s">
        <v>245</v>
      </c>
      <c r="D448" s="5" t="s">
        <v>260</v>
      </c>
      <c r="E448" s="5" t="s">
        <v>528</v>
      </c>
      <c r="F448" s="5" t="s">
        <v>738</v>
      </c>
      <c r="G448" s="5">
        <v>8.17</v>
      </c>
      <c r="H448" s="5">
        <v>39.119999999999997</v>
      </c>
      <c r="K448" s="5">
        <v>10.763999999999999</v>
      </c>
      <c r="N448" s="5">
        <v>0.34300000000000003</v>
      </c>
      <c r="T448" s="5">
        <v>0.158</v>
      </c>
      <c r="U448" s="5">
        <v>0.21099999999999999</v>
      </c>
      <c r="W448" s="5">
        <v>2.133</v>
      </c>
      <c r="X448" s="5">
        <v>0.01</v>
      </c>
    </row>
    <row r="449" spans="1:24" x14ac:dyDescent="0.25">
      <c r="A449" s="5" t="s">
        <v>527</v>
      </c>
      <c r="B449" s="5" t="s">
        <v>305</v>
      </c>
      <c r="C449" s="5" t="s">
        <v>245</v>
      </c>
      <c r="D449" s="5" t="s">
        <v>260</v>
      </c>
      <c r="E449" s="5" t="s">
        <v>528</v>
      </c>
      <c r="F449" s="5" t="s">
        <v>739</v>
      </c>
      <c r="G449" s="5">
        <v>8.17</v>
      </c>
      <c r="H449" s="5">
        <v>39.119999999999997</v>
      </c>
      <c r="K449" s="5">
        <v>11.032</v>
      </c>
      <c r="N449" s="5">
        <v>1.8879999999999999</v>
      </c>
      <c r="T449" s="5">
        <v>0.16600000000000001</v>
      </c>
      <c r="U449" s="5">
        <v>0.20699999999999999</v>
      </c>
      <c r="W449" s="5">
        <v>3.8959999999999999</v>
      </c>
      <c r="X449" s="5">
        <v>0.04</v>
      </c>
    </row>
    <row r="450" spans="1:24" x14ac:dyDescent="0.25">
      <c r="A450" s="5" t="s">
        <v>527</v>
      </c>
      <c r="B450" s="5" t="s">
        <v>305</v>
      </c>
      <c r="C450" s="5" t="s">
        <v>245</v>
      </c>
      <c r="D450" s="5" t="s">
        <v>260</v>
      </c>
      <c r="E450" s="5" t="s">
        <v>528</v>
      </c>
      <c r="F450" s="5" t="s">
        <v>740</v>
      </c>
      <c r="G450" s="5">
        <v>8.17</v>
      </c>
      <c r="H450" s="5">
        <v>39.119999999999997</v>
      </c>
      <c r="K450" s="5">
        <v>10.061999999999999</v>
      </c>
      <c r="N450" s="5">
        <v>0.63400000000000001</v>
      </c>
      <c r="T450" s="5">
        <v>0.13800000000000001</v>
      </c>
      <c r="U450" s="5">
        <v>0.17499999999999999</v>
      </c>
      <c r="W450" s="5">
        <v>2.347</v>
      </c>
      <c r="X450" s="5">
        <v>0.01</v>
      </c>
    </row>
    <row r="451" spans="1:24" x14ac:dyDescent="0.25">
      <c r="A451" s="5" t="s">
        <v>527</v>
      </c>
      <c r="B451" s="5" t="s">
        <v>305</v>
      </c>
      <c r="C451" s="5" t="s">
        <v>247</v>
      </c>
      <c r="D451" s="5" t="s">
        <v>261</v>
      </c>
      <c r="E451" s="5" t="s">
        <v>528</v>
      </c>
      <c r="F451" s="5" t="s">
        <v>741</v>
      </c>
      <c r="G451" s="5">
        <v>8.64</v>
      </c>
      <c r="H451" s="5">
        <v>39.450000000000003</v>
      </c>
      <c r="K451" s="5">
        <v>12.693</v>
      </c>
      <c r="N451" s="5">
        <v>9.4E-2</v>
      </c>
      <c r="T451" s="5">
        <v>0.20599999999999999</v>
      </c>
      <c r="U451" s="5">
        <v>0.20100000000000001</v>
      </c>
      <c r="W451" s="5">
        <v>2.1869999999999998</v>
      </c>
      <c r="X451" s="5">
        <v>0.06</v>
      </c>
    </row>
    <row r="452" spans="1:24" x14ac:dyDescent="0.25">
      <c r="A452" s="5" t="s">
        <v>527</v>
      </c>
      <c r="B452" s="5" t="s">
        <v>305</v>
      </c>
      <c r="C452" s="5" t="s">
        <v>247</v>
      </c>
      <c r="D452" s="5" t="s">
        <v>261</v>
      </c>
      <c r="E452" s="5" t="s">
        <v>528</v>
      </c>
      <c r="F452" s="5" t="s">
        <v>742</v>
      </c>
      <c r="G452" s="5">
        <v>8.64</v>
      </c>
      <c r="H452" s="5">
        <v>39.450000000000003</v>
      </c>
      <c r="K452" s="5">
        <v>10.118</v>
      </c>
      <c r="N452" s="5">
        <v>2.76</v>
      </c>
      <c r="T452" s="5">
        <v>0.161</v>
      </c>
      <c r="U452" s="5">
        <v>0.187</v>
      </c>
      <c r="W452" s="5">
        <v>1.944</v>
      </c>
      <c r="X452" s="5">
        <v>0.04</v>
      </c>
    </row>
    <row r="453" spans="1:24" x14ac:dyDescent="0.25">
      <c r="A453" s="5" t="s">
        <v>527</v>
      </c>
      <c r="B453" s="5" t="s">
        <v>305</v>
      </c>
      <c r="C453" s="5" t="s">
        <v>247</v>
      </c>
      <c r="D453" s="5" t="s">
        <v>261</v>
      </c>
      <c r="E453" s="5" t="s">
        <v>528</v>
      </c>
      <c r="F453" s="5" t="s">
        <v>743</v>
      </c>
      <c r="G453" s="5">
        <v>8.64</v>
      </c>
      <c r="H453" s="5">
        <v>39.450000000000003</v>
      </c>
      <c r="K453" s="5">
        <v>9.6750000000000007</v>
      </c>
      <c r="N453" s="5">
        <v>3.72</v>
      </c>
      <c r="T453" s="5">
        <v>0.18</v>
      </c>
      <c r="U453" s="5">
        <v>0.184</v>
      </c>
      <c r="W453" s="5">
        <v>1.879</v>
      </c>
      <c r="X453" s="5">
        <v>0.02</v>
      </c>
    </row>
    <row r="454" spans="1:24" x14ac:dyDescent="0.25">
      <c r="A454" s="5" t="s">
        <v>527</v>
      </c>
      <c r="B454" s="5" t="s">
        <v>305</v>
      </c>
      <c r="C454" s="5" t="s">
        <v>247</v>
      </c>
      <c r="D454" s="5" t="s">
        <v>261</v>
      </c>
      <c r="E454" s="5" t="s">
        <v>528</v>
      </c>
      <c r="F454" s="5" t="s">
        <v>744</v>
      </c>
      <c r="G454" s="5">
        <v>8.64</v>
      </c>
      <c r="H454" s="5">
        <v>39.450000000000003</v>
      </c>
      <c r="K454" s="5">
        <v>12.334</v>
      </c>
      <c r="N454" s="5">
        <v>0.42399999999999999</v>
      </c>
      <c r="T454" s="5">
        <v>0.186</v>
      </c>
      <c r="U454" s="5">
        <v>0.23100000000000001</v>
      </c>
      <c r="W454" s="5">
        <v>3.6709999999999998</v>
      </c>
      <c r="X454" s="5">
        <v>0.04</v>
      </c>
    </row>
    <row r="455" spans="1:24" x14ac:dyDescent="0.25">
      <c r="A455" s="5" t="s">
        <v>527</v>
      </c>
      <c r="B455" s="5" t="s">
        <v>305</v>
      </c>
      <c r="C455" s="5" t="s">
        <v>247</v>
      </c>
      <c r="D455" s="5" t="s">
        <v>261</v>
      </c>
      <c r="E455" s="5" t="s">
        <v>528</v>
      </c>
      <c r="F455" s="5" t="s">
        <v>745</v>
      </c>
      <c r="G455" s="5">
        <v>8.64</v>
      </c>
      <c r="H455" s="5">
        <v>39.450000000000003</v>
      </c>
      <c r="K455" s="5">
        <v>8.9740000000000002</v>
      </c>
      <c r="N455" s="5">
        <v>4.5529999999999999</v>
      </c>
      <c r="T455" s="5">
        <v>0.14299999999999999</v>
      </c>
      <c r="U455" s="5">
        <v>0.161</v>
      </c>
      <c r="W455" s="5">
        <v>1.5229999999999999</v>
      </c>
      <c r="X455" s="5">
        <v>0.04</v>
      </c>
    </row>
    <row r="456" spans="1:24" x14ac:dyDescent="0.25">
      <c r="A456" s="5" t="s">
        <v>527</v>
      </c>
      <c r="B456" s="5" t="s">
        <v>305</v>
      </c>
      <c r="C456" s="5" t="s">
        <v>247</v>
      </c>
      <c r="D456" s="5" t="s">
        <v>261</v>
      </c>
      <c r="E456" s="5" t="s">
        <v>528</v>
      </c>
      <c r="F456" s="5" t="s">
        <v>746</v>
      </c>
      <c r="G456" s="5">
        <v>8.64</v>
      </c>
      <c r="H456" s="5">
        <v>39.450000000000003</v>
      </c>
      <c r="K456" s="5">
        <v>13.292</v>
      </c>
      <c r="N456" s="5">
        <v>0.45600000000000002</v>
      </c>
      <c r="T456" s="5">
        <v>0.21199999999999999</v>
      </c>
      <c r="U456" s="5">
        <v>0.20200000000000001</v>
      </c>
      <c r="W456" s="5">
        <v>3.819</v>
      </c>
      <c r="X456" s="5">
        <v>0.06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21"/>
  <sheetViews>
    <sheetView tabSelected="1" topLeftCell="S1" workbookViewId="0">
      <selection activeCell="AJ184" sqref="AJ184:AJ191"/>
    </sheetView>
  </sheetViews>
  <sheetFormatPr defaultRowHeight="15" x14ac:dyDescent="0.25"/>
  <cols>
    <col min="1" max="1" width="10.85546875" bestFit="1" customWidth="1"/>
    <col min="3" max="3" width="12.28515625" bestFit="1" customWidth="1"/>
    <col min="4" max="4" width="25.28515625" bestFit="1" customWidth="1"/>
    <col min="5" max="5" width="16" bestFit="1" customWidth="1"/>
    <col min="6" max="6" width="10.5703125" bestFit="1" customWidth="1"/>
    <col min="7" max="8" width="10.28515625" bestFit="1" customWidth="1"/>
    <col min="9" max="9" width="10.85546875" bestFit="1" customWidth="1"/>
    <col min="10" max="10" width="10.28515625" bestFit="1" customWidth="1"/>
    <col min="11" max="11" width="11" bestFit="1" customWidth="1"/>
    <col min="12" max="12" width="11.28515625" bestFit="1" customWidth="1"/>
    <col min="13" max="13" width="11.85546875" bestFit="1" customWidth="1"/>
    <col min="17" max="17" width="10.42578125" bestFit="1" customWidth="1"/>
    <col min="18" max="18" width="10.28515625" bestFit="1" customWidth="1"/>
    <col min="19" max="19" width="11.5703125" bestFit="1" customWidth="1"/>
    <col min="20" max="20" width="10.7109375" bestFit="1" customWidth="1"/>
    <col min="30" max="30" width="8" bestFit="1" customWidth="1"/>
    <col min="31" max="31" width="13.140625" bestFit="1" customWidth="1"/>
    <col min="32" max="32" width="12.28515625" bestFit="1" customWidth="1"/>
    <col min="33" max="33" width="14.85546875" bestFit="1" customWidth="1"/>
    <col min="34" max="34" width="12.5703125" bestFit="1" customWidth="1"/>
    <col min="38" max="38" width="18" bestFit="1" customWidth="1"/>
    <col min="39" max="39" width="11.28515625" bestFit="1" customWidth="1"/>
    <col min="40" max="40" width="10.28515625" bestFit="1" customWidth="1"/>
    <col min="41" max="41" width="10.7109375" bestFit="1" customWidth="1"/>
    <col min="42" max="42" width="10.85546875" bestFit="1" customWidth="1"/>
    <col min="43" max="43" width="10.28515625" bestFit="1" customWidth="1"/>
    <col min="44" max="44" width="13.28515625" bestFit="1" customWidth="1"/>
    <col min="45" max="45" width="12.42578125" bestFit="1" customWidth="1"/>
    <col min="46" max="46" width="17.85546875" bestFit="1" customWidth="1"/>
    <col min="47" max="48" width="17.85546875" customWidth="1"/>
    <col min="49" max="49" width="17.5703125" bestFit="1" customWidth="1"/>
    <col min="50" max="50" width="13.140625" bestFit="1" customWidth="1"/>
    <col min="51" max="51" width="16.7109375" bestFit="1" customWidth="1"/>
    <col min="52" max="52" width="12.28515625" bestFit="1" customWidth="1"/>
    <col min="56" max="56" width="10.42578125" bestFit="1" customWidth="1"/>
    <col min="57" max="57" width="10.85546875" bestFit="1" customWidth="1"/>
    <col min="58" max="58" width="10.28515625" bestFit="1" customWidth="1"/>
    <col min="59" max="59" width="10.42578125" bestFit="1" customWidth="1"/>
    <col min="60" max="60" width="11.28515625" bestFit="1" customWidth="1"/>
    <col min="62" max="62" width="8.42578125" bestFit="1" customWidth="1"/>
    <col min="63" max="63" width="10.140625" bestFit="1" customWidth="1"/>
    <col min="64" max="64" width="10" bestFit="1" customWidth="1"/>
  </cols>
  <sheetData>
    <row r="1" spans="1:65" x14ac:dyDescent="0.25">
      <c r="A1" t="s">
        <v>1078</v>
      </c>
    </row>
    <row r="2" spans="1:65" s="1" customFormat="1" ht="18" x14ac:dyDescent="0.35">
      <c r="A2" s="1" t="s">
        <v>268</v>
      </c>
      <c r="B2" s="1" t="s">
        <v>254</v>
      </c>
      <c r="C2" s="1" t="s">
        <v>828</v>
      </c>
      <c r="D2" s="1" t="s">
        <v>0</v>
      </c>
      <c r="E2" s="1" t="s">
        <v>1028</v>
      </c>
      <c r="F2" s="1" t="s">
        <v>1065</v>
      </c>
      <c r="G2" s="1" t="s">
        <v>1029</v>
      </c>
      <c r="H2" s="1" t="s">
        <v>1066</v>
      </c>
      <c r="I2" s="1" t="s">
        <v>825</v>
      </c>
      <c r="J2" s="1" t="s">
        <v>1030</v>
      </c>
      <c r="K2" s="1" t="s">
        <v>1031</v>
      </c>
      <c r="L2" s="1" t="s">
        <v>1067</v>
      </c>
      <c r="M2" s="1" t="s">
        <v>1068</v>
      </c>
      <c r="N2" s="1" t="s">
        <v>1069</v>
      </c>
      <c r="O2" s="1" t="s">
        <v>1032</v>
      </c>
      <c r="P2" s="1" t="s">
        <v>1033</v>
      </c>
      <c r="Q2" s="1" t="s">
        <v>822</v>
      </c>
      <c r="R2" s="1" t="s">
        <v>1070</v>
      </c>
      <c r="S2" s="1" t="s">
        <v>1071</v>
      </c>
      <c r="T2" s="1" t="s">
        <v>1072</v>
      </c>
      <c r="U2" s="1" t="s">
        <v>8</v>
      </c>
      <c r="V2" s="1" t="s">
        <v>829</v>
      </c>
      <c r="W2" s="1" t="s">
        <v>830</v>
      </c>
      <c r="X2" s="1" t="s">
        <v>831</v>
      </c>
      <c r="Z2" s="1" t="s">
        <v>1073</v>
      </c>
      <c r="AA2" s="1" t="s">
        <v>1074</v>
      </c>
      <c r="AB2" s="1" t="s">
        <v>1075</v>
      </c>
      <c r="AD2" s="1" t="s">
        <v>832</v>
      </c>
      <c r="AE2" s="1" t="s">
        <v>833</v>
      </c>
      <c r="AF2" s="1" t="s">
        <v>834</v>
      </c>
      <c r="AG2" s="1" t="s">
        <v>1076</v>
      </c>
      <c r="AH2" s="1" t="s">
        <v>1077</v>
      </c>
      <c r="AI2" s="1" t="s">
        <v>1118</v>
      </c>
      <c r="AJ2" s="1" t="s">
        <v>1119</v>
      </c>
      <c r="AL2" s="1" t="s">
        <v>790</v>
      </c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C2" s="1" t="s">
        <v>821</v>
      </c>
    </row>
    <row r="3" spans="1:65" ht="18" x14ac:dyDescent="0.35">
      <c r="A3" t="s">
        <v>1034</v>
      </c>
      <c r="B3" t="s">
        <v>253</v>
      </c>
      <c r="C3" t="s">
        <v>246</v>
      </c>
      <c r="D3" t="s">
        <v>835</v>
      </c>
      <c r="E3" t="s">
        <v>528</v>
      </c>
      <c r="F3">
        <v>40.28</v>
      </c>
      <c r="G3">
        <v>53.75</v>
      </c>
      <c r="H3">
        <v>0.32</v>
      </c>
      <c r="I3">
        <v>0.11</v>
      </c>
      <c r="J3">
        <v>0.7</v>
      </c>
      <c r="K3">
        <v>0.15</v>
      </c>
      <c r="L3">
        <v>0.25</v>
      </c>
      <c r="M3">
        <v>0.61</v>
      </c>
      <c r="N3">
        <v>0.03</v>
      </c>
      <c r="O3">
        <v>2.39</v>
      </c>
      <c r="P3">
        <v>0.75</v>
      </c>
      <c r="U3">
        <v>99.35</v>
      </c>
      <c r="V3">
        <v>1.306</v>
      </c>
      <c r="W3">
        <v>0.22</v>
      </c>
      <c r="X3">
        <v>0.47399999999999998</v>
      </c>
      <c r="Y3">
        <f>SUM(V3:X3)</f>
        <v>2</v>
      </c>
      <c r="Z3">
        <v>0.65</v>
      </c>
      <c r="AA3">
        <v>0.11</v>
      </c>
      <c r="AB3">
        <v>0.24</v>
      </c>
      <c r="AC3">
        <f>SUM(Z3:AB3)</f>
        <v>1</v>
      </c>
      <c r="AD3">
        <v>852</v>
      </c>
      <c r="AE3" s="3">
        <v>0.39859735899999998</v>
      </c>
      <c r="AF3" s="3">
        <v>0.496084576</v>
      </c>
      <c r="AG3" s="3">
        <v>0.83445702899999996</v>
      </c>
      <c r="AH3" s="3">
        <v>0.41910120499999998</v>
      </c>
      <c r="AI3" s="7">
        <v>2.0378196396112118E-3</v>
      </c>
      <c r="AK3" s="1"/>
      <c r="AL3" s="1" t="s">
        <v>0</v>
      </c>
      <c r="AM3" s="1" t="s">
        <v>1104</v>
      </c>
      <c r="AN3" s="1" t="s">
        <v>1029</v>
      </c>
      <c r="AO3" s="1" t="s">
        <v>1105</v>
      </c>
      <c r="AP3" s="1" t="s">
        <v>825</v>
      </c>
      <c r="AQ3" s="1" t="s">
        <v>1030</v>
      </c>
      <c r="AR3" s="1" t="s">
        <v>1031</v>
      </c>
      <c r="AS3" s="1" t="s">
        <v>1106</v>
      </c>
      <c r="AT3" s="1" t="s">
        <v>1068</v>
      </c>
      <c r="AU3" s="1"/>
      <c r="AV3" s="1"/>
      <c r="AW3" s="1"/>
      <c r="AX3" s="1" t="s">
        <v>1032</v>
      </c>
      <c r="AY3" s="1" t="s">
        <v>1033</v>
      </c>
      <c r="AZ3" s="1" t="s">
        <v>8</v>
      </c>
      <c r="BA3" s="2"/>
      <c r="BB3" s="2"/>
      <c r="BC3" s="1" t="s">
        <v>0</v>
      </c>
      <c r="BD3" s="1" t="s">
        <v>1105</v>
      </c>
      <c r="BE3" s="1" t="s">
        <v>825</v>
      </c>
      <c r="BF3" s="1" t="s">
        <v>1030</v>
      </c>
      <c r="BG3" s="1" t="s">
        <v>1072</v>
      </c>
      <c r="BH3" s="1" t="s">
        <v>1071</v>
      </c>
      <c r="BI3" s="1" t="s">
        <v>1032</v>
      </c>
      <c r="BJ3" s="1" t="s">
        <v>1033</v>
      </c>
      <c r="BK3" s="1" t="s">
        <v>822</v>
      </c>
      <c r="BL3" s="1" t="s">
        <v>1070</v>
      </c>
      <c r="BM3" s="1"/>
    </row>
    <row r="4" spans="1:65" x14ac:dyDescent="0.25">
      <c r="A4" t="s">
        <v>1034</v>
      </c>
      <c r="B4" t="s">
        <v>253</v>
      </c>
      <c r="C4" t="s">
        <v>246</v>
      </c>
      <c r="D4" t="s">
        <v>836</v>
      </c>
      <c r="E4" t="s">
        <v>528</v>
      </c>
      <c r="F4">
        <v>40.57</v>
      </c>
      <c r="G4">
        <v>53.39</v>
      </c>
      <c r="H4">
        <v>0.62</v>
      </c>
      <c r="I4">
        <v>0.12</v>
      </c>
      <c r="J4">
        <v>0.79</v>
      </c>
      <c r="K4">
        <v>0.16</v>
      </c>
      <c r="L4">
        <v>0.36</v>
      </c>
      <c r="M4">
        <v>0.9</v>
      </c>
      <c r="N4">
        <v>0</v>
      </c>
      <c r="O4">
        <v>2.36</v>
      </c>
      <c r="P4">
        <v>0.73</v>
      </c>
      <c r="U4">
        <v>100</v>
      </c>
      <c r="V4">
        <v>1.28</v>
      </c>
      <c r="W4">
        <v>0.21199999999999999</v>
      </c>
      <c r="X4">
        <v>0.50800000000000001</v>
      </c>
      <c r="Y4">
        <f t="shared" ref="Y4:Y67" si="0">SUM(V4:X4)</f>
        <v>2</v>
      </c>
      <c r="Z4">
        <v>0.64</v>
      </c>
      <c r="AA4">
        <v>0.11</v>
      </c>
      <c r="AB4">
        <v>0.25</v>
      </c>
      <c r="AC4">
        <f t="shared" ref="AC4:AC67" si="1">SUM(Z4:AB4)</f>
        <v>1</v>
      </c>
      <c r="AD4">
        <v>852</v>
      </c>
      <c r="AE4" s="3">
        <v>0.38980851700000002</v>
      </c>
      <c r="AF4" s="3">
        <v>0.48661436200000002</v>
      </c>
      <c r="AG4" s="3">
        <v>0.90503924899999999</v>
      </c>
      <c r="AH4" s="3">
        <v>0.42622346900000002</v>
      </c>
      <c r="AI4" s="7">
        <v>1.8980639719452213E-3</v>
      </c>
      <c r="AL4" t="s">
        <v>1079</v>
      </c>
      <c r="AM4" s="3">
        <v>39.376758555499066</v>
      </c>
      <c r="AN4" s="3">
        <v>53.238680802895104</v>
      </c>
      <c r="AO4" s="3">
        <v>0.18640000000000001</v>
      </c>
      <c r="AP4" s="3">
        <v>0</v>
      </c>
      <c r="AQ4" s="3">
        <v>9.5999999999999992E-3</v>
      </c>
      <c r="AR4" s="3">
        <v>1.4E-3</v>
      </c>
      <c r="AS4" s="3">
        <v>0.46160000000000001</v>
      </c>
      <c r="AT4" s="3">
        <v>1.0435000000000001</v>
      </c>
      <c r="AU4" s="3"/>
      <c r="AV4" s="3"/>
      <c r="AZ4" s="3">
        <v>94.317939358394185</v>
      </c>
      <c r="BA4" s="7"/>
      <c r="BB4" s="11"/>
      <c r="BC4" t="s">
        <v>1107</v>
      </c>
      <c r="BD4" s="3">
        <v>2.2716151048245776E-2</v>
      </c>
      <c r="BE4" s="3">
        <v>6.9685531137308104E-2</v>
      </c>
      <c r="BF4" s="3"/>
      <c r="BG4" s="3"/>
      <c r="BH4" s="3">
        <v>1.893550023193246E-2</v>
      </c>
      <c r="BI4" s="3">
        <v>0.61092782326604766</v>
      </c>
      <c r="BJ4" s="3">
        <v>0.16381709524187305</v>
      </c>
      <c r="BK4" s="3">
        <v>1.1137021461863954</v>
      </c>
      <c r="BL4" s="3">
        <v>1.9078862282793409E-2</v>
      </c>
    </row>
    <row r="5" spans="1:65" x14ac:dyDescent="0.25">
      <c r="A5" t="s">
        <v>1034</v>
      </c>
      <c r="B5" t="s">
        <v>253</v>
      </c>
      <c r="C5" t="s">
        <v>246</v>
      </c>
      <c r="D5" t="s">
        <v>837</v>
      </c>
      <c r="E5" t="s">
        <v>528</v>
      </c>
      <c r="F5">
        <v>36.85</v>
      </c>
      <c r="G5">
        <v>50.31</v>
      </c>
      <c r="H5">
        <v>1.78</v>
      </c>
      <c r="I5">
        <v>0.1</v>
      </c>
      <c r="J5">
        <v>1</v>
      </c>
      <c r="K5">
        <v>0.14000000000000001</v>
      </c>
      <c r="L5">
        <v>0.28000000000000003</v>
      </c>
      <c r="M5">
        <v>0.71</v>
      </c>
      <c r="N5">
        <v>0.01</v>
      </c>
      <c r="O5">
        <v>2.73</v>
      </c>
      <c r="P5">
        <v>0.74</v>
      </c>
      <c r="U5">
        <v>94.65</v>
      </c>
      <c r="V5">
        <v>1.5760000000000001</v>
      </c>
      <c r="W5">
        <v>0.22900000000000001</v>
      </c>
      <c r="X5">
        <v>0.19500000000000001</v>
      </c>
      <c r="Y5">
        <f t="shared" si="0"/>
        <v>2</v>
      </c>
      <c r="Z5">
        <v>0.79</v>
      </c>
      <c r="AA5">
        <v>0.11</v>
      </c>
      <c r="AB5">
        <v>0.1</v>
      </c>
      <c r="AC5">
        <f t="shared" si="1"/>
        <v>1</v>
      </c>
      <c r="AD5">
        <v>852</v>
      </c>
      <c r="AE5" s="3">
        <v>0.73808473399999996</v>
      </c>
      <c r="AF5" s="3">
        <v>0.86139397500000003</v>
      </c>
      <c r="AG5" s="3">
        <v>0.32185757100000001</v>
      </c>
      <c r="AH5" s="3">
        <v>0.139633906</v>
      </c>
      <c r="AI5" s="17">
        <v>1.9470439160071318E-3</v>
      </c>
      <c r="AL5" t="s">
        <v>1080</v>
      </c>
      <c r="AM5" s="3">
        <v>40.080333753036271</v>
      </c>
      <c r="AN5" s="3">
        <v>53.877225700081247</v>
      </c>
      <c r="AO5" s="3">
        <v>0.1681</v>
      </c>
      <c r="AP5" s="3">
        <v>0</v>
      </c>
      <c r="AQ5" s="3">
        <v>8.6999999999999994E-3</v>
      </c>
      <c r="AR5" s="3">
        <v>1.4800000000000001E-2</v>
      </c>
      <c r="AS5" s="3">
        <v>0.377</v>
      </c>
      <c r="AT5" s="3">
        <v>0.86119999999999997</v>
      </c>
      <c r="AU5" s="3"/>
      <c r="AV5" s="3"/>
      <c r="AZ5" s="3">
        <v>95.387359453117497</v>
      </c>
      <c r="BA5" s="7"/>
      <c r="BB5" s="11"/>
      <c r="BC5" t="s">
        <v>1108</v>
      </c>
      <c r="BD5" s="3">
        <v>0.4826460228448371</v>
      </c>
      <c r="BE5" s="3">
        <v>4.6429462137708719E-3</v>
      </c>
      <c r="BF5" s="3"/>
      <c r="BG5" s="3"/>
      <c r="BH5" s="3">
        <v>4.8384522268363032E-2</v>
      </c>
      <c r="BI5" s="3">
        <v>2.4671565073555795</v>
      </c>
      <c r="BJ5" s="3">
        <v>0.49781430013591693</v>
      </c>
      <c r="BK5" s="3">
        <v>0.41202915329254181</v>
      </c>
      <c r="BL5" s="3">
        <v>0.12151577890531566</v>
      </c>
    </row>
    <row r="6" spans="1:65" x14ac:dyDescent="0.25">
      <c r="A6" t="s">
        <v>1034</v>
      </c>
      <c r="B6" t="s">
        <v>253</v>
      </c>
      <c r="C6" t="s">
        <v>246</v>
      </c>
      <c r="D6" t="s">
        <v>838</v>
      </c>
      <c r="E6" t="s">
        <v>528</v>
      </c>
      <c r="F6">
        <v>41.18</v>
      </c>
      <c r="G6">
        <v>53.45</v>
      </c>
      <c r="H6">
        <v>0.39</v>
      </c>
      <c r="I6">
        <v>0.12</v>
      </c>
      <c r="J6">
        <v>1.51</v>
      </c>
      <c r="K6">
        <v>0.15</v>
      </c>
      <c r="L6">
        <v>0.3</v>
      </c>
      <c r="M6">
        <v>0.76</v>
      </c>
      <c r="N6">
        <v>0.01</v>
      </c>
      <c r="O6">
        <v>2.36</v>
      </c>
      <c r="P6">
        <v>0.73</v>
      </c>
      <c r="U6">
        <v>100.96</v>
      </c>
      <c r="V6">
        <v>1.268</v>
      </c>
      <c r="W6">
        <v>0.21</v>
      </c>
      <c r="X6">
        <v>0.52200000000000002</v>
      </c>
      <c r="Y6">
        <f t="shared" si="0"/>
        <v>2</v>
      </c>
      <c r="Z6">
        <v>0.63</v>
      </c>
      <c r="AA6">
        <v>0.11</v>
      </c>
      <c r="AB6">
        <v>0.26</v>
      </c>
      <c r="AC6">
        <f t="shared" si="1"/>
        <v>1</v>
      </c>
      <c r="AD6">
        <v>852</v>
      </c>
      <c r="AE6" s="3">
        <v>0.38182438299999999</v>
      </c>
      <c r="AF6" s="3">
        <v>0.47797315699999998</v>
      </c>
      <c r="AG6" s="3">
        <v>0.93446753000000005</v>
      </c>
      <c r="AH6" s="3">
        <v>0.62316496099999996</v>
      </c>
      <c r="AI6" s="7">
        <v>1.9444711814038357E-3</v>
      </c>
      <c r="AL6" t="s">
        <v>1081</v>
      </c>
      <c r="AM6" s="3">
        <v>40.16241752608228</v>
      </c>
      <c r="AN6" s="3">
        <v>53.957043812229514</v>
      </c>
      <c r="AO6" s="3">
        <v>0.1502</v>
      </c>
      <c r="AP6" s="3">
        <v>0</v>
      </c>
      <c r="AQ6" s="3">
        <v>0</v>
      </c>
      <c r="AR6" s="3">
        <v>1.2800000000000001E-2</v>
      </c>
      <c r="AS6" s="3">
        <v>0.34589999999999999</v>
      </c>
      <c r="AT6" s="3">
        <v>0.80320000000000003</v>
      </c>
      <c r="AU6" s="3"/>
      <c r="AV6" s="3"/>
      <c r="AW6" s="3"/>
      <c r="AX6" s="3">
        <v>3.9080736348177476</v>
      </c>
      <c r="AY6" s="3">
        <v>6.3696204079149409E-3</v>
      </c>
      <c r="AZ6" s="3">
        <v>99.919993303122126</v>
      </c>
      <c r="BA6" s="7"/>
      <c r="BB6" s="11"/>
      <c r="BC6" t="s">
        <v>1109</v>
      </c>
      <c r="BD6" s="3">
        <v>0.19711181303182715</v>
      </c>
      <c r="BE6" s="3">
        <v>3.0858855004674265E-2</v>
      </c>
      <c r="BF6" s="3"/>
      <c r="BG6" s="3"/>
      <c r="BH6" s="3">
        <v>0.20857986989652219</v>
      </c>
      <c r="BI6" s="3">
        <v>3.5365784281468167</v>
      </c>
      <c r="BJ6" s="3">
        <v>0.49837764986515176</v>
      </c>
      <c r="BK6" s="3">
        <v>3.2461713196531211E-2</v>
      </c>
      <c r="BL6" s="3">
        <v>7.0032608004071684E-3</v>
      </c>
    </row>
    <row r="7" spans="1:65" x14ac:dyDescent="0.25">
      <c r="A7" t="s">
        <v>1034</v>
      </c>
      <c r="B7" t="s">
        <v>253</v>
      </c>
      <c r="C7" t="s">
        <v>246</v>
      </c>
      <c r="D7" t="s">
        <v>839</v>
      </c>
      <c r="E7" t="s">
        <v>528</v>
      </c>
      <c r="F7">
        <v>40.21</v>
      </c>
      <c r="G7">
        <v>52.87</v>
      </c>
      <c r="H7">
        <v>0.43</v>
      </c>
      <c r="I7">
        <v>0.12</v>
      </c>
      <c r="J7">
        <v>0.81</v>
      </c>
      <c r="K7">
        <v>0.15</v>
      </c>
      <c r="L7">
        <v>0.23</v>
      </c>
      <c r="M7">
        <v>0.56999999999999995</v>
      </c>
      <c r="N7">
        <v>0</v>
      </c>
      <c r="O7">
        <v>2.66</v>
      </c>
      <c r="P7">
        <v>0.73</v>
      </c>
      <c r="U7">
        <v>98.8</v>
      </c>
      <c r="V7">
        <v>1.462</v>
      </c>
      <c r="W7">
        <v>0.215</v>
      </c>
      <c r="X7">
        <v>0.32300000000000001</v>
      </c>
      <c r="Y7">
        <f t="shared" si="0"/>
        <v>2</v>
      </c>
      <c r="Z7">
        <v>0.73</v>
      </c>
      <c r="AA7">
        <v>0.11</v>
      </c>
      <c r="AB7">
        <v>0.16</v>
      </c>
      <c r="AC7">
        <f t="shared" si="1"/>
        <v>1</v>
      </c>
      <c r="AD7">
        <v>852</v>
      </c>
      <c r="AE7" s="3">
        <v>0.515537527</v>
      </c>
      <c r="AF7" s="3">
        <v>0.62133483599999995</v>
      </c>
      <c r="AG7" s="3">
        <v>0.54831185100000002</v>
      </c>
      <c r="AH7" s="3">
        <v>0.27723766300000002</v>
      </c>
      <c r="AI7" s="7">
        <v>1.8980639719452213E-3</v>
      </c>
      <c r="AL7" t="s">
        <v>1082</v>
      </c>
      <c r="AM7" s="3">
        <v>40.795635203865764</v>
      </c>
      <c r="AN7" s="3">
        <v>54.156589092600193</v>
      </c>
      <c r="AO7" s="3">
        <v>0.16639999999999999</v>
      </c>
      <c r="AP7" s="3">
        <v>0</v>
      </c>
      <c r="AQ7" s="3">
        <v>1.6000000000000001E-3</v>
      </c>
      <c r="AR7" s="3">
        <v>1.15E-2</v>
      </c>
      <c r="AS7" s="3">
        <v>0.3296</v>
      </c>
      <c r="AT7" s="3">
        <v>0.71619999999999995</v>
      </c>
      <c r="AU7" s="3"/>
      <c r="AV7" s="3"/>
      <c r="AW7" s="3"/>
      <c r="AX7" s="3">
        <v>3.9080736348177476</v>
      </c>
      <c r="AY7" s="3">
        <v>2.8553470794101463E-3</v>
      </c>
      <c r="AZ7" s="3">
        <v>100.63590723008379</v>
      </c>
      <c r="BA7" s="7"/>
      <c r="BB7" s="11"/>
      <c r="BC7" t="s">
        <v>1110</v>
      </c>
      <c r="BD7" s="3">
        <v>8.8971817097381403E-2</v>
      </c>
      <c r="BE7" s="3">
        <v>3.7276208135915753E-3</v>
      </c>
      <c r="BF7" s="3"/>
      <c r="BG7" s="3"/>
      <c r="BH7" s="3">
        <v>0.14236674517883324</v>
      </c>
      <c r="BI7" s="3">
        <v>4.0411634166424308</v>
      </c>
      <c r="BJ7" s="3">
        <v>4.4237033913179106E-3</v>
      </c>
      <c r="BK7" s="3">
        <v>2.9816334432918905E-2</v>
      </c>
      <c r="BL7" s="3">
        <v>0.28356561030302535</v>
      </c>
    </row>
    <row r="8" spans="1:65" x14ac:dyDescent="0.25">
      <c r="A8" t="s">
        <v>1034</v>
      </c>
      <c r="B8" t="s">
        <v>253</v>
      </c>
      <c r="C8" t="s">
        <v>246</v>
      </c>
      <c r="D8" t="s">
        <v>840</v>
      </c>
      <c r="E8" t="s">
        <v>528</v>
      </c>
      <c r="F8">
        <v>40.03</v>
      </c>
      <c r="G8">
        <v>52.51</v>
      </c>
      <c r="H8">
        <v>0.53</v>
      </c>
      <c r="I8">
        <v>0.11</v>
      </c>
      <c r="J8">
        <v>0.79</v>
      </c>
      <c r="K8">
        <v>0.15</v>
      </c>
      <c r="L8">
        <v>0.28000000000000003</v>
      </c>
      <c r="M8">
        <v>0.76</v>
      </c>
      <c r="N8">
        <v>0.02</v>
      </c>
      <c r="O8">
        <v>2.36</v>
      </c>
      <c r="P8">
        <v>0.71</v>
      </c>
      <c r="U8">
        <v>98.26</v>
      </c>
      <c r="V8">
        <v>1.3009999999999999</v>
      </c>
      <c r="W8">
        <v>0.21</v>
      </c>
      <c r="X8">
        <v>0.48899999999999999</v>
      </c>
      <c r="Y8">
        <f t="shared" si="0"/>
        <v>2</v>
      </c>
      <c r="Z8">
        <v>0.65</v>
      </c>
      <c r="AA8">
        <v>0.11</v>
      </c>
      <c r="AB8">
        <v>0.24</v>
      </c>
      <c r="AC8">
        <f t="shared" si="1"/>
        <v>1</v>
      </c>
      <c r="AD8">
        <v>852</v>
      </c>
      <c r="AE8" s="3">
        <v>0.39859735899999998</v>
      </c>
      <c r="AF8" s="3">
        <v>0.496084576</v>
      </c>
      <c r="AG8" s="3">
        <v>0.86649370599999997</v>
      </c>
      <c r="AH8" s="3">
        <v>0.59594089900000002</v>
      </c>
      <c r="AI8" s="7">
        <v>1.9751022714238919E-3</v>
      </c>
      <c r="AL8" t="s">
        <v>1083</v>
      </c>
      <c r="AM8" s="3">
        <v>40.514205124850882</v>
      </c>
      <c r="AN8" s="3">
        <v>54.186520884655792</v>
      </c>
      <c r="AO8" s="3">
        <v>0.1487</v>
      </c>
      <c r="AP8" s="3">
        <v>0</v>
      </c>
      <c r="AQ8" s="3">
        <v>0</v>
      </c>
      <c r="AR8" s="3">
        <v>1.2500000000000001E-2</v>
      </c>
      <c r="AS8" s="3">
        <v>0.2853</v>
      </c>
      <c r="AT8" s="3">
        <v>0.71699999999999997</v>
      </c>
      <c r="AU8" s="3"/>
      <c r="AV8" s="3"/>
      <c r="AW8" s="3"/>
      <c r="AX8" s="3">
        <v>3.876974905628217</v>
      </c>
      <c r="AY8" s="3">
        <v>4.3928416606309943E-4</v>
      </c>
      <c r="AZ8" s="3">
        <v>100.32680143851259</v>
      </c>
      <c r="BA8" s="7"/>
      <c r="BB8" s="11"/>
      <c r="BC8" t="s">
        <v>1111</v>
      </c>
      <c r="BD8" s="3">
        <v>0.42888470017199148</v>
      </c>
      <c r="BE8" s="3">
        <v>9.6062372034419804E-3</v>
      </c>
      <c r="BF8" s="3"/>
      <c r="BG8" s="3"/>
      <c r="BH8" s="3">
        <v>0.16284668113378067</v>
      </c>
      <c r="BI8" s="3">
        <v>3.3092097323417646</v>
      </c>
      <c r="BJ8" s="3">
        <v>0.10145363151697728</v>
      </c>
      <c r="BK8" s="3">
        <v>0.19687456966092198</v>
      </c>
      <c r="BL8" s="3">
        <v>0.13857080888263032</v>
      </c>
    </row>
    <row r="9" spans="1:65" x14ac:dyDescent="0.25">
      <c r="A9" t="s">
        <v>1034</v>
      </c>
      <c r="B9" t="s">
        <v>253</v>
      </c>
      <c r="C9" t="s">
        <v>246</v>
      </c>
      <c r="D9" t="s">
        <v>841</v>
      </c>
      <c r="E9" t="s">
        <v>528</v>
      </c>
      <c r="F9">
        <v>40.78</v>
      </c>
      <c r="G9">
        <v>53.29</v>
      </c>
      <c r="H9">
        <v>0.25</v>
      </c>
      <c r="I9">
        <v>0.14000000000000001</v>
      </c>
      <c r="J9">
        <v>0.78</v>
      </c>
      <c r="K9">
        <v>0.14000000000000001</v>
      </c>
      <c r="L9">
        <v>0.23</v>
      </c>
      <c r="M9">
        <v>0.57999999999999996</v>
      </c>
      <c r="N9">
        <v>0</v>
      </c>
      <c r="O9">
        <v>2.4300000000000002</v>
      </c>
      <c r="P9">
        <v>0.73</v>
      </c>
      <c r="U9">
        <v>99.35</v>
      </c>
      <c r="V9">
        <v>1.3240000000000001</v>
      </c>
      <c r="W9">
        <v>0.21299999999999999</v>
      </c>
      <c r="X9">
        <v>0.46300000000000002</v>
      </c>
      <c r="Y9">
        <f t="shared" si="0"/>
        <v>2</v>
      </c>
      <c r="Z9">
        <v>0.66</v>
      </c>
      <c r="AA9">
        <v>0.11</v>
      </c>
      <c r="AB9">
        <v>0.23</v>
      </c>
      <c r="AC9">
        <f t="shared" si="1"/>
        <v>1</v>
      </c>
      <c r="AD9">
        <v>852</v>
      </c>
      <c r="AE9" s="3">
        <v>0.40829320099999999</v>
      </c>
      <c r="AF9" s="3">
        <v>0.50649873000000001</v>
      </c>
      <c r="AG9" s="3">
        <v>0.81372301499999999</v>
      </c>
      <c r="AH9" s="3">
        <v>0.48002178699999998</v>
      </c>
      <c r="AI9" s="7">
        <v>1.8980639719452213E-3</v>
      </c>
      <c r="AL9" t="s">
        <v>1084</v>
      </c>
      <c r="AM9" s="3">
        <v>40.221048792543712</v>
      </c>
      <c r="AN9" s="3">
        <v>53.967021076248059</v>
      </c>
      <c r="AO9" s="3">
        <v>0.1714</v>
      </c>
      <c r="AP9" s="3">
        <v>0</v>
      </c>
      <c r="AQ9" s="3">
        <v>4.0000000000000001E-3</v>
      </c>
      <c r="AR9" s="3">
        <v>1.37E-2</v>
      </c>
      <c r="AS9" s="3">
        <v>0.34370000000000001</v>
      </c>
      <c r="AT9" s="3">
        <v>0.80130000000000001</v>
      </c>
      <c r="AU9" s="3"/>
      <c r="AV9" s="3"/>
      <c r="AW9" s="3"/>
      <c r="AX9" s="3">
        <v>3.8355099333755085</v>
      </c>
      <c r="AY9" s="3">
        <v>2.3062418718312718E-3</v>
      </c>
      <c r="AZ9" s="3">
        <v>99.878694008073751</v>
      </c>
      <c r="BA9" s="7"/>
      <c r="BB9" s="11"/>
      <c r="BC9" t="s">
        <v>1112</v>
      </c>
      <c r="BD9" s="3">
        <v>1.6098628066422722E-4</v>
      </c>
      <c r="BE9" s="3">
        <v>2.3511945877352485E-3</v>
      </c>
      <c r="BF9" s="3"/>
      <c r="BG9" s="3"/>
      <c r="BH9" s="3">
        <v>1.2438693179980916E-2</v>
      </c>
      <c r="BI9" s="3">
        <v>3.5782851377323657</v>
      </c>
      <c r="BJ9" s="3">
        <v>9.8551141210312353E-3</v>
      </c>
      <c r="BK9" s="3">
        <v>7.9551614397410323E-3</v>
      </c>
      <c r="BL9" s="3">
        <v>5.2964777766419521E-3</v>
      </c>
    </row>
    <row r="10" spans="1:65" x14ac:dyDescent="0.25">
      <c r="A10" t="s">
        <v>1034</v>
      </c>
      <c r="B10" t="s">
        <v>253</v>
      </c>
      <c r="C10" t="s">
        <v>246</v>
      </c>
      <c r="D10" t="s">
        <v>842</v>
      </c>
      <c r="E10" t="s">
        <v>528</v>
      </c>
      <c r="F10">
        <v>40.700000000000003</v>
      </c>
      <c r="G10">
        <v>52.67</v>
      </c>
      <c r="H10">
        <v>0.63</v>
      </c>
      <c r="I10">
        <v>0.12</v>
      </c>
      <c r="J10">
        <v>0.74</v>
      </c>
      <c r="K10">
        <v>0.16</v>
      </c>
      <c r="L10">
        <v>0.39</v>
      </c>
      <c r="M10">
        <v>1.01</v>
      </c>
      <c r="N10">
        <v>0.01</v>
      </c>
      <c r="O10">
        <v>2.58</v>
      </c>
      <c r="P10">
        <v>0.75</v>
      </c>
      <c r="U10">
        <v>99.75</v>
      </c>
      <c r="V10">
        <v>1.403</v>
      </c>
      <c r="W10">
        <v>0.219</v>
      </c>
      <c r="X10">
        <v>0.378</v>
      </c>
      <c r="Y10">
        <f t="shared" si="0"/>
        <v>2</v>
      </c>
      <c r="Z10">
        <v>0.7</v>
      </c>
      <c r="AA10">
        <v>0.11</v>
      </c>
      <c r="AB10">
        <v>0.19</v>
      </c>
      <c r="AC10">
        <f t="shared" si="1"/>
        <v>1</v>
      </c>
      <c r="AD10">
        <v>852</v>
      </c>
      <c r="AE10" s="3">
        <v>0.45894821800000002</v>
      </c>
      <c r="AF10" s="3">
        <v>0.56071388300000002</v>
      </c>
      <c r="AG10" s="3">
        <v>0.64888060800000003</v>
      </c>
      <c r="AH10" s="3">
        <v>0.31226300299999998</v>
      </c>
      <c r="AI10" s="7">
        <v>1.9389531476744599E-3</v>
      </c>
      <c r="AL10" t="s">
        <v>1085</v>
      </c>
      <c r="AM10" s="3">
        <v>40.092060006328559</v>
      </c>
      <c r="AN10" s="3">
        <v>54.036861924377781</v>
      </c>
      <c r="AO10" s="3">
        <v>0.17219999999999999</v>
      </c>
      <c r="AP10" s="3">
        <v>0</v>
      </c>
      <c r="AQ10" s="3">
        <v>3.8E-3</v>
      </c>
      <c r="AR10" s="3">
        <v>9.7000000000000003E-3</v>
      </c>
      <c r="AS10" s="3">
        <v>0.33629999999999999</v>
      </c>
      <c r="AT10" s="3">
        <v>0.77980000000000005</v>
      </c>
      <c r="AU10" s="3"/>
      <c r="AV10" s="3"/>
      <c r="AW10" s="3"/>
      <c r="AX10" s="3">
        <v>3.8458761764386855</v>
      </c>
      <c r="AY10" s="3">
        <v>1.9767787472839472E-3</v>
      </c>
      <c r="AZ10" s="3">
        <v>99.808804521104733</v>
      </c>
      <c r="BA10" s="7"/>
      <c r="BB10" s="11"/>
      <c r="BD10" s="3"/>
      <c r="BE10" s="3"/>
      <c r="BF10" s="3"/>
      <c r="BG10" s="3"/>
      <c r="BH10" s="3"/>
      <c r="BI10" s="3"/>
      <c r="BJ10" s="3"/>
      <c r="BK10" s="3"/>
      <c r="BL10" s="3"/>
    </row>
    <row r="11" spans="1:65" x14ac:dyDescent="0.25">
      <c r="A11" t="s">
        <v>1034</v>
      </c>
      <c r="B11" t="s">
        <v>253</v>
      </c>
      <c r="C11" t="s">
        <v>246</v>
      </c>
      <c r="D11" t="s">
        <v>843</v>
      </c>
      <c r="E11" t="s">
        <v>528</v>
      </c>
      <c r="F11">
        <v>41.07</v>
      </c>
      <c r="G11">
        <v>53.42</v>
      </c>
      <c r="H11">
        <v>0.32</v>
      </c>
      <c r="I11">
        <v>0.15</v>
      </c>
      <c r="J11">
        <v>0.48</v>
      </c>
      <c r="K11">
        <v>0.13</v>
      </c>
      <c r="L11">
        <v>0.27</v>
      </c>
      <c r="M11">
        <v>0.66</v>
      </c>
      <c r="N11">
        <v>0.02</v>
      </c>
      <c r="O11">
        <v>2.46</v>
      </c>
      <c r="P11">
        <v>0.71</v>
      </c>
      <c r="U11">
        <v>99.69</v>
      </c>
      <c r="V11">
        <v>1.3340000000000001</v>
      </c>
      <c r="W11">
        <v>0.20599999999999999</v>
      </c>
      <c r="X11">
        <v>0.46</v>
      </c>
      <c r="Y11">
        <f t="shared" si="0"/>
        <v>2</v>
      </c>
      <c r="Z11">
        <v>0.67</v>
      </c>
      <c r="AA11">
        <v>0.1</v>
      </c>
      <c r="AB11">
        <v>0.23</v>
      </c>
      <c r="AC11">
        <f t="shared" si="1"/>
        <v>1</v>
      </c>
      <c r="AD11">
        <v>852</v>
      </c>
      <c r="AE11" s="3">
        <v>0.37811607200000003</v>
      </c>
      <c r="AF11" s="3">
        <v>0.50473515499999999</v>
      </c>
      <c r="AG11" s="3">
        <v>0.80903080699999996</v>
      </c>
      <c r="AH11" s="3">
        <v>0.37424789800000002</v>
      </c>
      <c r="AI11" s="7">
        <v>1.9993859266965782E-3</v>
      </c>
      <c r="AL11" t="s">
        <v>1086</v>
      </c>
      <c r="AM11" s="3">
        <v>40.103786259620854</v>
      </c>
      <c r="AN11" s="3">
        <v>53.737544003821782</v>
      </c>
      <c r="AO11" s="3">
        <v>0.19109999999999999</v>
      </c>
      <c r="AP11" s="3">
        <v>0</v>
      </c>
      <c r="AQ11" s="3">
        <v>1.03E-2</v>
      </c>
      <c r="AR11" s="3">
        <v>7.9000000000000008E-3</v>
      </c>
      <c r="AS11" s="3">
        <v>0.4088</v>
      </c>
      <c r="AT11" s="3">
        <v>0.9617</v>
      </c>
      <c r="AU11" s="3"/>
      <c r="AV11" s="3"/>
      <c r="AW11" s="3"/>
      <c r="AX11" s="3">
        <v>3.9288061209441021</v>
      </c>
      <c r="AY11" s="3">
        <v>0</v>
      </c>
      <c r="AZ11" s="3">
        <v>99.888778177853311</v>
      </c>
      <c r="BA11" s="7"/>
      <c r="BB11" s="11"/>
      <c r="BC11" t="s">
        <v>1113</v>
      </c>
      <c r="BD11" s="3">
        <v>3.0792805310288798E-2</v>
      </c>
      <c r="BE11" s="3">
        <v>7.0941777020356145E-2</v>
      </c>
      <c r="BF11" s="3">
        <v>0.24263430708673497</v>
      </c>
      <c r="BG11" s="3">
        <v>1.0200209773856914E-2</v>
      </c>
      <c r="BH11" s="3">
        <v>1.9972220118891836E-2</v>
      </c>
      <c r="BI11" s="3">
        <v>0.64138155785845397</v>
      </c>
      <c r="BJ11" s="3">
        <v>0.14656597239174624</v>
      </c>
      <c r="BK11" s="3">
        <v>1.441896788593743</v>
      </c>
      <c r="BL11" s="3">
        <v>1.936890409164875E-2</v>
      </c>
    </row>
    <row r="12" spans="1:65" x14ac:dyDescent="0.25">
      <c r="A12" t="s">
        <v>1034</v>
      </c>
      <c r="B12" t="s">
        <v>253</v>
      </c>
      <c r="C12" t="s">
        <v>449</v>
      </c>
      <c r="D12" t="s">
        <v>844</v>
      </c>
      <c r="E12" t="s">
        <v>528</v>
      </c>
      <c r="F12">
        <v>40.83</v>
      </c>
      <c r="G12">
        <v>53.81</v>
      </c>
      <c r="H12">
        <v>0.43</v>
      </c>
      <c r="I12">
        <v>0.11</v>
      </c>
      <c r="J12">
        <v>0.73</v>
      </c>
      <c r="K12">
        <v>0.14000000000000001</v>
      </c>
      <c r="L12">
        <v>0.28999999999999998</v>
      </c>
      <c r="M12">
        <v>0.78</v>
      </c>
      <c r="N12">
        <v>0.01</v>
      </c>
      <c r="O12">
        <v>2.21</v>
      </c>
      <c r="P12">
        <v>0.74</v>
      </c>
      <c r="U12">
        <v>100.09</v>
      </c>
      <c r="V12">
        <v>1.1950000000000001</v>
      </c>
      <c r="W12">
        <v>0.214</v>
      </c>
      <c r="X12">
        <v>0.59099999999999997</v>
      </c>
      <c r="Y12">
        <f t="shared" si="0"/>
        <v>2</v>
      </c>
      <c r="Z12">
        <v>0.6</v>
      </c>
      <c r="AA12">
        <v>0.11</v>
      </c>
      <c r="AB12">
        <v>0.3</v>
      </c>
      <c r="AC12">
        <f t="shared" si="1"/>
        <v>1.01</v>
      </c>
      <c r="AD12">
        <v>852</v>
      </c>
      <c r="AE12" s="3">
        <v>0.35636779299999999</v>
      </c>
      <c r="AF12" s="3">
        <v>0.44914443100000001</v>
      </c>
      <c r="AG12" s="3">
        <v>1.0830591460000001</v>
      </c>
      <c r="AH12" s="3">
        <v>0.53544165300000002</v>
      </c>
      <c r="AI12" s="7">
        <v>1.9296084042001794E-3</v>
      </c>
      <c r="AL12" t="s">
        <v>1087</v>
      </c>
      <c r="AM12" s="3">
        <v>39.892713700359685</v>
      </c>
      <c r="AN12" s="3">
        <v>54.396043429045001</v>
      </c>
      <c r="AO12" s="3">
        <v>0.15989999999999999</v>
      </c>
      <c r="AP12" s="3">
        <v>0</v>
      </c>
      <c r="AQ12" s="3">
        <v>6.7000000000000002E-3</v>
      </c>
      <c r="AR12" s="3">
        <v>1.9099999999999999E-2</v>
      </c>
      <c r="AS12" s="3">
        <v>0.28439999999999999</v>
      </c>
      <c r="AT12" s="3">
        <v>0.68940000000000001</v>
      </c>
      <c r="AU12" s="3"/>
      <c r="AV12" s="3"/>
      <c r="AW12" s="3"/>
      <c r="AX12" s="3">
        <v>3.8873411486913936</v>
      </c>
      <c r="AY12" s="3">
        <v>2.4160629133470469E-3</v>
      </c>
      <c r="AZ12" s="3">
        <v>99.849273951959432</v>
      </c>
      <c r="BA12" s="7"/>
      <c r="BB12" s="11"/>
      <c r="BC12" t="s">
        <v>1114</v>
      </c>
      <c r="BD12" s="3">
        <v>0.51508361565864991</v>
      </c>
      <c r="BE12" s="3">
        <v>4.6805921452187892E-3</v>
      </c>
      <c r="BF12" s="3">
        <v>0.11944254476365043</v>
      </c>
      <c r="BG12" s="3">
        <v>4.4223219595608534E-3</v>
      </c>
      <c r="BH12" s="3">
        <v>4.8987512037720324E-2</v>
      </c>
      <c r="BI12" s="3">
        <v>2.5275210469195959</v>
      </c>
      <c r="BJ12" s="3">
        <v>0.49997699171358473</v>
      </c>
      <c r="BK12" s="3">
        <v>0.45792406368008404</v>
      </c>
      <c r="BL12" s="3">
        <v>0.12507207080325003</v>
      </c>
    </row>
    <row r="13" spans="1:65" x14ac:dyDescent="0.25">
      <c r="A13" t="s">
        <v>1034</v>
      </c>
      <c r="B13" t="s">
        <v>253</v>
      </c>
      <c r="C13" t="s">
        <v>449</v>
      </c>
      <c r="D13" t="s">
        <v>845</v>
      </c>
      <c r="E13" t="s">
        <v>528</v>
      </c>
      <c r="F13">
        <v>40.15</v>
      </c>
      <c r="G13">
        <v>51.91</v>
      </c>
      <c r="H13">
        <v>0.45</v>
      </c>
      <c r="I13">
        <v>0.12</v>
      </c>
      <c r="J13">
        <v>0.71</v>
      </c>
      <c r="K13">
        <v>0.14000000000000001</v>
      </c>
      <c r="L13">
        <v>0.28999999999999998</v>
      </c>
      <c r="M13">
        <v>0.69</v>
      </c>
      <c r="N13">
        <v>0.02</v>
      </c>
      <c r="O13">
        <v>2.39</v>
      </c>
      <c r="P13">
        <v>0.74</v>
      </c>
      <c r="U13">
        <v>97.6</v>
      </c>
      <c r="V13">
        <v>1.3240000000000001</v>
      </c>
      <c r="W13">
        <v>0.22</v>
      </c>
      <c r="X13">
        <v>0.45700000000000002</v>
      </c>
      <c r="Y13">
        <f t="shared" si="0"/>
        <v>2.0009999999999999</v>
      </c>
      <c r="Z13">
        <v>0.66</v>
      </c>
      <c r="AA13">
        <v>0.11</v>
      </c>
      <c r="AB13">
        <v>0.23</v>
      </c>
      <c r="AC13">
        <f t="shared" si="1"/>
        <v>1</v>
      </c>
      <c r="AD13">
        <v>852</v>
      </c>
      <c r="AE13" s="3">
        <v>0.40829320099999999</v>
      </c>
      <c r="AF13" s="3">
        <v>0.50649873000000001</v>
      </c>
      <c r="AG13" s="3">
        <v>0.800151371</v>
      </c>
      <c r="AH13" s="3">
        <v>0.467202903</v>
      </c>
      <c r="AI13" s="7">
        <v>1.9801603712479008E-3</v>
      </c>
      <c r="AL13" t="s">
        <v>1088</v>
      </c>
      <c r="AM13" s="3">
        <v>40.901171483496356</v>
      </c>
      <c r="AN13" s="3">
        <v>54.695361349601001</v>
      </c>
      <c r="AO13" s="3">
        <v>0.15570000000000001</v>
      </c>
      <c r="AP13" s="3">
        <v>0</v>
      </c>
      <c r="AQ13" s="3">
        <v>6.8999999999999999E-3</v>
      </c>
      <c r="AR13" s="3">
        <v>2.5700000000000001E-2</v>
      </c>
      <c r="AS13" s="3">
        <v>0.2157</v>
      </c>
      <c r="AT13" s="3">
        <v>0.50490000000000002</v>
      </c>
      <c r="AU13" s="3"/>
      <c r="AV13" s="3"/>
      <c r="AW13" s="3"/>
      <c r="AX13" s="3">
        <v>3.876974905628217</v>
      </c>
      <c r="AY13" s="3">
        <v>2.4160629133470469E-3</v>
      </c>
      <c r="AZ13" s="3">
        <v>100.90062225274988</v>
      </c>
      <c r="BA13" s="7"/>
      <c r="BB13" s="11"/>
      <c r="BC13" t="s">
        <v>1115</v>
      </c>
      <c r="BD13" s="3">
        <v>0.20553984664424801</v>
      </c>
      <c r="BE13" s="3">
        <v>3.046032592696021E-2</v>
      </c>
      <c r="BF13" s="3">
        <v>9.5153765182465003E-2</v>
      </c>
      <c r="BG13" s="3">
        <v>4.9035371552092911E-3</v>
      </c>
      <c r="BH13" s="3">
        <v>0.20753353408604305</v>
      </c>
      <c r="BI13" s="3">
        <v>3.6255029833957209</v>
      </c>
      <c r="BJ13" s="3">
        <v>0.50945304815405001</v>
      </c>
      <c r="BK13" s="3">
        <v>4.2741962070492238E-2</v>
      </c>
      <c r="BL13" s="3">
        <v>5.2448309236293247E-3</v>
      </c>
    </row>
    <row r="14" spans="1:65" x14ac:dyDescent="0.25">
      <c r="A14" t="s">
        <v>1034</v>
      </c>
      <c r="B14" t="s">
        <v>253</v>
      </c>
      <c r="C14" t="s">
        <v>449</v>
      </c>
      <c r="D14" t="s">
        <v>846</v>
      </c>
      <c r="E14" t="s">
        <v>528</v>
      </c>
      <c r="F14">
        <v>41.14</v>
      </c>
      <c r="G14">
        <v>52.87</v>
      </c>
      <c r="H14">
        <v>0.62</v>
      </c>
      <c r="I14">
        <v>0.12</v>
      </c>
      <c r="J14">
        <v>0.95</v>
      </c>
      <c r="K14">
        <v>0.15</v>
      </c>
      <c r="L14">
        <v>0.37</v>
      </c>
      <c r="M14">
        <v>0.93</v>
      </c>
      <c r="N14">
        <v>0</v>
      </c>
      <c r="O14">
        <v>2.36</v>
      </c>
      <c r="P14">
        <v>0.75</v>
      </c>
      <c r="U14">
        <v>100.27</v>
      </c>
      <c r="V14">
        <v>1.2729999999999999</v>
      </c>
      <c r="W14">
        <v>0.217</v>
      </c>
      <c r="X14">
        <v>0.51</v>
      </c>
      <c r="Y14">
        <f t="shared" si="0"/>
        <v>2</v>
      </c>
      <c r="Z14">
        <v>0.64</v>
      </c>
      <c r="AA14">
        <v>0.11</v>
      </c>
      <c r="AB14">
        <v>0.26</v>
      </c>
      <c r="AC14">
        <f t="shared" si="1"/>
        <v>1.01</v>
      </c>
      <c r="AD14">
        <v>852</v>
      </c>
      <c r="AE14" s="3">
        <v>0.38182438299999999</v>
      </c>
      <c r="AF14" s="3">
        <v>0.47664743199999998</v>
      </c>
      <c r="AG14" s="3">
        <v>0.90831156599999996</v>
      </c>
      <c r="AH14" s="3">
        <v>0.41995273100000002</v>
      </c>
      <c r="AI14" s="7">
        <v>1.8980639719452213E-3</v>
      </c>
      <c r="AL14" s="8" t="s">
        <v>789</v>
      </c>
      <c r="AM14" s="9">
        <v>40.214013040568346</v>
      </c>
      <c r="AN14" s="9">
        <v>54.024889207555546</v>
      </c>
      <c r="AO14" s="9">
        <v>0.16700999999999999</v>
      </c>
      <c r="AP14" s="9">
        <v>0</v>
      </c>
      <c r="AQ14" s="9">
        <v>5.1599999999999997E-3</v>
      </c>
      <c r="AR14" s="9">
        <v>1.291E-2</v>
      </c>
      <c r="AS14" s="9">
        <v>0.33883000000000002</v>
      </c>
      <c r="AT14" s="9">
        <v>0.78781999999999996</v>
      </c>
      <c r="AU14" s="9"/>
      <c r="AV14" s="9"/>
      <c r="AW14" s="8"/>
      <c r="AX14" s="8"/>
      <c r="AY14" s="8"/>
      <c r="AZ14" s="9">
        <v>95.55063224812389</v>
      </c>
      <c r="BA14" s="7"/>
      <c r="BB14" s="11"/>
      <c r="BC14" t="s">
        <v>1116</v>
      </c>
      <c r="BD14" s="3">
        <v>0.13109974658834783</v>
      </c>
      <c r="BE14" s="3">
        <v>4.5279758943153258E-3</v>
      </c>
      <c r="BF14" s="3">
        <v>3.6346850229864475E-2</v>
      </c>
      <c r="BG14" s="3">
        <v>1.7099709576987013E-3</v>
      </c>
      <c r="BH14" s="3">
        <v>0.13463378143082066</v>
      </c>
      <c r="BI14" s="3">
        <v>3.9794714184989739</v>
      </c>
      <c r="BJ14" s="3">
        <v>4.8199526055287554E-3</v>
      </c>
      <c r="BK14" s="3">
        <v>3.389473268620901E-2</v>
      </c>
      <c r="BL14" s="3">
        <v>0.36220979152130711</v>
      </c>
    </row>
    <row r="15" spans="1:65" x14ac:dyDescent="0.25">
      <c r="A15" t="s">
        <v>1034</v>
      </c>
      <c r="B15" t="s">
        <v>253</v>
      </c>
      <c r="C15" t="s">
        <v>449</v>
      </c>
      <c r="D15" t="s">
        <v>847</v>
      </c>
      <c r="E15" t="s">
        <v>528</v>
      </c>
      <c r="F15">
        <v>40.43</v>
      </c>
      <c r="G15">
        <v>52.94</v>
      </c>
      <c r="H15">
        <v>1.02</v>
      </c>
      <c r="I15">
        <v>0.13</v>
      </c>
      <c r="J15">
        <v>0.77</v>
      </c>
      <c r="K15">
        <v>0.16</v>
      </c>
      <c r="L15">
        <v>0.56000000000000005</v>
      </c>
      <c r="M15">
        <v>1.37</v>
      </c>
      <c r="N15">
        <v>0.02</v>
      </c>
      <c r="O15">
        <v>2.69</v>
      </c>
      <c r="P15">
        <v>0.76</v>
      </c>
      <c r="U15">
        <v>100.84</v>
      </c>
      <c r="V15">
        <v>1.4550000000000001</v>
      </c>
      <c r="W15">
        <v>0.22</v>
      </c>
      <c r="X15">
        <v>0.32500000000000001</v>
      </c>
      <c r="Y15">
        <f t="shared" si="0"/>
        <v>2</v>
      </c>
      <c r="Z15">
        <v>0.73</v>
      </c>
      <c r="AA15">
        <v>0.11</v>
      </c>
      <c r="AB15">
        <v>0.16</v>
      </c>
      <c r="AC15">
        <f t="shared" si="1"/>
        <v>1</v>
      </c>
      <c r="AD15">
        <v>852</v>
      </c>
      <c r="AE15" s="3">
        <v>0.515537527</v>
      </c>
      <c r="AF15" s="3">
        <v>0.62133483599999995</v>
      </c>
      <c r="AG15" s="3">
        <v>0.55114437900000002</v>
      </c>
      <c r="AH15" s="3">
        <v>0.26811464600000001</v>
      </c>
      <c r="AI15" s="7">
        <v>1.9829760217506352E-3</v>
      </c>
      <c r="AL15" s="8" t="s">
        <v>788</v>
      </c>
      <c r="AM15" s="9">
        <v>0.44126320306509625</v>
      </c>
      <c r="AN15" s="9">
        <v>0.38892280089365283</v>
      </c>
      <c r="AO15" s="9">
        <v>1.4143585118349591E-2</v>
      </c>
      <c r="AP15" s="9">
        <v>0</v>
      </c>
      <c r="AQ15" s="9">
        <v>3.846845749730841E-3</v>
      </c>
      <c r="AR15" s="9">
        <v>6.4648536977516624E-3</v>
      </c>
      <c r="AS15" s="9">
        <v>6.8782750583105998E-2</v>
      </c>
      <c r="AT15" s="9">
        <v>0.14957303530011287</v>
      </c>
      <c r="AU15" s="9"/>
      <c r="AV15" s="9"/>
      <c r="AW15" s="8"/>
      <c r="AX15" s="8"/>
      <c r="AY15" s="8"/>
      <c r="AZ15" s="9">
        <v>0.57790680835531461</v>
      </c>
      <c r="BA15" s="7"/>
      <c r="BB15" s="11"/>
      <c r="BC15" t="s">
        <v>1117</v>
      </c>
      <c r="BD15" s="3">
        <v>0.40675183218006916</v>
      </c>
      <c r="BE15" s="3">
        <v>9.0723343897617034E-3</v>
      </c>
      <c r="BF15" s="3">
        <v>5.3565147477995331E-2</v>
      </c>
      <c r="BG15" s="3">
        <v>5.6803721817374666E-3</v>
      </c>
      <c r="BH15" s="3">
        <v>0.15847199053289668</v>
      </c>
      <c r="BI15" s="3">
        <v>3.3074013568442888</v>
      </c>
      <c r="BJ15" s="3">
        <v>9.7689759618666841E-2</v>
      </c>
      <c r="BK15" s="3">
        <v>0.22691964281809746</v>
      </c>
      <c r="BL15" s="3">
        <v>0.15408327600355398</v>
      </c>
    </row>
    <row r="16" spans="1:65" x14ac:dyDescent="0.25">
      <c r="A16" t="s">
        <v>1034</v>
      </c>
      <c r="B16" t="s">
        <v>253</v>
      </c>
      <c r="C16" t="s">
        <v>449</v>
      </c>
      <c r="D16" t="s">
        <v>848</v>
      </c>
      <c r="E16" t="s">
        <v>528</v>
      </c>
      <c r="F16">
        <v>41.27</v>
      </c>
      <c r="G16">
        <v>53.77</v>
      </c>
      <c r="H16">
        <v>0.28999999999999998</v>
      </c>
      <c r="I16">
        <v>0.12</v>
      </c>
      <c r="J16">
        <v>0.75</v>
      </c>
      <c r="K16">
        <v>0.14000000000000001</v>
      </c>
      <c r="L16">
        <v>0.28000000000000003</v>
      </c>
      <c r="M16">
        <v>0.65</v>
      </c>
      <c r="N16">
        <v>0</v>
      </c>
      <c r="O16">
        <v>2.7</v>
      </c>
      <c r="P16">
        <v>0.73</v>
      </c>
      <c r="U16">
        <v>100.71</v>
      </c>
      <c r="V16">
        <v>1.454</v>
      </c>
      <c r="W16">
        <v>0.21099999999999999</v>
      </c>
      <c r="X16">
        <v>0.33500000000000002</v>
      </c>
      <c r="Y16">
        <f t="shared" si="0"/>
        <v>2</v>
      </c>
      <c r="Z16">
        <v>0.73</v>
      </c>
      <c r="AA16">
        <v>0.11</v>
      </c>
      <c r="AB16">
        <v>0.17</v>
      </c>
      <c r="AC16">
        <f t="shared" si="1"/>
        <v>1.01</v>
      </c>
      <c r="AD16">
        <v>852</v>
      </c>
      <c r="AE16" s="3">
        <v>0.49428453100000003</v>
      </c>
      <c r="AF16" s="3">
        <v>0.59572035400000001</v>
      </c>
      <c r="AG16" s="3">
        <v>0.57078137100000004</v>
      </c>
      <c r="AH16" s="3">
        <v>0.17846962399999999</v>
      </c>
      <c r="AI16" s="7">
        <v>1.8980639719452213E-3</v>
      </c>
      <c r="BA16" s="7"/>
      <c r="BB16" s="11"/>
      <c r="BC16" t="s">
        <v>1112</v>
      </c>
      <c r="BD16" s="3">
        <v>3.8413552668920291E-4</v>
      </c>
      <c r="BE16" s="3">
        <v>2.0440818067027208E-3</v>
      </c>
      <c r="BF16" s="3">
        <v>0.12109185300924749</v>
      </c>
      <c r="BG16" s="3">
        <v>8.9231102775421702E-4</v>
      </c>
      <c r="BH16" s="3">
        <v>4.5469693749817077E-3</v>
      </c>
      <c r="BI16" s="3">
        <v>3.698278603858522</v>
      </c>
      <c r="BJ16" s="3">
        <v>4.91977215314225E-3</v>
      </c>
      <c r="BK16" s="3">
        <v>6.6703918824606951E-3</v>
      </c>
      <c r="BL16" s="3">
        <v>3.173515538070494E-3</v>
      </c>
    </row>
    <row r="17" spans="1:62" x14ac:dyDescent="0.25">
      <c r="A17" t="s">
        <v>1034</v>
      </c>
      <c r="B17" t="s">
        <v>253</v>
      </c>
      <c r="C17" t="s">
        <v>449</v>
      </c>
      <c r="D17" t="s">
        <v>849</v>
      </c>
      <c r="E17" t="s">
        <v>528</v>
      </c>
      <c r="F17">
        <v>41.48</v>
      </c>
      <c r="G17">
        <v>53.54</v>
      </c>
      <c r="H17">
        <v>0.3</v>
      </c>
      <c r="I17">
        <v>0.13</v>
      </c>
      <c r="J17">
        <v>0.6</v>
      </c>
      <c r="K17">
        <v>0.14000000000000001</v>
      </c>
      <c r="L17">
        <v>0.27</v>
      </c>
      <c r="M17">
        <v>0.63</v>
      </c>
      <c r="N17">
        <v>0</v>
      </c>
      <c r="O17">
        <v>2.57</v>
      </c>
      <c r="P17">
        <v>0.74</v>
      </c>
      <c r="U17">
        <v>100.39</v>
      </c>
      <c r="V17">
        <v>1.383</v>
      </c>
      <c r="W17">
        <v>0.21299999999999999</v>
      </c>
      <c r="X17">
        <v>0.40300000000000002</v>
      </c>
      <c r="Y17">
        <f t="shared" si="0"/>
        <v>1.9990000000000001</v>
      </c>
      <c r="Z17">
        <v>0.69</v>
      </c>
      <c r="AA17">
        <v>0.11</v>
      </c>
      <c r="AB17">
        <v>0.2</v>
      </c>
      <c r="AC17">
        <f t="shared" si="1"/>
        <v>1</v>
      </c>
      <c r="AD17">
        <v>852</v>
      </c>
      <c r="AE17" s="3">
        <v>0.44415337500000002</v>
      </c>
      <c r="AF17" s="3">
        <v>0.54488808700000002</v>
      </c>
      <c r="AG17" s="3">
        <v>0.69745069100000001</v>
      </c>
      <c r="AH17" s="3">
        <v>0.33430924200000001</v>
      </c>
      <c r="AI17" s="7">
        <v>1.8980639719452213E-3</v>
      </c>
      <c r="BA17" s="7"/>
      <c r="BB17" s="11"/>
      <c r="BF17" s="7"/>
      <c r="BG17" s="7"/>
      <c r="BJ17" s="7"/>
    </row>
    <row r="18" spans="1:62" x14ac:dyDescent="0.25">
      <c r="A18" t="s">
        <v>1034</v>
      </c>
      <c r="B18" t="s">
        <v>253</v>
      </c>
      <c r="C18" t="s">
        <v>449</v>
      </c>
      <c r="D18" t="s">
        <v>850</v>
      </c>
      <c r="E18" t="s">
        <v>528</v>
      </c>
      <c r="F18">
        <v>40.619999999999997</v>
      </c>
      <c r="G18">
        <v>53.63</v>
      </c>
      <c r="H18">
        <v>0.84</v>
      </c>
      <c r="I18">
        <v>0.13</v>
      </c>
      <c r="J18">
        <v>0.74</v>
      </c>
      <c r="K18">
        <v>0.15</v>
      </c>
      <c r="L18">
        <v>0.34</v>
      </c>
      <c r="M18">
        <v>0.86</v>
      </c>
      <c r="N18">
        <v>0</v>
      </c>
      <c r="O18">
        <v>2.2999999999999998</v>
      </c>
      <c r="P18">
        <v>0.75</v>
      </c>
      <c r="U18">
        <v>100.37</v>
      </c>
      <c r="V18">
        <v>1.2410000000000001</v>
      </c>
      <c r="W18">
        <v>0.217</v>
      </c>
      <c r="X18">
        <v>0.54200000000000004</v>
      </c>
      <c r="Y18">
        <f t="shared" si="0"/>
        <v>2</v>
      </c>
      <c r="Z18">
        <v>0.62</v>
      </c>
      <c r="AA18">
        <v>0.11</v>
      </c>
      <c r="AB18">
        <v>0.27</v>
      </c>
      <c r="AC18">
        <f t="shared" si="1"/>
        <v>1</v>
      </c>
      <c r="AD18">
        <v>852</v>
      </c>
      <c r="AE18" s="3">
        <v>0.37455786099999999</v>
      </c>
      <c r="AF18" s="3">
        <v>0.47006247000000001</v>
      </c>
      <c r="AG18" s="3">
        <v>0.97551364299999999</v>
      </c>
      <c r="AH18" s="3">
        <v>0.455447139</v>
      </c>
      <c r="AI18" s="7">
        <v>1.8980639719452213E-3</v>
      </c>
      <c r="AL18" t="s">
        <v>1089</v>
      </c>
      <c r="AM18" s="3">
        <v>40.385216338635729</v>
      </c>
      <c r="AN18" s="3">
        <v>54.845020309879004</v>
      </c>
      <c r="AO18" s="3">
        <v>5.5800000000000002E-2</v>
      </c>
      <c r="AP18" s="3">
        <v>0</v>
      </c>
      <c r="AQ18" s="3">
        <v>7.1999999999999998E-3</v>
      </c>
      <c r="AR18">
        <v>0</v>
      </c>
      <c r="AS18" s="3">
        <v>0.36480000000000001</v>
      </c>
      <c r="AT18" s="3">
        <v>0.35160000000000002</v>
      </c>
      <c r="AU18" s="3"/>
      <c r="AV18" s="3"/>
      <c r="AW18" s="3"/>
      <c r="AX18" s="3">
        <v>4.3434558434711841</v>
      </c>
      <c r="AY18" s="3">
        <v>3.6240943700205702E-3</v>
      </c>
      <c r="AZ18" s="3">
        <v>100.82328607879815</v>
      </c>
      <c r="BA18" s="7"/>
      <c r="BB18" s="11"/>
      <c r="BF18" s="7"/>
      <c r="BG18" s="7"/>
      <c r="BJ18" s="7"/>
    </row>
    <row r="19" spans="1:62" x14ac:dyDescent="0.25">
      <c r="A19" t="s">
        <v>1034</v>
      </c>
      <c r="B19" t="s">
        <v>253</v>
      </c>
      <c r="C19" t="s">
        <v>449</v>
      </c>
      <c r="D19" t="s">
        <v>851</v>
      </c>
      <c r="E19" t="s">
        <v>528</v>
      </c>
      <c r="F19">
        <v>41.23</v>
      </c>
      <c r="G19">
        <v>53.85</v>
      </c>
      <c r="H19">
        <v>0.51</v>
      </c>
      <c r="I19">
        <v>0.14000000000000001</v>
      </c>
      <c r="J19">
        <v>0.66</v>
      </c>
      <c r="K19">
        <v>0.16</v>
      </c>
      <c r="L19">
        <v>0.35</v>
      </c>
      <c r="M19">
        <v>0.86</v>
      </c>
      <c r="N19">
        <v>0</v>
      </c>
      <c r="O19">
        <v>2.38</v>
      </c>
      <c r="P19">
        <v>0.68</v>
      </c>
      <c r="U19">
        <v>100.83</v>
      </c>
      <c r="V19">
        <v>1.2769999999999999</v>
      </c>
      <c r="W19">
        <v>0.19600000000000001</v>
      </c>
      <c r="X19">
        <v>0.52700000000000002</v>
      </c>
      <c r="Y19">
        <f t="shared" si="0"/>
        <v>2</v>
      </c>
      <c r="Z19">
        <v>0.64</v>
      </c>
      <c r="AA19">
        <v>0.1</v>
      </c>
      <c r="AB19">
        <v>0.26</v>
      </c>
      <c r="AC19">
        <f t="shared" si="1"/>
        <v>1</v>
      </c>
      <c r="AD19">
        <v>852</v>
      </c>
      <c r="AE19" s="3">
        <v>0.353603575</v>
      </c>
      <c r="AF19" s="3">
        <v>0.47664743199999998</v>
      </c>
      <c r="AG19" s="3">
        <v>0.94740975699999996</v>
      </c>
      <c r="AH19" s="3">
        <v>0.47071939600000001</v>
      </c>
      <c r="AI19" s="7">
        <v>1.9002227972065014E-3</v>
      </c>
      <c r="AL19" t="s">
        <v>1090</v>
      </c>
      <c r="AM19" s="3">
        <v>40.056881246451695</v>
      </c>
      <c r="AN19" s="3">
        <v>54.974724742119946</v>
      </c>
      <c r="AO19" s="3">
        <v>8.8499999999999995E-2</v>
      </c>
      <c r="AP19" s="3">
        <v>0</v>
      </c>
      <c r="AQ19" s="3">
        <v>1.7500000000000002E-2</v>
      </c>
      <c r="AR19">
        <v>0</v>
      </c>
      <c r="AS19" s="3">
        <v>0.32429999999999998</v>
      </c>
      <c r="AT19" s="3">
        <v>0.39300000000000002</v>
      </c>
      <c r="AU19" s="3"/>
      <c r="AV19" s="3"/>
      <c r="AW19" s="3"/>
      <c r="AX19" s="3">
        <v>4.3952870587870692</v>
      </c>
      <c r="AY19" s="3">
        <v>3.6240943700205702E-3</v>
      </c>
      <c r="AZ19" s="3">
        <v>100.69059322183239</v>
      </c>
      <c r="BA19" s="7"/>
      <c r="BB19" s="11"/>
      <c r="BF19" s="7"/>
      <c r="BG19" s="7"/>
      <c r="BJ19" s="7"/>
    </row>
    <row r="20" spans="1:62" x14ac:dyDescent="0.25">
      <c r="A20" t="s">
        <v>1034</v>
      </c>
      <c r="B20" t="s">
        <v>253</v>
      </c>
      <c r="C20" t="s">
        <v>626</v>
      </c>
      <c r="D20" t="s">
        <v>852</v>
      </c>
      <c r="E20" t="s">
        <v>528</v>
      </c>
      <c r="F20">
        <v>40.24</v>
      </c>
      <c r="G20">
        <v>52.73</v>
      </c>
      <c r="H20">
        <v>1.04</v>
      </c>
      <c r="I20">
        <v>0.13</v>
      </c>
      <c r="J20">
        <v>0.71</v>
      </c>
      <c r="K20">
        <v>0.16</v>
      </c>
      <c r="L20">
        <v>0.55000000000000004</v>
      </c>
      <c r="M20">
        <v>1.42</v>
      </c>
      <c r="N20">
        <v>0.03</v>
      </c>
      <c r="O20">
        <v>2.2200000000000002</v>
      </c>
      <c r="P20">
        <v>0.76</v>
      </c>
      <c r="U20">
        <v>99.98</v>
      </c>
      <c r="V20">
        <v>1.206</v>
      </c>
      <c r="W20">
        <v>0.221</v>
      </c>
      <c r="X20">
        <v>0.57299999999999995</v>
      </c>
      <c r="Y20">
        <f t="shared" si="0"/>
        <v>2</v>
      </c>
      <c r="Z20">
        <v>0.6</v>
      </c>
      <c r="AA20">
        <v>0.11</v>
      </c>
      <c r="AB20">
        <v>0.28999999999999998</v>
      </c>
      <c r="AC20">
        <f t="shared" si="1"/>
        <v>1</v>
      </c>
      <c r="AD20">
        <v>852</v>
      </c>
      <c r="AE20" s="3">
        <v>0.36188954000000001</v>
      </c>
      <c r="AF20" s="3">
        <v>0.45610370700000002</v>
      </c>
      <c r="AG20" s="3">
        <v>1.042056345</v>
      </c>
      <c r="AH20" s="3">
        <v>0.57640696400000002</v>
      </c>
      <c r="AI20" s="7">
        <v>2.0297281231847733E-3</v>
      </c>
      <c r="AL20" t="s">
        <v>1091</v>
      </c>
      <c r="AM20" s="3">
        <v>40.092060006328559</v>
      </c>
      <c r="AN20" s="3">
        <v>55.393769830898357</v>
      </c>
      <c r="AO20" s="3">
        <v>7.3099999999999998E-2</v>
      </c>
      <c r="AP20" s="3">
        <v>0</v>
      </c>
      <c r="AQ20" s="3">
        <v>1.0500000000000001E-2</v>
      </c>
      <c r="AR20">
        <v>0</v>
      </c>
      <c r="AS20" s="3">
        <v>0.3155</v>
      </c>
      <c r="AT20" s="3">
        <v>0.2969</v>
      </c>
      <c r="AU20" s="3"/>
      <c r="AV20" s="3"/>
      <c r="AW20" s="3"/>
      <c r="AX20" s="3">
        <v>4.4160195449134232</v>
      </c>
      <c r="AY20" s="3">
        <v>4.0633785360836699E-3</v>
      </c>
      <c r="AZ20" s="3">
        <v>101.05486573263579</v>
      </c>
      <c r="BA20" s="7"/>
      <c r="BB20" s="11"/>
      <c r="BF20" s="7"/>
      <c r="BG20" s="7"/>
      <c r="BJ20" s="7"/>
    </row>
    <row r="21" spans="1:62" x14ac:dyDescent="0.25">
      <c r="A21" t="s">
        <v>1034</v>
      </c>
      <c r="B21" t="s">
        <v>253</v>
      </c>
      <c r="C21" t="s">
        <v>626</v>
      </c>
      <c r="D21" t="s">
        <v>853</v>
      </c>
      <c r="E21" t="s">
        <v>528</v>
      </c>
      <c r="F21">
        <v>39.94</v>
      </c>
      <c r="G21">
        <v>53.13</v>
      </c>
      <c r="H21">
        <v>0.66</v>
      </c>
      <c r="I21">
        <v>0.13</v>
      </c>
      <c r="J21">
        <v>0.72</v>
      </c>
      <c r="K21">
        <v>0.15</v>
      </c>
      <c r="L21">
        <v>0.39</v>
      </c>
      <c r="M21">
        <v>0.92</v>
      </c>
      <c r="N21">
        <v>0.01</v>
      </c>
      <c r="O21">
        <v>2.76</v>
      </c>
      <c r="P21">
        <v>0.72</v>
      </c>
      <c r="U21">
        <v>99.53</v>
      </c>
      <c r="V21">
        <v>1.5129999999999999</v>
      </c>
      <c r="W21">
        <v>0.21199999999999999</v>
      </c>
      <c r="X21">
        <v>0.27500000000000002</v>
      </c>
      <c r="Y21">
        <f t="shared" si="0"/>
        <v>2</v>
      </c>
      <c r="Z21">
        <v>0.76</v>
      </c>
      <c r="AA21">
        <v>0.11</v>
      </c>
      <c r="AB21">
        <v>0.14000000000000001</v>
      </c>
      <c r="AC21">
        <f t="shared" si="1"/>
        <v>1.01</v>
      </c>
      <c r="AD21">
        <v>852</v>
      </c>
      <c r="AE21" s="3">
        <v>0.56775488900000004</v>
      </c>
      <c r="AF21" s="3">
        <v>0.67387603699999998</v>
      </c>
      <c r="AG21" s="3">
        <v>0.46283454000000002</v>
      </c>
      <c r="AH21" s="3">
        <v>0.21722050400000001</v>
      </c>
      <c r="AI21" s="7">
        <v>1.9235858179554944E-3</v>
      </c>
      <c r="AL21" t="s">
        <v>1092</v>
      </c>
      <c r="AM21" s="3">
        <v>40.572836391312322</v>
      </c>
      <c r="AN21" s="3">
        <v>55.333906246787151</v>
      </c>
      <c r="AO21" s="3">
        <v>0.1164</v>
      </c>
      <c r="AP21" s="3">
        <v>0</v>
      </c>
      <c r="AQ21" s="3">
        <v>5.4000000000000003E-3</v>
      </c>
      <c r="AR21">
        <v>0</v>
      </c>
      <c r="AS21" s="3">
        <v>0.30859999999999999</v>
      </c>
      <c r="AT21" s="3">
        <v>0.58599999999999997</v>
      </c>
      <c r="AU21" s="3"/>
      <c r="AV21" s="3"/>
      <c r="AW21" s="3"/>
      <c r="AX21" s="3">
        <v>4.5196819755451942</v>
      </c>
      <c r="AY21" s="3">
        <v>2.6357049963785964E-3</v>
      </c>
      <c r="AZ21" s="3">
        <v>101.90376679437999</v>
      </c>
      <c r="BA21" s="7"/>
      <c r="BB21" s="11"/>
      <c r="BF21" s="7"/>
      <c r="BG21" s="7"/>
      <c r="BJ21" s="7"/>
    </row>
    <row r="22" spans="1:62" x14ac:dyDescent="0.25">
      <c r="A22" t="s">
        <v>1034</v>
      </c>
      <c r="B22" t="s">
        <v>253</v>
      </c>
      <c r="C22" t="s">
        <v>626</v>
      </c>
      <c r="D22" t="s">
        <v>854</v>
      </c>
      <c r="E22" t="s">
        <v>528</v>
      </c>
      <c r="F22">
        <v>40.409999999999997</v>
      </c>
      <c r="G22">
        <v>52.77</v>
      </c>
      <c r="H22">
        <v>1.51</v>
      </c>
      <c r="I22">
        <v>0.17</v>
      </c>
      <c r="J22">
        <v>0.69</v>
      </c>
      <c r="K22">
        <v>0.15</v>
      </c>
      <c r="L22">
        <v>0.25</v>
      </c>
      <c r="M22">
        <v>0.57999999999999996</v>
      </c>
      <c r="N22">
        <v>0</v>
      </c>
      <c r="O22">
        <v>1.41</v>
      </c>
      <c r="P22">
        <v>0.52</v>
      </c>
      <c r="U22">
        <v>98.45</v>
      </c>
      <c r="V22">
        <v>0.76200000000000001</v>
      </c>
      <c r="W22">
        <v>0.151</v>
      </c>
      <c r="X22">
        <v>1.087</v>
      </c>
      <c r="Y22">
        <f t="shared" si="0"/>
        <v>2</v>
      </c>
      <c r="Z22">
        <v>0.38</v>
      </c>
      <c r="AA22">
        <v>0.08</v>
      </c>
      <c r="AB22">
        <v>0.54</v>
      </c>
      <c r="AC22">
        <f t="shared" si="1"/>
        <v>1</v>
      </c>
      <c r="AD22">
        <v>852</v>
      </c>
      <c r="AE22" s="3">
        <v>0.237441398</v>
      </c>
      <c r="AF22" s="3">
        <v>0.37055003800000003</v>
      </c>
      <c r="AG22" s="3">
        <v>2.7339159450000001</v>
      </c>
      <c r="AH22" s="3">
        <v>0.36276230399999998</v>
      </c>
      <c r="AI22" s="7">
        <v>2.0424578377151912E-3</v>
      </c>
      <c r="AL22" s="8" t="s">
        <v>789</v>
      </c>
      <c r="AM22" s="9">
        <v>40.276748495682071</v>
      </c>
      <c r="AN22" s="9">
        <v>55.136855282421109</v>
      </c>
      <c r="AO22" s="9">
        <v>8.3449999999999996E-2</v>
      </c>
      <c r="AP22" s="9">
        <v>0</v>
      </c>
      <c r="AQ22" s="9">
        <v>1.0150000000000001E-2</v>
      </c>
      <c r="AR22" s="8">
        <v>0</v>
      </c>
      <c r="AS22" s="9">
        <v>0.32829999999999998</v>
      </c>
      <c r="AT22" s="9">
        <v>0.40687499999999999</v>
      </c>
      <c r="AU22" s="9"/>
      <c r="AV22" s="9"/>
      <c r="AW22" s="9"/>
      <c r="AX22" s="9"/>
      <c r="AY22" s="9"/>
      <c r="AZ22" s="9">
        <v>96.242378778103188</v>
      </c>
      <c r="BA22" s="7"/>
      <c r="BB22" s="11"/>
      <c r="BF22" s="7"/>
      <c r="BG22" s="7"/>
      <c r="BJ22" s="7"/>
    </row>
    <row r="23" spans="1:62" x14ac:dyDescent="0.25">
      <c r="A23" t="s">
        <v>1034</v>
      </c>
      <c r="B23" t="s">
        <v>253</v>
      </c>
      <c r="C23" t="s">
        <v>626</v>
      </c>
      <c r="D23" t="s">
        <v>855</v>
      </c>
      <c r="E23" t="s">
        <v>528</v>
      </c>
      <c r="F23">
        <v>40.92</v>
      </c>
      <c r="G23">
        <v>53.88</v>
      </c>
      <c r="H23">
        <v>0.38</v>
      </c>
      <c r="I23">
        <v>0.13</v>
      </c>
      <c r="J23">
        <v>0.71</v>
      </c>
      <c r="K23">
        <v>0.15</v>
      </c>
      <c r="L23">
        <v>0.28000000000000003</v>
      </c>
      <c r="M23">
        <v>0.7</v>
      </c>
      <c r="N23">
        <v>0.03</v>
      </c>
      <c r="O23">
        <v>2.5</v>
      </c>
      <c r="P23">
        <v>0.69</v>
      </c>
      <c r="U23">
        <v>100.37</v>
      </c>
      <c r="V23">
        <v>1.351</v>
      </c>
      <c r="W23">
        <v>0.2</v>
      </c>
      <c r="X23">
        <v>0.45</v>
      </c>
      <c r="Y23">
        <f t="shared" si="0"/>
        <v>2.0009999999999999</v>
      </c>
      <c r="Z23">
        <v>0.68</v>
      </c>
      <c r="AA23">
        <v>0.1</v>
      </c>
      <c r="AB23">
        <v>0.22</v>
      </c>
      <c r="AC23">
        <f t="shared" si="1"/>
        <v>1</v>
      </c>
      <c r="AD23">
        <v>852</v>
      </c>
      <c r="AE23" s="3">
        <v>0.38804725699999998</v>
      </c>
      <c r="AF23" s="3">
        <v>0.51607339600000002</v>
      </c>
      <c r="AG23" s="3">
        <v>0.78995664200000004</v>
      </c>
      <c r="AH23" s="3">
        <v>0.45821520599999999</v>
      </c>
      <c r="AI23" s="7">
        <v>2.058189835836543E-3</v>
      </c>
      <c r="AL23" s="8" t="s">
        <v>788</v>
      </c>
      <c r="AM23" s="9">
        <v>0.24622805166321199</v>
      </c>
      <c r="AN23" s="9">
        <v>0.26850706450908246</v>
      </c>
      <c r="AO23" s="9">
        <v>2.5708947858673649E-2</v>
      </c>
      <c r="AP23" s="9">
        <v>0</v>
      </c>
      <c r="AQ23" s="9">
        <v>5.3357286287816367E-3</v>
      </c>
      <c r="AR23" s="8">
        <v>0</v>
      </c>
      <c r="AS23" s="9">
        <v>2.5167306835125084E-2</v>
      </c>
      <c r="AT23" s="9">
        <v>0.12573531392042048</v>
      </c>
      <c r="AU23" s="9"/>
      <c r="AV23" s="9"/>
      <c r="AW23" s="9"/>
      <c r="AX23" s="9"/>
      <c r="AY23" s="9"/>
      <c r="AZ23" s="9">
        <v>0.47307845326507392</v>
      </c>
      <c r="BA23" s="7"/>
      <c r="BB23" s="11"/>
      <c r="BF23" s="7"/>
      <c r="BG23" s="7"/>
      <c r="BJ23" s="7"/>
    </row>
    <row r="24" spans="1:62" x14ac:dyDescent="0.25">
      <c r="A24" t="s">
        <v>1034</v>
      </c>
      <c r="B24" t="s">
        <v>253</v>
      </c>
      <c r="C24" t="s">
        <v>626</v>
      </c>
      <c r="D24" t="s">
        <v>856</v>
      </c>
      <c r="E24" t="s">
        <v>528</v>
      </c>
      <c r="F24">
        <v>41.39</v>
      </c>
      <c r="G24">
        <v>53.83</v>
      </c>
      <c r="H24">
        <v>0.43</v>
      </c>
      <c r="I24">
        <v>0.15</v>
      </c>
      <c r="J24">
        <v>0.66</v>
      </c>
      <c r="K24">
        <v>0.14000000000000001</v>
      </c>
      <c r="L24">
        <v>0.31</v>
      </c>
      <c r="M24">
        <v>0.71</v>
      </c>
      <c r="N24">
        <v>0.03</v>
      </c>
      <c r="O24">
        <v>2.14</v>
      </c>
      <c r="P24">
        <v>0.73</v>
      </c>
      <c r="U24">
        <v>100.53</v>
      </c>
      <c r="V24">
        <v>1.1479999999999999</v>
      </c>
      <c r="W24">
        <v>0.21</v>
      </c>
      <c r="X24">
        <v>0.64200000000000002</v>
      </c>
      <c r="Y24">
        <f t="shared" si="0"/>
        <v>2</v>
      </c>
      <c r="Z24">
        <v>0.56999999999999995</v>
      </c>
      <c r="AA24">
        <v>0.11</v>
      </c>
      <c r="AB24">
        <v>0.32</v>
      </c>
      <c r="AC24">
        <f t="shared" si="1"/>
        <v>1</v>
      </c>
      <c r="AD24">
        <v>852</v>
      </c>
      <c r="AE24" s="3">
        <v>0.34670577200000002</v>
      </c>
      <c r="AF24" s="3">
        <v>0.43884309599999999</v>
      </c>
      <c r="AG24" s="3">
        <v>1.2012152739999999</v>
      </c>
      <c r="AH24" s="3">
        <v>0.61834811499999998</v>
      </c>
      <c r="AI24" s="17">
        <v>2.7541685195977355E-3</v>
      </c>
      <c r="BA24" s="7"/>
      <c r="BB24" s="11"/>
      <c r="BF24" s="7"/>
      <c r="BG24" s="7"/>
      <c r="BJ24" s="7"/>
    </row>
    <row r="25" spans="1:62" x14ac:dyDescent="0.25">
      <c r="A25" t="s">
        <v>1034</v>
      </c>
      <c r="B25" t="s">
        <v>253</v>
      </c>
      <c r="C25" t="s">
        <v>626</v>
      </c>
      <c r="D25" t="s">
        <v>857</v>
      </c>
      <c r="E25" t="s">
        <v>528</v>
      </c>
      <c r="F25">
        <v>40.17</v>
      </c>
      <c r="G25">
        <v>53.07</v>
      </c>
      <c r="H25">
        <v>1.19</v>
      </c>
      <c r="I25">
        <v>0.12</v>
      </c>
      <c r="J25">
        <v>0.68</v>
      </c>
      <c r="K25">
        <v>0.15</v>
      </c>
      <c r="L25">
        <v>0.36</v>
      </c>
      <c r="M25">
        <v>0.92</v>
      </c>
      <c r="N25">
        <v>0.15</v>
      </c>
      <c r="O25">
        <v>1.71</v>
      </c>
      <c r="P25">
        <v>0.63</v>
      </c>
      <c r="U25">
        <v>99.15</v>
      </c>
      <c r="V25">
        <v>0.92800000000000005</v>
      </c>
      <c r="W25">
        <v>0.183</v>
      </c>
      <c r="X25">
        <v>0.88900000000000001</v>
      </c>
      <c r="Y25">
        <f t="shared" si="0"/>
        <v>2</v>
      </c>
      <c r="Z25">
        <v>0.46</v>
      </c>
      <c r="AA25">
        <v>0.09</v>
      </c>
      <c r="AB25">
        <v>0.44</v>
      </c>
      <c r="AC25">
        <f t="shared" si="1"/>
        <v>0.99</v>
      </c>
      <c r="AD25">
        <v>852</v>
      </c>
      <c r="AE25" s="3">
        <v>0.26739152199999999</v>
      </c>
      <c r="AF25" s="3">
        <v>0.39440285400000002</v>
      </c>
      <c r="AG25" s="3">
        <v>1.9027309830000001</v>
      </c>
      <c r="AH25" s="3">
        <v>0.72097125500000003</v>
      </c>
      <c r="AI25" s="7">
        <v>1.9350998438833061E-3</v>
      </c>
      <c r="BA25" s="7"/>
      <c r="BB25" s="11"/>
      <c r="BF25" s="7"/>
      <c r="BG25" s="7"/>
      <c r="BJ25" s="7"/>
    </row>
    <row r="26" spans="1:62" x14ac:dyDescent="0.25">
      <c r="A26" t="s">
        <v>1034</v>
      </c>
      <c r="B26" t="s">
        <v>253</v>
      </c>
      <c r="C26" t="s">
        <v>626</v>
      </c>
      <c r="D26" t="s">
        <v>858</v>
      </c>
      <c r="E26" t="s">
        <v>528</v>
      </c>
      <c r="F26">
        <v>40.799999999999997</v>
      </c>
      <c r="G26">
        <v>53.96</v>
      </c>
      <c r="H26">
        <v>0.45</v>
      </c>
      <c r="I26">
        <v>0.19</v>
      </c>
      <c r="J26">
        <v>0.66</v>
      </c>
      <c r="K26">
        <v>0.16</v>
      </c>
      <c r="L26">
        <v>0.28999999999999998</v>
      </c>
      <c r="M26">
        <v>0.71</v>
      </c>
      <c r="N26">
        <v>0.01</v>
      </c>
      <c r="O26">
        <v>2.0699999999999998</v>
      </c>
      <c r="P26">
        <v>0.66</v>
      </c>
      <c r="U26">
        <v>99.95</v>
      </c>
      <c r="V26">
        <v>1.119</v>
      </c>
      <c r="W26">
        <v>0.191</v>
      </c>
      <c r="X26">
        <v>0.69</v>
      </c>
      <c r="Y26">
        <f t="shared" si="0"/>
        <v>2</v>
      </c>
      <c r="Z26">
        <v>0.56000000000000005</v>
      </c>
      <c r="AA26">
        <v>0.1</v>
      </c>
      <c r="AB26">
        <v>0.35</v>
      </c>
      <c r="AC26">
        <f t="shared" si="1"/>
        <v>1.01</v>
      </c>
      <c r="AD26">
        <v>852</v>
      </c>
      <c r="AE26" s="3">
        <v>0.31033661299999998</v>
      </c>
      <c r="AF26" s="3">
        <v>0.42450916500000002</v>
      </c>
      <c r="AG26" s="3">
        <v>1.320271368</v>
      </c>
      <c r="AH26" s="3">
        <v>0.46310316699999998</v>
      </c>
      <c r="AI26" s="7">
        <v>1.8980639719452213E-3</v>
      </c>
      <c r="AL26" t="s">
        <v>1093</v>
      </c>
      <c r="AM26" s="3">
        <v>39.693367394390812</v>
      </c>
      <c r="AN26" s="3">
        <v>53.787430323914442</v>
      </c>
      <c r="AO26" s="3">
        <v>0.44409999999999999</v>
      </c>
      <c r="AP26" s="3">
        <v>0</v>
      </c>
      <c r="AQ26" s="3">
        <v>4.0800000000000003E-2</v>
      </c>
      <c r="AR26" s="3">
        <v>1.6500000000000001E-2</v>
      </c>
      <c r="AS26" s="3">
        <v>0.56230000000000002</v>
      </c>
      <c r="AT26" s="3">
        <v>0.79110000000000003</v>
      </c>
      <c r="AU26" s="3"/>
      <c r="AV26" s="3"/>
      <c r="AZ26" s="3">
        <v>95.335597718305237</v>
      </c>
      <c r="BA26" s="7"/>
      <c r="BB26" s="11"/>
      <c r="BF26" s="7"/>
      <c r="BG26" s="7"/>
      <c r="BJ26" s="7"/>
    </row>
    <row r="27" spans="1:62" x14ac:dyDescent="0.25">
      <c r="A27" t="s">
        <v>1034</v>
      </c>
      <c r="B27" t="s">
        <v>253</v>
      </c>
      <c r="C27" t="s">
        <v>626</v>
      </c>
      <c r="D27" t="s">
        <v>859</v>
      </c>
      <c r="E27" t="s">
        <v>528</v>
      </c>
      <c r="F27">
        <v>39.200000000000003</v>
      </c>
      <c r="G27">
        <v>53.46</v>
      </c>
      <c r="H27">
        <v>0.44</v>
      </c>
      <c r="I27">
        <v>0.1</v>
      </c>
      <c r="J27">
        <v>0.61</v>
      </c>
      <c r="K27">
        <v>0.15</v>
      </c>
      <c r="L27">
        <v>0.23</v>
      </c>
      <c r="M27">
        <v>0.51</v>
      </c>
      <c r="N27">
        <v>0</v>
      </c>
      <c r="O27">
        <v>2.5</v>
      </c>
      <c r="P27">
        <v>0.72</v>
      </c>
      <c r="U27">
        <v>97.91</v>
      </c>
      <c r="V27">
        <v>1.39</v>
      </c>
      <c r="W27">
        <v>0.215</v>
      </c>
      <c r="X27">
        <v>0.39500000000000002</v>
      </c>
      <c r="Y27">
        <f t="shared" si="0"/>
        <v>2</v>
      </c>
      <c r="Z27">
        <v>0.7</v>
      </c>
      <c r="AA27">
        <v>0.11</v>
      </c>
      <c r="AB27">
        <v>0.2</v>
      </c>
      <c r="AC27">
        <f t="shared" si="1"/>
        <v>1.01</v>
      </c>
      <c r="AD27">
        <v>852</v>
      </c>
      <c r="AE27" s="3">
        <v>0.44415337500000002</v>
      </c>
      <c r="AF27" s="3">
        <v>0.54263848100000001</v>
      </c>
      <c r="AG27" s="3">
        <v>0.68155543500000004</v>
      </c>
      <c r="AH27" s="3">
        <v>0.38700683800000002</v>
      </c>
      <c r="AI27" s="14">
        <v>2.1459920513722062E-3</v>
      </c>
      <c r="AL27" t="s">
        <v>1094</v>
      </c>
      <c r="AM27" s="3">
        <v>40.865992723619492</v>
      </c>
      <c r="AN27" s="3">
        <v>53.907157492136854</v>
      </c>
      <c r="AO27" s="3">
        <v>0.45679999999999998</v>
      </c>
      <c r="AP27" s="3">
        <v>0</v>
      </c>
      <c r="AQ27" s="3">
        <v>2.9000000000000001E-2</v>
      </c>
      <c r="AR27" s="3">
        <v>8.8999999999999999E-3</v>
      </c>
      <c r="AS27" s="3">
        <v>0.58030000000000004</v>
      </c>
      <c r="AT27" s="3">
        <v>0.80230000000000001</v>
      </c>
      <c r="AU27" s="3"/>
      <c r="AV27" s="3"/>
      <c r="AZ27" s="3">
        <v>96.650450215756351</v>
      </c>
      <c r="BA27" s="7"/>
      <c r="BB27" s="11"/>
      <c r="BF27" s="7"/>
      <c r="BG27" s="7"/>
      <c r="BJ27" s="7"/>
    </row>
    <row r="28" spans="1:62" x14ac:dyDescent="0.25">
      <c r="A28" t="s">
        <v>1034</v>
      </c>
      <c r="B28" t="s">
        <v>253</v>
      </c>
      <c r="C28" t="s">
        <v>626</v>
      </c>
      <c r="D28" t="s">
        <v>860</v>
      </c>
      <c r="E28" t="s">
        <v>528</v>
      </c>
      <c r="F28">
        <v>40.46</v>
      </c>
      <c r="G28">
        <v>53.77</v>
      </c>
      <c r="H28">
        <v>0.65</v>
      </c>
      <c r="I28">
        <v>0.21</v>
      </c>
      <c r="J28">
        <v>0.81</v>
      </c>
      <c r="K28">
        <v>0.15</v>
      </c>
      <c r="L28">
        <v>0.28000000000000003</v>
      </c>
      <c r="M28">
        <v>0.69</v>
      </c>
      <c r="N28">
        <v>0.05</v>
      </c>
      <c r="O28">
        <v>1.82</v>
      </c>
      <c r="P28">
        <v>0.62</v>
      </c>
      <c r="U28">
        <v>99.51</v>
      </c>
      <c r="V28">
        <v>0.98599999999999999</v>
      </c>
      <c r="W28">
        <v>0.18</v>
      </c>
      <c r="X28">
        <v>0.83399999999999996</v>
      </c>
      <c r="Y28">
        <f t="shared" si="0"/>
        <v>2</v>
      </c>
      <c r="Z28">
        <v>0.49</v>
      </c>
      <c r="AA28">
        <v>0.09</v>
      </c>
      <c r="AB28">
        <v>0.42</v>
      </c>
      <c r="AC28">
        <f t="shared" si="1"/>
        <v>1</v>
      </c>
      <c r="AD28">
        <v>852</v>
      </c>
      <c r="AE28" s="3">
        <v>0.26993529399999999</v>
      </c>
      <c r="AF28" s="3">
        <v>0.40119296999999998</v>
      </c>
      <c r="AG28" s="3">
        <v>1.7213465450000001</v>
      </c>
      <c r="AH28" s="3">
        <v>0.47362659200000001</v>
      </c>
      <c r="AI28" s="14">
        <v>2.0378196396112118E-3</v>
      </c>
      <c r="AL28" t="s">
        <v>1095</v>
      </c>
      <c r="AM28" s="3">
        <v>40.830813963742628</v>
      </c>
      <c r="AN28" s="3">
        <v>54.096725508488987</v>
      </c>
      <c r="AO28" s="3">
        <v>0.43990000000000001</v>
      </c>
      <c r="AP28" s="3">
        <v>0</v>
      </c>
      <c r="AQ28" s="3">
        <v>3.44E-2</v>
      </c>
      <c r="AR28" s="3">
        <v>2.5999999999999999E-3</v>
      </c>
      <c r="AS28" s="3">
        <v>0.55979999999999996</v>
      </c>
      <c r="AT28" s="3">
        <v>0.78159999999999996</v>
      </c>
      <c r="AU28" s="3"/>
      <c r="AV28" s="3"/>
      <c r="AW28" s="3"/>
      <c r="AX28" s="3">
        <v>3.4830576692274886</v>
      </c>
      <c r="AY28" s="3">
        <v>0.46201712165686482</v>
      </c>
      <c r="AZ28" s="3">
        <v>101.10825479688943</v>
      </c>
      <c r="BA28" s="7"/>
      <c r="BB28" s="11"/>
      <c r="BF28" s="7"/>
      <c r="BG28" s="7"/>
      <c r="BJ28" s="7"/>
    </row>
    <row r="29" spans="1:62" x14ac:dyDescent="0.25">
      <c r="A29" t="s">
        <v>1034</v>
      </c>
      <c r="B29" t="s">
        <v>253</v>
      </c>
      <c r="C29" t="s">
        <v>626</v>
      </c>
      <c r="D29" t="s">
        <v>861</v>
      </c>
      <c r="E29" t="s">
        <v>528</v>
      </c>
      <c r="F29">
        <v>37.92</v>
      </c>
      <c r="G29">
        <v>52.1</v>
      </c>
      <c r="H29">
        <v>0.41</v>
      </c>
      <c r="I29">
        <v>0.21</v>
      </c>
      <c r="J29">
        <v>0.98</v>
      </c>
      <c r="K29">
        <v>0.14000000000000001</v>
      </c>
      <c r="L29">
        <v>0.25</v>
      </c>
      <c r="M29">
        <v>0.61</v>
      </c>
      <c r="N29">
        <v>0.03</v>
      </c>
      <c r="O29">
        <v>1.87</v>
      </c>
      <c r="P29">
        <v>0.52</v>
      </c>
      <c r="U29">
        <v>95.04</v>
      </c>
      <c r="V29">
        <v>1.069</v>
      </c>
      <c r="W29">
        <v>0.159</v>
      </c>
      <c r="X29">
        <v>0.77200000000000002</v>
      </c>
      <c r="Y29">
        <f t="shared" si="0"/>
        <v>2</v>
      </c>
      <c r="Z29">
        <v>0.53</v>
      </c>
      <c r="AA29">
        <v>0.08</v>
      </c>
      <c r="AB29">
        <v>0.39</v>
      </c>
      <c r="AC29">
        <f t="shared" si="1"/>
        <v>1</v>
      </c>
      <c r="AD29">
        <v>852</v>
      </c>
      <c r="AE29" s="3">
        <v>0.24900065199999999</v>
      </c>
      <c r="AF29" s="3">
        <v>0.41048573500000002</v>
      </c>
      <c r="AG29" s="3">
        <v>1.5383560409999999</v>
      </c>
      <c r="AH29" s="3">
        <v>0.416955884</v>
      </c>
      <c r="AI29" s="7">
        <v>1.9488969128922955E-3</v>
      </c>
      <c r="AL29" t="s">
        <v>1096</v>
      </c>
      <c r="AM29" s="3">
        <v>40.303132565589721</v>
      </c>
      <c r="AN29" s="3">
        <v>54.036861924377781</v>
      </c>
      <c r="AO29" s="3">
        <v>0.44409999999999999</v>
      </c>
      <c r="AP29" s="3">
        <v>0</v>
      </c>
      <c r="AQ29" s="3">
        <v>3.7499999999999999E-2</v>
      </c>
      <c r="AR29" s="3">
        <v>1.5100000000000001E-2</v>
      </c>
      <c r="AS29" s="3">
        <v>0.56069999999999998</v>
      </c>
      <c r="AT29" s="3">
        <v>0.77149999999999996</v>
      </c>
      <c r="AU29" s="3"/>
      <c r="AV29" s="3"/>
      <c r="AW29" s="3"/>
      <c r="AX29" s="3">
        <v>3.4415926969747805</v>
      </c>
      <c r="AY29" s="3">
        <v>0.45389036458469745</v>
      </c>
      <c r="AZ29" s="3">
        <v>100.49417080061382</v>
      </c>
      <c r="BA29" s="7"/>
      <c r="BB29" s="11"/>
      <c r="BF29" s="7"/>
      <c r="BG29" s="7"/>
      <c r="BJ29" s="7"/>
    </row>
    <row r="30" spans="1:62" x14ac:dyDescent="0.25">
      <c r="A30" t="s">
        <v>1034</v>
      </c>
      <c r="B30" t="s">
        <v>253</v>
      </c>
      <c r="C30" t="s">
        <v>626</v>
      </c>
      <c r="D30" t="s">
        <v>862</v>
      </c>
      <c r="E30" t="s">
        <v>528</v>
      </c>
      <c r="F30">
        <v>34.950000000000003</v>
      </c>
      <c r="G30">
        <v>49.74</v>
      </c>
      <c r="H30">
        <v>1.91</v>
      </c>
      <c r="I30">
        <v>0.12</v>
      </c>
      <c r="J30">
        <v>1.4</v>
      </c>
      <c r="K30">
        <v>0.19</v>
      </c>
      <c r="L30">
        <v>0.39</v>
      </c>
      <c r="M30">
        <v>0.94</v>
      </c>
      <c r="N30">
        <v>0.01</v>
      </c>
      <c r="O30">
        <v>2.3199999999999998</v>
      </c>
      <c r="P30">
        <v>0.74</v>
      </c>
      <c r="U30">
        <v>92.7</v>
      </c>
      <c r="V30">
        <v>1.3779999999999999</v>
      </c>
      <c r="W30">
        <v>0.23499999999999999</v>
      </c>
      <c r="X30">
        <v>0.38700000000000001</v>
      </c>
      <c r="Y30">
        <f t="shared" si="0"/>
        <v>2</v>
      </c>
      <c r="Z30">
        <v>0.69</v>
      </c>
      <c r="AA30">
        <v>0.12</v>
      </c>
      <c r="AB30">
        <v>0.19</v>
      </c>
      <c r="AC30">
        <f t="shared" si="1"/>
        <v>1</v>
      </c>
      <c r="AD30">
        <v>852</v>
      </c>
      <c r="AE30" s="3">
        <v>0.49148081999999998</v>
      </c>
      <c r="AF30" s="3">
        <v>0.56303842400000004</v>
      </c>
      <c r="AG30" s="3">
        <v>0.66307873500000003</v>
      </c>
      <c r="AH30" s="3">
        <v>0.35427386300000002</v>
      </c>
      <c r="AI30" s="7">
        <v>2.0570203585194703E-3</v>
      </c>
      <c r="AL30" t="s">
        <v>1097</v>
      </c>
      <c r="AM30" s="3">
        <v>41.616472934325849</v>
      </c>
      <c r="AN30" s="3">
        <v>54.136634564563124</v>
      </c>
      <c r="AO30" s="3">
        <v>0.43740000000000001</v>
      </c>
      <c r="AP30" s="3">
        <v>0</v>
      </c>
      <c r="AQ30" s="3">
        <v>2.47E-2</v>
      </c>
      <c r="AR30" s="3">
        <v>1.0999999999999999E-2</v>
      </c>
      <c r="AS30" s="3">
        <v>0.55049999999999999</v>
      </c>
      <c r="AT30" s="3">
        <v>0.79510000000000003</v>
      </c>
      <c r="AU30" s="3"/>
      <c r="AV30" s="3"/>
      <c r="AZ30" s="3">
        <v>97.571807498888973</v>
      </c>
      <c r="BA30" s="7"/>
      <c r="BB30" s="11"/>
      <c r="BF30" s="7"/>
      <c r="BG30" s="7"/>
      <c r="BJ30" s="7"/>
    </row>
    <row r="31" spans="1:62" x14ac:dyDescent="0.25">
      <c r="A31" t="s">
        <v>1034</v>
      </c>
      <c r="B31" t="s">
        <v>253</v>
      </c>
      <c r="C31" t="s">
        <v>556</v>
      </c>
      <c r="D31" t="s">
        <v>863</v>
      </c>
      <c r="E31" t="s">
        <v>528</v>
      </c>
      <c r="F31">
        <v>39.92</v>
      </c>
      <c r="G31">
        <v>52.58</v>
      </c>
      <c r="H31">
        <v>0.62</v>
      </c>
      <c r="I31">
        <v>0.09</v>
      </c>
      <c r="J31">
        <v>0.87</v>
      </c>
      <c r="K31">
        <v>0.14000000000000001</v>
      </c>
      <c r="L31">
        <v>0.35</v>
      </c>
      <c r="M31">
        <v>0.81</v>
      </c>
      <c r="N31">
        <v>0.03</v>
      </c>
      <c r="O31">
        <v>2.35</v>
      </c>
      <c r="P31">
        <v>0.68</v>
      </c>
      <c r="U31">
        <v>98.43</v>
      </c>
      <c r="V31">
        <v>1.294</v>
      </c>
      <c r="W31">
        <v>0.20100000000000001</v>
      </c>
      <c r="X31">
        <v>0.505</v>
      </c>
      <c r="Y31">
        <f t="shared" si="0"/>
        <v>2</v>
      </c>
      <c r="Z31">
        <v>0.65</v>
      </c>
      <c r="AA31">
        <v>0.1</v>
      </c>
      <c r="AB31">
        <v>0.25</v>
      </c>
      <c r="AC31">
        <f t="shared" si="1"/>
        <v>1</v>
      </c>
      <c r="AD31">
        <v>852</v>
      </c>
      <c r="AE31" s="3">
        <v>0.36099759799999998</v>
      </c>
      <c r="AF31" s="3">
        <v>0.485146197</v>
      </c>
      <c r="AG31" s="3">
        <v>0.90081500699999995</v>
      </c>
      <c r="AH31" s="3">
        <v>0.60903216500000001</v>
      </c>
      <c r="AI31" s="7">
        <v>1.8980639719452213E-3</v>
      </c>
      <c r="AL31" t="s">
        <v>1098</v>
      </c>
      <c r="AM31" s="3">
        <v>40.9480764966655</v>
      </c>
      <c r="AN31" s="3">
        <v>54.316225316896727</v>
      </c>
      <c r="AO31" s="3">
        <v>0.43530000000000002</v>
      </c>
      <c r="AP31" s="3">
        <v>0</v>
      </c>
      <c r="AQ31" s="3">
        <v>3.9E-2</v>
      </c>
      <c r="AR31" s="3">
        <v>5.4999999999999997E-3</v>
      </c>
      <c r="AS31" s="3">
        <v>0.55589999999999995</v>
      </c>
      <c r="AT31" s="3">
        <v>0.79069999999999996</v>
      </c>
      <c r="AU31" s="3"/>
      <c r="AV31" s="3"/>
      <c r="AZ31" s="3">
        <v>97.090701813562234</v>
      </c>
      <c r="BA31" s="7"/>
      <c r="BB31" s="11"/>
      <c r="BF31" s="7"/>
      <c r="BG31" s="7"/>
      <c r="BJ31" s="7"/>
    </row>
    <row r="32" spans="1:62" x14ac:dyDescent="0.25">
      <c r="A32" t="s">
        <v>1034</v>
      </c>
      <c r="B32" t="s">
        <v>253</v>
      </c>
      <c r="C32" t="s">
        <v>556</v>
      </c>
      <c r="D32" t="s">
        <v>864</v>
      </c>
      <c r="E32" t="s">
        <v>528</v>
      </c>
      <c r="F32">
        <v>40.99</v>
      </c>
      <c r="G32">
        <v>53.74</v>
      </c>
      <c r="H32">
        <v>0.34</v>
      </c>
      <c r="I32">
        <v>0.11</v>
      </c>
      <c r="J32">
        <v>0.65</v>
      </c>
      <c r="K32">
        <v>0.15</v>
      </c>
      <c r="L32">
        <v>0.28000000000000003</v>
      </c>
      <c r="M32">
        <v>0.67</v>
      </c>
      <c r="N32">
        <v>0</v>
      </c>
      <c r="O32">
        <v>2.38</v>
      </c>
      <c r="P32">
        <v>0.73</v>
      </c>
      <c r="U32">
        <v>100.06</v>
      </c>
      <c r="V32">
        <v>1.2869999999999999</v>
      </c>
      <c r="W32">
        <v>0.21199999999999999</v>
      </c>
      <c r="X32">
        <v>0.501</v>
      </c>
      <c r="Y32">
        <f t="shared" si="0"/>
        <v>2</v>
      </c>
      <c r="Z32">
        <v>0.64</v>
      </c>
      <c r="AA32">
        <v>0.11</v>
      </c>
      <c r="AB32">
        <v>0.25</v>
      </c>
      <c r="AC32">
        <f t="shared" si="1"/>
        <v>1</v>
      </c>
      <c r="AD32">
        <v>852</v>
      </c>
      <c r="AE32" s="3">
        <v>0.38980851700000002</v>
      </c>
      <c r="AF32" s="3">
        <v>0.48661436200000002</v>
      </c>
      <c r="AG32" s="3">
        <v>0.89063263699999995</v>
      </c>
      <c r="AH32" s="3">
        <v>0.34932647100000003</v>
      </c>
      <c r="AI32" s="7">
        <v>1.9461296517089162E-3</v>
      </c>
      <c r="AL32" t="s">
        <v>1099</v>
      </c>
      <c r="AM32" s="3">
        <v>40.467300111681737</v>
      </c>
      <c r="AN32" s="3">
        <v>54.23640720474846</v>
      </c>
      <c r="AO32" s="3">
        <v>0.43780000000000002</v>
      </c>
      <c r="AP32" s="3">
        <v>0</v>
      </c>
      <c r="AQ32" s="3">
        <v>3.2800000000000003E-2</v>
      </c>
      <c r="AR32" s="3">
        <v>8.8999999999999999E-3</v>
      </c>
      <c r="AS32" s="3">
        <v>0.55579999999999996</v>
      </c>
      <c r="AT32" s="3">
        <v>0.76370000000000005</v>
      </c>
      <c r="AU32" s="3"/>
      <c r="AV32" s="3"/>
      <c r="AZ32" s="3">
        <v>96.502707316430204</v>
      </c>
      <c r="BA32" s="7"/>
      <c r="BB32" s="11"/>
      <c r="BF32" s="7"/>
      <c r="BG32" s="7"/>
      <c r="BJ32" s="7"/>
    </row>
    <row r="33" spans="1:62" x14ac:dyDescent="0.25">
      <c r="A33" t="s">
        <v>1034</v>
      </c>
      <c r="B33" t="s">
        <v>253</v>
      </c>
      <c r="C33" t="s">
        <v>556</v>
      </c>
      <c r="D33" t="s">
        <v>865</v>
      </c>
      <c r="E33" t="s">
        <v>528</v>
      </c>
      <c r="F33">
        <v>40.99</v>
      </c>
      <c r="G33">
        <v>54.06</v>
      </c>
      <c r="H33">
        <v>0.21</v>
      </c>
      <c r="I33">
        <v>0.12</v>
      </c>
      <c r="J33">
        <v>0.6</v>
      </c>
      <c r="K33">
        <v>0.14000000000000001</v>
      </c>
      <c r="L33">
        <v>0.22</v>
      </c>
      <c r="M33">
        <v>0.55000000000000004</v>
      </c>
      <c r="N33">
        <v>0.01</v>
      </c>
      <c r="O33">
        <v>2.66</v>
      </c>
      <c r="P33">
        <v>0.71</v>
      </c>
      <c r="U33">
        <v>100.27</v>
      </c>
      <c r="V33">
        <v>1.4390000000000001</v>
      </c>
      <c r="W33">
        <v>0.20599999999999999</v>
      </c>
      <c r="X33">
        <v>0.35499999999999998</v>
      </c>
      <c r="Y33">
        <f t="shared" si="0"/>
        <v>2</v>
      </c>
      <c r="Z33">
        <v>0.72</v>
      </c>
      <c r="AA33">
        <v>0.1</v>
      </c>
      <c r="AB33">
        <v>0.18</v>
      </c>
      <c r="AC33">
        <f t="shared" si="1"/>
        <v>1</v>
      </c>
      <c r="AD33">
        <v>852</v>
      </c>
      <c r="AE33" s="3">
        <v>0.44040485499999998</v>
      </c>
      <c r="AF33" s="3">
        <v>0.57586387999999999</v>
      </c>
      <c r="AG33" s="3">
        <v>0.60834227200000002</v>
      </c>
      <c r="AH33" s="3">
        <v>0.39927755799999998</v>
      </c>
      <c r="AI33" s="7">
        <v>1.9972877979319193E-3</v>
      </c>
      <c r="AL33" t="s">
        <v>1100</v>
      </c>
      <c r="AM33" s="3">
        <v>40.678372670942899</v>
      </c>
      <c r="AN33" s="3">
        <v>54.28629352484112</v>
      </c>
      <c r="AO33" s="3">
        <v>0.42470000000000002</v>
      </c>
      <c r="AP33" s="3">
        <v>0</v>
      </c>
      <c r="AQ33" s="3">
        <v>3.2800000000000003E-2</v>
      </c>
      <c r="AR33" s="3">
        <v>1.03E-2</v>
      </c>
      <c r="AS33" s="3">
        <v>0.54120000000000001</v>
      </c>
      <c r="AT33" s="3">
        <v>0.7681</v>
      </c>
      <c r="AU33" s="3"/>
      <c r="AV33" s="3"/>
      <c r="AZ33" s="3">
        <v>96.74176619578401</v>
      </c>
      <c r="BF33" s="7"/>
      <c r="BG33" s="7"/>
      <c r="BJ33" s="7"/>
    </row>
    <row r="34" spans="1:62" x14ac:dyDescent="0.25">
      <c r="A34" t="s">
        <v>1034</v>
      </c>
      <c r="B34" t="s">
        <v>253</v>
      </c>
      <c r="C34" t="s">
        <v>556</v>
      </c>
      <c r="D34" t="s">
        <v>866</v>
      </c>
      <c r="E34" t="s">
        <v>528</v>
      </c>
      <c r="F34">
        <v>40.18</v>
      </c>
      <c r="G34">
        <v>52.79</v>
      </c>
      <c r="H34">
        <v>0.92</v>
      </c>
      <c r="I34">
        <v>0.13</v>
      </c>
      <c r="J34">
        <v>0.82</v>
      </c>
      <c r="K34">
        <v>0.16</v>
      </c>
      <c r="L34">
        <v>0.34</v>
      </c>
      <c r="M34">
        <v>0.79</v>
      </c>
      <c r="N34">
        <v>0.02</v>
      </c>
      <c r="O34">
        <v>2.39</v>
      </c>
      <c r="P34">
        <v>0.72</v>
      </c>
      <c r="U34">
        <v>99.25</v>
      </c>
      <c r="V34">
        <v>1.304</v>
      </c>
      <c r="W34">
        <v>0.21099999999999999</v>
      </c>
      <c r="X34">
        <v>0.48499999999999999</v>
      </c>
      <c r="Y34">
        <f t="shared" si="0"/>
        <v>2</v>
      </c>
      <c r="Z34">
        <v>0.65</v>
      </c>
      <c r="AA34">
        <v>0.11</v>
      </c>
      <c r="AB34">
        <v>0.24</v>
      </c>
      <c r="AC34">
        <f t="shared" si="1"/>
        <v>1</v>
      </c>
      <c r="AD34">
        <v>852</v>
      </c>
      <c r="AE34" s="3">
        <v>0.39859735899999998</v>
      </c>
      <c r="AF34" s="3">
        <v>0.496084576</v>
      </c>
      <c r="AG34" s="3">
        <v>0.85820680999999999</v>
      </c>
      <c r="AH34" s="3">
        <v>0.51966224500000002</v>
      </c>
      <c r="AI34" s="7">
        <v>2.0900182918066473E-3</v>
      </c>
      <c r="AL34" t="s">
        <v>1101</v>
      </c>
      <c r="AM34" s="3">
        <v>40.197596285959143</v>
      </c>
      <c r="AN34" s="3">
        <v>54.196498148674323</v>
      </c>
      <c r="AO34" s="3">
        <v>0.43369999999999997</v>
      </c>
      <c r="AP34" s="3">
        <v>0</v>
      </c>
      <c r="AQ34" s="3">
        <v>2.3199999999999998E-2</v>
      </c>
      <c r="AR34" s="3">
        <v>1.04E-2</v>
      </c>
      <c r="AS34" s="3">
        <v>0.55889999999999995</v>
      </c>
      <c r="AT34" s="3">
        <v>0.78910000000000002</v>
      </c>
      <c r="AU34" s="3"/>
      <c r="AV34" s="3"/>
      <c r="AZ34" s="3">
        <v>96.209394434633481</v>
      </c>
    </row>
    <row r="35" spans="1:62" x14ac:dyDescent="0.25">
      <c r="A35" t="s">
        <v>1034</v>
      </c>
      <c r="B35" t="s">
        <v>253</v>
      </c>
      <c r="C35" t="s">
        <v>556</v>
      </c>
      <c r="D35" t="s">
        <v>867</v>
      </c>
      <c r="E35" t="s">
        <v>528</v>
      </c>
      <c r="F35">
        <v>39.07</v>
      </c>
      <c r="G35">
        <v>52.22</v>
      </c>
      <c r="H35">
        <v>2.2599999999999998</v>
      </c>
      <c r="I35">
        <v>0.16</v>
      </c>
      <c r="J35">
        <v>0.66</v>
      </c>
      <c r="K35">
        <v>0.14000000000000001</v>
      </c>
      <c r="L35">
        <v>0.38</v>
      </c>
      <c r="M35">
        <v>0.9</v>
      </c>
      <c r="N35">
        <v>0.02</v>
      </c>
      <c r="O35">
        <v>0.09</v>
      </c>
      <c r="P35">
        <v>0.3</v>
      </c>
      <c r="U35">
        <v>96.19</v>
      </c>
      <c r="V35">
        <v>4.9000000000000002E-2</v>
      </c>
      <c r="W35">
        <v>8.7999999999999995E-2</v>
      </c>
      <c r="X35">
        <v>1.863</v>
      </c>
      <c r="Y35">
        <f t="shared" si="0"/>
        <v>2</v>
      </c>
      <c r="Z35">
        <v>0.02</v>
      </c>
      <c r="AA35">
        <v>0.04</v>
      </c>
      <c r="AB35">
        <v>0.93</v>
      </c>
      <c r="AC35">
        <f t="shared" si="1"/>
        <v>0.99</v>
      </c>
      <c r="AD35">
        <v>852</v>
      </c>
      <c r="AE35" s="3">
        <v>0.1528978</v>
      </c>
      <c r="AF35" s="3">
        <v>4.5439089000000002E-2</v>
      </c>
      <c r="AG35" s="3"/>
      <c r="AH35" s="3">
        <v>0.353124777</v>
      </c>
      <c r="AI35" s="7">
        <v>1.9175820290714546E-3</v>
      </c>
      <c r="AL35" s="8" t="s">
        <v>789</v>
      </c>
      <c r="AM35" s="9">
        <v>40.622347238546418</v>
      </c>
      <c r="AN35" s="9">
        <v>54.111137112071312</v>
      </c>
      <c r="AO35" s="9">
        <v>0.4393111111111111</v>
      </c>
      <c r="AP35" s="9">
        <v>0</v>
      </c>
      <c r="AQ35" s="9">
        <v>3.2688888888888892E-2</v>
      </c>
      <c r="AR35" s="9">
        <v>9.9111111111111119E-3</v>
      </c>
      <c r="AS35" s="9">
        <v>0.55837777777777775</v>
      </c>
      <c r="AT35" s="9">
        <v>0.78368888888888899</v>
      </c>
      <c r="AU35" s="9"/>
      <c r="AV35" s="9"/>
      <c r="AW35" s="8"/>
      <c r="AX35" s="8"/>
      <c r="AY35" s="8"/>
      <c r="AZ35" s="9">
        <v>96.557462128395514</v>
      </c>
    </row>
    <row r="36" spans="1:62" x14ac:dyDescent="0.25">
      <c r="A36" t="s">
        <v>1034</v>
      </c>
      <c r="B36" t="s">
        <v>253</v>
      </c>
      <c r="C36" t="s">
        <v>556</v>
      </c>
      <c r="D36" t="s">
        <v>868</v>
      </c>
      <c r="E36" t="s">
        <v>528</v>
      </c>
      <c r="F36">
        <v>35.33</v>
      </c>
      <c r="G36">
        <v>49.59</v>
      </c>
      <c r="H36">
        <v>1.53</v>
      </c>
      <c r="I36">
        <v>0.14000000000000001</v>
      </c>
      <c r="J36">
        <v>1.53</v>
      </c>
      <c r="K36">
        <v>0.16</v>
      </c>
      <c r="L36">
        <v>0.5</v>
      </c>
      <c r="M36">
        <v>1.1599999999999999</v>
      </c>
      <c r="N36">
        <v>0.04</v>
      </c>
      <c r="O36">
        <v>2.37</v>
      </c>
      <c r="P36">
        <v>0.72</v>
      </c>
      <c r="U36">
        <v>93.07</v>
      </c>
      <c r="V36">
        <v>1.4059999999999999</v>
      </c>
      <c r="W36">
        <v>0.22900000000000001</v>
      </c>
      <c r="X36">
        <v>0.36499999999999999</v>
      </c>
      <c r="Y36">
        <f t="shared" si="0"/>
        <v>2</v>
      </c>
      <c r="Z36">
        <v>0.7</v>
      </c>
      <c r="AA36">
        <v>0.11</v>
      </c>
      <c r="AB36">
        <v>0.18</v>
      </c>
      <c r="AC36">
        <f t="shared" si="1"/>
        <v>0.99</v>
      </c>
      <c r="AD36">
        <v>852</v>
      </c>
      <c r="AE36" s="3">
        <v>0.47555320099999998</v>
      </c>
      <c r="AF36" s="3">
        <v>0.58100080099999996</v>
      </c>
      <c r="AG36" s="3">
        <v>0.62300077300000001</v>
      </c>
      <c r="AH36" s="3">
        <v>0.71549004100000002</v>
      </c>
      <c r="AI36" s="7">
        <v>1.9356498466584677E-3</v>
      </c>
      <c r="AL36" s="8" t="s">
        <v>788</v>
      </c>
      <c r="AM36" s="9">
        <v>0.544254115411691</v>
      </c>
      <c r="AN36" s="9">
        <v>0.17624146480678096</v>
      </c>
      <c r="AO36" s="9">
        <v>8.7967955024037554E-3</v>
      </c>
      <c r="AP36" s="9">
        <v>0</v>
      </c>
      <c r="AQ36" s="9">
        <v>6.1154403857049452E-3</v>
      </c>
      <c r="AR36" s="9">
        <v>4.2846949846063855E-3</v>
      </c>
      <c r="AS36" s="9">
        <v>1.0449734180563861E-2</v>
      </c>
      <c r="AT36" s="9">
        <v>1.3254475135255682E-2</v>
      </c>
      <c r="AU36" s="9"/>
      <c r="AV36" s="9"/>
      <c r="AW36" s="8"/>
      <c r="AX36" s="8"/>
      <c r="AY36" s="8"/>
      <c r="AZ36" s="9">
        <v>0.628433423775828</v>
      </c>
    </row>
    <row r="37" spans="1:62" x14ac:dyDescent="0.25">
      <c r="A37" t="s">
        <v>1034</v>
      </c>
      <c r="B37" t="s">
        <v>253</v>
      </c>
      <c r="C37" t="s">
        <v>556</v>
      </c>
      <c r="D37" t="s">
        <v>869</v>
      </c>
      <c r="E37" t="s">
        <v>528</v>
      </c>
      <c r="F37">
        <v>39.83</v>
      </c>
      <c r="G37">
        <v>53.14</v>
      </c>
      <c r="H37">
        <v>0.84</v>
      </c>
      <c r="I37">
        <v>0.14000000000000001</v>
      </c>
      <c r="J37">
        <v>0.62</v>
      </c>
      <c r="K37">
        <v>0.16</v>
      </c>
      <c r="L37">
        <v>0.47</v>
      </c>
      <c r="M37">
        <v>1.17</v>
      </c>
      <c r="N37">
        <v>0</v>
      </c>
      <c r="O37">
        <v>1.92</v>
      </c>
      <c r="P37">
        <v>0.65</v>
      </c>
      <c r="U37">
        <v>98.93</v>
      </c>
      <c r="V37">
        <v>1.0509999999999999</v>
      </c>
      <c r="W37">
        <v>0.191</v>
      </c>
      <c r="X37">
        <v>0.75900000000000001</v>
      </c>
      <c r="Y37">
        <f t="shared" si="0"/>
        <v>2.0009999999999999</v>
      </c>
      <c r="Z37">
        <v>0.53</v>
      </c>
      <c r="AA37">
        <v>0.1</v>
      </c>
      <c r="AB37">
        <v>0.38</v>
      </c>
      <c r="AC37">
        <f t="shared" si="1"/>
        <v>1.01</v>
      </c>
      <c r="AD37">
        <v>852</v>
      </c>
      <c r="AE37" s="3">
        <v>0.30217218600000001</v>
      </c>
      <c r="AF37" s="3">
        <v>0.41355512300000002</v>
      </c>
      <c r="AG37" s="3">
        <v>1.500875969</v>
      </c>
      <c r="AH37" s="3">
        <v>0.42483567</v>
      </c>
      <c r="AI37" s="7">
        <v>1.8980639719452213E-3</v>
      </c>
    </row>
    <row r="38" spans="1:62" x14ac:dyDescent="0.25">
      <c r="A38" t="s">
        <v>1034</v>
      </c>
      <c r="B38" t="s">
        <v>253</v>
      </c>
      <c r="C38" t="s">
        <v>556</v>
      </c>
      <c r="D38" t="s">
        <v>870</v>
      </c>
      <c r="E38" t="s">
        <v>528</v>
      </c>
      <c r="F38">
        <v>39.81</v>
      </c>
      <c r="G38">
        <v>52.8</v>
      </c>
      <c r="H38">
        <v>0.8</v>
      </c>
      <c r="I38">
        <v>0.13</v>
      </c>
      <c r="J38">
        <v>0.72</v>
      </c>
      <c r="K38">
        <v>0.16</v>
      </c>
      <c r="L38">
        <v>0.46</v>
      </c>
      <c r="M38">
        <v>1.1100000000000001</v>
      </c>
      <c r="N38">
        <v>0.01</v>
      </c>
      <c r="O38">
        <v>2.46</v>
      </c>
      <c r="P38">
        <v>0.76</v>
      </c>
      <c r="U38">
        <v>99.2</v>
      </c>
      <c r="V38">
        <v>1.35</v>
      </c>
      <c r="W38">
        <v>0.224</v>
      </c>
      <c r="X38">
        <v>0.42599999999999999</v>
      </c>
      <c r="Y38">
        <f t="shared" si="0"/>
        <v>2</v>
      </c>
      <c r="Z38">
        <v>0.68</v>
      </c>
      <c r="AA38">
        <v>0.11</v>
      </c>
      <c r="AB38">
        <v>0.21</v>
      </c>
      <c r="AC38">
        <f t="shared" si="1"/>
        <v>1</v>
      </c>
      <c r="AD38">
        <v>852</v>
      </c>
      <c r="AE38" s="3">
        <v>0.43091274699999998</v>
      </c>
      <c r="AF38" s="3">
        <v>0.53072455799999996</v>
      </c>
      <c r="AG38" s="3">
        <v>0.739265061</v>
      </c>
      <c r="AH38" s="3">
        <v>0.43402905899999999</v>
      </c>
      <c r="AI38" s="7">
        <v>1.8980639719452213E-3</v>
      </c>
    </row>
    <row r="39" spans="1:62" x14ac:dyDescent="0.25">
      <c r="A39" t="s">
        <v>1034</v>
      </c>
      <c r="B39" t="s">
        <v>253</v>
      </c>
      <c r="C39" t="s">
        <v>556</v>
      </c>
      <c r="D39" t="s">
        <v>871</v>
      </c>
      <c r="E39" t="s">
        <v>528</v>
      </c>
      <c r="F39">
        <v>39.83</v>
      </c>
      <c r="G39">
        <v>52.5</v>
      </c>
      <c r="H39">
        <v>0.89</v>
      </c>
      <c r="I39">
        <v>0.15</v>
      </c>
      <c r="J39">
        <v>0.74</v>
      </c>
      <c r="K39">
        <v>0.15</v>
      </c>
      <c r="L39">
        <v>0.5</v>
      </c>
      <c r="M39">
        <v>1.22</v>
      </c>
      <c r="N39">
        <v>0</v>
      </c>
      <c r="O39">
        <v>2.4300000000000002</v>
      </c>
      <c r="P39">
        <v>0.75</v>
      </c>
      <c r="U39">
        <v>99.16</v>
      </c>
      <c r="V39">
        <v>1.3340000000000001</v>
      </c>
      <c r="W39">
        <v>0.221</v>
      </c>
      <c r="X39">
        <v>0.44500000000000001</v>
      </c>
      <c r="Y39">
        <f t="shared" si="0"/>
        <v>2</v>
      </c>
      <c r="Z39">
        <v>0.67</v>
      </c>
      <c r="AA39">
        <v>0.11</v>
      </c>
      <c r="AB39">
        <v>0.22</v>
      </c>
      <c r="AC39">
        <f t="shared" si="1"/>
        <v>1</v>
      </c>
      <c r="AD39">
        <v>852</v>
      </c>
      <c r="AE39" s="3">
        <v>0.41901698700000001</v>
      </c>
      <c r="AF39" s="3">
        <v>0.51799198000000002</v>
      </c>
      <c r="AG39" s="3">
        <v>0.77677220499999999</v>
      </c>
      <c r="AH39" s="3">
        <v>0.93337224900000004</v>
      </c>
      <c r="AI39" s="7">
        <v>1.9477895365496195E-3</v>
      </c>
      <c r="AL39" t="s">
        <v>1102</v>
      </c>
      <c r="AM39" s="3">
        <v>41.464031641526113</v>
      </c>
      <c r="AN39" s="3">
        <v>54.196498148674323</v>
      </c>
      <c r="AO39" s="3">
        <v>0.43219999999999997</v>
      </c>
      <c r="AP39" s="3">
        <v>0</v>
      </c>
      <c r="AQ39" s="3">
        <v>3.4299999999999997E-2</v>
      </c>
      <c r="AR39" s="3">
        <v>1.9699999999999999E-2</v>
      </c>
      <c r="AS39" s="3">
        <v>0.54859999999999998</v>
      </c>
      <c r="AT39" s="3">
        <v>0.78080000000000005</v>
      </c>
      <c r="AU39" s="3"/>
      <c r="AV39" s="3"/>
      <c r="AW39" s="3"/>
      <c r="AX39" s="3">
        <v>3.4623251831011346</v>
      </c>
      <c r="AY39" s="3">
        <v>0.41622174734478667</v>
      </c>
      <c r="AZ39" s="3">
        <v>101.82462124808005</v>
      </c>
    </row>
    <row r="40" spans="1:62" x14ac:dyDescent="0.25">
      <c r="A40" t="s">
        <v>1034</v>
      </c>
      <c r="B40" t="s">
        <v>253</v>
      </c>
      <c r="C40" t="s">
        <v>556</v>
      </c>
      <c r="D40" t="s">
        <v>872</v>
      </c>
      <c r="E40" t="s">
        <v>528</v>
      </c>
      <c r="F40">
        <v>39.590000000000003</v>
      </c>
      <c r="G40">
        <v>52.56</v>
      </c>
      <c r="H40">
        <v>0.79</v>
      </c>
      <c r="I40">
        <v>0.12</v>
      </c>
      <c r="J40">
        <v>1.83</v>
      </c>
      <c r="K40">
        <v>0.16</v>
      </c>
      <c r="L40">
        <v>0.46</v>
      </c>
      <c r="M40">
        <v>1.1200000000000001</v>
      </c>
      <c r="N40">
        <v>0</v>
      </c>
      <c r="O40">
        <v>1.73</v>
      </c>
      <c r="P40">
        <v>0.61</v>
      </c>
      <c r="U40">
        <v>98.97</v>
      </c>
      <c r="V40">
        <v>0.94799999999999995</v>
      </c>
      <c r="W40">
        <v>0.17899999999999999</v>
      </c>
      <c r="X40">
        <v>0.872</v>
      </c>
      <c r="Y40">
        <f t="shared" si="0"/>
        <v>1.9990000000000001</v>
      </c>
      <c r="Z40">
        <v>0.47</v>
      </c>
      <c r="AA40">
        <v>0.09</v>
      </c>
      <c r="AB40">
        <v>0.44</v>
      </c>
      <c r="AC40">
        <f t="shared" si="1"/>
        <v>1</v>
      </c>
      <c r="AD40">
        <v>852</v>
      </c>
      <c r="AE40" s="3">
        <v>0.26739152199999999</v>
      </c>
      <c r="AF40" s="3">
        <v>0.39558006899999998</v>
      </c>
      <c r="AG40" s="3">
        <v>1.8452423090000001</v>
      </c>
      <c r="AH40" s="3">
        <v>3.1790641719999999</v>
      </c>
      <c r="AI40" s="7">
        <v>2.0488282339046772E-3</v>
      </c>
      <c r="AL40" t="s">
        <v>1103</v>
      </c>
      <c r="AM40" s="3">
        <v>40.901171483496356</v>
      </c>
      <c r="AN40" s="3">
        <v>54.156589092600193</v>
      </c>
      <c r="AO40" s="3">
        <v>0.46160000000000001</v>
      </c>
      <c r="AP40" s="3">
        <v>0</v>
      </c>
      <c r="AQ40" s="3">
        <v>2.5600000000000001E-2</v>
      </c>
      <c r="AR40" s="3">
        <v>1.15E-2</v>
      </c>
      <c r="AS40" s="3">
        <v>0.54869999999999997</v>
      </c>
      <c r="AT40" s="3">
        <v>0.80569999999999997</v>
      </c>
      <c r="AU40" s="3"/>
      <c r="AV40" s="3"/>
      <c r="AW40" s="3"/>
      <c r="AX40" s="3">
        <v>3.4312264539116035</v>
      </c>
      <c r="AY40" s="3">
        <v>0.44400647084827771</v>
      </c>
      <c r="AZ40" s="3">
        <v>101.19470549585881</v>
      </c>
    </row>
    <row r="41" spans="1:62" x14ac:dyDescent="0.25">
      <c r="A41" t="s">
        <v>1034</v>
      </c>
      <c r="B41" t="s">
        <v>253</v>
      </c>
      <c r="C41" t="s">
        <v>556</v>
      </c>
      <c r="D41" t="s">
        <v>873</v>
      </c>
      <c r="E41" t="s">
        <v>528</v>
      </c>
      <c r="F41">
        <v>40.97</v>
      </c>
      <c r="G41">
        <v>53.64</v>
      </c>
      <c r="H41">
        <v>0.52</v>
      </c>
      <c r="I41">
        <v>0.11</v>
      </c>
      <c r="J41">
        <v>0.54</v>
      </c>
      <c r="K41">
        <v>0.16</v>
      </c>
      <c r="L41">
        <v>0.32</v>
      </c>
      <c r="M41">
        <v>0.8</v>
      </c>
      <c r="N41">
        <v>0.01</v>
      </c>
      <c r="O41">
        <v>2.35</v>
      </c>
      <c r="P41">
        <v>0.73</v>
      </c>
      <c r="U41">
        <v>100.14</v>
      </c>
      <c r="V41">
        <v>1.2689999999999999</v>
      </c>
      <c r="W41">
        <v>0.21099999999999999</v>
      </c>
      <c r="X41">
        <v>0.52</v>
      </c>
      <c r="Y41">
        <f t="shared" si="0"/>
        <v>2</v>
      </c>
      <c r="Z41">
        <v>0.63</v>
      </c>
      <c r="AA41">
        <v>0.11</v>
      </c>
      <c r="AB41">
        <v>0.26</v>
      </c>
      <c r="AC41">
        <f t="shared" si="1"/>
        <v>1</v>
      </c>
      <c r="AD41">
        <v>852</v>
      </c>
      <c r="AE41" s="3">
        <v>0.38182438299999999</v>
      </c>
      <c r="AF41" s="3">
        <v>0.47797315699999998</v>
      </c>
      <c r="AG41" s="3"/>
      <c r="AH41" s="3">
        <v>0.48508421099999999</v>
      </c>
      <c r="AI41" s="7">
        <v>1.9186722315467672E-3</v>
      </c>
      <c r="AL41" s="8" t="s">
        <v>789</v>
      </c>
      <c r="AM41" s="9">
        <v>41.182601562511238</v>
      </c>
      <c r="AN41" s="9">
        <v>54.176543620637261</v>
      </c>
      <c r="AO41" s="9">
        <v>0.44689999999999996</v>
      </c>
      <c r="AP41" s="9">
        <v>0</v>
      </c>
      <c r="AQ41" s="9">
        <v>2.9949999999999997E-2</v>
      </c>
      <c r="AR41" s="9">
        <v>1.5599999999999999E-2</v>
      </c>
      <c r="AS41" s="9">
        <v>0.54864999999999997</v>
      </c>
      <c r="AT41" s="9">
        <v>0.79325000000000001</v>
      </c>
      <c r="AU41" s="9"/>
      <c r="AV41" s="9"/>
      <c r="AW41" s="8"/>
      <c r="AX41" s="8"/>
      <c r="AY41" s="8"/>
      <c r="AZ41" s="9">
        <v>97.193495183148485</v>
      </c>
    </row>
    <row r="42" spans="1:62" x14ac:dyDescent="0.25">
      <c r="A42" t="s">
        <v>1034</v>
      </c>
      <c r="B42" t="s">
        <v>253</v>
      </c>
      <c r="C42" t="s">
        <v>556</v>
      </c>
      <c r="D42" t="s">
        <v>874</v>
      </c>
      <c r="E42" t="s">
        <v>528</v>
      </c>
      <c r="F42">
        <v>40.619999999999997</v>
      </c>
      <c r="G42">
        <v>53.01</v>
      </c>
      <c r="H42">
        <v>0.7</v>
      </c>
      <c r="I42">
        <v>0.13</v>
      </c>
      <c r="J42">
        <v>0.81</v>
      </c>
      <c r="K42">
        <v>0.16</v>
      </c>
      <c r="L42">
        <v>0.26</v>
      </c>
      <c r="M42">
        <v>0.62</v>
      </c>
      <c r="N42">
        <v>0.03</v>
      </c>
      <c r="O42">
        <v>2.2799999999999998</v>
      </c>
      <c r="P42">
        <v>0.72</v>
      </c>
      <c r="U42">
        <v>99.34</v>
      </c>
      <c r="V42">
        <v>1.2390000000000001</v>
      </c>
      <c r="W42">
        <v>0.21</v>
      </c>
      <c r="X42">
        <v>0.55100000000000005</v>
      </c>
      <c r="Y42">
        <f t="shared" si="0"/>
        <v>2</v>
      </c>
      <c r="Z42">
        <v>0.62</v>
      </c>
      <c r="AA42">
        <v>0.11</v>
      </c>
      <c r="AB42">
        <v>0.28000000000000003</v>
      </c>
      <c r="AC42">
        <f t="shared" si="1"/>
        <v>1.01</v>
      </c>
      <c r="AD42">
        <v>852</v>
      </c>
      <c r="AE42" s="3">
        <v>0.36793434000000003</v>
      </c>
      <c r="AF42" s="3">
        <v>0.461750086</v>
      </c>
      <c r="AG42" s="3">
        <v>0.99591717999999996</v>
      </c>
      <c r="AH42" s="3">
        <v>0.54412529399999998</v>
      </c>
      <c r="AI42" s="7">
        <v>2.0107821565140752E-3</v>
      </c>
      <c r="AL42" s="8" t="s">
        <v>788</v>
      </c>
      <c r="AM42" s="9">
        <v>0.39800223460257295</v>
      </c>
      <c r="AN42" s="9">
        <v>2.8219964180771481E-2</v>
      </c>
      <c r="AO42" s="9">
        <v>2.0788939366884522E-2</v>
      </c>
      <c r="AP42" s="9">
        <v>0</v>
      </c>
      <c r="AQ42" s="9">
        <v>6.1518289963229727E-3</v>
      </c>
      <c r="AR42" s="9">
        <v>5.7982756057296941E-3</v>
      </c>
      <c r="AS42" s="9">
        <v>7.0710678118646961E-5</v>
      </c>
      <c r="AT42" s="9">
        <v>1.7606958851544979E-2</v>
      </c>
      <c r="AU42" s="9"/>
      <c r="AV42" s="9"/>
      <c r="AW42" s="8"/>
      <c r="AX42" s="8"/>
      <c r="AY42" s="8"/>
      <c r="AZ42" s="9">
        <v>0.39970569448886295</v>
      </c>
    </row>
    <row r="43" spans="1:62" x14ac:dyDescent="0.25">
      <c r="A43" t="s">
        <v>1034</v>
      </c>
      <c r="B43" t="s">
        <v>253</v>
      </c>
      <c r="C43" t="s">
        <v>556</v>
      </c>
      <c r="D43" t="s">
        <v>875</v>
      </c>
      <c r="E43" t="s">
        <v>528</v>
      </c>
      <c r="F43">
        <v>40.21</v>
      </c>
      <c r="G43">
        <v>53.09</v>
      </c>
      <c r="H43">
        <v>0.61</v>
      </c>
      <c r="I43">
        <v>0.14000000000000001</v>
      </c>
      <c r="J43">
        <v>0.69</v>
      </c>
      <c r="K43">
        <v>0.15</v>
      </c>
      <c r="L43">
        <v>0.38</v>
      </c>
      <c r="M43">
        <v>0.88</v>
      </c>
      <c r="N43">
        <v>0</v>
      </c>
      <c r="O43">
        <v>2.19</v>
      </c>
      <c r="P43">
        <v>0.7</v>
      </c>
      <c r="U43">
        <v>99.04</v>
      </c>
      <c r="V43">
        <v>1.1970000000000001</v>
      </c>
      <c r="W43">
        <v>0.20499999999999999</v>
      </c>
      <c r="X43">
        <v>0.59699999999999998</v>
      </c>
      <c r="Y43">
        <f t="shared" si="0"/>
        <v>1.9990000000000001</v>
      </c>
      <c r="Z43">
        <v>0.6</v>
      </c>
      <c r="AA43">
        <v>0.1</v>
      </c>
      <c r="AB43">
        <v>0.3</v>
      </c>
      <c r="AC43">
        <f t="shared" si="1"/>
        <v>1</v>
      </c>
      <c r="AD43">
        <v>852</v>
      </c>
      <c r="AE43" s="3">
        <v>0.33002849299999998</v>
      </c>
      <c r="AF43" s="3">
        <v>0.44914443100000001</v>
      </c>
      <c r="AG43" s="3">
        <v>1.098502538</v>
      </c>
      <c r="AH43" s="3">
        <v>0.55288543599999995</v>
      </c>
      <c r="AI43" s="7">
        <v>1.9126837786748699E-3</v>
      </c>
    </row>
    <row r="44" spans="1:62" x14ac:dyDescent="0.25">
      <c r="A44" t="s">
        <v>1034</v>
      </c>
      <c r="B44" t="s">
        <v>253</v>
      </c>
      <c r="C44" t="s">
        <v>556</v>
      </c>
      <c r="D44" t="s">
        <v>876</v>
      </c>
      <c r="E44" t="s">
        <v>528</v>
      </c>
      <c r="F44">
        <v>40.79</v>
      </c>
      <c r="G44">
        <v>53.81</v>
      </c>
      <c r="H44">
        <v>0.35</v>
      </c>
      <c r="I44">
        <v>0.73</v>
      </c>
      <c r="J44">
        <v>0.72</v>
      </c>
      <c r="K44">
        <v>0.15</v>
      </c>
      <c r="L44">
        <v>0.28000000000000003</v>
      </c>
      <c r="M44">
        <v>0.66</v>
      </c>
      <c r="N44">
        <v>0.02</v>
      </c>
      <c r="O44">
        <v>2.19</v>
      </c>
      <c r="P44">
        <v>0.69</v>
      </c>
      <c r="U44">
        <v>100.39</v>
      </c>
      <c r="V44">
        <v>1.1870000000000001</v>
      </c>
      <c r="W44">
        <v>0.2</v>
      </c>
      <c r="X44">
        <v>0.61299999999999999</v>
      </c>
      <c r="Y44">
        <f t="shared" si="0"/>
        <v>2</v>
      </c>
      <c r="Z44">
        <v>0.59</v>
      </c>
      <c r="AA44">
        <v>0.1</v>
      </c>
      <c r="AB44">
        <v>0.31</v>
      </c>
      <c r="AC44">
        <f t="shared" si="1"/>
        <v>1</v>
      </c>
      <c r="AD44">
        <v>852</v>
      </c>
      <c r="AE44" s="3">
        <v>0.32535438999999999</v>
      </c>
      <c r="AF44" s="3">
        <v>0.44354500099999999</v>
      </c>
      <c r="AG44" s="3">
        <v>1.1348922509999999</v>
      </c>
      <c r="AH44" s="3">
        <v>0.49772543600000002</v>
      </c>
      <c r="AI44" s="7">
        <v>1.8980639719452213E-3</v>
      </c>
    </row>
    <row r="45" spans="1:62" x14ac:dyDescent="0.25">
      <c r="A45" t="s">
        <v>1034</v>
      </c>
      <c r="B45" t="s">
        <v>253</v>
      </c>
      <c r="C45" t="s">
        <v>556</v>
      </c>
      <c r="D45" t="s">
        <v>877</v>
      </c>
      <c r="E45" t="s">
        <v>528</v>
      </c>
      <c r="F45">
        <v>39.81</v>
      </c>
      <c r="G45">
        <v>52.8</v>
      </c>
      <c r="H45">
        <v>0.71</v>
      </c>
      <c r="I45">
        <v>0.12</v>
      </c>
      <c r="J45">
        <v>0.74</v>
      </c>
      <c r="K45">
        <v>0.15</v>
      </c>
      <c r="L45">
        <v>0.38</v>
      </c>
      <c r="M45">
        <v>0.89</v>
      </c>
      <c r="N45">
        <v>0</v>
      </c>
      <c r="O45">
        <v>2.35</v>
      </c>
      <c r="P45">
        <v>0.74</v>
      </c>
      <c r="U45">
        <v>98.7</v>
      </c>
      <c r="V45">
        <v>1.2929999999999999</v>
      </c>
      <c r="W45">
        <v>0.218</v>
      </c>
      <c r="X45">
        <v>0.48899999999999999</v>
      </c>
      <c r="Y45">
        <f t="shared" si="0"/>
        <v>2</v>
      </c>
      <c r="Z45">
        <v>0.65</v>
      </c>
      <c r="AA45">
        <v>0.11</v>
      </c>
      <c r="AB45">
        <v>0.24</v>
      </c>
      <c r="AC45">
        <f t="shared" si="1"/>
        <v>1</v>
      </c>
      <c r="AD45">
        <v>852</v>
      </c>
      <c r="AE45" s="3">
        <v>0.39859735899999998</v>
      </c>
      <c r="AF45" s="3">
        <v>0.496084576</v>
      </c>
      <c r="AG45" s="3">
        <v>0.86508699200000005</v>
      </c>
      <c r="AH45" s="3">
        <v>0.56907210500000005</v>
      </c>
      <c r="AI45" s="7">
        <v>1.9067140166284348E-3</v>
      </c>
    </row>
    <row r="46" spans="1:62" x14ac:dyDescent="0.25">
      <c r="A46" t="s">
        <v>1034</v>
      </c>
      <c r="B46" t="s">
        <v>253</v>
      </c>
      <c r="C46" t="s">
        <v>556</v>
      </c>
      <c r="D46" t="s">
        <v>878</v>
      </c>
      <c r="E46" t="s">
        <v>528</v>
      </c>
      <c r="F46">
        <v>41.36</v>
      </c>
      <c r="G46">
        <v>54.06</v>
      </c>
      <c r="H46">
        <v>0.2</v>
      </c>
      <c r="I46">
        <v>0.1</v>
      </c>
      <c r="J46">
        <v>0.54</v>
      </c>
      <c r="K46">
        <v>0.14000000000000001</v>
      </c>
      <c r="L46">
        <v>0.23</v>
      </c>
      <c r="M46">
        <v>0.6</v>
      </c>
      <c r="N46">
        <v>0</v>
      </c>
      <c r="O46">
        <v>2.37</v>
      </c>
      <c r="P46">
        <v>0.73</v>
      </c>
      <c r="U46">
        <v>100.33</v>
      </c>
      <c r="V46">
        <v>1.276</v>
      </c>
      <c r="W46">
        <v>0.21099999999999999</v>
      </c>
      <c r="X46">
        <v>0.51400000000000001</v>
      </c>
      <c r="Y46">
        <f t="shared" si="0"/>
        <v>2.0010000000000003</v>
      </c>
      <c r="Z46">
        <v>0.64</v>
      </c>
      <c r="AA46">
        <v>0.11</v>
      </c>
      <c r="AB46">
        <v>0.26</v>
      </c>
      <c r="AC46">
        <f t="shared" si="1"/>
        <v>1.01</v>
      </c>
      <c r="AD46">
        <v>852</v>
      </c>
      <c r="AE46" s="3">
        <v>0.38182438299999999</v>
      </c>
      <c r="AF46" s="3">
        <v>0.47664743199999998</v>
      </c>
      <c r="AG46" s="3">
        <v>0.91711765700000003</v>
      </c>
      <c r="AH46" s="3">
        <v>0.55767343700000005</v>
      </c>
      <c r="AI46" s="7">
        <v>1.9105107966096561E-3</v>
      </c>
    </row>
    <row r="47" spans="1:62" x14ac:dyDescent="0.25">
      <c r="A47" t="s">
        <v>1034</v>
      </c>
      <c r="B47" t="s">
        <v>253</v>
      </c>
      <c r="C47" t="s">
        <v>556</v>
      </c>
      <c r="D47" t="s">
        <v>879</v>
      </c>
      <c r="E47" t="s">
        <v>528</v>
      </c>
      <c r="F47">
        <v>40.700000000000003</v>
      </c>
      <c r="G47">
        <v>54.38</v>
      </c>
      <c r="H47">
        <v>0.18</v>
      </c>
      <c r="I47">
        <v>0.14000000000000001</v>
      </c>
      <c r="J47">
        <v>0.55000000000000004</v>
      </c>
      <c r="K47">
        <v>0.13</v>
      </c>
      <c r="L47">
        <v>0.2</v>
      </c>
      <c r="M47">
        <v>0.53</v>
      </c>
      <c r="N47">
        <v>0</v>
      </c>
      <c r="O47">
        <v>2.34</v>
      </c>
      <c r="P47">
        <v>0.69</v>
      </c>
      <c r="U47">
        <v>99.85</v>
      </c>
      <c r="V47">
        <v>1.27</v>
      </c>
      <c r="W47">
        <v>0.20100000000000001</v>
      </c>
      <c r="X47">
        <v>0.53</v>
      </c>
      <c r="Y47">
        <f t="shared" si="0"/>
        <v>2.0010000000000003</v>
      </c>
      <c r="Z47">
        <v>0.63</v>
      </c>
      <c r="AA47">
        <v>0.1</v>
      </c>
      <c r="AB47">
        <v>0.26</v>
      </c>
      <c r="AC47">
        <f t="shared" si="1"/>
        <v>0.99</v>
      </c>
      <c r="AD47">
        <v>852</v>
      </c>
      <c r="AE47" s="3">
        <v>0.353603575</v>
      </c>
      <c r="AF47" s="3">
        <v>0.47797315699999998</v>
      </c>
      <c r="AG47" s="3">
        <v>0.95227531499999996</v>
      </c>
      <c r="AH47" s="3">
        <v>0.35981798500000001</v>
      </c>
      <c r="AI47" s="7">
        <v>1.8980639719452213E-3</v>
      </c>
    </row>
    <row r="48" spans="1:62" x14ac:dyDescent="0.25">
      <c r="A48" t="s">
        <v>1034</v>
      </c>
      <c r="B48" t="s">
        <v>253</v>
      </c>
      <c r="C48" t="s">
        <v>556</v>
      </c>
      <c r="D48" t="s">
        <v>880</v>
      </c>
      <c r="E48" t="s">
        <v>528</v>
      </c>
      <c r="F48">
        <v>40.98</v>
      </c>
      <c r="G48">
        <v>54.25</v>
      </c>
      <c r="H48">
        <v>0.26</v>
      </c>
      <c r="I48">
        <v>0.11</v>
      </c>
      <c r="J48">
        <v>0.54</v>
      </c>
      <c r="K48">
        <v>0.14000000000000001</v>
      </c>
      <c r="L48">
        <v>0.25</v>
      </c>
      <c r="M48">
        <v>0.59</v>
      </c>
      <c r="N48">
        <v>0</v>
      </c>
      <c r="O48">
        <v>2.61</v>
      </c>
      <c r="P48">
        <v>0.74</v>
      </c>
      <c r="U48">
        <v>100.47</v>
      </c>
      <c r="V48">
        <v>1.409</v>
      </c>
      <c r="W48">
        <v>0.214</v>
      </c>
      <c r="X48">
        <v>0.376</v>
      </c>
      <c r="Y48">
        <f t="shared" si="0"/>
        <v>1.9990000000000001</v>
      </c>
      <c r="Z48">
        <v>0.7</v>
      </c>
      <c r="AA48">
        <v>0.11</v>
      </c>
      <c r="AB48">
        <v>0.19</v>
      </c>
      <c r="AC48">
        <f t="shared" si="1"/>
        <v>1</v>
      </c>
      <c r="AD48">
        <v>852</v>
      </c>
      <c r="AE48" s="3">
        <v>0.45894821800000002</v>
      </c>
      <c r="AF48" s="3">
        <v>0.56071388300000002</v>
      </c>
      <c r="AG48" s="3">
        <v>0.64632811499999998</v>
      </c>
      <c r="AH48" s="3">
        <v>0.16673179799999999</v>
      </c>
      <c r="AI48" s="7">
        <v>1.9252264748029003E-3</v>
      </c>
    </row>
    <row r="49" spans="1:35" x14ac:dyDescent="0.25">
      <c r="A49" t="s">
        <v>1034</v>
      </c>
      <c r="B49" t="s">
        <v>253</v>
      </c>
      <c r="C49" t="s">
        <v>556</v>
      </c>
      <c r="D49" t="s">
        <v>881</v>
      </c>
      <c r="E49" t="s">
        <v>528</v>
      </c>
      <c r="F49">
        <v>39.270000000000003</v>
      </c>
      <c r="G49">
        <v>52.89</v>
      </c>
      <c r="H49">
        <v>1.02</v>
      </c>
      <c r="I49">
        <v>0.1</v>
      </c>
      <c r="J49">
        <v>0.66</v>
      </c>
      <c r="K49">
        <v>0.16</v>
      </c>
      <c r="L49">
        <v>0.56000000000000005</v>
      </c>
      <c r="M49">
        <v>1.37</v>
      </c>
      <c r="N49">
        <v>0</v>
      </c>
      <c r="O49">
        <v>2.79</v>
      </c>
      <c r="P49">
        <v>0.73</v>
      </c>
      <c r="U49">
        <v>99.55</v>
      </c>
      <c r="V49">
        <v>1.536</v>
      </c>
      <c r="W49">
        <v>0.215</v>
      </c>
      <c r="X49">
        <v>0.248</v>
      </c>
      <c r="Y49">
        <f t="shared" si="0"/>
        <v>1.9990000000000001</v>
      </c>
      <c r="Z49">
        <v>0.77</v>
      </c>
      <c r="AA49">
        <v>0.11</v>
      </c>
      <c r="AB49">
        <v>0.12</v>
      </c>
      <c r="AC49">
        <f t="shared" si="1"/>
        <v>1</v>
      </c>
      <c r="AD49">
        <v>852</v>
      </c>
      <c r="AE49" s="3">
        <v>0.63828747799999996</v>
      </c>
      <c r="AF49" s="3">
        <v>0.75347164499999997</v>
      </c>
      <c r="AG49" s="3">
        <v>0.41515117000000001</v>
      </c>
      <c r="AH49" s="3">
        <v>0.37793087400000003</v>
      </c>
      <c r="AI49" s="7">
        <v>1.9627923536281208E-3</v>
      </c>
    </row>
    <row r="50" spans="1:35" x14ac:dyDescent="0.25">
      <c r="A50" t="s">
        <v>1034</v>
      </c>
      <c r="B50" t="s">
        <v>253</v>
      </c>
      <c r="C50" t="s">
        <v>556</v>
      </c>
      <c r="D50" t="s">
        <v>882</v>
      </c>
      <c r="E50" t="s">
        <v>528</v>
      </c>
      <c r="F50">
        <v>39.369999999999997</v>
      </c>
      <c r="G50">
        <v>52.86</v>
      </c>
      <c r="H50">
        <v>0.76</v>
      </c>
      <c r="I50">
        <v>0.13</v>
      </c>
      <c r="J50">
        <v>0.62</v>
      </c>
      <c r="K50">
        <v>0.15</v>
      </c>
      <c r="L50">
        <v>0.46</v>
      </c>
      <c r="M50">
        <v>1.07</v>
      </c>
      <c r="N50">
        <v>0.01</v>
      </c>
      <c r="O50">
        <v>2.4</v>
      </c>
      <c r="P50">
        <v>0.75</v>
      </c>
      <c r="U50">
        <v>98.57</v>
      </c>
      <c r="V50">
        <v>1.327</v>
      </c>
      <c r="W50">
        <v>0.222</v>
      </c>
      <c r="X50">
        <v>0.45</v>
      </c>
      <c r="Y50">
        <f t="shared" si="0"/>
        <v>1.9989999999999999</v>
      </c>
      <c r="Z50">
        <v>0.66</v>
      </c>
      <c r="AA50">
        <v>0.11</v>
      </c>
      <c r="AB50">
        <v>0.23</v>
      </c>
      <c r="AC50">
        <f t="shared" si="1"/>
        <v>1</v>
      </c>
      <c r="AD50">
        <v>852</v>
      </c>
      <c r="AE50" s="3">
        <v>0.40829320099999999</v>
      </c>
      <c r="AF50" s="3">
        <v>0.50649873000000001</v>
      </c>
      <c r="AG50" s="3">
        <v>0.78684359999999998</v>
      </c>
      <c r="AH50" s="3">
        <v>0.38498311600000001</v>
      </c>
      <c r="AI50" s="7">
        <v>2.1686758032340285E-3</v>
      </c>
    </row>
    <row r="51" spans="1:35" x14ac:dyDescent="0.25">
      <c r="A51" t="s">
        <v>1034</v>
      </c>
      <c r="B51" t="s">
        <v>253</v>
      </c>
      <c r="C51" t="s">
        <v>556</v>
      </c>
      <c r="D51" t="s">
        <v>883</v>
      </c>
      <c r="E51" t="s">
        <v>528</v>
      </c>
      <c r="F51">
        <v>39.31</v>
      </c>
      <c r="G51">
        <v>52.38</v>
      </c>
      <c r="H51">
        <v>0.93</v>
      </c>
      <c r="I51">
        <v>0.14000000000000001</v>
      </c>
      <c r="J51">
        <v>0.72</v>
      </c>
      <c r="K51">
        <v>0.16</v>
      </c>
      <c r="L51">
        <v>0.53</v>
      </c>
      <c r="M51">
        <v>1.33</v>
      </c>
      <c r="N51">
        <v>0.01</v>
      </c>
      <c r="O51">
        <v>2.42</v>
      </c>
      <c r="P51">
        <v>0.75</v>
      </c>
      <c r="U51">
        <v>98.68</v>
      </c>
      <c r="V51">
        <v>1.339</v>
      </c>
      <c r="W51">
        <v>0.222</v>
      </c>
      <c r="X51">
        <v>0.439</v>
      </c>
      <c r="Y51">
        <f t="shared" si="0"/>
        <v>2</v>
      </c>
      <c r="Z51">
        <v>0.67</v>
      </c>
      <c r="AA51">
        <v>0.11</v>
      </c>
      <c r="AB51">
        <v>0.22</v>
      </c>
      <c r="AC51">
        <f t="shared" si="1"/>
        <v>1</v>
      </c>
      <c r="AD51">
        <v>852</v>
      </c>
      <c r="AE51" s="3">
        <v>0.41901698700000001</v>
      </c>
      <c r="AF51" s="3">
        <v>0.51799198000000002</v>
      </c>
      <c r="AG51" s="3">
        <v>0.76486088600000002</v>
      </c>
      <c r="AH51" s="3">
        <v>0.41769851099999999</v>
      </c>
      <c r="AI51" s="7">
        <v>1.9566661954892968E-3</v>
      </c>
    </row>
    <row r="52" spans="1:35" x14ac:dyDescent="0.25">
      <c r="A52" t="s">
        <v>1034</v>
      </c>
      <c r="B52" t="s">
        <v>253</v>
      </c>
      <c r="C52" t="s">
        <v>556</v>
      </c>
      <c r="D52" t="s">
        <v>884</v>
      </c>
      <c r="E52" t="s">
        <v>528</v>
      </c>
      <c r="F52">
        <v>40.06</v>
      </c>
      <c r="G52">
        <v>53.23</v>
      </c>
      <c r="H52">
        <v>0.61</v>
      </c>
      <c r="I52">
        <v>0.1</v>
      </c>
      <c r="J52">
        <v>0.51</v>
      </c>
      <c r="K52">
        <v>0.15</v>
      </c>
      <c r="L52">
        <v>0.37</v>
      </c>
      <c r="M52">
        <v>0.9</v>
      </c>
      <c r="N52">
        <v>0.05</v>
      </c>
      <c r="O52">
        <v>2.37</v>
      </c>
      <c r="P52">
        <v>0.76</v>
      </c>
      <c r="U52">
        <v>99.11</v>
      </c>
      <c r="V52">
        <v>1.2989999999999999</v>
      </c>
      <c r="W52">
        <v>0.223</v>
      </c>
      <c r="X52">
        <v>0.47799999999999998</v>
      </c>
      <c r="Y52">
        <f t="shared" si="0"/>
        <v>2</v>
      </c>
      <c r="Z52">
        <v>0.65</v>
      </c>
      <c r="AA52">
        <v>0.11</v>
      </c>
      <c r="AB52">
        <v>0.24</v>
      </c>
      <c r="AC52">
        <f t="shared" si="1"/>
        <v>1</v>
      </c>
      <c r="AD52">
        <v>852</v>
      </c>
      <c r="AE52" s="3">
        <v>0.39859735899999998</v>
      </c>
      <c r="AF52" s="3">
        <v>0.496084576</v>
      </c>
      <c r="AG52" s="3">
        <v>0.84197796199999997</v>
      </c>
      <c r="AH52" s="3">
        <v>0.31968572000000001</v>
      </c>
      <c r="AI52" s="18">
        <v>1.9577786184768646E-3</v>
      </c>
    </row>
    <row r="53" spans="1:35" x14ac:dyDescent="0.25">
      <c r="A53" t="s">
        <v>1034</v>
      </c>
      <c r="B53" t="s">
        <v>253</v>
      </c>
      <c r="C53" t="s">
        <v>556</v>
      </c>
      <c r="D53" t="s">
        <v>885</v>
      </c>
      <c r="E53" t="s">
        <v>528</v>
      </c>
      <c r="F53">
        <v>40.869999999999997</v>
      </c>
      <c r="G53">
        <v>54.23</v>
      </c>
      <c r="H53">
        <v>0.22</v>
      </c>
      <c r="I53">
        <v>0.1</v>
      </c>
      <c r="J53">
        <v>0.6</v>
      </c>
      <c r="K53">
        <v>0.14000000000000001</v>
      </c>
      <c r="L53">
        <v>0.25</v>
      </c>
      <c r="M53">
        <v>0.57999999999999996</v>
      </c>
      <c r="N53">
        <v>0.01</v>
      </c>
      <c r="O53">
        <v>2.72</v>
      </c>
      <c r="P53">
        <v>0.73</v>
      </c>
      <c r="U53">
        <v>100.47</v>
      </c>
      <c r="V53">
        <v>1.472</v>
      </c>
      <c r="W53">
        <v>0.21199999999999999</v>
      </c>
      <c r="X53">
        <v>0.317</v>
      </c>
      <c r="Y53">
        <f t="shared" si="0"/>
        <v>2.0009999999999999</v>
      </c>
      <c r="Z53">
        <v>0.74</v>
      </c>
      <c r="AA53">
        <v>0.11</v>
      </c>
      <c r="AB53">
        <v>0.16</v>
      </c>
      <c r="AC53">
        <f t="shared" si="1"/>
        <v>1.01</v>
      </c>
      <c r="AD53">
        <v>852</v>
      </c>
      <c r="AE53" s="3">
        <v>0.515537527</v>
      </c>
      <c r="AF53" s="3">
        <v>0.61828525499999998</v>
      </c>
      <c r="AG53" s="3">
        <v>0.537660268</v>
      </c>
      <c r="AH53" s="3">
        <v>0.20294361</v>
      </c>
      <c r="AI53" s="7">
        <v>1.9247007645143228E-3</v>
      </c>
    </row>
    <row r="54" spans="1:35" x14ac:dyDescent="0.25">
      <c r="A54" t="s">
        <v>1034</v>
      </c>
      <c r="B54" t="s">
        <v>253</v>
      </c>
      <c r="C54" t="s">
        <v>556</v>
      </c>
      <c r="D54" t="s">
        <v>886</v>
      </c>
      <c r="E54" t="s">
        <v>528</v>
      </c>
      <c r="F54">
        <v>40.200000000000003</v>
      </c>
      <c r="G54">
        <v>53.81</v>
      </c>
      <c r="H54">
        <v>0.62</v>
      </c>
      <c r="I54">
        <v>0.14000000000000001</v>
      </c>
      <c r="J54">
        <v>0.63</v>
      </c>
      <c r="K54">
        <v>0.14000000000000001</v>
      </c>
      <c r="L54">
        <v>0.28999999999999998</v>
      </c>
      <c r="M54">
        <v>0.68</v>
      </c>
      <c r="N54">
        <v>0.01</v>
      </c>
      <c r="O54">
        <v>1.07</v>
      </c>
      <c r="P54">
        <v>0.44</v>
      </c>
      <c r="U54">
        <v>98.05</v>
      </c>
      <c r="V54">
        <v>0.58299999999999996</v>
      </c>
      <c r="W54">
        <v>0.128</v>
      </c>
      <c r="X54">
        <v>1.2889999999999999</v>
      </c>
      <c r="Y54">
        <f t="shared" si="0"/>
        <v>2</v>
      </c>
      <c r="Z54">
        <v>0.28999999999999998</v>
      </c>
      <c r="AA54">
        <v>0.06</v>
      </c>
      <c r="AB54">
        <v>0.64</v>
      </c>
      <c r="AC54">
        <f t="shared" si="1"/>
        <v>0.99</v>
      </c>
      <c r="AD54">
        <v>852</v>
      </c>
      <c r="AE54" s="3">
        <v>0.18766339900000001</v>
      </c>
      <c r="AF54" s="3">
        <v>0.33926796599999998</v>
      </c>
      <c r="AG54" s="3">
        <v>4.203342481</v>
      </c>
      <c r="AH54" s="3">
        <v>0.50523172699999996</v>
      </c>
      <c r="AI54" s="7">
        <v>1.9461296517089162E-3</v>
      </c>
    </row>
    <row r="55" spans="1:35" x14ac:dyDescent="0.25">
      <c r="A55" t="s">
        <v>1034</v>
      </c>
      <c r="B55" t="s">
        <v>253</v>
      </c>
      <c r="C55" t="s">
        <v>246</v>
      </c>
      <c r="D55" t="s">
        <v>887</v>
      </c>
      <c r="E55" t="s">
        <v>528</v>
      </c>
      <c r="F55">
        <v>41.11</v>
      </c>
      <c r="G55">
        <v>53.19</v>
      </c>
      <c r="H55">
        <v>0.66</v>
      </c>
      <c r="I55">
        <v>0.13</v>
      </c>
      <c r="J55">
        <v>0.81</v>
      </c>
      <c r="K55">
        <v>0.15</v>
      </c>
      <c r="L55">
        <v>0.46</v>
      </c>
      <c r="M55">
        <v>0.94</v>
      </c>
      <c r="N55">
        <v>0.01</v>
      </c>
      <c r="O55">
        <v>2.33</v>
      </c>
      <c r="P55">
        <v>0.7</v>
      </c>
      <c r="U55">
        <v>100.49</v>
      </c>
      <c r="V55">
        <v>1.254</v>
      </c>
      <c r="W55">
        <v>0.20200000000000001</v>
      </c>
      <c r="X55">
        <v>0.54400000000000004</v>
      </c>
      <c r="Y55">
        <f t="shared" si="0"/>
        <v>2</v>
      </c>
      <c r="Z55">
        <v>0.63</v>
      </c>
      <c r="AA55">
        <v>0.1</v>
      </c>
      <c r="AB55">
        <v>0.27</v>
      </c>
      <c r="AC55">
        <f t="shared" si="1"/>
        <v>1</v>
      </c>
      <c r="AD55">
        <v>852</v>
      </c>
      <c r="AE55" s="3">
        <v>0.34687412499999998</v>
      </c>
      <c r="AF55" s="3">
        <v>0.46887682200000003</v>
      </c>
      <c r="AG55" s="3">
        <v>0.98228309800000002</v>
      </c>
      <c r="AH55" s="3">
        <v>0.182773188</v>
      </c>
      <c r="AI55" s="7">
        <v>1.8980639719452213E-3</v>
      </c>
    </row>
    <row r="56" spans="1:35" x14ac:dyDescent="0.25">
      <c r="A56" t="s">
        <v>1034</v>
      </c>
      <c r="B56" t="s">
        <v>253</v>
      </c>
      <c r="C56" t="s">
        <v>246</v>
      </c>
      <c r="D56" t="s">
        <v>888</v>
      </c>
      <c r="E56" t="s">
        <v>889</v>
      </c>
      <c r="F56">
        <v>40.58</v>
      </c>
      <c r="G56">
        <v>53.11</v>
      </c>
      <c r="H56">
        <v>0.61</v>
      </c>
      <c r="I56">
        <v>0.12</v>
      </c>
      <c r="J56">
        <v>0.72</v>
      </c>
      <c r="K56">
        <v>0.16</v>
      </c>
      <c r="L56">
        <v>0.39</v>
      </c>
      <c r="M56">
        <v>1</v>
      </c>
      <c r="N56">
        <v>0.01</v>
      </c>
      <c r="O56">
        <v>2.4500000000000002</v>
      </c>
      <c r="P56">
        <v>0.74</v>
      </c>
      <c r="U56">
        <v>99.87</v>
      </c>
      <c r="V56">
        <v>1.331</v>
      </c>
      <c r="W56">
        <v>0.215</v>
      </c>
      <c r="X56">
        <v>0.45300000000000001</v>
      </c>
      <c r="Y56">
        <f t="shared" si="0"/>
        <v>1.9990000000000001</v>
      </c>
      <c r="Z56">
        <v>0.67</v>
      </c>
      <c r="AA56">
        <v>0.11</v>
      </c>
      <c r="AB56">
        <v>0.23</v>
      </c>
      <c r="AC56">
        <f t="shared" si="1"/>
        <v>1.01</v>
      </c>
      <c r="AD56">
        <v>852</v>
      </c>
      <c r="AE56" s="3">
        <v>0.40829320099999999</v>
      </c>
      <c r="AF56" s="3">
        <v>0.50473515499999999</v>
      </c>
      <c r="AG56" s="3">
        <v>0.75733198999999995</v>
      </c>
      <c r="AH56" s="3">
        <v>0.19336399600000001</v>
      </c>
      <c r="AI56" s="7">
        <v>1.9450238477426681E-3</v>
      </c>
    </row>
    <row r="57" spans="1:35" x14ac:dyDescent="0.25">
      <c r="A57" t="s">
        <v>1034</v>
      </c>
      <c r="B57" t="s">
        <v>253</v>
      </c>
      <c r="C57" t="s">
        <v>246</v>
      </c>
      <c r="D57" t="s">
        <v>890</v>
      </c>
      <c r="E57" t="s">
        <v>889</v>
      </c>
      <c r="F57">
        <v>41.5</v>
      </c>
      <c r="G57">
        <v>53.64</v>
      </c>
      <c r="H57">
        <v>0.26</v>
      </c>
      <c r="I57">
        <v>0.12</v>
      </c>
      <c r="J57">
        <v>0.51</v>
      </c>
      <c r="K57">
        <v>0.13</v>
      </c>
      <c r="L57">
        <v>0.25</v>
      </c>
      <c r="M57">
        <v>0.56999999999999995</v>
      </c>
      <c r="N57">
        <v>0</v>
      </c>
      <c r="O57">
        <v>2.35</v>
      </c>
      <c r="P57">
        <v>0.72</v>
      </c>
      <c r="U57">
        <v>100.05</v>
      </c>
      <c r="V57">
        <v>1.266</v>
      </c>
      <c r="W57">
        <v>0.20799999999999999</v>
      </c>
      <c r="X57">
        <v>0.52700000000000002</v>
      </c>
      <c r="Y57">
        <f t="shared" si="0"/>
        <v>2.0009999999999999</v>
      </c>
      <c r="Z57">
        <v>0.63</v>
      </c>
      <c r="AA57">
        <v>0.1</v>
      </c>
      <c r="AB57">
        <v>0.26</v>
      </c>
      <c r="AC57">
        <f t="shared" si="1"/>
        <v>0.99</v>
      </c>
      <c r="AD57">
        <v>852</v>
      </c>
      <c r="AE57" s="3">
        <v>0.353603575</v>
      </c>
      <c r="AF57" s="3">
        <v>0.47797315699999998</v>
      </c>
      <c r="AG57" s="3">
        <v>0.90046499300000005</v>
      </c>
      <c r="AH57" s="3">
        <v>0.16237128200000001</v>
      </c>
      <c r="AI57" s="7">
        <v>2.0459434128888686E-3</v>
      </c>
    </row>
    <row r="58" spans="1:35" x14ac:dyDescent="0.25">
      <c r="A58" t="s">
        <v>1034</v>
      </c>
      <c r="B58" t="s">
        <v>253</v>
      </c>
      <c r="C58" t="s">
        <v>246</v>
      </c>
      <c r="D58" t="s">
        <v>891</v>
      </c>
      <c r="E58" t="s">
        <v>889</v>
      </c>
      <c r="F58">
        <v>40.090000000000003</v>
      </c>
      <c r="G58">
        <v>53.06</v>
      </c>
      <c r="H58">
        <v>0.64</v>
      </c>
      <c r="I58">
        <v>0.14000000000000001</v>
      </c>
      <c r="J58">
        <v>0.55000000000000004</v>
      </c>
      <c r="K58">
        <v>0.14000000000000001</v>
      </c>
      <c r="L58">
        <v>0.33</v>
      </c>
      <c r="M58">
        <v>0.8</v>
      </c>
      <c r="N58">
        <v>0.01</v>
      </c>
      <c r="O58">
        <v>2.37</v>
      </c>
      <c r="P58">
        <v>0.73</v>
      </c>
      <c r="U58">
        <v>98.87</v>
      </c>
      <c r="V58">
        <v>1.3</v>
      </c>
      <c r="W58">
        <v>0.215</v>
      </c>
      <c r="X58">
        <v>0.48599999999999999</v>
      </c>
      <c r="Y58">
        <f t="shared" si="0"/>
        <v>2.0010000000000003</v>
      </c>
      <c r="Z58">
        <v>0.65</v>
      </c>
      <c r="AA58">
        <v>0.11</v>
      </c>
      <c r="AB58">
        <v>0.24</v>
      </c>
      <c r="AC58">
        <f t="shared" si="1"/>
        <v>1</v>
      </c>
      <c r="AD58">
        <v>852</v>
      </c>
      <c r="AE58" s="3">
        <v>0.39859735899999998</v>
      </c>
      <c r="AF58" s="3">
        <v>0.496084576</v>
      </c>
      <c r="AG58" s="3">
        <v>0.81913359600000002</v>
      </c>
      <c r="AH58" s="3">
        <v>0.21340661699999999</v>
      </c>
      <c r="AI58" s="7">
        <v>1.951113554664842E-3</v>
      </c>
    </row>
    <row r="59" spans="1:35" x14ac:dyDescent="0.25">
      <c r="A59" t="s">
        <v>1034</v>
      </c>
      <c r="B59" t="s">
        <v>253</v>
      </c>
      <c r="C59" t="s">
        <v>246</v>
      </c>
      <c r="D59" t="s">
        <v>892</v>
      </c>
      <c r="E59" t="s">
        <v>889</v>
      </c>
      <c r="F59">
        <v>39.299999999999997</v>
      </c>
      <c r="G59">
        <v>51.82</v>
      </c>
      <c r="H59">
        <v>1.1000000000000001</v>
      </c>
      <c r="I59">
        <v>0.12</v>
      </c>
      <c r="J59">
        <v>0.52</v>
      </c>
      <c r="K59">
        <v>0.15</v>
      </c>
      <c r="L59">
        <v>0.47</v>
      </c>
      <c r="M59">
        <v>1.2</v>
      </c>
      <c r="N59">
        <v>0.03</v>
      </c>
      <c r="O59">
        <v>2.21</v>
      </c>
      <c r="P59">
        <v>0.73</v>
      </c>
      <c r="U59">
        <v>97.65</v>
      </c>
      <c r="V59">
        <v>1.2270000000000001</v>
      </c>
      <c r="W59">
        <v>0.217</v>
      </c>
      <c r="X59">
        <v>0.55600000000000005</v>
      </c>
      <c r="Y59">
        <f t="shared" si="0"/>
        <v>2</v>
      </c>
      <c r="Z59">
        <v>0.61</v>
      </c>
      <c r="AA59">
        <v>0.11</v>
      </c>
      <c r="AB59">
        <v>0.28000000000000003</v>
      </c>
      <c r="AC59">
        <f t="shared" si="1"/>
        <v>1</v>
      </c>
      <c r="AD59">
        <v>852</v>
      </c>
      <c r="AE59" s="3">
        <v>0.36793434000000003</v>
      </c>
      <c r="AF59" s="3">
        <v>0.46279728799999997</v>
      </c>
      <c r="AG59" s="3">
        <v>0.95820957600000001</v>
      </c>
      <c r="AH59" s="3">
        <v>0.15268668499999999</v>
      </c>
      <c r="AI59" s="7">
        <v>1.9880542857027088E-3</v>
      </c>
    </row>
    <row r="60" spans="1:35" x14ac:dyDescent="0.25">
      <c r="A60" t="s">
        <v>1034</v>
      </c>
      <c r="B60" t="s">
        <v>253</v>
      </c>
      <c r="C60" t="s">
        <v>246</v>
      </c>
      <c r="D60" t="s">
        <v>893</v>
      </c>
      <c r="E60" t="s">
        <v>889</v>
      </c>
      <c r="F60">
        <v>41.16</v>
      </c>
      <c r="G60">
        <v>53.68</v>
      </c>
      <c r="H60">
        <v>0.25</v>
      </c>
      <c r="I60">
        <v>0.14000000000000001</v>
      </c>
      <c r="J60">
        <v>0.69</v>
      </c>
      <c r="K60">
        <v>0.13</v>
      </c>
      <c r="L60">
        <v>0.22</v>
      </c>
      <c r="M60">
        <v>0.59</v>
      </c>
      <c r="N60">
        <v>0.01</v>
      </c>
      <c r="O60">
        <v>2.4700000000000002</v>
      </c>
      <c r="P60">
        <v>0.72</v>
      </c>
      <c r="U60">
        <v>100.06</v>
      </c>
      <c r="V60">
        <v>1.335</v>
      </c>
      <c r="W60">
        <v>0.20899999999999999</v>
      </c>
      <c r="X60">
        <v>0.45600000000000002</v>
      </c>
      <c r="Y60">
        <f t="shared" si="0"/>
        <v>2</v>
      </c>
      <c r="Z60">
        <v>0.67</v>
      </c>
      <c r="AA60">
        <v>0.1</v>
      </c>
      <c r="AB60">
        <v>0.23</v>
      </c>
      <c r="AC60">
        <f t="shared" si="1"/>
        <v>1</v>
      </c>
      <c r="AD60">
        <v>852</v>
      </c>
      <c r="AE60" s="3">
        <v>0.37811607200000003</v>
      </c>
      <c r="AF60" s="3">
        <v>0.50473515499999999</v>
      </c>
      <c r="AG60" s="3">
        <v>0.76355644899999997</v>
      </c>
      <c r="AH60" s="3">
        <v>0.17925423600000001</v>
      </c>
      <c r="AI60" s="7">
        <v>1.9296084042001794E-3</v>
      </c>
    </row>
    <row r="61" spans="1:35" x14ac:dyDescent="0.25">
      <c r="A61" t="s">
        <v>1034</v>
      </c>
      <c r="B61" t="s">
        <v>253</v>
      </c>
      <c r="C61" t="s">
        <v>246</v>
      </c>
      <c r="D61" t="s">
        <v>894</v>
      </c>
      <c r="E61" t="s">
        <v>889</v>
      </c>
      <c r="F61">
        <v>41.02</v>
      </c>
      <c r="G61">
        <v>53.06</v>
      </c>
      <c r="H61">
        <v>0.25</v>
      </c>
      <c r="I61">
        <v>0.12</v>
      </c>
      <c r="J61">
        <v>0.48</v>
      </c>
      <c r="K61">
        <v>0.15</v>
      </c>
      <c r="L61">
        <v>0.25</v>
      </c>
      <c r="M61">
        <v>0.65</v>
      </c>
      <c r="N61">
        <v>0.02</v>
      </c>
      <c r="O61">
        <v>2.38</v>
      </c>
      <c r="P61">
        <v>0.74</v>
      </c>
      <c r="U61">
        <v>99.11</v>
      </c>
      <c r="V61">
        <v>1.296</v>
      </c>
      <c r="W61">
        <v>0.216</v>
      </c>
      <c r="X61">
        <v>0.48799999999999999</v>
      </c>
      <c r="Y61">
        <f t="shared" si="0"/>
        <v>2</v>
      </c>
      <c r="Z61">
        <v>0.65</v>
      </c>
      <c r="AA61">
        <v>0.11</v>
      </c>
      <c r="AB61">
        <v>0.24</v>
      </c>
      <c r="AC61">
        <f t="shared" si="1"/>
        <v>1</v>
      </c>
      <c r="AD61">
        <v>852</v>
      </c>
      <c r="AE61" s="3">
        <v>0.39859735899999998</v>
      </c>
      <c r="AF61" s="3">
        <v>0.496084576</v>
      </c>
      <c r="AG61" s="3">
        <v>0.82327214800000004</v>
      </c>
      <c r="AH61" s="3">
        <v>0.24980595999999999</v>
      </c>
      <c r="AI61" s="7">
        <v>1.8980639719452213E-3</v>
      </c>
    </row>
    <row r="62" spans="1:35" x14ac:dyDescent="0.25">
      <c r="A62" t="s">
        <v>1034</v>
      </c>
      <c r="B62" t="s">
        <v>253</v>
      </c>
      <c r="C62" t="s">
        <v>246</v>
      </c>
      <c r="D62" t="s">
        <v>895</v>
      </c>
      <c r="E62" t="s">
        <v>889</v>
      </c>
      <c r="F62">
        <v>40.51</v>
      </c>
      <c r="G62">
        <v>53.53</v>
      </c>
      <c r="H62">
        <v>0.32</v>
      </c>
      <c r="I62">
        <v>0.47</v>
      </c>
      <c r="J62">
        <v>0.6</v>
      </c>
      <c r="K62">
        <v>0.15</v>
      </c>
      <c r="L62">
        <v>0.24</v>
      </c>
      <c r="M62">
        <v>0.61</v>
      </c>
      <c r="N62">
        <v>0.01</v>
      </c>
      <c r="O62">
        <v>2.11</v>
      </c>
      <c r="P62">
        <v>0.65</v>
      </c>
      <c r="U62">
        <v>99.18</v>
      </c>
      <c r="V62">
        <v>1.1519999999999999</v>
      </c>
      <c r="W62">
        <v>0.19</v>
      </c>
      <c r="X62">
        <v>0.65800000000000003</v>
      </c>
      <c r="Y62">
        <f t="shared" si="0"/>
        <v>2</v>
      </c>
      <c r="Z62">
        <v>0.57999999999999996</v>
      </c>
      <c r="AA62">
        <v>0.1</v>
      </c>
      <c r="AB62">
        <v>0.33</v>
      </c>
      <c r="AC62">
        <f t="shared" si="1"/>
        <v>1.01</v>
      </c>
      <c r="AD62">
        <v>852</v>
      </c>
      <c r="AE62" s="3">
        <v>0.31717268100000001</v>
      </c>
      <c r="AF62" s="3">
        <v>0.43301051899999998</v>
      </c>
      <c r="AG62" s="3">
        <v>1.181945416</v>
      </c>
      <c r="AH62" s="3">
        <v>0.15601419499999999</v>
      </c>
      <c r="AI62" s="7">
        <v>1.9203086975184077E-3</v>
      </c>
    </row>
    <row r="63" spans="1:35" x14ac:dyDescent="0.25">
      <c r="A63" t="s">
        <v>1034</v>
      </c>
      <c r="B63" t="s">
        <v>253</v>
      </c>
      <c r="C63" t="s">
        <v>246</v>
      </c>
      <c r="D63" t="s">
        <v>896</v>
      </c>
      <c r="E63" t="s">
        <v>889</v>
      </c>
      <c r="F63">
        <v>40.92</v>
      </c>
      <c r="G63">
        <v>53.6</v>
      </c>
      <c r="H63">
        <v>0.38</v>
      </c>
      <c r="I63">
        <v>0.13</v>
      </c>
      <c r="J63">
        <v>0.95</v>
      </c>
      <c r="K63">
        <v>0.14000000000000001</v>
      </c>
      <c r="L63">
        <v>0.31</v>
      </c>
      <c r="M63">
        <v>0.79</v>
      </c>
      <c r="N63">
        <v>0</v>
      </c>
      <c r="O63">
        <v>2.59</v>
      </c>
      <c r="P63">
        <v>0.73</v>
      </c>
      <c r="U63">
        <v>100.52</v>
      </c>
      <c r="V63">
        <v>1.4</v>
      </c>
      <c r="W63">
        <v>0.21099999999999999</v>
      </c>
      <c r="X63">
        <v>0.38900000000000001</v>
      </c>
      <c r="Y63">
        <f t="shared" si="0"/>
        <v>2</v>
      </c>
      <c r="Z63">
        <v>0.7</v>
      </c>
      <c r="AA63">
        <v>0.11</v>
      </c>
      <c r="AB63">
        <v>0.19</v>
      </c>
      <c r="AC63">
        <f t="shared" si="1"/>
        <v>1</v>
      </c>
      <c r="AD63">
        <v>852</v>
      </c>
      <c r="AE63" s="3">
        <v>0.45894821800000002</v>
      </c>
      <c r="AF63" s="3">
        <v>0.56071388300000002</v>
      </c>
      <c r="AG63" s="3">
        <v>0.640321747</v>
      </c>
      <c r="AH63" s="3">
        <v>0.158098031</v>
      </c>
      <c r="AI63" s="7">
        <v>1.8980639719452213E-3</v>
      </c>
    </row>
    <row r="64" spans="1:35" x14ac:dyDescent="0.25">
      <c r="A64" t="s">
        <v>1034</v>
      </c>
      <c r="B64" t="s">
        <v>253</v>
      </c>
      <c r="C64" t="s">
        <v>449</v>
      </c>
      <c r="D64" t="s">
        <v>897</v>
      </c>
      <c r="E64" t="s">
        <v>889</v>
      </c>
      <c r="F64">
        <v>40.94</v>
      </c>
      <c r="G64">
        <v>53.41</v>
      </c>
      <c r="H64">
        <v>0.61</v>
      </c>
      <c r="I64">
        <v>0.13</v>
      </c>
      <c r="J64">
        <v>0.49</v>
      </c>
      <c r="K64">
        <v>0.14000000000000001</v>
      </c>
      <c r="L64">
        <v>0.41</v>
      </c>
      <c r="M64">
        <v>0.93</v>
      </c>
      <c r="N64">
        <v>0</v>
      </c>
      <c r="O64">
        <v>2.67</v>
      </c>
      <c r="P64">
        <v>0.74</v>
      </c>
      <c r="U64">
        <v>100.47</v>
      </c>
      <c r="V64">
        <v>1.4419999999999999</v>
      </c>
      <c r="W64">
        <v>0.214</v>
      </c>
      <c r="X64">
        <v>0.34300000000000003</v>
      </c>
      <c r="Y64">
        <f t="shared" si="0"/>
        <v>1.9989999999999999</v>
      </c>
      <c r="Z64">
        <v>0.72</v>
      </c>
      <c r="AA64">
        <v>0.11</v>
      </c>
      <c r="AB64">
        <v>0.17</v>
      </c>
      <c r="AC64">
        <f t="shared" si="1"/>
        <v>1</v>
      </c>
      <c r="AD64">
        <v>852</v>
      </c>
      <c r="AE64" s="3">
        <v>0.49428453100000003</v>
      </c>
      <c r="AF64" s="3">
        <v>0.59854629800000003</v>
      </c>
      <c r="AG64" s="3">
        <v>0.56146148500000004</v>
      </c>
      <c r="AH64" s="3">
        <v>0.17369964199999999</v>
      </c>
      <c r="AI64" s="7">
        <v>1.9756636438688063E-3</v>
      </c>
    </row>
    <row r="65" spans="1:35" x14ac:dyDescent="0.25">
      <c r="A65" t="s">
        <v>1034</v>
      </c>
      <c r="B65" t="s">
        <v>253</v>
      </c>
      <c r="C65" t="s">
        <v>449</v>
      </c>
      <c r="D65" t="s">
        <v>898</v>
      </c>
      <c r="E65" t="s">
        <v>889</v>
      </c>
      <c r="F65">
        <v>41.72</v>
      </c>
      <c r="G65">
        <v>54.54</v>
      </c>
      <c r="H65">
        <v>0.18</v>
      </c>
      <c r="I65">
        <v>0.11</v>
      </c>
      <c r="J65">
        <v>0.43</v>
      </c>
      <c r="K65">
        <v>0.13</v>
      </c>
      <c r="L65">
        <v>0.21</v>
      </c>
      <c r="M65">
        <v>0.56999999999999995</v>
      </c>
      <c r="N65">
        <v>0</v>
      </c>
      <c r="O65">
        <v>2.5499999999999998</v>
      </c>
      <c r="P65">
        <v>0.73</v>
      </c>
      <c r="U65">
        <v>101.16</v>
      </c>
      <c r="V65">
        <v>1.3620000000000001</v>
      </c>
      <c r="W65">
        <v>0.20899999999999999</v>
      </c>
      <c r="X65">
        <v>0.42899999999999999</v>
      </c>
      <c r="Y65">
        <f t="shared" si="0"/>
        <v>2</v>
      </c>
      <c r="Z65">
        <v>0.68</v>
      </c>
      <c r="AA65">
        <v>0.1</v>
      </c>
      <c r="AB65">
        <v>0.21</v>
      </c>
      <c r="AC65">
        <f t="shared" si="1"/>
        <v>0.99</v>
      </c>
      <c r="AD65">
        <v>852</v>
      </c>
      <c r="AE65" s="3">
        <v>0.399063797</v>
      </c>
      <c r="AF65" s="3">
        <v>0.53072455799999996</v>
      </c>
      <c r="AG65" s="3">
        <v>0.71682115000000002</v>
      </c>
      <c r="AH65" s="3">
        <v>0.187753436</v>
      </c>
      <c r="AI65" s="14">
        <v>1.8980639719452213E-3</v>
      </c>
    </row>
    <row r="66" spans="1:35" x14ac:dyDescent="0.25">
      <c r="A66" t="s">
        <v>1034</v>
      </c>
      <c r="B66" t="s">
        <v>253</v>
      </c>
      <c r="C66" t="s">
        <v>626</v>
      </c>
      <c r="D66" t="s">
        <v>899</v>
      </c>
      <c r="E66" t="s">
        <v>889</v>
      </c>
      <c r="F66">
        <v>40.229999999999997</v>
      </c>
      <c r="G66">
        <v>52.97</v>
      </c>
      <c r="H66">
        <v>0.56000000000000005</v>
      </c>
      <c r="I66">
        <v>0.13</v>
      </c>
      <c r="J66">
        <v>0.52</v>
      </c>
      <c r="K66">
        <v>0.13</v>
      </c>
      <c r="L66">
        <v>0.36</v>
      </c>
      <c r="M66">
        <v>0.88</v>
      </c>
      <c r="N66">
        <v>0.02</v>
      </c>
      <c r="O66">
        <v>2.37</v>
      </c>
      <c r="P66">
        <v>0.74</v>
      </c>
      <c r="U66">
        <v>98.91</v>
      </c>
      <c r="V66">
        <v>1.2989999999999999</v>
      </c>
      <c r="W66">
        <v>0.217</v>
      </c>
      <c r="X66">
        <v>0.48399999999999999</v>
      </c>
      <c r="Y66">
        <f t="shared" si="0"/>
        <v>2</v>
      </c>
      <c r="Z66">
        <v>0.65</v>
      </c>
      <c r="AA66">
        <v>0.11</v>
      </c>
      <c r="AB66">
        <v>0.24</v>
      </c>
      <c r="AC66">
        <f t="shared" si="1"/>
        <v>1</v>
      </c>
      <c r="AD66">
        <v>852</v>
      </c>
      <c r="AE66" s="3">
        <v>0.39859735899999998</v>
      </c>
      <c r="AF66" s="3">
        <v>0.496084576</v>
      </c>
      <c r="AG66" s="3">
        <v>0.81744924699999999</v>
      </c>
      <c r="AH66" s="3">
        <v>0.13679675599999999</v>
      </c>
      <c r="AI66" s="7">
        <v>1.941710204367592E-3</v>
      </c>
    </row>
    <row r="67" spans="1:35" x14ac:dyDescent="0.25">
      <c r="A67" t="s">
        <v>1034</v>
      </c>
      <c r="B67" t="s">
        <v>253</v>
      </c>
      <c r="C67" t="s">
        <v>556</v>
      </c>
      <c r="D67" t="s">
        <v>900</v>
      </c>
      <c r="E67" t="s">
        <v>889</v>
      </c>
      <c r="F67">
        <v>39.1</v>
      </c>
      <c r="G67">
        <v>52.24</v>
      </c>
      <c r="H67">
        <v>1.49</v>
      </c>
      <c r="I67">
        <v>0.13</v>
      </c>
      <c r="J67">
        <v>1.93</v>
      </c>
      <c r="K67">
        <v>0.16</v>
      </c>
      <c r="L67">
        <v>0.49</v>
      </c>
      <c r="M67">
        <v>1.25</v>
      </c>
      <c r="N67">
        <v>0</v>
      </c>
      <c r="O67">
        <v>2.56</v>
      </c>
      <c r="P67">
        <v>0.75</v>
      </c>
      <c r="U67">
        <v>100.09</v>
      </c>
      <c r="V67">
        <v>1.4019999999999999</v>
      </c>
      <c r="W67">
        <v>0.22</v>
      </c>
      <c r="X67">
        <v>0.378</v>
      </c>
      <c r="Y67">
        <f t="shared" si="0"/>
        <v>2</v>
      </c>
      <c r="Z67">
        <v>0.7</v>
      </c>
      <c r="AA67">
        <v>0.11</v>
      </c>
      <c r="AB67">
        <v>0.19</v>
      </c>
      <c r="AC67">
        <f t="shared" si="1"/>
        <v>1</v>
      </c>
      <c r="AD67">
        <v>852</v>
      </c>
      <c r="AE67" s="3">
        <v>0.45894821800000002</v>
      </c>
      <c r="AF67" s="3">
        <v>0.56071388300000002</v>
      </c>
      <c r="AG67" s="3">
        <v>0.62073296899999997</v>
      </c>
      <c r="AH67" s="3">
        <v>0.142948926</v>
      </c>
      <c r="AI67" s="17">
        <v>1.8980639719452213E-3</v>
      </c>
    </row>
    <row r="68" spans="1:35" x14ac:dyDescent="0.25">
      <c r="A68" t="s">
        <v>1034</v>
      </c>
      <c r="B68" t="s">
        <v>253</v>
      </c>
      <c r="C68" t="s">
        <v>556</v>
      </c>
      <c r="D68" t="s">
        <v>901</v>
      </c>
      <c r="E68" t="s">
        <v>889</v>
      </c>
      <c r="F68">
        <v>40.61</v>
      </c>
      <c r="G68">
        <v>53.35</v>
      </c>
      <c r="H68">
        <v>0.45</v>
      </c>
      <c r="I68">
        <v>0.13</v>
      </c>
      <c r="J68">
        <v>0.52</v>
      </c>
      <c r="K68">
        <v>0.15</v>
      </c>
      <c r="L68">
        <v>0.31</v>
      </c>
      <c r="M68">
        <v>0.83</v>
      </c>
      <c r="N68">
        <v>0.01</v>
      </c>
      <c r="O68">
        <v>2.61</v>
      </c>
      <c r="P68">
        <v>0.75</v>
      </c>
      <c r="U68">
        <v>99.73</v>
      </c>
      <c r="V68">
        <v>1.421</v>
      </c>
      <c r="W68">
        <v>0.219</v>
      </c>
      <c r="X68">
        <v>0.36</v>
      </c>
      <c r="Y68">
        <f t="shared" ref="Y68:Y131" si="2">SUM(V68:X68)</f>
        <v>2</v>
      </c>
      <c r="Z68">
        <v>0.71</v>
      </c>
      <c r="AA68">
        <v>0.11</v>
      </c>
      <c r="AB68">
        <v>0.18</v>
      </c>
      <c r="AC68">
        <f t="shared" ref="AC68:AC131" si="3">SUM(Z68:AB68)</f>
        <v>1</v>
      </c>
      <c r="AD68">
        <v>852</v>
      </c>
      <c r="AE68" s="3">
        <v>0.47555320099999998</v>
      </c>
      <c r="AF68" s="3">
        <v>0.57848401900000002</v>
      </c>
      <c r="AG68" s="3">
        <v>0.58894619199999998</v>
      </c>
      <c r="AH68" s="3">
        <v>0.21734377299999999</v>
      </c>
      <c r="AI68" s="7">
        <v>1.8980639719452213E-3</v>
      </c>
    </row>
    <row r="69" spans="1:35" x14ac:dyDescent="0.25">
      <c r="A69" t="s">
        <v>1034</v>
      </c>
      <c r="B69" t="s">
        <v>253</v>
      </c>
      <c r="C69" t="s">
        <v>556</v>
      </c>
      <c r="D69" t="s">
        <v>902</v>
      </c>
      <c r="E69" t="s">
        <v>889</v>
      </c>
      <c r="F69">
        <v>39.979999999999997</v>
      </c>
      <c r="G69">
        <v>52.64</v>
      </c>
      <c r="H69">
        <v>1.42</v>
      </c>
      <c r="I69">
        <v>0.17</v>
      </c>
      <c r="J69">
        <v>0.67</v>
      </c>
      <c r="K69">
        <v>0.14000000000000001</v>
      </c>
      <c r="L69">
        <v>0.28999999999999998</v>
      </c>
      <c r="M69">
        <v>0.65</v>
      </c>
      <c r="N69">
        <v>0</v>
      </c>
      <c r="O69">
        <v>0.9</v>
      </c>
      <c r="P69">
        <v>0.42</v>
      </c>
      <c r="U69">
        <v>97.28</v>
      </c>
      <c r="V69">
        <v>0.49099999999999999</v>
      </c>
      <c r="W69">
        <v>0.123</v>
      </c>
      <c r="X69">
        <v>1.387</v>
      </c>
      <c r="Y69">
        <f t="shared" si="2"/>
        <v>2.0009999999999999</v>
      </c>
      <c r="Z69">
        <v>0.25</v>
      </c>
      <c r="AA69">
        <v>0.06</v>
      </c>
      <c r="AB69">
        <v>0.69</v>
      </c>
      <c r="AC69">
        <f t="shared" si="3"/>
        <v>1</v>
      </c>
      <c r="AD69">
        <v>852</v>
      </c>
      <c r="AE69" s="3">
        <v>0.19095842800000001</v>
      </c>
      <c r="AF69" s="3">
        <v>0.32049909999999998</v>
      </c>
      <c r="AG69" s="3">
        <v>5.163811215</v>
      </c>
      <c r="AH69" s="3">
        <v>0.12891015</v>
      </c>
      <c r="AI69" s="7">
        <v>1.8980639719452213E-3</v>
      </c>
    </row>
    <row r="70" spans="1:35" x14ac:dyDescent="0.25">
      <c r="A70" t="s">
        <v>1034</v>
      </c>
      <c r="B70" t="s">
        <v>253</v>
      </c>
      <c r="C70" t="s">
        <v>556</v>
      </c>
      <c r="D70" t="s">
        <v>903</v>
      </c>
      <c r="E70" t="s">
        <v>889</v>
      </c>
      <c r="F70">
        <v>39.299999999999997</v>
      </c>
      <c r="G70">
        <v>51.9</v>
      </c>
      <c r="H70">
        <v>0.72</v>
      </c>
      <c r="I70">
        <v>0.17</v>
      </c>
      <c r="J70">
        <v>1.75</v>
      </c>
      <c r="K70">
        <v>0.16</v>
      </c>
      <c r="L70">
        <v>0.46</v>
      </c>
      <c r="M70">
        <v>1.01</v>
      </c>
      <c r="N70">
        <v>0</v>
      </c>
      <c r="O70">
        <v>2.13</v>
      </c>
      <c r="P70">
        <v>0.72</v>
      </c>
      <c r="U70">
        <v>98.32</v>
      </c>
      <c r="V70">
        <v>1.181</v>
      </c>
      <c r="W70">
        <v>0.214</v>
      </c>
      <c r="X70">
        <v>0.60499999999999998</v>
      </c>
      <c r="Y70">
        <f t="shared" si="2"/>
        <v>2</v>
      </c>
      <c r="Z70">
        <v>0.59</v>
      </c>
      <c r="AA70">
        <v>0.11</v>
      </c>
      <c r="AB70">
        <v>0.3</v>
      </c>
      <c r="AC70">
        <f t="shared" si="3"/>
        <v>1</v>
      </c>
      <c r="AD70">
        <v>852</v>
      </c>
      <c r="AE70" s="3">
        <v>0.35636779299999999</v>
      </c>
      <c r="AF70" s="3">
        <v>0.44991705300000001</v>
      </c>
      <c r="AG70" s="3">
        <v>1.064375147</v>
      </c>
      <c r="AH70" s="3">
        <v>0.207992499</v>
      </c>
      <c r="AI70" s="7">
        <v>1.9728583762956874E-3</v>
      </c>
    </row>
    <row r="71" spans="1:35" x14ac:dyDescent="0.25">
      <c r="A71" t="s">
        <v>1034</v>
      </c>
      <c r="B71" t="s">
        <v>253</v>
      </c>
      <c r="C71" t="s">
        <v>556</v>
      </c>
      <c r="D71" t="s">
        <v>904</v>
      </c>
      <c r="E71" t="s">
        <v>889</v>
      </c>
      <c r="F71">
        <v>40.340000000000003</v>
      </c>
      <c r="G71">
        <v>53.3</v>
      </c>
      <c r="H71">
        <v>0.63</v>
      </c>
      <c r="I71">
        <v>0.13</v>
      </c>
      <c r="J71">
        <v>0.62</v>
      </c>
      <c r="K71">
        <v>0.15</v>
      </c>
      <c r="L71">
        <v>0.36</v>
      </c>
      <c r="M71">
        <v>0.97</v>
      </c>
      <c r="N71">
        <v>0</v>
      </c>
      <c r="O71">
        <v>2.63</v>
      </c>
      <c r="P71">
        <v>0.73</v>
      </c>
      <c r="U71">
        <v>99.86</v>
      </c>
      <c r="V71">
        <v>1.4330000000000001</v>
      </c>
      <c r="W71">
        <v>0.21299999999999999</v>
      </c>
      <c r="X71">
        <v>0.35399999999999998</v>
      </c>
      <c r="Y71">
        <f t="shared" si="2"/>
        <v>2</v>
      </c>
      <c r="Z71">
        <v>0.72</v>
      </c>
      <c r="AA71">
        <v>0.11</v>
      </c>
      <c r="AB71">
        <v>0.18</v>
      </c>
      <c r="AC71">
        <f t="shared" si="3"/>
        <v>1.01</v>
      </c>
      <c r="AD71">
        <v>852</v>
      </c>
      <c r="AE71" s="3">
        <v>0.47555320099999998</v>
      </c>
      <c r="AF71" s="3">
        <v>0.57586387999999999</v>
      </c>
      <c r="AG71" s="3">
        <v>0.579312359</v>
      </c>
      <c r="AH71" s="3">
        <v>0.10632720599999999</v>
      </c>
      <c r="AI71" s="7">
        <v>1.9982498621564497E-3</v>
      </c>
    </row>
    <row r="72" spans="1:35" x14ac:dyDescent="0.25">
      <c r="A72" t="s">
        <v>1034</v>
      </c>
      <c r="B72" t="s">
        <v>253</v>
      </c>
      <c r="C72" t="s">
        <v>556</v>
      </c>
      <c r="D72" t="s">
        <v>905</v>
      </c>
      <c r="E72" t="s">
        <v>889</v>
      </c>
      <c r="F72">
        <v>40.92</v>
      </c>
      <c r="G72">
        <v>53.9</v>
      </c>
      <c r="H72">
        <v>0.28000000000000003</v>
      </c>
      <c r="I72">
        <v>0.13</v>
      </c>
      <c r="J72">
        <v>0.75</v>
      </c>
      <c r="K72">
        <v>0.15</v>
      </c>
      <c r="L72">
        <v>0.25</v>
      </c>
      <c r="M72">
        <v>0.59</v>
      </c>
      <c r="N72">
        <v>0.02</v>
      </c>
      <c r="O72">
        <v>2.37</v>
      </c>
      <c r="P72">
        <v>0.72</v>
      </c>
      <c r="U72">
        <v>100.08</v>
      </c>
      <c r="V72">
        <v>1.282</v>
      </c>
      <c r="W72">
        <v>0.20899999999999999</v>
      </c>
      <c r="X72">
        <v>0.50900000000000001</v>
      </c>
      <c r="Y72">
        <f t="shared" si="2"/>
        <v>2</v>
      </c>
      <c r="Z72">
        <v>0.64</v>
      </c>
      <c r="AA72">
        <v>0.1</v>
      </c>
      <c r="AB72">
        <v>0.25</v>
      </c>
      <c r="AC72">
        <f t="shared" si="3"/>
        <v>0.99</v>
      </c>
      <c r="AD72">
        <v>852</v>
      </c>
      <c r="AE72" s="3">
        <v>0.36099759799999998</v>
      </c>
      <c r="AF72" s="3">
        <v>0.48661436200000002</v>
      </c>
      <c r="AG72" s="3">
        <v>0.86740792300000003</v>
      </c>
      <c r="AH72" s="3">
        <v>0.18654875700000001</v>
      </c>
      <c r="AI72" s="14">
        <v>1.8980639719452213E-3</v>
      </c>
    </row>
    <row r="73" spans="1:35" x14ac:dyDescent="0.25">
      <c r="A73" t="s">
        <v>1034</v>
      </c>
      <c r="B73" t="s">
        <v>253</v>
      </c>
      <c r="C73" t="s">
        <v>556</v>
      </c>
      <c r="D73" t="s">
        <v>906</v>
      </c>
      <c r="E73" t="s">
        <v>889</v>
      </c>
      <c r="F73">
        <v>40.590000000000003</v>
      </c>
      <c r="G73">
        <v>53.76</v>
      </c>
      <c r="H73">
        <v>0.62</v>
      </c>
      <c r="I73">
        <v>0.12</v>
      </c>
      <c r="J73">
        <v>0.56999999999999995</v>
      </c>
      <c r="K73">
        <v>0.14000000000000001</v>
      </c>
      <c r="L73">
        <v>0.25</v>
      </c>
      <c r="M73">
        <v>0.59</v>
      </c>
      <c r="N73">
        <v>0.02</v>
      </c>
      <c r="O73">
        <v>2.77</v>
      </c>
      <c r="P73">
        <v>0.75</v>
      </c>
      <c r="U73">
        <v>100.18</v>
      </c>
      <c r="V73">
        <v>1.502</v>
      </c>
      <c r="W73">
        <v>0.218</v>
      </c>
      <c r="X73">
        <v>0.28000000000000003</v>
      </c>
      <c r="Y73">
        <f t="shared" si="2"/>
        <v>2</v>
      </c>
      <c r="Z73">
        <v>0.75</v>
      </c>
      <c r="AA73">
        <v>0.11</v>
      </c>
      <c r="AB73">
        <v>0.14000000000000001</v>
      </c>
      <c r="AC73">
        <f t="shared" si="3"/>
        <v>1</v>
      </c>
      <c r="AD73">
        <v>852</v>
      </c>
      <c r="AE73" s="3">
        <v>0.56775488900000004</v>
      </c>
      <c r="AF73" s="3">
        <v>0.67744393300000005</v>
      </c>
      <c r="AG73" s="3">
        <v>0.45091787500000002</v>
      </c>
      <c r="AH73" s="3">
        <v>0.23352408699999999</v>
      </c>
      <c r="AI73" s="7">
        <v>1.8980639719452213E-3</v>
      </c>
    </row>
    <row r="74" spans="1:35" x14ac:dyDescent="0.25">
      <c r="A74" t="s">
        <v>1034</v>
      </c>
      <c r="B74" t="s">
        <v>253</v>
      </c>
      <c r="C74" t="s">
        <v>556</v>
      </c>
      <c r="D74" t="s">
        <v>907</v>
      </c>
      <c r="E74" t="s">
        <v>889</v>
      </c>
      <c r="F74">
        <v>40.64</v>
      </c>
      <c r="G74">
        <v>53.87</v>
      </c>
      <c r="H74">
        <v>0.43</v>
      </c>
      <c r="I74">
        <v>0.17</v>
      </c>
      <c r="J74">
        <v>0.83</v>
      </c>
      <c r="K74">
        <v>0.15</v>
      </c>
      <c r="L74">
        <v>0.28999999999999998</v>
      </c>
      <c r="M74">
        <v>0.74</v>
      </c>
      <c r="N74">
        <v>0</v>
      </c>
      <c r="O74">
        <v>0.53</v>
      </c>
      <c r="P74">
        <v>0.4</v>
      </c>
      <c r="U74">
        <v>98.04</v>
      </c>
      <c r="V74">
        <v>0.28699999999999998</v>
      </c>
      <c r="W74">
        <v>0.11600000000000001</v>
      </c>
      <c r="X74">
        <v>1.597</v>
      </c>
      <c r="Y74">
        <f t="shared" si="2"/>
        <v>2</v>
      </c>
      <c r="Z74">
        <v>0.14000000000000001</v>
      </c>
      <c r="AA74">
        <v>0.06</v>
      </c>
      <c r="AB74">
        <v>0.8</v>
      </c>
      <c r="AC74">
        <f t="shared" si="3"/>
        <v>1</v>
      </c>
      <c r="AD74">
        <v>852</v>
      </c>
      <c r="AE74" s="3">
        <v>0.20192976900000001</v>
      </c>
      <c r="AF74" s="3">
        <v>0.23269056399999999</v>
      </c>
      <c r="AG74" s="3"/>
      <c r="AH74" s="3">
        <v>0.19445715</v>
      </c>
      <c r="AI74" s="7">
        <v>1.9455766711628125E-3</v>
      </c>
    </row>
    <row r="75" spans="1:35" x14ac:dyDescent="0.25">
      <c r="A75" t="s">
        <v>1034</v>
      </c>
      <c r="B75" t="s">
        <v>253</v>
      </c>
      <c r="C75" t="s">
        <v>556</v>
      </c>
      <c r="D75" t="s">
        <v>908</v>
      </c>
      <c r="E75" t="s">
        <v>889</v>
      </c>
      <c r="F75">
        <v>40.43</v>
      </c>
      <c r="G75">
        <v>53.2</v>
      </c>
      <c r="H75">
        <v>0.56000000000000005</v>
      </c>
      <c r="I75">
        <v>0.12</v>
      </c>
      <c r="J75">
        <v>0.66</v>
      </c>
      <c r="K75">
        <v>0.14000000000000001</v>
      </c>
      <c r="L75">
        <v>0.4</v>
      </c>
      <c r="M75">
        <v>0.94</v>
      </c>
      <c r="N75">
        <v>0</v>
      </c>
      <c r="O75">
        <v>2.3199999999999998</v>
      </c>
      <c r="P75">
        <v>0.76</v>
      </c>
      <c r="U75">
        <v>99.53</v>
      </c>
      <c r="V75">
        <v>1.264</v>
      </c>
      <c r="W75">
        <v>0.222</v>
      </c>
      <c r="X75">
        <v>0.51400000000000001</v>
      </c>
      <c r="Y75">
        <f t="shared" si="2"/>
        <v>2</v>
      </c>
      <c r="Z75">
        <v>0.63</v>
      </c>
      <c r="AA75">
        <v>0.11</v>
      </c>
      <c r="AB75">
        <v>0.26</v>
      </c>
      <c r="AC75">
        <f t="shared" si="3"/>
        <v>1</v>
      </c>
      <c r="AD75">
        <v>852</v>
      </c>
      <c r="AE75" s="3">
        <v>0.38182438299999999</v>
      </c>
      <c r="AF75" s="3">
        <v>0.47797315699999998</v>
      </c>
      <c r="AG75" s="3">
        <v>0.875200745</v>
      </c>
      <c r="AH75" s="3">
        <v>0.18740353000000001</v>
      </c>
      <c r="AI75" s="7">
        <v>1.9175820290714546E-3</v>
      </c>
    </row>
    <row r="76" spans="1:35" x14ac:dyDescent="0.25">
      <c r="A76" t="s">
        <v>1034</v>
      </c>
      <c r="B76" t="s">
        <v>253</v>
      </c>
      <c r="C76" t="s">
        <v>556</v>
      </c>
      <c r="D76" t="s">
        <v>909</v>
      </c>
      <c r="E76" t="s">
        <v>889</v>
      </c>
      <c r="F76">
        <v>39.020000000000003</v>
      </c>
      <c r="G76">
        <v>52.68</v>
      </c>
      <c r="H76">
        <v>0.28999999999999998</v>
      </c>
      <c r="I76">
        <v>0.14000000000000001</v>
      </c>
      <c r="J76">
        <v>0.63</v>
      </c>
      <c r="K76">
        <v>0.14000000000000001</v>
      </c>
      <c r="L76">
        <v>0.18</v>
      </c>
      <c r="M76">
        <v>0.54</v>
      </c>
      <c r="N76">
        <v>0.01</v>
      </c>
      <c r="O76">
        <v>2.1800000000000002</v>
      </c>
      <c r="P76">
        <v>0.71</v>
      </c>
      <c r="U76">
        <v>96.51</v>
      </c>
      <c r="V76">
        <v>1.2250000000000001</v>
      </c>
      <c r="W76">
        <v>0.214</v>
      </c>
      <c r="X76">
        <v>0.56100000000000005</v>
      </c>
      <c r="Y76">
        <f t="shared" si="2"/>
        <v>2</v>
      </c>
      <c r="Z76">
        <v>0.61</v>
      </c>
      <c r="AA76">
        <v>0.11</v>
      </c>
      <c r="AB76">
        <v>0.28000000000000003</v>
      </c>
      <c r="AC76">
        <f t="shared" si="3"/>
        <v>1</v>
      </c>
      <c r="AD76">
        <v>852</v>
      </c>
      <c r="AE76" s="3">
        <v>0.36793434000000003</v>
      </c>
      <c r="AF76" s="3">
        <v>0.46279728799999997</v>
      </c>
      <c r="AG76" s="3">
        <v>0.97137654299999998</v>
      </c>
      <c r="AH76" s="3">
        <v>0.216131408</v>
      </c>
      <c r="AI76" s="7">
        <v>1.9263210233732076E-3</v>
      </c>
    </row>
    <row r="77" spans="1:35" x14ac:dyDescent="0.25">
      <c r="A77" t="s">
        <v>1034</v>
      </c>
      <c r="B77" t="s">
        <v>253</v>
      </c>
      <c r="C77" t="s">
        <v>556</v>
      </c>
      <c r="D77" t="s">
        <v>910</v>
      </c>
      <c r="E77" t="s">
        <v>889</v>
      </c>
      <c r="F77">
        <v>38.68</v>
      </c>
      <c r="G77">
        <v>51.5</v>
      </c>
      <c r="H77">
        <v>0.22</v>
      </c>
      <c r="I77">
        <v>0.13</v>
      </c>
      <c r="J77">
        <v>0.6</v>
      </c>
      <c r="K77">
        <v>0.13</v>
      </c>
      <c r="L77">
        <v>0.19</v>
      </c>
      <c r="M77">
        <v>0.48</v>
      </c>
      <c r="N77">
        <v>0</v>
      </c>
      <c r="O77">
        <v>2.31</v>
      </c>
      <c r="P77">
        <v>0.75</v>
      </c>
      <c r="U77">
        <v>94.99</v>
      </c>
      <c r="V77">
        <v>1.325</v>
      </c>
      <c r="W77">
        <v>0.23</v>
      </c>
      <c r="X77">
        <v>0.44600000000000001</v>
      </c>
      <c r="Y77">
        <f t="shared" si="2"/>
        <v>2.0009999999999999</v>
      </c>
      <c r="Z77">
        <v>0.66</v>
      </c>
      <c r="AA77">
        <v>0.11</v>
      </c>
      <c r="AB77">
        <v>0.22</v>
      </c>
      <c r="AC77">
        <f t="shared" si="3"/>
        <v>0.99</v>
      </c>
      <c r="AD77">
        <v>852</v>
      </c>
      <c r="AE77" s="3">
        <v>0.41901698700000001</v>
      </c>
      <c r="AF77" s="3">
        <v>0.51980187600000005</v>
      </c>
      <c r="AG77" s="3">
        <v>0.74284694500000004</v>
      </c>
      <c r="AH77" s="3">
        <v>0.213161569</v>
      </c>
      <c r="AI77" s="7">
        <v>1.8980639719452213E-3</v>
      </c>
    </row>
    <row r="78" spans="1:35" x14ac:dyDescent="0.25">
      <c r="A78" t="s">
        <v>1034</v>
      </c>
      <c r="B78" t="s">
        <v>253</v>
      </c>
      <c r="C78" t="s">
        <v>556</v>
      </c>
      <c r="D78" t="s">
        <v>911</v>
      </c>
      <c r="E78" t="s">
        <v>889</v>
      </c>
      <c r="F78">
        <v>37.909999999999997</v>
      </c>
      <c r="G78">
        <v>51.72</v>
      </c>
      <c r="H78">
        <v>0.44</v>
      </c>
      <c r="I78">
        <v>0.17</v>
      </c>
      <c r="J78">
        <v>0.59</v>
      </c>
      <c r="K78">
        <v>0.14000000000000001</v>
      </c>
      <c r="L78">
        <v>0.23</v>
      </c>
      <c r="M78">
        <v>0.53</v>
      </c>
      <c r="N78">
        <v>0.01</v>
      </c>
      <c r="O78">
        <v>2.33</v>
      </c>
      <c r="P78">
        <v>0.74</v>
      </c>
      <c r="U78">
        <v>94.81</v>
      </c>
      <c r="V78">
        <v>1.339</v>
      </c>
      <c r="W78">
        <v>0.22800000000000001</v>
      </c>
      <c r="X78">
        <v>0.433</v>
      </c>
      <c r="Y78">
        <f t="shared" si="2"/>
        <v>2</v>
      </c>
      <c r="Z78">
        <v>0.67</v>
      </c>
      <c r="AA78">
        <v>0.11</v>
      </c>
      <c r="AB78">
        <v>0.22</v>
      </c>
      <c r="AC78">
        <f t="shared" si="3"/>
        <v>1</v>
      </c>
      <c r="AD78">
        <v>852</v>
      </c>
      <c r="AE78" s="3">
        <v>0.41901698700000001</v>
      </c>
      <c r="AF78" s="3">
        <v>0.51799198000000002</v>
      </c>
      <c r="AG78" s="3">
        <v>0.71937486799999995</v>
      </c>
      <c r="AH78" s="3">
        <v>0.21408785799999999</v>
      </c>
      <c r="AI78" s="7">
        <v>1.9138879795504429E-3</v>
      </c>
    </row>
    <row r="79" spans="1:35" x14ac:dyDescent="0.25">
      <c r="A79" t="s">
        <v>1034</v>
      </c>
      <c r="B79" t="s">
        <v>253</v>
      </c>
      <c r="C79" t="s">
        <v>556</v>
      </c>
      <c r="D79" t="s">
        <v>912</v>
      </c>
      <c r="E79" t="s">
        <v>889</v>
      </c>
      <c r="F79">
        <v>40.29</v>
      </c>
      <c r="G79">
        <v>53.34</v>
      </c>
      <c r="H79">
        <v>0.57999999999999996</v>
      </c>
      <c r="I79">
        <v>0.13</v>
      </c>
      <c r="J79">
        <v>0.57999999999999996</v>
      </c>
      <c r="K79">
        <v>0.15</v>
      </c>
      <c r="L79">
        <v>0.39</v>
      </c>
      <c r="M79">
        <v>0.93</v>
      </c>
      <c r="N79">
        <v>0</v>
      </c>
      <c r="O79">
        <v>2.25</v>
      </c>
      <c r="P79">
        <v>0.7</v>
      </c>
      <c r="U79">
        <v>99.35</v>
      </c>
      <c r="V79">
        <v>1.228</v>
      </c>
      <c r="W79">
        <v>0.20499999999999999</v>
      </c>
      <c r="X79">
        <v>0.56799999999999995</v>
      </c>
      <c r="Y79">
        <f t="shared" si="2"/>
        <v>2.0009999999999999</v>
      </c>
      <c r="Z79">
        <v>0.61</v>
      </c>
      <c r="AA79">
        <v>0.1</v>
      </c>
      <c r="AB79">
        <v>0.28000000000000003</v>
      </c>
      <c r="AC79">
        <f t="shared" si="3"/>
        <v>0.99</v>
      </c>
      <c r="AD79">
        <v>852</v>
      </c>
      <c r="AE79" s="3">
        <v>0.34074015099999999</v>
      </c>
      <c r="AF79" s="3">
        <v>0.46279728799999997</v>
      </c>
      <c r="AG79" s="3">
        <v>0.98662474300000003</v>
      </c>
      <c r="AH79" s="3">
        <v>0.17565809800000001</v>
      </c>
      <c r="AI79" s="7">
        <v>1.8980639719452213E-3</v>
      </c>
    </row>
    <row r="80" spans="1:35" x14ac:dyDescent="0.25">
      <c r="A80" t="s">
        <v>1034</v>
      </c>
      <c r="B80" t="s">
        <v>253</v>
      </c>
      <c r="C80" t="s">
        <v>246</v>
      </c>
      <c r="D80" t="s">
        <v>913</v>
      </c>
      <c r="E80" t="s">
        <v>889</v>
      </c>
      <c r="F80">
        <v>40</v>
      </c>
      <c r="G80">
        <v>52.69</v>
      </c>
      <c r="H80">
        <v>0.9</v>
      </c>
      <c r="I80">
        <v>0.12</v>
      </c>
      <c r="J80">
        <v>0.98</v>
      </c>
      <c r="K80">
        <v>0.16</v>
      </c>
      <c r="L80">
        <v>0.51</v>
      </c>
      <c r="M80">
        <v>1.1100000000000001</v>
      </c>
      <c r="N80">
        <v>0</v>
      </c>
      <c r="O80">
        <v>2.2400000000000002</v>
      </c>
      <c r="P80">
        <v>0.72</v>
      </c>
      <c r="U80">
        <v>99.42</v>
      </c>
      <c r="V80">
        <v>1.2230000000000001</v>
      </c>
      <c r="W80">
        <v>0.21099999999999999</v>
      </c>
      <c r="X80">
        <v>0.56599999999999995</v>
      </c>
      <c r="Y80">
        <f t="shared" si="2"/>
        <v>2</v>
      </c>
      <c r="Z80">
        <v>0.61</v>
      </c>
      <c r="AA80">
        <v>0.11</v>
      </c>
      <c r="AB80">
        <v>0.28000000000000003</v>
      </c>
      <c r="AC80">
        <f t="shared" si="3"/>
        <v>1</v>
      </c>
      <c r="AD80">
        <v>852</v>
      </c>
      <c r="AE80" s="3">
        <v>0.36793434000000003</v>
      </c>
      <c r="AF80" s="3">
        <v>0.46279728799999997</v>
      </c>
      <c r="AG80" s="3">
        <v>0.97967601500000001</v>
      </c>
      <c r="AH80" s="3">
        <v>0.20210289300000001</v>
      </c>
      <c r="AI80" s="7">
        <v>1.8980639719452213E-3</v>
      </c>
    </row>
    <row r="81" spans="1:35" x14ac:dyDescent="0.25">
      <c r="A81" t="s">
        <v>1034</v>
      </c>
      <c r="B81" t="s">
        <v>253</v>
      </c>
      <c r="C81" t="s">
        <v>246</v>
      </c>
      <c r="D81" t="s">
        <v>914</v>
      </c>
      <c r="E81" t="s">
        <v>889</v>
      </c>
      <c r="F81">
        <v>39.89</v>
      </c>
      <c r="G81">
        <v>52.67</v>
      </c>
      <c r="H81">
        <v>1.1000000000000001</v>
      </c>
      <c r="I81">
        <v>0.14000000000000001</v>
      </c>
      <c r="J81">
        <v>0.43</v>
      </c>
      <c r="K81">
        <v>0.17</v>
      </c>
      <c r="L81">
        <v>0.56000000000000005</v>
      </c>
      <c r="M81">
        <v>1.19</v>
      </c>
      <c r="N81">
        <v>0</v>
      </c>
      <c r="O81">
        <v>2.29</v>
      </c>
      <c r="P81">
        <v>0.74</v>
      </c>
      <c r="U81">
        <v>99.18</v>
      </c>
      <c r="V81">
        <v>1.2529999999999999</v>
      </c>
      <c r="W81">
        <v>0.217</v>
      </c>
      <c r="X81">
        <v>0.53</v>
      </c>
      <c r="Y81">
        <f t="shared" si="2"/>
        <v>2</v>
      </c>
      <c r="Z81">
        <v>0.63</v>
      </c>
      <c r="AA81">
        <v>0.11</v>
      </c>
      <c r="AB81">
        <v>0.27</v>
      </c>
      <c r="AC81">
        <f t="shared" si="3"/>
        <v>1.01</v>
      </c>
      <c r="AD81">
        <v>852</v>
      </c>
      <c r="AE81" s="3">
        <v>0.37455786099999999</v>
      </c>
      <c r="AF81" s="3">
        <v>0.46887682200000003</v>
      </c>
      <c r="AG81" s="3">
        <v>0.90555524799999998</v>
      </c>
      <c r="AH81" s="3">
        <v>0.259518686</v>
      </c>
      <c r="AI81" s="7">
        <v>1.9732414336003949E-3</v>
      </c>
    </row>
    <row r="82" spans="1:35" x14ac:dyDescent="0.25">
      <c r="A82" t="s">
        <v>1034</v>
      </c>
      <c r="B82" t="s">
        <v>253</v>
      </c>
      <c r="C82" t="s">
        <v>246</v>
      </c>
      <c r="D82" t="s">
        <v>915</v>
      </c>
      <c r="E82" t="s">
        <v>889</v>
      </c>
      <c r="F82">
        <v>42.17</v>
      </c>
      <c r="G82">
        <v>54.21</v>
      </c>
      <c r="H82">
        <v>0.28000000000000003</v>
      </c>
      <c r="I82">
        <v>0.11</v>
      </c>
      <c r="J82">
        <v>0.44</v>
      </c>
      <c r="K82">
        <v>0.16</v>
      </c>
      <c r="L82">
        <v>0.28999999999999998</v>
      </c>
      <c r="M82">
        <v>0.62</v>
      </c>
      <c r="N82">
        <v>0</v>
      </c>
      <c r="O82">
        <v>2.39</v>
      </c>
      <c r="P82">
        <v>0.68</v>
      </c>
      <c r="U82">
        <v>101.34</v>
      </c>
      <c r="V82">
        <v>1.2689999999999999</v>
      </c>
      <c r="W82">
        <v>0.19400000000000001</v>
      </c>
      <c r="X82">
        <v>0.53700000000000003</v>
      </c>
      <c r="Y82">
        <f t="shared" si="2"/>
        <v>2</v>
      </c>
      <c r="Z82">
        <v>0.63</v>
      </c>
      <c r="AA82">
        <v>0.1</v>
      </c>
      <c r="AB82">
        <v>0.27</v>
      </c>
      <c r="AC82">
        <f t="shared" si="3"/>
        <v>1</v>
      </c>
      <c r="AD82">
        <v>852</v>
      </c>
      <c r="AE82" s="3">
        <v>0.34687412499999998</v>
      </c>
      <c r="AF82" s="3">
        <v>0.46887682200000003</v>
      </c>
      <c r="AG82" s="3">
        <v>0.92325375399999998</v>
      </c>
      <c r="AH82" s="3">
        <v>0.48082081599999998</v>
      </c>
      <c r="AI82" s="7">
        <v>1.9639082595189817E-3</v>
      </c>
    </row>
    <row r="83" spans="1:35" x14ac:dyDescent="0.25">
      <c r="A83" t="s">
        <v>1034</v>
      </c>
      <c r="B83" t="s">
        <v>253</v>
      </c>
      <c r="C83" t="s">
        <v>246</v>
      </c>
      <c r="D83" t="s">
        <v>916</v>
      </c>
      <c r="E83" t="s">
        <v>889</v>
      </c>
      <c r="F83">
        <v>41.17</v>
      </c>
      <c r="G83">
        <v>53.68</v>
      </c>
      <c r="H83">
        <v>0.46</v>
      </c>
      <c r="I83">
        <v>0.12</v>
      </c>
      <c r="J83">
        <v>0.38</v>
      </c>
      <c r="K83">
        <v>0.16</v>
      </c>
      <c r="L83">
        <v>0.4</v>
      </c>
      <c r="M83">
        <v>0.79</v>
      </c>
      <c r="N83">
        <v>0.02</v>
      </c>
      <c r="O83">
        <v>2.37</v>
      </c>
      <c r="P83">
        <v>0.71</v>
      </c>
      <c r="U83">
        <v>100.25</v>
      </c>
      <c r="V83">
        <v>1.278</v>
      </c>
      <c r="W83">
        <v>0.20499999999999999</v>
      </c>
      <c r="X83">
        <v>0.51700000000000002</v>
      </c>
      <c r="Y83">
        <f t="shared" si="2"/>
        <v>2</v>
      </c>
      <c r="Z83">
        <v>0.64</v>
      </c>
      <c r="AA83">
        <v>0.1</v>
      </c>
      <c r="AB83">
        <v>0.26</v>
      </c>
      <c r="AC83">
        <f t="shared" si="3"/>
        <v>1</v>
      </c>
      <c r="AD83">
        <v>852</v>
      </c>
      <c r="AE83" s="3">
        <v>0.353603575</v>
      </c>
      <c r="AF83" s="3">
        <v>0.47664743199999998</v>
      </c>
      <c r="AG83" s="3">
        <v>0.88162811500000005</v>
      </c>
      <c r="AH83" s="3">
        <v>0.39861671700000001</v>
      </c>
      <c r="AI83" s="7">
        <v>1.8980639719452213E-3</v>
      </c>
    </row>
    <row r="84" spans="1:35" x14ac:dyDescent="0.25">
      <c r="A84" t="s">
        <v>1034</v>
      </c>
      <c r="B84" t="s">
        <v>253</v>
      </c>
      <c r="C84" t="s">
        <v>246</v>
      </c>
      <c r="D84" t="s">
        <v>917</v>
      </c>
      <c r="E84" t="s">
        <v>918</v>
      </c>
      <c r="F84">
        <v>40.28</v>
      </c>
      <c r="G84">
        <v>53.02</v>
      </c>
      <c r="H84">
        <v>0.55000000000000004</v>
      </c>
      <c r="I84">
        <v>0.11</v>
      </c>
      <c r="J84">
        <v>2.2599999999999998</v>
      </c>
      <c r="K84">
        <v>0.16</v>
      </c>
      <c r="L84">
        <v>0.38</v>
      </c>
      <c r="M84">
        <v>0.9</v>
      </c>
      <c r="N84">
        <v>0.01</v>
      </c>
      <c r="O84">
        <v>2.68</v>
      </c>
      <c r="P84">
        <v>0.75</v>
      </c>
      <c r="U84">
        <v>101.11</v>
      </c>
      <c r="V84">
        <v>1.4630000000000001</v>
      </c>
      <c r="W84">
        <v>0.219</v>
      </c>
      <c r="X84">
        <v>0.317</v>
      </c>
      <c r="Y84">
        <f t="shared" si="2"/>
        <v>1.9990000000000001</v>
      </c>
      <c r="Z84">
        <v>0.73</v>
      </c>
      <c r="AA84">
        <v>0.11</v>
      </c>
      <c r="AB84">
        <v>0.16</v>
      </c>
      <c r="AC84">
        <f t="shared" si="3"/>
        <v>1</v>
      </c>
      <c r="AD84">
        <v>852</v>
      </c>
      <c r="AE84" s="3">
        <v>0.515537527</v>
      </c>
      <c r="AF84" s="3">
        <v>0.62133483599999995</v>
      </c>
      <c r="AG84" s="3">
        <v>0.53709917299999999</v>
      </c>
      <c r="AH84" s="3">
        <v>0.56963189800000003</v>
      </c>
      <c r="AI84" s="14">
        <v>1.9406069115610691E-3</v>
      </c>
    </row>
    <row r="85" spans="1:35" x14ac:dyDescent="0.25">
      <c r="A85" t="s">
        <v>1034</v>
      </c>
      <c r="B85" t="s">
        <v>253</v>
      </c>
      <c r="C85" t="s">
        <v>246</v>
      </c>
      <c r="D85" t="s">
        <v>919</v>
      </c>
      <c r="E85" t="s">
        <v>918</v>
      </c>
      <c r="F85">
        <v>40.619999999999997</v>
      </c>
      <c r="G85">
        <v>52.72</v>
      </c>
      <c r="H85">
        <v>0.56000000000000005</v>
      </c>
      <c r="I85">
        <v>0.11</v>
      </c>
      <c r="J85">
        <v>1.86</v>
      </c>
      <c r="K85">
        <v>0.13</v>
      </c>
      <c r="L85">
        <v>0.4</v>
      </c>
      <c r="M85">
        <v>0.97</v>
      </c>
      <c r="N85">
        <v>0</v>
      </c>
      <c r="O85">
        <v>2.5099999999999998</v>
      </c>
      <c r="P85">
        <v>0.55000000000000004</v>
      </c>
      <c r="U85">
        <v>100.42</v>
      </c>
      <c r="V85">
        <v>1.359</v>
      </c>
      <c r="W85">
        <v>0.16</v>
      </c>
      <c r="X85">
        <v>0.48099999999999998</v>
      </c>
      <c r="Y85">
        <f t="shared" si="2"/>
        <v>2</v>
      </c>
      <c r="Z85">
        <v>0.68</v>
      </c>
      <c r="AA85">
        <v>0.08</v>
      </c>
      <c r="AB85">
        <v>0.24</v>
      </c>
      <c r="AC85">
        <f t="shared" si="3"/>
        <v>1</v>
      </c>
      <c r="AD85">
        <v>852</v>
      </c>
      <c r="AE85" s="3">
        <v>0.306456432</v>
      </c>
      <c r="AF85" s="3">
        <v>0.49092399399999997</v>
      </c>
      <c r="AG85" s="3">
        <v>0.86000480400000001</v>
      </c>
      <c r="AH85" s="3">
        <v>0.33251043899999999</v>
      </c>
      <c r="AI85" s="7">
        <v>2.0124971845013524E-3</v>
      </c>
    </row>
    <row r="86" spans="1:35" x14ac:dyDescent="0.25">
      <c r="A86" t="s">
        <v>1034</v>
      </c>
      <c r="B86" t="s">
        <v>253</v>
      </c>
      <c r="C86" t="s">
        <v>246</v>
      </c>
      <c r="D86" t="s">
        <v>920</v>
      </c>
      <c r="E86" t="s">
        <v>918</v>
      </c>
      <c r="F86">
        <v>41.44</v>
      </c>
      <c r="G86">
        <v>53.51</v>
      </c>
      <c r="H86">
        <v>0.17</v>
      </c>
      <c r="I86">
        <v>0.17</v>
      </c>
      <c r="J86">
        <v>2.02</v>
      </c>
      <c r="K86">
        <v>0.14000000000000001</v>
      </c>
      <c r="L86">
        <v>0.2</v>
      </c>
      <c r="M86">
        <v>0.5</v>
      </c>
      <c r="N86">
        <v>0.01</v>
      </c>
      <c r="O86">
        <v>1.53</v>
      </c>
      <c r="P86">
        <v>0.54</v>
      </c>
      <c r="U86">
        <v>100.21</v>
      </c>
      <c r="V86">
        <v>0.82</v>
      </c>
      <c r="W86">
        <v>0.155</v>
      </c>
      <c r="X86">
        <v>1.0249999999999999</v>
      </c>
      <c r="Y86">
        <f t="shared" si="2"/>
        <v>2</v>
      </c>
      <c r="Z86">
        <v>0.41</v>
      </c>
      <c r="AA86">
        <v>0.08</v>
      </c>
      <c r="AB86">
        <v>0.51</v>
      </c>
      <c r="AC86">
        <f t="shared" si="3"/>
        <v>1</v>
      </c>
      <c r="AD86">
        <v>852</v>
      </c>
      <c r="AE86" s="3">
        <v>0.237817058</v>
      </c>
      <c r="AF86" s="3">
        <v>0.378788393</v>
      </c>
      <c r="AG86" s="3">
        <v>2.4293060689999999</v>
      </c>
      <c r="AH86" s="3">
        <v>0.31121187099999997</v>
      </c>
      <c r="AI86" s="7">
        <v>1.9477895365496195E-3</v>
      </c>
    </row>
    <row r="87" spans="1:35" x14ac:dyDescent="0.25">
      <c r="A87" t="s">
        <v>1034</v>
      </c>
      <c r="B87" t="s">
        <v>253</v>
      </c>
      <c r="C87" t="s">
        <v>626</v>
      </c>
      <c r="D87" t="s">
        <v>921</v>
      </c>
      <c r="E87" t="s">
        <v>918</v>
      </c>
      <c r="F87">
        <v>41.45</v>
      </c>
      <c r="G87">
        <v>53.73</v>
      </c>
      <c r="H87">
        <v>0.47</v>
      </c>
      <c r="I87">
        <v>0.14000000000000001</v>
      </c>
      <c r="J87">
        <v>1.77</v>
      </c>
      <c r="K87">
        <v>0.15</v>
      </c>
      <c r="L87">
        <v>0.34</v>
      </c>
      <c r="M87">
        <v>0.82</v>
      </c>
      <c r="N87">
        <v>0.02</v>
      </c>
      <c r="O87">
        <v>2.2599999999999998</v>
      </c>
      <c r="P87">
        <v>0.71</v>
      </c>
      <c r="U87">
        <v>101.87</v>
      </c>
      <c r="V87">
        <v>1.2302999999999999</v>
      </c>
      <c r="W87">
        <v>0.20300000000000001</v>
      </c>
      <c r="X87">
        <v>0.59399999999999997</v>
      </c>
      <c r="Y87">
        <f t="shared" si="2"/>
        <v>2.0272999999999999</v>
      </c>
      <c r="Z87">
        <v>0.61</v>
      </c>
      <c r="AA87">
        <v>0.1</v>
      </c>
      <c r="AB87">
        <v>0.28999999999999998</v>
      </c>
      <c r="AC87">
        <f t="shared" si="3"/>
        <v>1</v>
      </c>
      <c r="AD87">
        <v>852</v>
      </c>
      <c r="AE87" s="3">
        <v>0.33514212500000001</v>
      </c>
      <c r="AF87" s="3">
        <v>0.45519398300000002</v>
      </c>
      <c r="AG87" s="3">
        <v>1.0739641559999999</v>
      </c>
      <c r="AH87" s="3">
        <v>8.4229244999999994E-2</v>
      </c>
      <c r="AI87" s="7">
        <v>1.8980639719452213E-3</v>
      </c>
    </row>
    <row r="88" spans="1:35" x14ac:dyDescent="0.25">
      <c r="A88" t="s">
        <v>1034</v>
      </c>
      <c r="B88" t="s">
        <v>253</v>
      </c>
      <c r="C88" t="s">
        <v>556</v>
      </c>
      <c r="D88" t="s">
        <v>922</v>
      </c>
      <c r="E88" t="s">
        <v>918</v>
      </c>
      <c r="F88">
        <v>40.47</v>
      </c>
      <c r="G88">
        <v>53.22</v>
      </c>
      <c r="H88">
        <v>0.5</v>
      </c>
      <c r="I88">
        <v>0.11</v>
      </c>
      <c r="J88">
        <v>1.22</v>
      </c>
      <c r="K88">
        <v>0.15</v>
      </c>
      <c r="L88">
        <v>0.37</v>
      </c>
      <c r="M88">
        <v>0.91</v>
      </c>
      <c r="N88">
        <v>0.01</v>
      </c>
      <c r="O88">
        <v>2.69</v>
      </c>
      <c r="P88">
        <v>0.74</v>
      </c>
      <c r="U88">
        <v>100.39</v>
      </c>
      <c r="V88">
        <v>1.4610000000000001</v>
      </c>
      <c r="W88">
        <v>0.215</v>
      </c>
      <c r="X88">
        <v>0.32300000000000001</v>
      </c>
      <c r="Y88">
        <f t="shared" si="2"/>
        <v>1.9990000000000001</v>
      </c>
      <c r="Z88">
        <v>0.73</v>
      </c>
      <c r="AA88">
        <v>0.11</v>
      </c>
      <c r="AB88">
        <v>0.16</v>
      </c>
      <c r="AC88">
        <f t="shared" si="3"/>
        <v>1</v>
      </c>
      <c r="AD88">
        <v>852</v>
      </c>
      <c r="AE88" s="3">
        <v>0.515537527</v>
      </c>
      <c r="AF88" s="3">
        <v>0.62133483599999995</v>
      </c>
      <c r="AG88" s="3">
        <v>0.54858756799999997</v>
      </c>
      <c r="AH88" s="3">
        <v>0.14531170099999999</v>
      </c>
      <c r="AI88" s="7">
        <v>1.8483384073408201E-3</v>
      </c>
    </row>
    <row r="89" spans="1:35" x14ac:dyDescent="0.25">
      <c r="A89" t="s">
        <v>1034</v>
      </c>
      <c r="B89" t="s">
        <v>253</v>
      </c>
      <c r="C89" t="s">
        <v>556</v>
      </c>
      <c r="D89" t="s">
        <v>923</v>
      </c>
      <c r="E89" t="s">
        <v>918</v>
      </c>
      <c r="F89">
        <v>39.840000000000003</v>
      </c>
      <c r="G89">
        <v>53.35</v>
      </c>
      <c r="H89">
        <v>0.82</v>
      </c>
      <c r="I89">
        <v>0.13</v>
      </c>
      <c r="J89">
        <v>1.48</v>
      </c>
      <c r="K89">
        <v>0.15</v>
      </c>
      <c r="L89">
        <v>0.45</v>
      </c>
      <c r="M89">
        <v>1.1599999999999999</v>
      </c>
      <c r="N89">
        <v>0</v>
      </c>
      <c r="O89">
        <v>2.69</v>
      </c>
      <c r="P89">
        <v>0.63</v>
      </c>
      <c r="U89">
        <v>100.71</v>
      </c>
      <c r="V89">
        <v>1.4630000000000001</v>
      </c>
      <c r="W89">
        <v>0.184</v>
      </c>
      <c r="X89">
        <v>0.35299999999999998</v>
      </c>
      <c r="Y89">
        <f t="shared" si="2"/>
        <v>2</v>
      </c>
      <c r="Z89">
        <v>0.73</v>
      </c>
      <c r="AA89">
        <v>0.09</v>
      </c>
      <c r="AB89">
        <v>0.18</v>
      </c>
      <c r="AC89">
        <f t="shared" si="3"/>
        <v>1</v>
      </c>
      <c r="AD89">
        <v>852</v>
      </c>
      <c r="AE89" s="3">
        <v>0.40377579600000002</v>
      </c>
      <c r="AF89" s="3">
        <v>0.573145028</v>
      </c>
      <c r="AG89" s="3">
        <v>0.60847952400000005</v>
      </c>
      <c r="AH89" s="3">
        <v>9.3160352000000002E-2</v>
      </c>
      <c r="AI89" s="7">
        <v>1.7986128427364199E-3</v>
      </c>
    </row>
    <row r="90" spans="1:35" x14ac:dyDescent="0.25">
      <c r="A90" t="s">
        <v>1034</v>
      </c>
      <c r="B90" t="s">
        <v>252</v>
      </c>
      <c r="C90" t="s">
        <v>924</v>
      </c>
      <c r="D90" t="s">
        <v>925</v>
      </c>
      <c r="E90" t="s">
        <v>918</v>
      </c>
      <c r="F90">
        <v>40.99</v>
      </c>
      <c r="G90">
        <v>53.15</v>
      </c>
      <c r="H90">
        <v>0.42</v>
      </c>
      <c r="I90">
        <v>0</v>
      </c>
      <c r="J90">
        <v>1.87</v>
      </c>
      <c r="K90">
        <v>0.2</v>
      </c>
      <c r="L90">
        <v>0.38</v>
      </c>
      <c r="M90">
        <v>0.93</v>
      </c>
      <c r="N90">
        <v>0.01</v>
      </c>
      <c r="O90">
        <v>3.54</v>
      </c>
      <c r="P90">
        <v>0.08</v>
      </c>
      <c r="U90">
        <v>101.56</v>
      </c>
      <c r="V90">
        <v>1.9039999999999999</v>
      </c>
      <c r="W90">
        <v>2.3E-2</v>
      </c>
      <c r="X90">
        <v>7.2999999999999995E-2</v>
      </c>
      <c r="Y90">
        <f t="shared" si="2"/>
        <v>1.9999999999999998</v>
      </c>
      <c r="Z90">
        <v>0.95</v>
      </c>
      <c r="AA90">
        <v>0.01</v>
      </c>
      <c r="AB90">
        <v>0.04</v>
      </c>
      <c r="AC90">
        <f t="shared" si="3"/>
        <v>1</v>
      </c>
      <c r="AD90">
        <v>802</v>
      </c>
      <c r="AE90" s="3">
        <v>0.15930646000000001</v>
      </c>
      <c r="AF90" s="3">
        <v>1.4010677680000001</v>
      </c>
      <c r="AG90" s="3">
        <v>0.127976119</v>
      </c>
      <c r="AH90" s="3">
        <v>4.2583559999999999E-2</v>
      </c>
      <c r="AI90" s="7">
        <v>1.9312541978068949E-3</v>
      </c>
    </row>
    <row r="91" spans="1:35" x14ac:dyDescent="0.25">
      <c r="A91" t="s">
        <v>1034</v>
      </c>
      <c r="B91" t="s">
        <v>252</v>
      </c>
      <c r="C91" t="s">
        <v>924</v>
      </c>
      <c r="D91" t="s">
        <v>926</v>
      </c>
      <c r="E91" t="s">
        <v>918</v>
      </c>
      <c r="F91">
        <v>40.06</v>
      </c>
      <c r="G91">
        <v>51.95</v>
      </c>
      <c r="H91">
        <v>0.73</v>
      </c>
      <c r="I91">
        <v>0.01</v>
      </c>
      <c r="J91">
        <v>3.57</v>
      </c>
      <c r="K91">
        <v>0.23</v>
      </c>
      <c r="L91">
        <v>0.38</v>
      </c>
      <c r="M91">
        <v>0.86</v>
      </c>
      <c r="N91">
        <v>0.01</v>
      </c>
      <c r="O91">
        <v>3.28</v>
      </c>
      <c r="P91">
        <v>0.1</v>
      </c>
      <c r="U91">
        <v>101.17</v>
      </c>
      <c r="V91">
        <v>1.7789999999999999</v>
      </c>
      <c r="W91">
        <v>2.9000000000000001E-2</v>
      </c>
      <c r="X91">
        <v>0.192</v>
      </c>
      <c r="Y91">
        <f t="shared" si="2"/>
        <v>1.9999999999999998</v>
      </c>
      <c r="Z91">
        <v>0.89</v>
      </c>
      <c r="AA91">
        <v>0.01</v>
      </c>
      <c r="AB91">
        <v>0.1</v>
      </c>
      <c r="AC91">
        <f t="shared" si="3"/>
        <v>1</v>
      </c>
      <c r="AD91">
        <v>802</v>
      </c>
      <c r="AE91" s="3">
        <v>7.1583414999999997E-2</v>
      </c>
      <c r="AF91" s="3">
        <v>0.66255754600000005</v>
      </c>
      <c r="AG91" s="3">
        <v>0.33953794399999998</v>
      </c>
      <c r="AH91" s="3">
        <v>7.9663507999999994E-2</v>
      </c>
      <c r="AI91" s="7">
        <v>1.9290601180630348E-3</v>
      </c>
    </row>
    <row r="92" spans="1:35" x14ac:dyDescent="0.25">
      <c r="A92" t="s">
        <v>1034</v>
      </c>
      <c r="B92" t="s">
        <v>252</v>
      </c>
      <c r="C92" t="s">
        <v>924</v>
      </c>
      <c r="D92" t="s">
        <v>927</v>
      </c>
      <c r="E92" t="s">
        <v>918</v>
      </c>
      <c r="F92">
        <v>41.36</v>
      </c>
      <c r="G92">
        <v>53.64</v>
      </c>
      <c r="H92">
        <v>0.35</v>
      </c>
      <c r="I92">
        <v>0</v>
      </c>
      <c r="J92">
        <v>1.36</v>
      </c>
      <c r="K92">
        <v>0.19</v>
      </c>
      <c r="L92">
        <v>0.31</v>
      </c>
      <c r="M92">
        <v>0.83</v>
      </c>
      <c r="N92">
        <v>0</v>
      </c>
      <c r="O92">
        <v>3.56</v>
      </c>
      <c r="P92">
        <v>0.09</v>
      </c>
      <c r="U92">
        <v>101.68</v>
      </c>
      <c r="V92">
        <v>1.907</v>
      </c>
      <c r="W92">
        <v>2.5999999999999999E-2</v>
      </c>
      <c r="X92">
        <v>6.8000000000000005E-2</v>
      </c>
      <c r="Y92">
        <f t="shared" si="2"/>
        <v>2.0009999999999999</v>
      </c>
      <c r="Z92">
        <v>0.95</v>
      </c>
      <c r="AA92">
        <v>0.01</v>
      </c>
      <c r="AB92">
        <v>0.03</v>
      </c>
      <c r="AC92">
        <f t="shared" si="3"/>
        <v>0.99</v>
      </c>
      <c r="AD92">
        <v>802</v>
      </c>
      <c r="AE92" s="3">
        <v>0.20833022500000001</v>
      </c>
      <c r="AF92" s="3">
        <v>1.832221772</v>
      </c>
      <c r="AG92" s="3">
        <v>0.118945436</v>
      </c>
      <c r="AH92" s="3">
        <v>0.138241376</v>
      </c>
      <c r="AI92" s="7">
        <v>1.8980639719452213E-3</v>
      </c>
    </row>
    <row r="93" spans="1:35" x14ac:dyDescent="0.25">
      <c r="A93" t="s">
        <v>1034</v>
      </c>
      <c r="B93" t="s">
        <v>252</v>
      </c>
      <c r="C93" t="s">
        <v>924</v>
      </c>
      <c r="D93" t="s">
        <v>928</v>
      </c>
      <c r="E93" t="s">
        <v>918</v>
      </c>
      <c r="F93">
        <v>41.47</v>
      </c>
      <c r="G93">
        <v>53.77</v>
      </c>
      <c r="H93">
        <v>0.28999999999999998</v>
      </c>
      <c r="I93">
        <v>0</v>
      </c>
      <c r="J93">
        <v>1.21</v>
      </c>
      <c r="K93">
        <v>0.18</v>
      </c>
      <c r="L93">
        <v>0.28000000000000003</v>
      </c>
      <c r="M93">
        <v>0.76</v>
      </c>
      <c r="N93">
        <v>0</v>
      </c>
      <c r="O93">
        <v>3.68</v>
      </c>
      <c r="P93">
        <v>0.09</v>
      </c>
      <c r="U93">
        <v>101.75</v>
      </c>
      <c r="V93">
        <v>1.97</v>
      </c>
      <c r="W93">
        <v>2.5999999999999999E-2</v>
      </c>
      <c r="X93">
        <v>4.0000000000000001E-3</v>
      </c>
      <c r="Y93">
        <f t="shared" si="2"/>
        <v>2</v>
      </c>
      <c r="Z93">
        <v>0.99</v>
      </c>
      <c r="AA93">
        <v>0.01</v>
      </c>
      <c r="AB93">
        <v>0</v>
      </c>
      <c r="AC93">
        <f t="shared" si="3"/>
        <v>1</v>
      </c>
      <c r="AD93">
        <v>802</v>
      </c>
      <c r="AE93" s="3"/>
      <c r="AF93" s="3"/>
      <c r="AG93" s="3">
        <v>6.9636350000000001E-3</v>
      </c>
      <c r="AH93" s="3">
        <v>0.146724881</v>
      </c>
      <c r="AI93" s="7">
        <v>1.9186722315467672E-3</v>
      </c>
    </row>
    <row r="94" spans="1:35" x14ac:dyDescent="0.25">
      <c r="A94" t="s">
        <v>1034</v>
      </c>
      <c r="B94" t="s">
        <v>252</v>
      </c>
      <c r="C94" t="s">
        <v>924</v>
      </c>
      <c r="D94" t="s">
        <v>929</v>
      </c>
      <c r="E94" t="s">
        <v>918</v>
      </c>
      <c r="F94">
        <v>41.07</v>
      </c>
      <c r="G94">
        <v>53.44</v>
      </c>
      <c r="H94">
        <v>0.3</v>
      </c>
      <c r="I94">
        <v>0.01</v>
      </c>
      <c r="J94">
        <v>1.81</v>
      </c>
      <c r="K94">
        <v>0.19</v>
      </c>
      <c r="L94">
        <v>0.33</v>
      </c>
      <c r="M94">
        <v>0.81</v>
      </c>
      <c r="N94">
        <v>0.05</v>
      </c>
      <c r="O94">
        <v>3.59</v>
      </c>
      <c r="P94">
        <v>0.09</v>
      </c>
      <c r="U94">
        <v>101.69</v>
      </c>
      <c r="V94">
        <v>1.93</v>
      </c>
      <c r="W94">
        <v>2.5999999999999999E-2</v>
      </c>
      <c r="X94">
        <v>4.3999999999999997E-2</v>
      </c>
      <c r="Y94">
        <f t="shared" si="2"/>
        <v>2</v>
      </c>
      <c r="Z94">
        <v>0.97</v>
      </c>
      <c r="AA94">
        <v>0.01</v>
      </c>
      <c r="AB94">
        <v>0.02</v>
      </c>
      <c r="AC94">
        <f t="shared" si="3"/>
        <v>1</v>
      </c>
      <c r="AD94">
        <v>802</v>
      </c>
      <c r="AE94" s="3">
        <v>0.30649521800000001</v>
      </c>
      <c r="AF94" s="3">
        <v>2.6476337600000002</v>
      </c>
      <c r="AG94" s="3">
        <v>7.6848071000000004E-2</v>
      </c>
      <c r="AH94" s="3">
        <v>5.8495221999999999E-2</v>
      </c>
      <c r="AI94" s="7">
        <v>2.1649811348028862E-3</v>
      </c>
    </row>
    <row r="95" spans="1:35" x14ac:dyDescent="0.25">
      <c r="A95" t="s">
        <v>1034</v>
      </c>
      <c r="B95" t="s">
        <v>252</v>
      </c>
      <c r="C95" t="s">
        <v>924</v>
      </c>
      <c r="D95" t="s">
        <v>930</v>
      </c>
      <c r="E95" t="s">
        <v>918</v>
      </c>
      <c r="F95">
        <v>40.24</v>
      </c>
      <c r="G95">
        <v>52.07</v>
      </c>
      <c r="H95">
        <v>1.68</v>
      </c>
      <c r="I95">
        <v>0.01</v>
      </c>
      <c r="J95">
        <v>1.71</v>
      </c>
      <c r="K95">
        <v>0.21</v>
      </c>
      <c r="L95">
        <v>0.34</v>
      </c>
      <c r="M95">
        <v>0.94</v>
      </c>
      <c r="N95">
        <v>0.01</v>
      </c>
      <c r="O95">
        <v>3.2</v>
      </c>
      <c r="P95">
        <v>0.1</v>
      </c>
      <c r="U95">
        <v>100.52</v>
      </c>
      <c r="V95">
        <v>1.7250000000000001</v>
      </c>
      <c r="W95">
        <v>2.9000000000000001E-2</v>
      </c>
      <c r="X95">
        <v>0.246</v>
      </c>
      <c r="Y95">
        <f t="shared" si="2"/>
        <v>2</v>
      </c>
      <c r="Z95">
        <v>0.86</v>
      </c>
      <c r="AA95">
        <v>0.01</v>
      </c>
      <c r="AB95">
        <v>0.12</v>
      </c>
      <c r="AC95">
        <f t="shared" si="3"/>
        <v>0.99</v>
      </c>
      <c r="AD95">
        <v>802</v>
      </c>
      <c r="AE95" s="3">
        <v>6.2011300999999998E-2</v>
      </c>
      <c r="AF95" s="3">
        <v>0.58782763400000004</v>
      </c>
      <c r="AG95" s="3">
        <v>0.43765472799999999</v>
      </c>
      <c r="AH95" s="3">
        <v>8.1036639999999993E-2</v>
      </c>
      <c r="AI95" s="18">
        <v>1.9296084042001794E-3</v>
      </c>
    </row>
    <row r="96" spans="1:35" x14ac:dyDescent="0.25">
      <c r="A96" t="s">
        <v>1034</v>
      </c>
      <c r="B96" t="s">
        <v>252</v>
      </c>
      <c r="C96" t="s">
        <v>924</v>
      </c>
      <c r="D96" t="s">
        <v>931</v>
      </c>
      <c r="E96" t="s">
        <v>918</v>
      </c>
      <c r="F96">
        <v>40.5</v>
      </c>
      <c r="G96">
        <v>52.39</v>
      </c>
      <c r="H96">
        <v>0.76</v>
      </c>
      <c r="I96">
        <v>0</v>
      </c>
      <c r="J96">
        <v>1.59</v>
      </c>
      <c r="K96">
        <v>0.2</v>
      </c>
      <c r="L96">
        <v>0.48</v>
      </c>
      <c r="M96">
        <v>1.26</v>
      </c>
      <c r="N96">
        <v>0</v>
      </c>
      <c r="O96">
        <v>3.15</v>
      </c>
      <c r="P96">
        <v>0.1</v>
      </c>
      <c r="U96">
        <v>100.43</v>
      </c>
      <c r="V96">
        <v>1.708</v>
      </c>
      <c r="W96">
        <v>2.9000000000000001E-2</v>
      </c>
      <c r="X96">
        <v>0.26300000000000001</v>
      </c>
      <c r="Y96">
        <f t="shared" si="2"/>
        <v>2</v>
      </c>
      <c r="Z96">
        <v>0.85</v>
      </c>
      <c r="AA96">
        <v>0.01</v>
      </c>
      <c r="AB96">
        <v>0.13</v>
      </c>
      <c r="AC96">
        <f t="shared" si="3"/>
        <v>0.99</v>
      </c>
      <c r="AD96">
        <v>802</v>
      </c>
      <c r="AE96" s="3">
        <v>5.8361786999999998E-2</v>
      </c>
      <c r="AF96" s="3">
        <v>0.55750407400000002</v>
      </c>
      <c r="AG96" s="3">
        <v>0.46885127199999999</v>
      </c>
      <c r="AH96" s="3">
        <v>4.8740183999999999E-2</v>
      </c>
      <c r="AI96" s="7">
        <v>1.8980639719452213E-3</v>
      </c>
    </row>
    <row r="97" spans="1:35" x14ac:dyDescent="0.25">
      <c r="A97" t="s">
        <v>1034</v>
      </c>
      <c r="B97" t="s">
        <v>252</v>
      </c>
      <c r="C97" t="s">
        <v>932</v>
      </c>
      <c r="D97" t="s">
        <v>933</v>
      </c>
      <c r="E97" t="s">
        <v>918</v>
      </c>
      <c r="F97">
        <v>39.950000000000003</v>
      </c>
      <c r="G97">
        <v>52.56</v>
      </c>
      <c r="H97">
        <v>0.51</v>
      </c>
      <c r="I97">
        <v>0</v>
      </c>
      <c r="J97">
        <v>0.54</v>
      </c>
      <c r="K97">
        <v>0.17</v>
      </c>
      <c r="L97">
        <v>0.4</v>
      </c>
      <c r="M97">
        <v>1.03</v>
      </c>
      <c r="N97">
        <v>0.01</v>
      </c>
      <c r="O97">
        <v>3.59</v>
      </c>
      <c r="P97">
        <v>0.11</v>
      </c>
      <c r="U97">
        <v>98.87</v>
      </c>
      <c r="V97">
        <v>1.9810000000000001</v>
      </c>
      <c r="W97">
        <v>3.3000000000000002E-2</v>
      </c>
      <c r="X97">
        <v>1.4E-2</v>
      </c>
      <c r="Y97">
        <f t="shared" si="2"/>
        <v>2.028</v>
      </c>
      <c r="Z97">
        <v>0.98</v>
      </c>
      <c r="AA97">
        <v>0.02</v>
      </c>
      <c r="AB97">
        <v>0.01</v>
      </c>
      <c r="AC97">
        <f t="shared" si="3"/>
        <v>1.01</v>
      </c>
      <c r="AD97">
        <v>802</v>
      </c>
      <c r="AE97" s="3">
        <v>1.1793535449999999</v>
      </c>
      <c r="AF97" s="3">
        <v>5.1463885109999996</v>
      </c>
      <c r="AG97" s="3">
        <v>2.3985620999999999E-2</v>
      </c>
      <c r="AH97" s="3">
        <v>0</v>
      </c>
      <c r="AI97" s="7">
        <v>1.9329013951370792E-3</v>
      </c>
    </row>
    <row r="98" spans="1:35" x14ac:dyDescent="0.25">
      <c r="A98" t="s">
        <v>1034</v>
      </c>
      <c r="B98" t="s">
        <v>252</v>
      </c>
      <c r="C98" t="s">
        <v>924</v>
      </c>
      <c r="D98" t="s">
        <v>934</v>
      </c>
      <c r="E98" t="s">
        <v>528</v>
      </c>
      <c r="F98">
        <v>41.3</v>
      </c>
      <c r="G98">
        <v>53.88</v>
      </c>
      <c r="H98">
        <v>0.37</v>
      </c>
      <c r="I98">
        <v>0.04</v>
      </c>
      <c r="J98">
        <v>0.72</v>
      </c>
      <c r="K98">
        <v>0.2</v>
      </c>
      <c r="L98">
        <v>0.25</v>
      </c>
      <c r="M98">
        <v>0.61</v>
      </c>
      <c r="N98">
        <v>0</v>
      </c>
      <c r="O98">
        <v>3.61</v>
      </c>
      <c r="P98">
        <v>0.09</v>
      </c>
      <c r="U98">
        <v>101.06</v>
      </c>
      <c r="V98">
        <v>1.94</v>
      </c>
      <c r="W98">
        <v>2.5999999999999999E-2</v>
      </c>
      <c r="X98">
        <v>3.4000000000000002E-2</v>
      </c>
      <c r="Y98">
        <f t="shared" si="2"/>
        <v>2</v>
      </c>
      <c r="Z98">
        <v>0.97</v>
      </c>
      <c r="AA98">
        <v>0.01</v>
      </c>
      <c r="AB98">
        <v>0.02</v>
      </c>
      <c r="AC98">
        <f t="shared" si="3"/>
        <v>1</v>
      </c>
      <c r="AD98">
        <v>802</v>
      </c>
      <c r="AE98" s="3">
        <v>0.30649521800000001</v>
      </c>
      <c r="AF98" s="3">
        <v>2.6476337600000002</v>
      </c>
      <c r="AG98" s="3">
        <v>5.9333832000000003E-2</v>
      </c>
      <c r="AH98" s="3">
        <v>0.22110308200000001</v>
      </c>
      <c r="AI98" s="7">
        <v>1.8980639719452213E-3</v>
      </c>
    </row>
    <row r="99" spans="1:35" x14ac:dyDescent="0.25">
      <c r="A99" t="s">
        <v>1034</v>
      </c>
      <c r="B99" t="s">
        <v>252</v>
      </c>
      <c r="C99" t="s">
        <v>924</v>
      </c>
      <c r="D99" t="s">
        <v>935</v>
      </c>
      <c r="E99" t="s">
        <v>528</v>
      </c>
      <c r="F99">
        <v>40.630000000000003</v>
      </c>
      <c r="G99">
        <v>53.15</v>
      </c>
      <c r="H99">
        <v>0.6</v>
      </c>
      <c r="I99">
        <v>0.03</v>
      </c>
      <c r="J99">
        <v>0.62</v>
      </c>
      <c r="K99">
        <v>0.19</v>
      </c>
      <c r="L99">
        <v>0.28000000000000003</v>
      </c>
      <c r="M99">
        <v>0.82</v>
      </c>
      <c r="N99">
        <v>0</v>
      </c>
      <c r="O99">
        <v>3.67</v>
      </c>
      <c r="P99">
        <v>0.09</v>
      </c>
      <c r="U99">
        <v>100.08</v>
      </c>
      <c r="V99">
        <v>1.9950000000000001</v>
      </c>
      <c r="W99">
        <v>2.5999999999999999E-2</v>
      </c>
      <c r="X99">
        <v>2.1999999999999999E-2</v>
      </c>
      <c r="Y99">
        <f t="shared" si="2"/>
        <v>2.0429999999999997</v>
      </c>
      <c r="Z99">
        <v>0.98</v>
      </c>
      <c r="AA99">
        <v>0.01</v>
      </c>
      <c r="AB99">
        <v>0.01</v>
      </c>
      <c r="AC99">
        <f t="shared" si="3"/>
        <v>1</v>
      </c>
      <c r="AD99">
        <v>802</v>
      </c>
      <c r="AE99" s="3">
        <v>0.60122061000000004</v>
      </c>
      <c r="AF99" s="3">
        <v>5.1463885109999996</v>
      </c>
      <c r="AG99" s="3">
        <v>3.7555498E-2</v>
      </c>
      <c r="AH99" s="3">
        <v>7.4447971000000002E-2</v>
      </c>
      <c r="AI99" s="7">
        <v>1.8980639719452213E-3</v>
      </c>
    </row>
    <row r="100" spans="1:35" x14ac:dyDescent="0.25">
      <c r="A100" t="s">
        <v>1034</v>
      </c>
      <c r="B100" t="s">
        <v>252</v>
      </c>
      <c r="C100" t="s">
        <v>924</v>
      </c>
      <c r="D100" t="s">
        <v>936</v>
      </c>
      <c r="E100" t="s">
        <v>528</v>
      </c>
      <c r="F100">
        <v>41.22</v>
      </c>
      <c r="G100">
        <v>53.91</v>
      </c>
      <c r="H100">
        <v>0.42</v>
      </c>
      <c r="I100">
        <v>0.06</v>
      </c>
      <c r="J100">
        <v>0.39</v>
      </c>
      <c r="K100">
        <v>0.18</v>
      </c>
      <c r="L100">
        <v>0.28000000000000003</v>
      </c>
      <c r="M100">
        <v>0.78</v>
      </c>
      <c r="N100">
        <v>0.01</v>
      </c>
      <c r="O100">
        <v>2.39</v>
      </c>
      <c r="P100">
        <v>0.11</v>
      </c>
      <c r="U100">
        <v>99.76</v>
      </c>
      <c r="V100">
        <v>1.286</v>
      </c>
      <c r="W100">
        <v>3.2000000000000001E-2</v>
      </c>
      <c r="X100">
        <v>0.68200000000000005</v>
      </c>
      <c r="Y100">
        <f t="shared" si="2"/>
        <v>2</v>
      </c>
      <c r="Z100">
        <v>0.64</v>
      </c>
      <c r="AA100">
        <v>0.02</v>
      </c>
      <c r="AB100">
        <v>0.34</v>
      </c>
      <c r="AC100">
        <f t="shared" si="3"/>
        <v>1</v>
      </c>
      <c r="AD100">
        <v>802</v>
      </c>
      <c r="AE100" s="3">
        <v>6.5768780999999998E-2</v>
      </c>
      <c r="AF100" s="3">
        <v>0.36233206800000001</v>
      </c>
      <c r="AG100" s="3">
        <v>1.3224165210000001</v>
      </c>
      <c r="AH100" s="3">
        <v>4.7024497999999998E-2</v>
      </c>
      <c r="AI100" s="14">
        <v>1.9212796175655904E-3</v>
      </c>
    </row>
    <row r="101" spans="1:35" x14ac:dyDescent="0.25">
      <c r="A101" t="s">
        <v>1034</v>
      </c>
      <c r="B101" t="s">
        <v>252</v>
      </c>
      <c r="C101" t="s">
        <v>924</v>
      </c>
      <c r="D101" t="s">
        <v>937</v>
      </c>
      <c r="E101" t="s">
        <v>528</v>
      </c>
      <c r="F101">
        <v>41.14</v>
      </c>
      <c r="G101">
        <v>53.76</v>
      </c>
      <c r="H101">
        <v>1.39</v>
      </c>
      <c r="I101">
        <v>0.01</v>
      </c>
      <c r="J101">
        <v>0.49</v>
      </c>
      <c r="K101">
        <v>0.17</v>
      </c>
      <c r="L101">
        <v>0.35</v>
      </c>
      <c r="M101">
        <v>0.91</v>
      </c>
      <c r="N101">
        <v>0.02</v>
      </c>
      <c r="O101">
        <v>3.29</v>
      </c>
      <c r="P101">
        <v>0.14000000000000001</v>
      </c>
      <c r="U101">
        <v>101.68</v>
      </c>
      <c r="V101">
        <v>1.7490000000000001</v>
      </c>
      <c r="W101">
        <v>0.04</v>
      </c>
      <c r="X101">
        <v>0.21099999999999999</v>
      </c>
      <c r="Y101">
        <f t="shared" si="2"/>
        <v>2</v>
      </c>
      <c r="Z101">
        <v>0.87</v>
      </c>
      <c r="AA101">
        <v>0.02</v>
      </c>
      <c r="AB101">
        <v>0.11</v>
      </c>
      <c r="AC101">
        <f t="shared" si="3"/>
        <v>1</v>
      </c>
      <c r="AD101">
        <v>802</v>
      </c>
      <c r="AE101" s="3">
        <v>0.130151663</v>
      </c>
      <c r="AF101" s="3">
        <v>0.62405042399999999</v>
      </c>
      <c r="AG101" s="3">
        <v>0.37224365199999998</v>
      </c>
      <c r="AH101" s="3">
        <v>0.162190374</v>
      </c>
      <c r="AI101" s="7">
        <v>1.8980639719452213E-3</v>
      </c>
    </row>
    <row r="102" spans="1:35" x14ac:dyDescent="0.25">
      <c r="A102" t="s">
        <v>1034</v>
      </c>
      <c r="B102" t="s">
        <v>252</v>
      </c>
      <c r="C102" t="s">
        <v>932</v>
      </c>
      <c r="D102" t="s">
        <v>938</v>
      </c>
      <c r="E102" t="s">
        <v>528</v>
      </c>
      <c r="F102">
        <v>39.32</v>
      </c>
      <c r="G102">
        <v>51.71</v>
      </c>
      <c r="H102">
        <v>1.4</v>
      </c>
      <c r="I102">
        <v>0.03</v>
      </c>
      <c r="J102">
        <v>1.18</v>
      </c>
      <c r="K102">
        <v>0.22</v>
      </c>
      <c r="L102">
        <v>0.64</v>
      </c>
      <c r="M102">
        <v>1.67</v>
      </c>
      <c r="N102">
        <v>0</v>
      </c>
      <c r="O102">
        <v>3.67</v>
      </c>
      <c r="P102">
        <v>0.1</v>
      </c>
      <c r="U102">
        <v>99.94</v>
      </c>
      <c r="V102">
        <v>2.0169999999999999</v>
      </c>
      <c r="W102">
        <v>2.9000000000000001E-2</v>
      </c>
      <c r="X102">
        <v>4.5999999999999999E-2</v>
      </c>
      <c r="Y102">
        <f t="shared" si="2"/>
        <v>2.0919999999999996</v>
      </c>
      <c r="Z102">
        <v>0.96</v>
      </c>
      <c r="AA102">
        <v>0.01</v>
      </c>
      <c r="AB102">
        <v>0.02</v>
      </c>
      <c r="AC102">
        <f t="shared" si="3"/>
        <v>0.99</v>
      </c>
      <c r="AD102">
        <v>802</v>
      </c>
      <c r="AE102" s="3">
        <v>0.30649521800000001</v>
      </c>
      <c r="AF102" s="3">
        <v>2.6716357610000001</v>
      </c>
      <c r="AG102" s="3">
        <v>7.6749877999999994E-2</v>
      </c>
      <c r="AH102" s="3">
        <v>0.12282483399999999</v>
      </c>
      <c r="AI102" s="7">
        <v>1.8980639719452213E-3</v>
      </c>
    </row>
    <row r="103" spans="1:35" x14ac:dyDescent="0.25">
      <c r="A103" t="s">
        <v>1034</v>
      </c>
      <c r="B103" t="s">
        <v>252</v>
      </c>
      <c r="C103" t="s">
        <v>932</v>
      </c>
      <c r="D103" t="s">
        <v>939</v>
      </c>
      <c r="E103" t="s">
        <v>528</v>
      </c>
      <c r="F103">
        <v>40.81</v>
      </c>
      <c r="G103">
        <v>52.83</v>
      </c>
      <c r="H103">
        <v>0.77</v>
      </c>
      <c r="I103">
        <v>0.01</v>
      </c>
      <c r="J103">
        <v>0.72</v>
      </c>
      <c r="K103">
        <v>0.19</v>
      </c>
      <c r="L103">
        <v>0.5</v>
      </c>
      <c r="M103">
        <v>1.31</v>
      </c>
      <c r="N103">
        <v>0.01</v>
      </c>
      <c r="O103">
        <v>3.68</v>
      </c>
      <c r="P103">
        <v>0.09</v>
      </c>
      <c r="U103">
        <v>100.92</v>
      </c>
      <c r="V103">
        <v>1.9890000000000001</v>
      </c>
      <c r="W103">
        <v>2.5999999999999999E-2</v>
      </c>
      <c r="X103">
        <v>1.4999999999999999E-2</v>
      </c>
      <c r="Y103">
        <f t="shared" si="2"/>
        <v>2.0300000000000002</v>
      </c>
      <c r="Z103">
        <v>0.98</v>
      </c>
      <c r="AA103">
        <v>0.01</v>
      </c>
      <c r="AB103">
        <v>0.01</v>
      </c>
      <c r="AC103">
        <f t="shared" si="3"/>
        <v>1</v>
      </c>
      <c r="AD103">
        <v>802</v>
      </c>
      <c r="AE103" s="3">
        <v>0.60122061000000004</v>
      </c>
      <c r="AF103" s="3">
        <v>5.1463885109999996</v>
      </c>
      <c r="AG103" s="3">
        <v>2.5754174000000001E-2</v>
      </c>
      <c r="AH103" s="3">
        <v>0.103797905</v>
      </c>
      <c r="AI103" s="14">
        <v>1.9307054440278095E-3</v>
      </c>
    </row>
    <row r="104" spans="1:35" x14ac:dyDescent="0.25">
      <c r="A104" t="s">
        <v>1034</v>
      </c>
      <c r="B104" t="s">
        <v>252</v>
      </c>
      <c r="C104" t="s">
        <v>932</v>
      </c>
      <c r="D104" t="s">
        <v>940</v>
      </c>
      <c r="E104" t="s">
        <v>528</v>
      </c>
      <c r="F104">
        <v>39.880000000000003</v>
      </c>
      <c r="G104">
        <v>51.72</v>
      </c>
      <c r="H104">
        <v>1.03</v>
      </c>
      <c r="I104">
        <v>0</v>
      </c>
      <c r="J104">
        <v>1.0900000000000001</v>
      </c>
      <c r="K104">
        <v>0.21</v>
      </c>
      <c r="L104">
        <v>0.59</v>
      </c>
      <c r="M104">
        <v>1.54</v>
      </c>
      <c r="N104">
        <v>0</v>
      </c>
      <c r="O104">
        <v>3.15</v>
      </c>
      <c r="P104">
        <v>0.1</v>
      </c>
      <c r="U104">
        <v>99.31</v>
      </c>
      <c r="V104">
        <v>1.728</v>
      </c>
      <c r="W104">
        <v>2.9000000000000001E-2</v>
      </c>
      <c r="X104">
        <v>0.24299999999999999</v>
      </c>
      <c r="Y104">
        <f t="shared" si="2"/>
        <v>2</v>
      </c>
      <c r="Z104">
        <v>0.86</v>
      </c>
      <c r="AA104">
        <v>0.01</v>
      </c>
      <c r="AB104">
        <v>0.12</v>
      </c>
      <c r="AC104">
        <f t="shared" si="3"/>
        <v>0.99</v>
      </c>
      <c r="AD104">
        <v>802</v>
      </c>
      <c r="AE104" s="3">
        <v>6.2011300999999998E-2</v>
      </c>
      <c r="AF104" s="3">
        <v>0.58782763400000004</v>
      </c>
      <c r="AG104" s="3">
        <v>0.432165621</v>
      </c>
      <c r="AH104" s="3">
        <v>0.11048711999999999</v>
      </c>
      <c r="AI104" s="7">
        <v>1.9897499287285622E-3</v>
      </c>
    </row>
    <row r="105" spans="1:35" x14ac:dyDescent="0.25">
      <c r="A105" t="s">
        <v>1034</v>
      </c>
      <c r="B105" t="s">
        <v>252</v>
      </c>
      <c r="C105" t="s">
        <v>932</v>
      </c>
      <c r="D105" t="s">
        <v>941</v>
      </c>
      <c r="E105" t="s">
        <v>528</v>
      </c>
      <c r="F105">
        <v>40.42</v>
      </c>
      <c r="G105">
        <v>52.66</v>
      </c>
      <c r="H105">
        <v>0.91</v>
      </c>
      <c r="I105">
        <v>0.02</v>
      </c>
      <c r="J105">
        <v>1.06</v>
      </c>
      <c r="K105">
        <v>0.19</v>
      </c>
      <c r="L105">
        <v>0.49</v>
      </c>
      <c r="M105">
        <v>1.34</v>
      </c>
      <c r="N105">
        <v>0</v>
      </c>
      <c r="O105">
        <v>3.57</v>
      </c>
      <c r="P105">
        <v>0.1</v>
      </c>
      <c r="U105">
        <v>100.75</v>
      </c>
      <c r="V105">
        <v>1.9350000000000001</v>
      </c>
      <c r="W105">
        <v>2.9000000000000001E-2</v>
      </c>
      <c r="X105">
        <v>3.5999999999999997E-2</v>
      </c>
      <c r="Y105">
        <f t="shared" si="2"/>
        <v>2</v>
      </c>
      <c r="Z105">
        <v>0.97</v>
      </c>
      <c r="AA105">
        <v>0.01</v>
      </c>
      <c r="AB105">
        <v>0.02</v>
      </c>
      <c r="AC105">
        <f t="shared" si="3"/>
        <v>1</v>
      </c>
      <c r="AD105">
        <v>802</v>
      </c>
      <c r="AE105" s="3">
        <v>0.30649521800000001</v>
      </c>
      <c r="AF105" s="3">
        <v>2.6476337600000002</v>
      </c>
      <c r="AG105" s="3">
        <v>6.2751682000000003E-2</v>
      </c>
      <c r="AH105" s="3">
        <v>8.6440020000000006E-2</v>
      </c>
      <c r="AI105" s="14">
        <v>1.9013031304416657E-3</v>
      </c>
    </row>
    <row r="106" spans="1:35" x14ac:dyDescent="0.25">
      <c r="A106" t="s">
        <v>1034</v>
      </c>
      <c r="B106" t="s">
        <v>252</v>
      </c>
      <c r="C106" t="s">
        <v>932</v>
      </c>
      <c r="D106" t="s">
        <v>942</v>
      </c>
      <c r="E106" t="s">
        <v>528</v>
      </c>
      <c r="F106">
        <v>39.200000000000003</v>
      </c>
      <c r="G106">
        <v>51.79</v>
      </c>
      <c r="H106">
        <v>1.41</v>
      </c>
      <c r="I106">
        <v>0.08</v>
      </c>
      <c r="J106">
        <v>1.03</v>
      </c>
      <c r="K106">
        <v>0.23</v>
      </c>
      <c r="L106">
        <v>0.71</v>
      </c>
      <c r="M106">
        <v>1.84</v>
      </c>
      <c r="N106">
        <v>0.01</v>
      </c>
      <c r="O106">
        <v>1.36</v>
      </c>
      <c r="P106">
        <v>0.12</v>
      </c>
      <c r="U106">
        <v>97.78</v>
      </c>
      <c r="V106">
        <v>0.748</v>
      </c>
      <c r="W106">
        <v>3.5000000000000003E-2</v>
      </c>
      <c r="X106">
        <v>1.2170000000000001</v>
      </c>
      <c r="Y106">
        <f t="shared" si="2"/>
        <v>2</v>
      </c>
      <c r="Z106">
        <v>0.37</v>
      </c>
      <c r="AA106">
        <v>0.02</v>
      </c>
      <c r="AB106">
        <v>0.61</v>
      </c>
      <c r="AC106">
        <f t="shared" si="3"/>
        <v>1</v>
      </c>
      <c r="AD106">
        <v>802</v>
      </c>
      <c r="AE106" s="3">
        <v>6.1873478000000003E-2</v>
      </c>
      <c r="AF106" s="3">
        <v>0.332620429</v>
      </c>
      <c r="AG106" s="3">
        <v>3.3065008090000001</v>
      </c>
      <c r="AH106" s="3">
        <v>4.7090829000000001E-2</v>
      </c>
      <c r="AI106" s="7">
        <v>1.9527776903554082E-3</v>
      </c>
    </row>
    <row r="107" spans="1:35" x14ac:dyDescent="0.25">
      <c r="A107" t="s">
        <v>1034</v>
      </c>
      <c r="B107" t="s">
        <v>252</v>
      </c>
      <c r="C107" t="s">
        <v>932</v>
      </c>
      <c r="D107" t="s">
        <v>943</v>
      </c>
      <c r="E107" t="s">
        <v>528</v>
      </c>
      <c r="F107">
        <v>38.380000000000003</v>
      </c>
      <c r="G107">
        <v>50.49</v>
      </c>
      <c r="H107">
        <v>3.34</v>
      </c>
      <c r="I107">
        <v>0.01</v>
      </c>
      <c r="J107">
        <v>2.67</v>
      </c>
      <c r="K107">
        <v>0.19</v>
      </c>
      <c r="L107">
        <v>0.57999999999999996</v>
      </c>
      <c r="M107">
        <v>1.48</v>
      </c>
      <c r="N107">
        <v>0</v>
      </c>
      <c r="O107">
        <v>3.38</v>
      </c>
      <c r="P107">
        <v>0.09</v>
      </c>
      <c r="U107">
        <v>100.61</v>
      </c>
      <c r="V107">
        <v>1.8360000000000001</v>
      </c>
      <c r="W107">
        <v>2.5999999999999999E-2</v>
      </c>
      <c r="X107">
        <v>0.13800000000000001</v>
      </c>
      <c r="Y107">
        <f t="shared" si="2"/>
        <v>2</v>
      </c>
      <c r="Z107">
        <v>0.92</v>
      </c>
      <c r="AA107">
        <v>0.01</v>
      </c>
      <c r="AB107">
        <v>7.0000000000000007E-2</v>
      </c>
      <c r="AC107">
        <f t="shared" si="3"/>
        <v>1</v>
      </c>
      <c r="AD107">
        <v>802</v>
      </c>
      <c r="AE107" s="3">
        <v>9.6483900999999997E-2</v>
      </c>
      <c r="AF107" s="3">
        <v>0.87097231399999997</v>
      </c>
      <c r="AG107" s="3">
        <v>0.24303211</v>
      </c>
      <c r="AH107" s="3">
        <v>9.8748180000000005E-2</v>
      </c>
      <c r="AI107" s="7">
        <v>1.8980639719452213E-3</v>
      </c>
    </row>
    <row r="108" spans="1:35" x14ac:dyDescent="0.25">
      <c r="A108" t="s">
        <v>1034</v>
      </c>
      <c r="B108" t="s">
        <v>252</v>
      </c>
      <c r="C108" t="s">
        <v>311</v>
      </c>
      <c r="D108" t="s">
        <v>944</v>
      </c>
      <c r="E108" t="s">
        <v>528</v>
      </c>
      <c r="F108">
        <v>38.89</v>
      </c>
      <c r="G108">
        <v>50.95</v>
      </c>
      <c r="H108">
        <v>2.87</v>
      </c>
      <c r="I108">
        <v>1.1200000000000001</v>
      </c>
      <c r="J108">
        <v>2.08</v>
      </c>
      <c r="K108">
        <v>0.19</v>
      </c>
      <c r="L108">
        <v>0.49</v>
      </c>
      <c r="M108">
        <v>1.23</v>
      </c>
      <c r="N108">
        <v>0</v>
      </c>
      <c r="O108">
        <v>2.19</v>
      </c>
      <c r="P108">
        <v>0.08</v>
      </c>
      <c r="U108">
        <v>100.09</v>
      </c>
      <c r="V108">
        <v>1.19</v>
      </c>
      <c r="W108">
        <v>2.3E-2</v>
      </c>
      <c r="X108">
        <v>0.78700000000000003</v>
      </c>
      <c r="Y108">
        <f t="shared" si="2"/>
        <v>2</v>
      </c>
      <c r="Z108">
        <v>0.6</v>
      </c>
      <c r="AA108">
        <v>0.01</v>
      </c>
      <c r="AB108">
        <v>0.39</v>
      </c>
      <c r="AC108">
        <f t="shared" si="3"/>
        <v>1</v>
      </c>
      <c r="AD108">
        <v>802</v>
      </c>
      <c r="AE108" s="3">
        <v>3.2204987999999997E-2</v>
      </c>
      <c r="AF108" s="3">
        <v>0.35259074800000001</v>
      </c>
      <c r="AG108" s="3">
        <v>1.5861937669999999</v>
      </c>
      <c r="AH108" s="3">
        <v>9.5183597999999994E-2</v>
      </c>
      <c r="AI108" s="7">
        <v>1.8980639719452213E-3</v>
      </c>
    </row>
    <row r="109" spans="1:35" x14ac:dyDescent="0.25">
      <c r="A109" t="s">
        <v>1034</v>
      </c>
      <c r="B109" t="s">
        <v>252</v>
      </c>
      <c r="C109" t="s">
        <v>311</v>
      </c>
      <c r="D109" t="s">
        <v>945</v>
      </c>
      <c r="E109" t="s">
        <v>528</v>
      </c>
      <c r="F109">
        <v>38.299999999999997</v>
      </c>
      <c r="G109">
        <v>51.83</v>
      </c>
      <c r="H109">
        <v>2.08</v>
      </c>
      <c r="I109">
        <v>0</v>
      </c>
      <c r="J109">
        <v>1.58</v>
      </c>
      <c r="K109">
        <v>0.23</v>
      </c>
      <c r="L109">
        <v>0.55000000000000004</v>
      </c>
      <c r="M109">
        <v>1.44</v>
      </c>
      <c r="N109">
        <v>0</v>
      </c>
      <c r="O109">
        <v>3.38</v>
      </c>
      <c r="P109">
        <v>0.09</v>
      </c>
      <c r="U109">
        <v>99.47</v>
      </c>
      <c r="V109">
        <v>1.8640000000000001</v>
      </c>
      <c r="W109">
        <v>2.7E-2</v>
      </c>
      <c r="X109">
        <v>0.109</v>
      </c>
      <c r="Y109">
        <f t="shared" si="2"/>
        <v>2</v>
      </c>
      <c r="Z109">
        <v>0.93</v>
      </c>
      <c r="AA109">
        <v>0.01</v>
      </c>
      <c r="AB109">
        <v>0.05</v>
      </c>
      <c r="AC109">
        <f t="shared" si="3"/>
        <v>0.9900000000000001</v>
      </c>
      <c r="AD109">
        <v>802</v>
      </c>
      <c r="AE109" s="3">
        <v>0.129940105</v>
      </c>
      <c r="AF109" s="3">
        <v>1.1629686020000001</v>
      </c>
      <c r="AG109" s="3">
        <v>0.19136314300000001</v>
      </c>
      <c r="AH109" s="3">
        <v>7.8931718999999997E-2</v>
      </c>
      <c r="AI109" s="7">
        <v>1.9373007931072618E-3</v>
      </c>
    </row>
    <row r="110" spans="1:35" x14ac:dyDescent="0.25">
      <c r="A110" t="s">
        <v>1034</v>
      </c>
      <c r="B110" t="s">
        <v>252</v>
      </c>
      <c r="C110" t="s">
        <v>924</v>
      </c>
      <c r="D110" t="s">
        <v>946</v>
      </c>
      <c r="E110" t="s">
        <v>889</v>
      </c>
      <c r="F110">
        <v>34.83</v>
      </c>
      <c r="G110">
        <v>49.12</v>
      </c>
      <c r="H110">
        <v>1.32</v>
      </c>
      <c r="I110">
        <v>0.01</v>
      </c>
      <c r="J110">
        <v>0.43</v>
      </c>
      <c r="K110">
        <v>0.17</v>
      </c>
      <c r="L110">
        <v>0.66</v>
      </c>
      <c r="M110">
        <v>1.81</v>
      </c>
      <c r="N110">
        <v>0.02</v>
      </c>
      <c r="O110">
        <v>3.52</v>
      </c>
      <c r="P110">
        <v>0.12</v>
      </c>
      <c r="U110">
        <v>92.02</v>
      </c>
      <c r="V110">
        <v>2.1269999999999998</v>
      </c>
      <c r="W110">
        <v>3.9E-2</v>
      </c>
      <c r="X110">
        <v>0.16600000000000001</v>
      </c>
      <c r="Y110">
        <f t="shared" si="2"/>
        <v>2.3319999999999999</v>
      </c>
      <c r="Z110">
        <v>0.91</v>
      </c>
      <c r="AA110">
        <v>0.02</v>
      </c>
      <c r="AB110">
        <v>7.0000000000000007E-2</v>
      </c>
      <c r="AC110">
        <f t="shared" si="3"/>
        <v>1</v>
      </c>
      <c r="AD110">
        <v>802</v>
      </c>
      <c r="AE110" s="3">
        <v>0.18926269100000001</v>
      </c>
      <c r="AF110" s="3">
        <v>0.87837052599999998</v>
      </c>
      <c r="AG110" s="3">
        <v>0.29810150400000002</v>
      </c>
      <c r="AH110" s="3">
        <v>6.6700436000000002E-2</v>
      </c>
      <c r="AI110" s="7">
        <v>2.0136413490684183E-3</v>
      </c>
    </row>
    <row r="111" spans="1:35" x14ac:dyDescent="0.25">
      <c r="A111" t="s">
        <v>1034</v>
      </c>
      <c r="B111" t="s">
        <v>252</v>
      </c>
      <c r="C111" t="s">
        <v>932</v>
      </c>
      <c r="D111" t="s">
        <v>947</v>
      </c>
      <c r="E111" t="s">
        <v>889</v>
      </c>
      <c r="F111">
        <v>40.78</v>
      </c>
      <c r="G111">
        <v>53.22</v>
      </c>
      <c r="H111">
        <v>0.75</v>
      </c>
      <c r="I111">
        <v>0.04</v>
      </c>
      <c r="J111">
        <v>0.6</v>
      </c>
      <c r="K111">
        <v>0.19</v>
      </c>
      <c r="L111">
        <v>0.49</v>
      </c>
      <c r="M111">
        <v>1.26</v>
      </c>
      <c r="N111">
        <v>0.04</v>
      </c>
      <c r="O111">
        <v>3.55</v>
      </c>
      <c r="P111">
        <v>0.1</v>
      </c>
      <c r="U111">
        <v>101.01</v>
      </c>
      <c r="V111">
        <v>1.9159999999999999</v>
      </c>
      <c r="W111">
        <v>2.9000000000000001E-2</v>
      </c>
      <c r="X111">
        <v>5.5E-2</v>
      </c>
      <c r="Y111">
        <f t="shared" si="2"/>
        <v>1.9999999999999998</v>
      </c>
      <c r="Z111">
        <v>0.96</v>
      </c>
      <c r="AA111">
        <v>0.01</v>
      </c>
      <c r="AB111">
        <v>0.03</v>
      </c>
      <c r="AC111">
        <f t="shared" si="3"/>
        <v>1</v>
      </c>
      <c r="AD111">
        <v>802</v>
      </c>
      <c r="AE111" s="3">
        <v>0.20833022500000001</v>
      </c>
      <c r="AF111" s="3">
        <v>1.815958118</v>
      </c>
      <c r="AG111" s="3">
        <v>0.113941892</v>
      </c>
      <c r="AH111" s="3">
        <v>8.6176683000000004E-2</v>
      </c>
      <c r="AI111" s="7">
        <v>2.0876438416676853E-3</v>
      </c>
    </row>
    <row r="112" spans="1:35" x14ac:dyDescent="0.25">
      <c r="A112" t="s">
        <v>1034</v>
      </c>
      <c r="B112" t="s">
        <v>252</v>
      </c>
      <c r="C112" t="s">
        <v>932</v>
      </c>
      <c r="D112" t="s">
        <v>948</v>
      </c>
      <c r="E112" t="s">
        <v>889</v>
      </c>
      <c r="F112">
        <v>40.93</v>
      </c>
      <c r="G112">
        <v>52.95</v>
      </c>
      <c r="H112">
        <v>0.59</v>
      </c>
      <c r="I112">
        <v>0.02</v>
      </c>
      <c r="J112">
        <v>0.62</v>
      </c>
      <c r="K112">
        <v>0.18</v>
      </c>
      <c r="L112">
        <v>0.34</v>
      </c>
      <c r="M112">
        <v>0.88</v>
      </c>
      <c r="N112">
        <v>0</v>
      </c>
      <c r="O112">
        <v>3.09</v>
      </c>
      <c r="P112">
        <v>0.09</v>
      </c>
      <c r="U112">
        <v>99.67</v>
      </c>
      <c r="V112">
        <v>1.675</v>
      </c>
      <c r="W112">
        <v>2.5999999999999999E-2</v>
      </c>
      <c r="X112">
        <v>0.29899999999999999</v>
      </c>
      <c r="Y112">
        <f t="shared" si="2"/>
        <v>2</v>
      </c>
      <c r="Z112">
        <v>0.84</v>
      </c>
      <c r="AA112">
        <v>0.01</v>
      </c>
      <c r="AB112">
        <v>0.15</v>
      </c>
      <c r="AC112">
        <f t="shared" si="3"/>
        <v>1</v>
      </c>
      <c r="AD112">
        <v>802</v>
      </c>
      <c r="AE112" s="3">
        <v>5.2579972000000003E-2</v>
      </c>
      <c r="AF112" s="3">
        <v>0.50608098099999999</v>
      </c>
      <c r="AG112" s="3">
        <v>0.64415552200000004</v>
      </c>
      <c r="AH112" s="3">
        <v>8.9701761000000005E-2</v>
      </c>
      <c r="AI112" s="14">
        <v>1.8980639719452213E-3</v>
      </c>
    </row>
    <row r="113" spans="1:35" x14ac:dyDescent="0.25">
      <c r="A113" t="s">
        <v>1034</v>
      </c>
      <c r="B113" t="s">
        <v>252</v>
      </c>
      <c r="C113" t="s">
        <v>932</v>
      </c>
      <c r="D113" t="s">
        <v>949</v>
      </c>
      <c r="E113" t="s">
        <v>889</v>
      </c>
      <c r="F113">
        <v>41.77</v>
      </c>
      <c r="G113">
        <v>53.75</v>
      </c>
      <c r="H113">
        <v>0.33</v>
      </c>
      <c r="I113">
        <v>0.02</v>
      </c>
      <c r="J113">
        <v>1.08</v>
      </c>
      <c r="K113">
        <v>0.18</v>
      </c>
      <c r="L113">
        <v>0.33</v>
      </c>
      <c r="M113">
        <v>0.85</v>
      </c>
      <c r="N113">
        <v>0</v>
      </c>
      <c r="O113">
        <v>3.6</v>
      </c>
      <c r="P113">
        <v>0.09</v>
      </c>
      <c r="U113">
        <v>102</v>
      </c>
      <c r="V113">
        <v>1.919</v>
      </c>
      <c r="W113">
        <v>2.5999999999999999E-2</v>
      </c>
      <c r="X113">
        <v>5.6000000000000001E-2</v>
      </c>
      <c r="Y113">
        <f t="shared" si="2"/>
        <v>2.0009999999999999</v>
      </c>
      <c r="Z113">
        <v>0.96</v>
      </c>
      <c r="AA113">
        <v>0.01</v>
      </c>
      <c r="AB113">
        <v>0.03</v>
      </c>
      <c r="AC113">
        <f t="shared" si="3"/>
        <v>1</v>
      </c>
      <c r="AD113">
        <v>802</v>
      </c>
      <c r="AE113" s="3">
        <v>0.20833022500000001</v>
      </c>
      <c r="AF113" s="3">
        <v>1.815958118</v>
      </c>
      <c r="AG113" s="3">
        <v>0.116129838</v>
      </c>
      <c r="AH113" s="3">
        <v>0.108408703</v>
      </c>
      <c r="AI113" s="7">
        <v>1.9002227972065014E-3</v>
      </c>
    </row>
    <row r="114" spans="1:35" x14ac:dyDescent="0.25">
      <c r="A114" t="s">
        <v>1034</v>
      </c>
      <c r="B114" t="s">
        <v>252</v>
      </c>
      <c r="C114" t="s">
        <v>311</v>
      </c>
      <c r="D114" t="s">
        <v>950</v>
      </c>
      <c r="E114" t="s">
        <v>889</v>
      </c>
      <c r="F114">
        <v>40.409999999999997</v>
      </c>
      <c r="G114">
        <v>52.87</v>
      </c>
      <c r="H114">
        <v>0.81</v>
      </c>
      <c r="I114">
        <v>0.01</v>
      </c>
      <c r="J114">
        <v>0.7</v>
      </c>
      <c r="K114">
        <v>0.2</v>
      </c>
      <c r="L114">
        <v>0.46</v>
      </c>
      <c r="M114">
        <v>1.19</v>
      </c>
      <c r="N114">
        <v>0</v>
      </c>
      <c r="O114">
        <v>3.34</v>
      </c>
      <c r="P114">
        <v>0.1</v>
      </c>
      <c r="U114">
        <v>100.08</v>
      </c>
      <c r="V114">
        <v>1.8160000000000001</v>
      </c>
      <c r="W114">
        <v>2.9000000000000001E-2</v>
      </c>
      <c r="X114">
        <v>0.155</v>
      </c>
      <c r="Y114">
        <f t="shared" si="2"/>
        <v>2</v>
      </c>
      <c r="Z114">
        <v>0.91</v>
      </c>
      <c r="AA114">
        <v>0.01</v>
      </c>
      <c r="AB114">
        <v>0.08</v>
      </c>
      <c r="AC114">
        <f t="shared" si="3"/>
        <v>1</v>
      </c>
      <c r="AD114">
        <v>802</v>
      </c>
      <c r="AE114" s="3">
        <v>8.6076132999999999E-2</v>
      </c>
      <c r="AF114" s="3">
        <v>0.78362024299999999</v>
      </c>
      <c r="AG114" s="3">
        <v>0.31723663400000002</v>
      </c>
      <c r="AH114" s="3">
        <v>8.0048856000000002E-2</v>
      </c>
      <c r="AI114" s="7">
        <v>1.9050891358944686E-3</v>
      </c>
    </row>
    <row r="115" spans="1:35" x14ac:dyDescent="0.25">
      <c r="A115" t="s">
        <v>1034</v>
      </c>
      <c r="B115" t="s">
        <v>252</v>
      </c>
      <c r="C115" t="s">
        <v>311</v>
      </c>
      <c r="D115" t="s">
        <v>951</v>
      </c>
      <c r="E115" t="s">
        <v>889</v>
      </c>
      <c r="F115">
        <v>40.31</v>
      </c>
      <c r="G115">
        <v>52.86</v>
      </c>
      <c r="H115">
        <v>0.77</v>
      </c>
      <c r="I115">
        <v>0</v>
      </c>
      <c r="J115">
        <v>0.5</v>
      </c>
      <c r="K115">
        <v>0.17</v>
      </c>
      <c r="L115">
        <v>0.53</v>
      </c>
      <c r="M115">
        <v>1.26</v>
      </c>
      <c r="N115">
        <v>0.01</v>
      </c>
      <c r="O115">
        <v>3.11</v>
      </c>
      <c r="P115">
        <v>0.09</v>
      </c>
      <c r="U115">
        <v>99.61</v>
      </c>
      <c r="V115">
        <v>1.6950000000000001</v>
      </c>
      <c r="W115">
        <v>2.5999999999999999E-2</v>
      </c>
      <c r="X115">
        <v>0.27800000000000002</v>
      </c>
      <c r="Y115">
        <f t="shared" si="2"/>
        <v>1.9990000000000001</v>
      </c>
      <c r="Z115">
        <v>0.85</v>
      </c>
      <c r="AA115">
        <v>0.01</v>
      </c>
      <c r="AB115">
        <v>0.14000000000000001</v>
      </c>
      <c r="AC115">
        <f t="shared" si="3"/>
        <v>1</v>
      </c>
      <c r="AD115">
        <v>802</v>
      </c>
      <c r="AE115" s="3">
        <v>5.5254000999999997E-2</v>
      </c>
      <c r="AF115" s="3">
        <v>0.52781679000000004</v>
      </c>
      <c r="AG115" s="3">
        <v>0.58074559800000003</v>
      </c>
      <c r="AH115" s="3">
        <v>3.2744926000000001E-2</v>
      </c>
      <c r="AI115" s="14">
        <v>1.9516681089288591E-3</v>
      </c>
    </row>
    <row r="116" spans="1:35" x14ac:dyDescent="0.25">
      <c r="A116" t="s">
        <v>1034</v>
      </c>
      <c r="B116" t="s">
        <v>252</v>
      </c>
      <c r="C116" t="s">
        <v>311</v>
      </c>
      <c r="D116" t="s">
        <v>952</v>
      </c>
      <c r="E116" t="s">
        <v>889</v>
      </c>
      <c r="F116">
        <v>38.590000000000003</v>
      </c>
      <c r="G116">
        <v>51.18</v>
      </c>
      <c r="H116">
        <v>1.92</v>
      </c>
      <c r="I116">
        <v>0.03</v>
      </c>
      <c r="J116">
        <v>1.32</v>
      </c>
      <c r="K116">
        <v>0.2</v>
      </c>
      <c r="L116">
        <v>0.68</v>
      </c>
      <c r="M116">
        <v>1.73</v>
      </c>
      <c r="N116">
        <v>0.01</v>
      </c>
      <c r="O116">
        <v>2.86</v>
      </c>
      <c r="P116">
        <v>0.1</v>
      </c>
      <c r="U116">
        <v>98.62</v>
      </c>
      <c r="V116">
        <v>1.5820000000000001</v>
      </c>
      <c r="W116">
        <v>0.03</v>
      </c>
      <c r="X116">
        <v>0.38900000000000001</v>
      </c>
      <c r="Y116">
        <f t="shared" si="2"/>
        <v>2.0010000000000003</v>
      </c>
      <c r="Z116">
        <v>0.79</v>
      </c>
      <c r="AA116">
        <v>0.01</v>
      </c>
      <c r="AB116">
        <v>0.19</v>
      </c>
      <c r="AC116">
        <f t="shared" si="3"/>
        <v>0.99</v>
      </c>
      <c r="AD116">
        <v>802</v>
      </c>
      <c r="AE116" s="3">
        <v>4.4857737000000002E-2</v>
      </c>
      <c r="AF116" s="3">
        <v>0.447387692</v>
      </c>
      <c r="AG116" s="3">
        <v>0.82685643900000005</v>
      </c>
      <c r="AH116" s="3">
        <v>0.11609042999999999</v>
      </c>
      <c r="AI116" s="14">
        <v>1.951113554664842E-3</v>
      </c>
    </row>
    <row r="117" spans="1:35" x14ac:dyDescent="0.25">
      <c r="A117" t="s">
        <v>1034</v>
      </c>
      <c r="B117" t="s">
        <v>252</v>
      </c>
      <c r="C117" t="s">
        <v>245</v>
      </c>
      <c r="D117" t="s">
        <v>953</v>
      </c>
      <c r="E117" t="s">
        <v>889</v>
      </c>
      <c r="F117">
        <v>40.36</v>
      </c>
      <c r="G117">
        <v>52.9</v>
      </c>
      <c r="H117">
        <v>0.67</v>
      </c>
      <c r="I117">
        <v>0</v>
      </c>
      <c r="J117">
        <v>1.2</v>
      </c>
      <c r="K117">
        <v>0.23</v>
      </c>
      <c r="L117">
        <v>0.46</v>
      </c>
      <c r="M117">
        <v>1.1000000000000001</v>
      </c>
      <c r="N117">
        <v>0.01</v>
      </c>
      <c r="O117">
        <v>3.27</v>
      </c>
      <c r="P117">
        <v>0.08</v>
      </c>
      <c r="U117">
        <v>100.27</v>
      </c>
      <c r="V117">
        <v>1.7769999999999999</v>
      </c>
      <c r="W117">
        <v>2.3E-2</v>
      </c>
      <c r="X117">
        <v>0.2</v>
      </c>
      <c r="Y117">
        <f t="shared" si="2"/>
        <v>1.9999999999999998</v>
      </c>
      <c r="Z117">
        <v>0.89</v>
      </c>
      <c r="AA117">
        <v>0.01</v>
      </c>
      <c r="AB117">
        <v>0.1</v>
      </c>
      <c r="AC117">
        <f t="shared" si="3"/>
        <v>1</v>
      </c>
      <c r="AD117">
        <v>802</v>
      </c>
      <c r="AE117" s="3">
        <v>7.1583414999999997E-2</v>
      </c>
      <c r="AF117" s="3">
        <v>0.66255754600000005</v>
      </c>
      <c r="AG117" s="3">
        <v>0.43611905899999998</v>
      </c>
      <c r="AH117" s="3">
        <v>0.12661987699999999</v>
      </c>
      <c r="AI117" s="14">
        <v>1.966232812498222E-3</v>
      </c>
    </row>
    <row r="118" spans="1:35" x14ac:dyDescent="0.25">
      <c r="A118" t="s">
        <v>1034</v>
      </c>
      <c r="B118" t="s">
        <v>252</v>
      </c>
      <c r="C118" t="s">
        <v>245</v>
      </c>
      <c r="D118" t="s">
        <v>954</v>
      </c>
      <c r="E118" t="s">
        <v>889</v>
      </c>
      <c r="F118">
        <v>40.22</v>
      </c>
      <c r="G118">
        <v>51.78</v>
      </c>
      <c r="H118">
        <v>1.1399999999999999</v>
      </c>
      <c r="I118">
        <v>0</v>
      </c>
      <c r="J118">
        <v>1.19</v>
      </c>
      <c r="K118">
        <v>0.22</v>
      </c>
      <c r="L118">
        <v>0.7</v>
      </c>
      <c r="M118">
        <v>1.6</v>
      </c>
      <c r="N118">
        <v>0.01</v>
      </c>
      <c r="O118">
        <v>3.15</v>
      </c>
      <c r="P118">
        <v>0.1</v>
      </c>
      <c r="U118">
        <v>100.12</v>
      </c>
      <c r="V118">
        <v>1.714</v>
      </c>
      <c r="W118">
        <v>2.9000000000000001E-2</v>
      </c>
      <c r="X118">
        <v>0.25700000000000001</v>
      </c>
      <c r="Y118">
        <f t="shared" si="2"/>
        <v>2</v>
      </c>
      <c r="Z118">
        <v>0.86</v>
      </c>
      <c r="AA118">
        <v>0.01</v>
      </c>
      <c r="AB118">
        <v>0.13</v>
      </c>
      <c r="AC118">
        <f t="shared" si="3"/>
        <v>1</v>
      </c>
      <c r="AD118">
        <v>802</v>
      </c>
      <c r="AE118" s="3">
        <v>5.8361786999999998E-2</v>
      </c>
      <c r="AF118" s="3">
        <v>0.55323255900000001</v>
      </c>
      <c r="AG118" s="3">
        <v>0.56442019399999999</v>
      </c>
      <c r="AH118" s="3">
        <v>9.7806540999999997E-2</v>
      </c>
      <c r="AI118" s="18">
        <v>1.9430500320451838E-3</v>
      </c>
    </row>
    <row r="119" spans="1:35" x14ac:dyDescent="0.25">
      <c r="A119" t="s">
        <v>1034</v>
      </c>
      <c r="B119" t="s">
        <v>252</v>
      </c>
      <c r="C119" t="s">
        <v>245</v>
      </c>
      <c r="D119" t="s">
        <v>955</v>
      </c>
      <c r="E119" t="s">
        <v>889</v>
      </c>
      <c r="F119">
        <v>39.130000000000003</v>
      </c>
      <c r="G119">
        <v>52.05</v>
      </c>
      <c r="H119">
        <v>1.05</v>
      </c>
      <c r="I119">
        <v>0</v>
      </c>
      <c r="J119">
        <v>1.1399999999999999</v>
      </c>
      <c r="K119">
        <v>0.21</v>
      </c>
      <c r="L119">
        <v>0.67</v>
      </c>
      <c r="M119">
        <v>1.52</v>
      </c>
      <c r="N119">
        <v>0</v>
      </c>
      <c r="O119">
        <v>3.13</v>
      </c>
      <c r="P119">
        <v>0.11</v>
      </c>
      <c r="U119">
        <v>99.02</v>
      </c>
      <c r="V119">
        <v>1.73</v>
      </c>
      <c r="W119">
        <v>3.3000000000000002E-2</v>
      </c>
      <c r="X119">
        <v>0.23699999999999999</v>
      </c>
      <c r="Y119">
        <f t="shared" si="2"/>
        <v>2</v>
      </c>
      <c r="Z119">
        <v>0.87</v>
      </c>
      <c r="AA119">
        <v>0.02</v>
      </c>
      <c r="AB119">
        <v>0.12</v>
      </c>
      <c r="AC119">
        <f t="shared" si="3"/>
        <v>1.01</v>
      </c>
      <c r="AD119">
        <v>802</v>
      </c>
      <c r="AE119" s="3">
        <v>0.121641286</v>
      </c>
      <c r="AF119" s="3">
        <v>0.58324491499999997</v>
      </c>
      <c r="AG119" s="3">
        <v>0.51780877400000003</v>
      </c>
      <c r="AH119" s="3">
        <v>0.105989614</v>
      </c>
      <c r="AI119" s="18">
        <v>1.8980639719452213E-3</v>
      </c>
    </row>
    <row r="120" spans="1:35" x14ac:dyDescent="0.25">
      <c r="A120" t="s">
        <v>1034</v>
      </c>
      <c r="B120" t="s">
        <v>252</v>
      </c>
      <c r="C120" t="s">
        <v>245</v>
      </c>
      <c r="D120" t="s">
        <v>956</v>
      </c>
      <c r="E120" t="s">
        <v>889</v>
      </c>
      <c r="F120">
        <v>38.67</v>
      </c>
      <c r="G120">
        <v>52</v>
      </c>
      <c r="H120">
        <v>1.28</v>
      </c>
      <c r="I120">
        <v>0</v>
      </c>
      <c r="J120">
        <v>0.56000000000000005</v>
      </c>
      <c r="K120">
        <v>0.21</v>
      </c>
      <c r="L120">
        <v>0.77</v>
      </c>
      <c r="M120">
        <v>1.82</v>
      </c>
      <c r="N120">
        <v>0.02</v>
      </c>
      <c r="O120">
        <v>3.64</v>
      </c>
      <c r="P120">
        <v>0.09</v>
      </c>
      <c r="U120">
        <v>99.06</v>
      </c>
      <c r="V120">
        <v>2.024</v>
      </c>
      <c r="W120">
        <v>2.7E-2</v>
      </c>
      <c r="X120">
        <v>5.0999999999999997E-2</v>
      </c>
      <c r="Y120">
        <f t="shared" si="2"/>
        <v>2.1020000000000003</v>
      </c>
      <c r="Z120">
        <v>0.96</v>
      </c>
      <c r="AA120">
        <v>0.01</v>
      </c>
      <c r="AB120">
        <v>0.02</v>
      </c>
      <c r="AC120">
        <f t="shared" si="3"/>
        <v>0.99</v>
      </c>
      <c r="AD120">
        <v>802</v>
      </c>
      <c r="AE120" s="3">
        <v>0.30649521800000001</v>
      </c>
      <c r="AF120" s="3">
        <v>2.6716357610000001</v>
      </c>
      <c r="AG120" s="3">
        <v>0.10321973800000001</v>
      </c>
      <c r="AH120" s="3">
        <v>5.4605464999999999E-2</v>
      </c>
      <c r="AI120" s="7">
        <v>1.9832130992793687E-3</v>
      </c>
    </row>
    <row r="121" spans="1:35" x14ac:dyDescent="0.25">
      <c r="A121" t="s">
        <v>1034</v>
      </c>
      <c r="B121" t="s">
        <v>252</v>
      </c>
      <c r="C121" t="s">
        <v>245</v>
      </c>
      <c r="D121" t="s">
        <v>957</v>
      </c>
      <c r="E121" t="s">
        <v>918</v>
      </c>
      <c r="F121">
        <v>40.46</v>
      </c>
      <c r="G121">
        <v>53.4</v>
      </c>
      <c r="H121">
        <v>0.37</v>
      </c>
      <c r="I121">
        <v>0</v>
      </c>
      <c r="J121">
        <v>1</v>
      </c>
      <c r="K121">
        <v>0.21</v>
      </c>
      <c r="L121">
        <v>0.36</v>
      </c>
      <c r="M121">
        <v>0.88</v>
      </c>
      <c r="N121">
        <v>0</v>
      </c>
      <c r="O121">
        <v>3.64</v>
      </c>
      <c r="P121">
        <v>0.08</v>
      </c>
      <c r="U121">
        <v>100.39</v>
      </c>
      <c r="V121">
        <v>1.9810000000000001</v>
      </c>
      <c r="W121">
        <v>2.3E-2</v>
      </c>
      <c r="X121">
        <v>4.0000000000000001E-3</v>
      </c>
      <c r="Y121">
        <f t="shared" si="2"/>
        <v>2.008</v>
      </c>
      <c r="Z121">
        <v>0.99</v>
      </c>
      <c r="AA121">
        <v>0.01</v>
      </c>
      <c r="AB121">
        <v>0</v>
      </c>
      <c r="AC121">
        <f t="shared" si="3"/>
        <v>1</v>
      </c>
      <c r="AD121">
        <v>802</v>
      </c>
      <c r="AE121" s="3"/>
      <c r="AF121" s="3"/>
      <c r="AG121" s="3">
        <v>6.9454030000000002E-3</v>
      </c>
      <c r="AH121" s="3">
        <v>8.4174565000000007E-2</v>
      </c>
      <c r="AI121" s="14">
        <v>1.9802750368763155E-3</v>
      </c>
    </row>
    <row r="122" spans="1:35" x14ac:dyDescent="0.25">
      <c r="A122" t="s">
        <v>1034</v>
      </c>
      <c r="B122" t="s">
        <v>252</v>
      </c>
      <c r="C122" t="s">
        <v>245</v>
      </c>
      <c r="D122" t="s">
        <v>958</v>
      </c>
      <c r="E122" t="s">
        <v>918</v>
      </c>
      <c r="F122">
        <v>40.270000000000003</v>
      </c>
      <c r="G122">
        <v>52.56</v>
      </c>
      <c r="H122">
        <v>0.44</v>
      </c>
      <c r="I122">
        <v>0</v>
      </c>
      <c r="J122">
        <v>1.5</v>
      </c>
      <c r="K122">
        <v>0.22</v>
      </c>
      <c r="L122">
        <v>0.43</v>
      </c>
      <c r="M122">
        <v>0.96</v>
      </c>
      <c r="N122">
        <v>0</v>
      </c>
      <c r="O122">
        <v>3.42</v>
      </c>
      <c r="P122">
        <v>0.1</v>
      </c>
      <c r="U122">
        <v>99.9</v>
      </c>
      <c r="V122">
        <v>1.87</v>
      </c>
      <c r="W122">
        <v>2.9000000000000001E-2</v>
      </c>
      <c r="X122">
        <v>0.10100000000000001</v>
      </c>
      <c r="Y122">
        <f t="shared" si="2"/>
        <v>2</v>
      </c>
      <c r="Z122">
        <v>0.94</v>
      </c>
      <c r="AA122">
        <v>0.01</v>
      </c>
      <c r="AB122">
        <v>0.05</v>
      </c>
      <c r="AC122">
        <f t="shared" si="3"/>
        <v>1</v>
      </c>
      <c r="AD122">
        <v>802</v>
      </c>
      <c r="AE122" s="3">
        <v>0.129940105</v>
      </c>
      <c r="AF122" s="3">
        <v>1.1529037600000001</v>
      </c>
      <c r="AG122" s="3">
        <v>0.177038576</v>
      </c>
      <c r="AH122" s="3">
        <v>6.9341076000000001E-2</v>
      </c>
      <c r="AI122" s="7">
        <v>1.8980639719452213E-3</v>
      </c>
    </row>
    <row r="123" spans="1:35" x14ac:dyDescent="0.25">
      <c r="A123" t="s">
        <v>1034</v>
      </c>
      <c r="B123" t="s">
        <v>252</v>
      </c>
      <c r="C123" t="s">
        <v>245</v>
      </c>
      <c r="D123" t="s">
        <v>959</v>
      </c>
      <c r="E123" t="s">
        <v>918</v>
      </c>
      <c r="F123">
        <v>40.51</v>
      </c>
      <c r="G123">
        <v>52.12</v>
      </c>
      <c r="H123">
        <v>0.66</v>
      </c>
      <c r="I123">
        <v>0.01</v>
      </c>
      <c r="J123">
        <v>1.1399999999999999</v>
      </c>
      <c r="K123">
        <v>0.21</v>
      </c>
      <c r="L123">
        <v>0.51</v>
      </c>
      <c r="M123">
        <v>1.21</v>
      </c>
      <c r="N123">
        <v>0</v>
      </c>
      <c r="O123">
        <v>3.21</v>
      </c>
      <c r="P123">
        <v>0.09</v>
      </c>
      <c r="U123">
        <v>99.68</v>
      </c>
      <c r="V123">
        <v>1.7509999999999999</v>
      </c>
      <c r="W123">
        <v>2.5999999999999999E-2</v>
      </c>
      <c r="X123">
        <v>0.223</v>
      </c>
      <c r="Y123">
        <f t="shared" si="2"/>
        <v>2</v>
      </c>
      <c r="Z123">
        <v>0.88</v>
      </c>
      <c r="AA123">
        <v>0.01</v>
      </c>
      <c r="AB123">
        <v>0.11</v>
      </c>
      <c r="AC123">
        <f t="shared" si="3"/>
        <v>1</v>
      </c>
      <c r="AD123">
        <v>802</v>
      </c>
      <c r="AE123" s="3">
        <v>6.6349792000000005E-2</v>
      </c>
      <c r="AF123" s="3">
        <v>0.61910350599999997</v>
      </c>
      <c r="AG123" s="3">
        <v>0.39616916899999999</v>
      </c>
      <c r="AH123" s="3">
        <v>7.201051E-2</v>
      </c>
      <c r="AI123" s="18">
        <v>1.9190022319747848E-3</v>
      </c>
    </row>
    <row r="124" spans="1:35" x14ac:dyDescent="0.25">
      <c r="A124" t="s">
        <v>1034</v>
      </c>
      <c r="B124" t="s">
        <v>252</v>
      </c>
      <c r="C124" t="s">
        <v>245</v>
      </c>
      <c r="D124" t="s">
        <v>960</v>
      </c>
      <c r="E124" t="s">
        <v>889</v>
      </c>
      <c r="F124">
        <v>41.5</v>
      </c>
      <c r="G124">
        <v>53.19</v>
      </c>
      <c r="H124">
        <v>0.47</v>
      </c>
      <c r="I124">
        <v>0</v>
      </c>
      <c r="J124">
        <v>1.32</v>
      </c>
      <c r="K124">
        <v>0.23</v>
      </c>
      <c r="L124">
        <v>0.38</v>
      </c>
      <c r="M124">
        <v>0.87</v>
      </c>
      <c r="N124">
        <v>0.02</v>
      </c>
      <c r="O124">
        <v>3.39</v>
      </c>
      <c r="P124">
        <v>0.08</v>
      </c>
      <c r="U124">
        <v>101.43</v>
      </c>
      <c r="V124">
        <v>1.8140000000000001</v>
      </c>
      <c r="W124">
        <v>2.3E-2</v>
      </c>
      <c r="X124">
        <v>0.16300000000000001</v>
      </c>
      <c r="Y124">
        <f t="shared" si="2"/>
        <v>2</v>
      </c>
      <c r="Z124">
        <v>0.91</v>
      </c>
      <c r="AA124">
        <v>0.01</v>
      </c>
      <c r="AB124">
        <v>0.08</v>
      </c>
      <c r="AC124">
        <f t="shared" si="3"/>
        <v>1</v>
      </c>
      <c r="AD124">
        <v>802</v>
      </c>
      <c r="AE124" s="3">
        <v>8.6076132999999999E-2</v>
      </c>
      <c r="AF124" s="3">
        <v>0.78362024299999999</v>
      </c>
      <c r="AG124" s="3">
        <v>0.35331739299999998</v>
      </c>
      <c r="AH124" s="3">
        <v>7.5486919E-2</v>
      </c>
      <c r="AI124" s="14">
        <v>1.9557665284046701E-3</v>
      </c>
    </row>
    <row r="125" spans="1:35" x14ac:dyDescent="0.25">
      <c r="A125" t="s">
        <v>1034</v>
      </c>
      <c r="B125" t="s">
        <v>252</v>
      </c>
      <c r="C125" t="s">
        <v>245</v>
      </c>
      <c r="D125" t="s">
        <v>961</v>
      </c>
      <c r="E125" t="s">
        <v>889</v>
      </c>
      <c r="F125">
        <v>39.68</v>
      </c>
      <c r="G125">
        <v>52.36</v>
      </c>
      <c r="H125">
        <v>1.07</v>
      </c>
      <c r="I125">
        <v>0</v>
      </c>
      <c r="J125">
        <v>0.98</v>
      </c>
      <c r="K125">
        <v>0.22</v>
      </c>
      <c r="L125">
        <v>0.65</v>
      </c>
      <c r="M125">
        <v>1.6</v>
      </c>
      <c r="N125">
        <v>0</v>
      </c>
      <c r="O125">
        <v>3.39</v>
      </c>
      <c r="P125">
        <v>0.09</v>
      </c>
      <c r="U125">
        <v>100.05</v>
      </c>
      <c r="V125">
        <v>1.855</v>
      </c>
      <c r="W125">
        <v>2.5999999999999999E-2</v>
      </c>
      <c r="X125">
        <v>0.11799999999999999</v>
      </c>
      <c r="Y125">
        <f t="shared" si="2"/>
        <v>1.9990000000000001</v>
      </c>
      <c r="Z125">
        <v>0.93</v>
      </c>
      <c r="AA125">
        <v>0.01</v>
      </c>
      <c r="AB125">
        <v>0.06</v>
      </c>
      <c r="AC125">
        <f t="shared" si="3"/>
        <v>1</v>
      </c>
      <c r="AD125">
        <v>802</v>
      </c>
      <c r="AE125" s="3">
        <v>0.110403237</v>
      </c>
      <c r="AF125" s="3">
        <v>0.98811293099999997</v>
      </c>
      <c r="AG125" s="3">
        <v>0.25376574699999999</v>
      </c>
      <c r="AH125" s="3">
        <v>5.6271667999999997E-2</v>
      </c>
      <c r="AI125" s="18">
        <v>1.9540275722121406E-3</v>
      </c>
    </row>
    <row r="126" spans="1:35" x14ac:dyDescent="0.25">
      <c r="A126" t="s">
        <v>1034</v>
      </c>
      <c r="B126" t="s">
        <v>252</v>
      </c>
      <c r="C126" t="s">
        <v>245</v>
      </c>
      <c r="D126" t="s">
        <v>962</v>
      </c>
      <c r="E126" t="s">
        <v>889</v>
      </c>
      <c r="F126">
        <v>39.19</v>
      </c>
      <c r="G126">
        <v>51.4</v>
      </c>
      <c r="H126">
        <v>3.44</v>
      </c>
      <c r="I126">
        <v>0</v>
      </c>
      <c r="J126">
        <v>1.27</v>
      </c>
      <c r="K126">
        <v>0.22</v>
      </c>
      <c r="L126">
        <v>0.44</v>
      </c>
      <c r="M126">
        <v>1.05</v>
      </c>
      <c r="N126">
        <v>0</v>
      </c>
      <c r="O126">
        <v>3.15</v>
      </c>
      <c r="P126">
        <v>0.08</v>
      </c>
      <c r="U126">
        <v>100.25</v>
      </c>
      <c r="V126">
        <v>1.6950000000000001</v>
      </c>
      <c r="W126">
        <v>2.3E-2</v>
      </c>
      <c r="X126">
        <v>0.28199999999999997</v>
      </c>
      <c r="Y126">
        <f t="shared" si="2"/>
        <v>2</v>
      </c>
      <c r="Z126">
        <v>0.85</v>
      </c>
      <c r="AA126">
        <v>0.01</v>
      </c>
      <c r="AB126">
        <v>0.14000000000000001</v>
      </c>
      <c r="AC126">
        <f t="shared" si="3"/>
        <v>1</v>
      </c>
      <c r="AD126">
        <v>802</v>
      </c>
      <c r="AE126" s="3">
        <v>5.5254000999999997E-2</v>
      </c>
      <c r="AF126" s="3">
        <v>0.52781679000000004</v>
      </c>
      <c r="AG126" s="3">
        <v>0.62365052499999996</v>
      </c>
      <c r="AH126" s="3">
        <v>0.17332831900000001</v>
      </c>
      <c r="AI126" s="14">
        <v>2.128856282192219E-3</v>
      </c>
    </row>
    <row r="127" spans="1:35" x14ac:dyDescent="0.25">
      <c r="A127" t="s">
        <v>1034</v>
      </c>
      <c r="B127" t="s">
        <v>252</v>
      </c>
      <c r="C127" t="s">
        <v>245</v>
      </c>
      <c r="D127" t="s">
        <v>963</v>
      </c>
      <c r="E127" t="s">
        <v>889</v>
      </c>
      <c r="F127">
        <v>39.409999999999997</v>
      </c>
      <c r="G127">
        <v>52.25</v>
      </c>
      <c r="H127">
        <v>1.18</v>
      </c>
      <c r="I127">
        <v>0</v>
      </c>
      <c r="J127">
        <v>1.48</v>
      </c>
      <c r="K127">
        <v>0.24</v>
      </c>
      <c r="L127">
        <v>0.75</v>
      </c>
      <c r="M127">
        <v>1.72</v>
      </c>
      <c r="N127">
        <v>0.01</v>
      </c>
      <c r="O127">
        <v>3.51</v>
      </c>
      <c r="P127">
        <v>0.09</v>
      </c>
      <c r="U127">
        <v>100.65</v>
      </c>
      <c r="V127">
        <v>1.92</v>
      </c>
      <c r="W127">
        <v>2.5999999999999999E-2</v>
      </c>
      <c r="X127">
        <v>5.3999999999999999E-2</v>
      </c>
      <c r="Y127">
        <f t="shared" si="2"/>
        <v>2</v>
      </c>
      <c r="Z127">
        <v>0.96</v>
      </c>
      <c r="AA127">
        <v>0.01</v>
      </c>
      <c r="AB127">
        <v>0.03</v>
      </c>
      <c r="AC127">
        <f t="shared" si="3"/>
        <v>1</v>
      </c>
      <c r="AD127">
        <v>802</v>
      </c>
      <c r="AE127" s="3">
        <v>0.20833022500000001</v>
      </c>
      <c r="AF127" s="3">
        <v>1.815958118</v>
      </c>
      <c r="AG127" s="3">
        <v>0.114943912</v>
      </c>
      <c r="AH127" s="3">
        <v>0.16037783799999999</v>
      </c>
      <c r="AI127" s="17">
        <v>1.8980639719452213E-3</v>
      </c>
    </row>
    <row r="128" spans="1:35" x14ac:dyDescent="0.25">
      <c r="A128" t="s">
        <v>1034</v>
      </c>
      <c r="B128" t="s">
        <v>252</v>
      </c>
      <c r="C128" t="s">
        <v>245</v>
      </c>
      <c r="D128" t="s">
        <v>964</v>
      </c>
      <c r="E128" t="s">
        <v>889</v>
      </c>
      <c r="F128">
        <v>39.51</v>
      </c>
      <c r="G128">
        <v>51.92</v>
      </c>
      <c r="H128">
        <v>1.35</v>
      </c>
      <c r="I128">
        <v>0.01</v>
      </c>
      <c r="J128">
        <v>0.44</v>
      </c>
      <c r="K128">
        <v>0.23</v>
      </c>
      <c r="L128">
        <v>0.78</v>
      </c>
      <c r="M128">
        <v>1.88</v>
      </c>
      <c r="N128">
        <v>0.01</v>
      </c>
      <c r="O128">
        <v>3.14</v>
      </c>
      <c r="P128">
        <v>0.09</v>
      </c>
      <c r="U128">
        <v>99.36</v>
      </c>
      <c r="V128">
        <v>1.724</v>
      </c>
      <c r="W128">
        <v>2.5999999999999999E-2</v>
      </c>
      <c r="X128">
        <v>0.249</v>
      </c>
      <c r="Y128">
        <f t="shared" si="2"/>
        <v>1.9990000000000001</v>
      </c>
      <c r="Z128">
        <v>0.86</v>
      </c>
      <c r="AA128">
        <v>0.01</v>
      </c>
      <c r="AB128">
        <v>0.12</v>
      </c>
      <c r="AC128">
        <f t="shared" si="3"/>
        <v>0.99</v>
      </c>
      <c r="AD128">
        <v>802</v>
      </c>
      <c r="AE128" s="3">
        <v>6.2011300999999998E-2</v>
      </c>
      <c r="AF128" s="3">
        <v>0.58782763400000004</v>
      </c>
      <c r="AG128" s="3">
        <v>0.54705863499999996</v>
      </c>
      <c r="AH128" s="3">
        <v>0.17135563700000001</v>
      </c>
      <c r="AI128" s="7">
        <v>1.9178645516901643E-3</v>
      </c>
    </row>
    <row r="129" spans="1:35" x14ac:dyDescent="0.25">
      <c r="A129" t="s">
        <v>1034</v>
      </c>
      <c r="B129" t="s">
        <v>252</v>
      </c>
      <c r="C129" t="s">
        <v>245</v>
      </c>
      <c r="D129" t="s">
        <v>965</v>
      </c>
      <c r="E129" t="s">
        <v>889</v>
      </c>
      <c r="F129">
        <v>37.96</v>
      </c>
      <c r="G129">
        <v>49.64</v>
      </c>
      <c r="H129">
        <v>0.81</v>
      </c>
      <c r="I129">
        <v>0.01</v>
      </c>
      <c r="J129">
        <v>5.65</v>
      </c>
      <c r="K129">
        <v>0.32</v>
      </c>
      <c r="L129">
        <v>0.46</v>
      </c>
      <c r="M129">
        <v>0.94</v>
      </c>
      <c r="N129">
        <v>0.06</v>
      </c>
      <c r="O129">
        <v>1.59</v>
      </c>
      <c r="P129">
        <v>0.08</v>
      </c>
      <c r="U129">
        <v>97.51</v>
      </c>
      <c r="V129">
        <v>0.89200000000000002</v>
      </c>
      <c r="W129">
        <v>2.4E-2</v>
      </c>
      <c r="X129">
        <v>1.0840000000000001</v>
      </c>
      <c r="Y129">
        <f t="shared" si="2"/>
        <v>2</v>
      </c>
      <c r="Z129">
        <v>0.45</v>
      </c>
      <c r="AA129">
        <v>0.01</v>
      </c>
      <c r="AB129">
        <v>0.54</v>
      </c>
      <c r="AC129">
        <f t="shared" si="3"/>
        <v>1</v>
      </c>
      <c r="AD129">
        <v>802</v>
      </c>
      <c r="AE129" s="3">
        <v>3.1109396000000001E-2</v>
      </c>
      <c r="AF129" s="3">
        <v>0.341663194</v>
      </c>
      <c r="AG129" s="3">
        <v>3.33925947</v>
      </c>
      <c r="AH129" s="3">
        <v>0.168806023</v>
      </c>
      <c r="AI129" s="17">
        <v>1.9376651314351101E-3</v>
      </c>
    </row>
    <row r="130" spans="1:35" x14ac:dyDescent="0.25">
      <c r="A130" t="s">
        <v>1034</v>
      </c>
      <c r="B130" t="s">
        <v>252</v>
      </c>
      <c r="C130" t="s">
        <v>245</v>
      </c>
      <c r="D130" t="s">
        <v>966</v>
      </c>
      <c r="E130" t="s">
        <v>889</v>
      </c>
      <c r="F130">
        <v>40.200000000000003</v>
      </c>
      <c r="G130">
        <v>53.39</v>
      </c>
      <c r="H130">
        <v>0.6</v>
      </c>
      <c r="I130">
        <v>0</v>
      </c>
      <c r="J130">
        <v>0.94</v>
      </c>
      <c r="K130">
        <v>0.21</v>
      </c>
      <c r="L130">
        <v>0.46</v>
      </c>
      <c r="M130">
        <v>1.07</v>
      </c>
      <c r="N130">
        <v>0.05</v>
      </c>
      <c r="O130">
        <v>3.2</v>
      </c>
      <c r="P130">
        <v>0.08</v>
      </c>
      <c r="U130">
        <v>100.19</v>
      </c>
      <c r="V130">
        <v>1.7410000000000001</v>
      </c>
      <c r="W130">
        <v>2.3E-2</v>
      </c>
      <c r="X130">
        <v>0.23499999999999999</v>
      </c>
      <c r="Y130">
        <f t="shared" si="2"/>
        <v>1.9990000000000001</v>
      </c>
      <c r="Z130">
        <v>0.87</v>
      </c>
      <c r="AA130">
        <v>0.01</v>
      </c>
      <c r="AB130">
        <v>0.12</v>
      </c>
      <c r="AC130">
        <f t="shared" si="3"/>
        <v>1</v>
      </c>
      <c r="AD130">
        <v>802</v>
      </c>
      <c r="AE130" s="3">
        <v>6.2011300999999998E-2</v>
      </c>
      <c r="AF130" s="3">
        <v>0.58324491499999997</v>
      </c>
      <c r="AG130" s="3">
        <v>0.51571458199999998</v>
      </c>
      <c r="AH130" s="3">
        <v>5.3177086999999998E-2</v>
      </c>
      <c r="AI130" s="7">
        <v>1.95746571118005E-3</v>
      </c>
    </row>
    <row r="131" spans="1:35" x14ac:dyDescent="0.25">
      <c r="A131" t="s">
        <v>1034</v>
      </c>
      <c r="B131" t="s">
        <v>252</v>
      </c>
      <c r="C131" t="s">
        <v>245</v>
      </c>
      <c r="D131" t="s">
        <v>967</v>
      </c>
      <c r="E131" t="s">
        <v>889</v>
      </c>
      <c r="F131">
        <v>39.380000000000003</v>
      </c>
      <c r="G131">
        <v>52.79</v>
      </c>
      <c r="H131">
        <v>1.41</v>
      </c>
      <c r="I131">
        <v>0</v>
      </c>
      <c r="J131">
        <v>0.79</v>
      </c>
      <c r="K131">
        <v>0.24</v>
      </c>
      <c r="L131">
        <v>0.68</v>
      </c>
      <c r="M131">
        <v>1.6</v>
      </c>
      <c r="N131">
        <v>0</v>
      </c>
      <c r="O131">
        <v>3.57</v>
      </c>
      <c r="P131">
        <v>0.09</v>
      </c>
      <c r="U131">
        <v>100.54</v>
      </c>
      <c r="V131">
        <v>1.9490000000000001</v>
      </c>
      <c r="W131">
        <v>2.5999999999999999E-2</v>
      </c>
      <c r="X131">
        <v>2.5000000000000001E-2</v>
      </c>
      <c r="Y131">
        <f t="shared" si="2"/>
        <v>2</v>
      </c>
      <c r="Z131">
        <v>0.97</v>
      </c>
      <c r="AA131">
        <v>0.01</v>
      </c>
      <c r="AB131">
        <v>0.01</v>
      </c>
      <c r="AC131">
        <f t="shared" si="3"/>
        <v>0.99</v>
      </c>
      <c r="AD131">
        <v>802</v>
      </c>
      <c r="AE131" s="3">
        <v>0.60122061000000004</v>
      </c>
      <c r="AF131" s="3">
        <v>5.1935948390000002</v>
      </c>
      <c r="AG131" s="3">
        <v>5.2983110999999999E-2</v>
      </c>
      <c r="AH131" s="3">
        <v>7.9671383999999998E-2</v>
      </c>
      <c r="AI131" s="17">
        <v>1.9772662909249899E-3</v>
      </c>
    </row>
    <row r="132" spans="1:35" x14ac:dyDescent="0.25">
      <c r="A132" t="s">
        <v>1034</v>
      </c>
      <c r="B132" t="s">
        <v>252</v>
      </c>
      <c r="C132" t="s">
        <v>245</v>
      </c>
      <c r="D132" t="s">
        <v>968</v>
      </c>
      <c r="E132" t="s">
        <v>528</v>
      </c>
      <c r="F132">
        <v>40.06</v>
      </c>
      <c r="G132">
        <v>53.65</v>
      </c>
      <c r="H132">
        <v>0.42</v>
      </c>
      <c r="I132">
        <v>0</v>
      </c>
      <c r="J132">
        <v>0.93</v>
      </c>
      <c r="K132">
        <v>0.2</v>
      </c>
      <c r="L132">
        <v>0.39</v>
      </c>
      <c r="M132">
        <v>0.89</v>
      </c>
      <c r="N132">
        <v>0</v>
      </c>
      <c r="O132">
        <v>3.57</v>
      </c>
      <c r="P132">
        <v>0.09</v>
      </c>
      <c r="U132">
        <v>100.21</v>
      </c>
      <c r="V132">
        <v>1.95</v>
      </c>
      <c r="W132">
        <v>2.5999999999999999E-2</v>
      </c>
      <c r="X132">
        <v>2.4E-2</v>
      </c>
      <c r="Y132">
        <f t="shared" ref="Y132:Y195" si="4">SUM(V132:X132)</f>
        <v>2</v>
      </c>
      <c r="Z132">
        <v>0.98</v>
      </c>
      <c r="AA132">
        <v>0.01</v>
      </c>
      <c r="AB132">
        <v>0.01</v>
      </c>
      <c r="AC132">
        <f t="shared" ref="AC132:AC195" si="5">SUM(Z132:AB132)</f>
        <v>1</v>
      </c>
      <c r="AD132">
        <v>802</v>
      </c>
      <c r="AE132" s="3">
        <v>0.60122061000000004</v>
      </c>
      <c r="AF132" s="3">
        <v>5.1463885109999996</v>
      </c>
      <c r="AG132" s="3">
        <v>4.1554280999999998E-2</v>
      </c>
      <c r="AH132" s="3">
        <v>0.16329239000000001</v>
      </c>
      <c r="AI132" s="7">
        <v>1.9970668706699398E-3</v>
      </c>
    </row>
    <row r="133" spans="1:35" x14ac:dyDescent="0.25">
      <c r="A133" t="s">
        <v>1034</v>
      </c>
      <c r="B133" t="s">
        <v>251</v>
      </c>
      <c r="C133" t="s">
        <v>247</v>
      </c>
      <c r="D133" t="s">
        <v>969</v>
      </c>
      <c r="E133" t="s">
        <v>528</v>
      </c>
      <c r="F133">
        <v>40.47</v>
      </c>
      <c r="G133">
        <v>52.63</v>
      </c>
      <c r="H133">
        <v>0.75</v>
      </c>
      <c r="I133">
        <v>0.03</v>
      </c>
      <c r="J133">
        <v>0.56999999999999995</v>
      </c>
      <c r="K133">
        <v>0.22</v>
      </c>
      <c r="L133">
        <v>0.56000000000000005</v>
      </c>
      <c r="M133">
        <v>1.25</v>
      </c>
      <c r="N133">
        <v>0.02</v>
      </c>
      <c r="O133">
        <v>3.19</v>
      </c>
      <c r="P133">
        <v>0.09</v>
      </c>
      <c r="U133">
        <v>99.79</v>
      </c>
      <c r="V133">
        <v>1.7370000000000001</v>
      </c>
      <c r="W133">
        <v>2.5999999999999999E-2</v>
      </c>
      <c r="X133">
        <v>0.23699999999999999</v>
      </c>
      <c r="Y133">
        <f t="shared" si="4"/>
        <v>2</v>
      </c>
      <c r="Z133">
        <v>0.87</v>
      </c>
      <c r="AA133">
        <v>0.01</v>
      </c>
      <c r="AB133">
        <v>0.12</v>
      </c>
      <c r="AC133">
        <f t="shared" si="5"/>
        <v>1</v>
      </c>
      <c r="AD133">
        <v>831</v>
      </c>
      <c r="AE133" s="3">
        <v>6.6523285000000001E-2</v>
      </c>
      <c r="AF133" s="3">
        <v>0.65369042300000002</v>
      </c>
      <c r="AG133" s="3">
        <v>0.41736402299999997</v>
      </c>
      <c r="AH133" s="3">
        <v>0.171984796</v>
      </c>
      <c r="AI133" s="7">
        <v>1.9920534669489913E-3</v>
      </c>
    </row>
    <row r="134" spans="1:35" x14ac:dyDescent="0.25">
      <c r="A134" t="s">
        <v>1034</v>
      </c>
      <c r="B134" t="s">
        <v>251</v>
      </c>
      <c r="C134" t="s">
        <v>247</v>
      </c>
      <c r="D134" t="s">
        <v>970</v>
      </c>
      <c r="E134" t="s">
        <v>528</v>
      </c>
      <c r="F134">
        <v>40.43</v>
      </c>
      <c r="G134">
        <v>53.08</v>
      </c>
      <c r="H134">
        <v>0.55000000000000004</v>
      </c>
      <c r="I134">
        <v>0.05</v>
      </c>
      <c r="J134">
        <v>0.63</v>
      </c>
      <c r="K134">
        <v>0.21</v>
      </c>
      <c r="L134">
        <v>0.43</v>
      </c>
      <c r="M134">
        <v>1.05</v>
      </c>
      <c r="N134">
        <v>0</v>
      </c>
      <c r="O134">
        <v>3.15</v>
      </c>
      <c r="P134">
        <v>0.1</v>
      </c>
      <c r="U134">
        <v>99.69</v>
      </c>
      <c r="V134">
        <v>1.7170000000000001</v>
      </c>
      <c r="W134">
        <v>2.9000000000000001E-2</v>
      </c>
      <c r="X134">
        <v>0.254</v>
      </c>
      <c r="Y134">
        <f t="shared" si="4"/>
        <v>2</v>
      </c>
      <c r="Z134">
        <v>0.86</v>
      </c>
      <c r="AA134">
        <v>0.01</v>
      </c>
      <c r="AB134">
        <v>0.13</v>
      </c>
      <c r="AC134">
        <f t="shared" si="5"/>
        <v>1</v>
      </c>
      <c r="AD134">
        <v>831</v>
      </c>
      <c r="AE134" s="3">
        <v>6.2576356999999999E-2</v>
      </c>
      <c r="AF134" s="3">
        <v>0.61942197200000004</v>
      </c>
      <c r="AG134" s="3">
        <v>0.44893410700000003</v>
      </c>
      <c r="AH134" s="3">
        <v>9.0941345000000007E-2</v>
      </c>
      <c r="AI134" s="7">
        <v>1.9150233009261805E-3</v>
      </c>
    </row>
    <row r="135" spans="1:35" x14ac:dyDescent="0.25">
      <c r="A135" t="s">
        <v>1034</v>
      </c>
      <c r="B135" t="s">
        <v>251</v>
      </c>
      <c r="C135" t="s">
        <v>247</v>
      </c>
      <c r="D135" t="s">
        <v>971</v>
      </c>
      <c r="E135" t="s">
        <v>528</v>
      </c>
      <c r="F135">
        <v>40.729999999999997</v>
      </c>
      <c r="G135">
        <v>53.05</v>
      </c>
      <c r="H135">
        <v>0.53</v>
      </c>
      <c r="I135">
        <v>0.03</v>
      </c>
      <c r="J135">
        <v>0.64</v>
      </c>
      <c r="K135">
        <v>0.22</v>
      </c>
      <c r="L135">
        <v>0.46</v>
      </c>
      <c r="M135">
        <v>1.02</v>
      </c>
      <c r="N135">
        <v>0</v>
      </c>
      <c r="O135">
        <v>3.22</v>
      </c>
      <c r="P135">
        <v>0.1</v>
      </c>
      <c r="U135">
        <v>100</v>
      </c>
      <c r="V135">
        <v>1.748</v>
      </c>
      <c r="W135">
        <v>2.9000000000000001E-2</v>
      </c>
      <c r="X135">
        <v>0.223</v>
      </c>
      <c r="Y135">
        <f t="shared" si="4"/>
        <v>2</v>
      </c>
      <c r="Z135">
        <v>0.87</v>
      </c>
      <c r="AA135">
        <v>0.01</v>
      </c>
      <c r="AB135">
        <v>0.11</v>
      </c>
      <c r="AC135">
        <f t="shared" si="5"/>
        <v>0.99</v>
      </c>
      <c r="AD135">
        <v>831</v>
      </c>
      <c r="AE135" s="3">
        <v>7.1213700000000005E-2</v>
      </c>
      <c r="AF135" s="3">
        <v>0.69978074300000004</v>
      </c>
      <c r="AG135" s="3">
        <v>0.39275353600000001</v>
      </c>
      <c r="AH135" s="3">
        <v>0.14898699000000001</v>
      </c>
      <c r="AI135" s="7">
        <v>1.8980639719452213E-3</v>
      </c>
    </row>
    <row r="136" spans="1:35" x14ac:dyDescent="0.25">
      <c r="A136" t="s">
        <v>1034</v>
      </c>
      <c r="B136" t="s">
        <v>251</v>
      </c>
      <c r="C136" t="s">
        <v>247</v>
      </c>
      <c r="D136" t="s">
        <v>972</v>
      </c>
      <c r="E136" t="s">
        <v>528</v>
      </c>
      <c r="F136">
        <v>40.409999999999997</v>
      </c>
      <c r="G136">
        <v>52.95</v>
      </c>
      <c r="H136">
        <v>0.54</v>
      </c>
      <c r="I136">
        <v>0.05</v>
      </c>
      <c r="J136">
        <v>0.63</v>
      </c>
      <c r="K136">
        <v>0.21</v>
      </c>
      <c r="L136">
        <v>0.46</v>
      </c>
      <c r="M136">
        <v>1.03</v>
      </c>
      <c r="N136">
        <v>0</v>
      </c>
      <c r="O136">
        <v>3.19</v>
      </c>
      <c r="P136">
        <v>0.1</v>
      </c>
      <c r="U136">
        <v>99.58</v>
      </c>
      <c r="V136">
        <v>1.7410000000000001</v>
      </c>
      <c r="W136">
        <v>2.9000000000000001E-2</v>
      </c>
      <c r="X136">
        <v>0.23</v>
      </c>
      <c r="Y136">
        <f t="shared" si="4"/>
        <v>2</v>
      </c>
      <c r="Z136">
        <v>0.87</v>
      </c>
      <c r="AA136">
        <v>0.01</v>
      </c>
      <c r="AB136">
        <v>0.12</v>
      </c>
      <c r="AC136">
        <f t="shared" si="5"/>
        <v>1</v>
      </c>
      <c r="AD136">
        <v>831</v>
      </c>
      <c r="AE136" s="3">
        <v>6.6523285000000001E-2</v>
      </c>
      <c r="AF136" s="3">
        <v>0.65369042300000002</v>
      </c>
      <c r="AG136" s="3">
        <v>0.40539720000000001</v>
      </c>
      <c r="AH136" s="3">
        <v>0.13853432600000001</v>
      </c>
      <c r="AI136" s="7">
        <v>1.8980639719452213E-3</v>
      </c>
    </row>
    <row r="137" spans="1:35" x14ac:dyDescent="0.25">
      <c r="A137" t="s">
        <v>1034</v>
      </c>
      <c r="B137" t="s">
        <v>251</v>
      </c>
      <c r="C137" t="s">
        <v>247</v>
      </c>
      <c r="D137" t="s">
        <v>973</v>
      </c>
      <c r="E137" t="s">
        <v>528</v>
      </c>
      <c r="F137">
        <v>39.94</v>
      </c>
      <c r="G137">
        <v>53.73</v>
      </c>
      <c r="H137">
        <v>0.56000000000000005</v>
      </c>
      <c r="I137">
        <v>0.01</v>
      </c>
      <c r="J137">
        <v>0.62</v>
      </c>
      <c r="K137">
        <v>0.22</v>
      </c>
      <c r="L137">
        <v>0.47</v>
      </c>
      <c r="M137">
        <v>1.1399999999999999</v>
      </c>
      <c r="N137">
        <v>0</v>
      </c>
      <c r="O137">
        <v>3.67</v>
      </c>
      <c r="P137">
        <v>0.09</v>
      </c>
      <c r="U137">
        <v>100.45</v>
      </c>
      <c r="V137">
        <v>2.004</v>
      </c>
      <c r="W137">
        <v>2.5999999999999999E-2</v>
      </c>
      <c r="X137">
        <v>0.03</v>
      </c>
      <c r="Y137">
        <f t="shared" si="4"/>
        <v>2.0599999999999996</v>
      </c>
      <c r="Z137">
        <v>0.97</v>
      </c>
      <c r="AA137">
        <v>0.01</v>
      </c>
      <c r="AB137">
        <v>0.01</v>
      </c>
      <c r="AC137">
        <f t="shared" si="5"/>
        <v>0.99</v>
      </c>
      <c r="AD137">
        <v>831</v>
      </c>
      <c r="AE137" s="3">
        <v>0.64858854799999999</v>
      </c>
      <c r="AF137" s="3">
        <v>5.8834658409999996</v>
      </c>
      <c r="AG137" s="3">
        <v>5.0467139000000001E-2</v>
      </c>
      <c r="AH137" s="3">
        <v>7.6923536000000001E-2</v>
      </c>
      <c r="AI137" s="7">
        <v>1.9207100179150787E-3</v>
      </c>
    </row>
    <row r="138" spans="1:35" x14ac:dyDescent="0.25">
      <c r="A138" t="s">
        <v>1034</v>
      </c>
      <c r="B138" t="s">
        <v>251</v>
      </c>
      <c r="C138" t="s">
        <v>247</v>
      </c>
      <c r="D138" t="s">
        <v>974</v>
      </c>
      <c r="E138" t="s">
        <v>528</v>
      </c>
      <c r="F138">
        <v>40.76</v>
      </c>
      <c r="G138">
        <v>54.01</v>
      </c>
      <c r="H138">
        <v>0.5</v>
      </c>
      <c r="I138">
        <v>0.01</v>
      </c>
      <c r="J138">
        <v>0.64</v>
      </c>
      <c r="K138">
        <v>0.22</v>
      </c>
      <c r="L138">
        <v>0.45</v>
      </c>
      <c r="M138">
        <v>1.08</v>
      </c>
      <c r="N138">
        <v>0.01</v>
      </c>
      <c r="O138">
        <v>3.56</v>
      </c>
      <c r="P138">
        <v>0.09</v>
      </c>
      <c r="U138">
        <v>101.32</v>
      </c>
      <c r="V138">
        <v>1.919</v>
      </c>
      <c r="W138">
        <v>2.5999999999999999E-2</v>
      </c>
      <c r="X138">
        <v>5.5E-2</v>
      </c>
      <c r="Y138">
        <f t="shared" si="4"/>
        <v>2</v>
      </c>
      <c r="Z138">
        <v>0.96</v>
      </c>
      <c r="AA138">
        <v>0.01</v>
      </c>
      <c r="AB138">
        <v>0.03</v>
      </c>
      <c r="AC138">
        <f t="shared" si="5"/>
        <v>1</v>
      </c>
      <c r="AD138">
        <v>831</v>
      </c>
      <c r="AE138" s="3">
        <v>0.22451502700000001</v>
      </c>
      <c r="AF138" s="3">
        <v>2.0540337160000002</v>
      </c>
      <c r="AG138" s="3">
        <v>9.5465331E-2</v>
      </c>
      <c r="AH138" s="3">
        <v>9.8067006999999998E-2</v>
      </c>
      <c r="AI138" s="7">
        <v>1.9367228237952522E-3</v>
      </c>
    </row>
    <row r="139" spans="1:35" x14ac:dyDescent="0.25">
      <c r="A139" t="s">
        <v>1034</v>
      </c>
      <c r="B139" t="s">
        <v>251</v>
      </c>
      <c r="C139" t="s">
        <v>247</v>
      </c>
      <c r="D139" t="s">
        <v>975</v>
      </c>
      <c r="E139" t="s">
        <v>528</v>
      </c>
      <c r="F139">
        <v>39.56</v>
      </c>
      <c r="G139">
        <v>52.84</v>
      </c>
      <c r="H139">
        <v>0.72</v>
      </c>
      <c r="I139">
        <v>0.02</v>
      </c>
      <c r="J139">
        <v>0.61</v>
      </c>
      <c r="K139">
        <v>0.24</v>
      </c>
      <c r="L139">
        <v>0.56000000000000005</v>
      </c>
      <c r="M139">
        <v>1.24</v>
      </c>
      <c r="N139">
        <v>0.01</v>
      </c>
      <c r="O139">
        <v>3.12</v>
      </c>
      <c r="P139">
        <v>0.09</v>
      </c>
      <c r="U139">
        <v>99.01</v>
      </c>
      <c r="V139">
        <v>1.7190000000000001</v>
      </c>
      <c r="W139">
        <v>2.7E-2</v>
      </c>
      <c r="X139">
        <v>0.254</v>
      </c>
      <c r="Y139">
        <f t="shared" si="4"/>
        <v>2</v>
      </c>
      <c r="Z139">
        <v>0.86</v>
      </c>
      <c r="AA139">
        <v>0.01</v>
      </c>
      <c r="AB139">
        <v>0.13</v>
      </c>
      <c r="AC139">
        <f t="shared" si="5"/>
        <v>1</v>
      </c>
      <c r="AD139">
        <v>831</v>
      </c>
      <c r="AE139" s="3">
        <v>6.2576356999999999E-2</v>
      </c>
      <c r="AF139" s="3">
        <v>0.61942197200000004</v>
      </c>
      <c r="AG139" s="3">
        <v>0.44928827399999999</v>
      </c>
      <c r="AH139" s="3">
        <v>0.104663928</v>
      </c>
      <c r="AI139" s="7">
        <v>1.9355746378595137E-3</v>
      </c>
    </row>
    <row r="140" spans="1:35" x14ac:dyDescent="0.25">
      <c r="A140" t="s">
        <v>1034</v>
      </c>
      <c r="B140" t="s">
        <v>251</v>
      </c>
      <c r="C140" t="s">
        <v>247</v>
      </c>
      <c r="D140" t="s">
        <v>976</v>
      </c>
      <c r="E140" t="s">
        <v>528</v>
      </c>
      <c r="F140">
        <v>39.68</v>
      </c>
      <c r="G140">
        <v>52.25</v>
      </c>
      <c r="H140">
        <v>0.75</v>
      </c>
      <c r="I140">
        <v>0.02</v>
      </c>
      <c r="J140">
        <v>0.56000000000000005</v>
      </c>
      <c r="K140">
        <v>0.22</v>
      </c>
      <c r="L140">
        <v>0.56999999999999995</v>
      </c>
      <c r="M140">
        <v>1.3</v>
      </c>
      <c r="N140">
        <v>0.01</v>
      </c>
      <c r="O140">
        <v>3.24</v>
      </c>
      <c r="P140">
        <v>0.1</v>
      </c>
      <c r="U140">
        <v>98.7</v>
      </c>
      <c r="V140">
        <v>1.79</v>
      </c>
      <c r="W140">
        <v>0.03</v>
      </c>
      <c r="X140">
        <v>0.18099999999999999</v>
      </c>
      <c r="Y140">
        <f t="shared" si="4"/>
        <v>2.0009999999999999</v>
      </c>
      <c r="Z140">
        <v>0.89</v>
      </c>
      <c r="AA140">
        <v>0.01</v>
      </c>
      <c r="AB140">
        <v>0.09</v>
      </c>
      <c r="AC140">
        <f t="shared" si="5"/>
        <v>0.99</v>
      </c>
      <c r="AD140">
        <v>831</v>
      </c>
      <c r="AE140" s="3">
        <v>8.3813954999999996E-2</v>
      </c>
      <c r="AF140" s="3">
        <v>0.811312437</v>
      </c>
      <c r="AG140" s="3">
        <v>0.317079685</v>
      </c>
      <c r="AH140" s="3">
        <v>9.5211164000000001E-2</v>
      </c>
      <c r="AI140" s="7">
        <v>1.9540275722121406E-3</v>
      </c>
    </row>
    <row r="141" spans="1:35" x14ac:dyDescent="0.25">
      <c r="A141" t="s">
        <v>1034</v>
      </c>
      <c r="B141" t="s">
        <v>251</v>
      </c>
      <c r="C141" t="s">
        <v>247</v>
      </c>
      <c r="D141" t="s">
        <v>977</v>
      </c>
      <c r="E141" t="s">
        <v>528</v>
      </c>
      <c r="F141">
        <v>39.97</v>
      </c>
      <c r="G141">
        <v>53.21</v>
      </c>
      <c r="H141">
        <v>0.75</v>
      </c>
      <c r="I141">
        <v>0</v>
      </c>
      <c r="J141">
        <v>0.72</v>
      </c>
      <c r="K141">
        <v>0.24</v>
      </c>
      <c r="L141">
        <v>0.54</v>
      </c>
      <c r="M141">
        <v>1.31</v>
      </c>
      <c r="N141">
        <v>0</v>
      </c>
      <c r="O141">
        <v>3.55</v>
      </c>
      <c r="P141">
        <v>0.09</v>
      </c>
      <c r="U141">
        <v>100.39</v>
      </c>
      <c r="V141">
        <v>1.9370000000000001</v>
      </c>
      <c r="W141">
        <v>2.5999999999999999E-2</v>
      </c>
      <c r="X141">
        <v>3.6999999999999998E-2</v>
      </c>
      <c r="Y141">
        <f t="shared" si="4"/>
        <v>2</v>
      </c>
      <c r="Z141">
        <v>0.97</v>
      </c>
      <c r="AA141">
        <v>0.01</v>
      </c>
      <c r="AB141">
        <v>0.02</v>
      </c>
      <c r="AC141">
        <f t="shared" si="5"/>
        <v>1</v>
      </c>
      <c r="AD141">
        <v>831</v>
      </c>
      <c r="AE141" s="3">
        <v>0.33047451700000002</v>
      </c>
      <c r="AF141" s="3">
        <v>2.9977950390000001</v>
      </c>
      <c r="AG141" s="3">
        <v>6.4128863999999994E-2</v>
      </c>
      <c r="AH141" s="3">
        <v>0.102008613</v>
      </c>
      <c r="AI141" s="7">
        <v>1.8980639719452213E-3</v>
      </c>
    </row>
    <row r="142" spans="1:35" x14ac:dyDescent="0.25">
      <c r="A142" t="s">
        <v>1034</v>
      </c>
      <c r="B142" t="s">
        <v>251</v>
      </c>
      <c r="C142" t="s">
        <v>247</v>
      </c>
      <c r="D142" t="s">
        <v>978</v>
      </c>
      <c r="E142" t="s">
        <v>528</v>
      </c>
      <c r="F142">
        <v>40.340000000000003</v>
      </c>
      <c r="G142">
        <v>53.09</v>
      </c>
      <c r="H142">
        <v>0.56999999999999995</v>
      </c>
      <c r="I142">
        <v>0.01</v>
      </c>
      <c r="J142">
        <v>0.67</v>
      </c>
      <c r="K142">
        <v>0.22</v>
      </c>
      <c r="L142">
        <v>0.49</v>
      </c>
      <c r="M142">
        <v>1.1000000000000001</v>
      </c>
      <c r="N142">
        <v>0</v>
      </c>
      <c r="O142">
        <v>3.33</v>
      </c>
      <c r="P142">
        <v>0.1</v>
      </c>
      <c r="U142">
        <v>99.92</v>
      </c>
      <c r="V142">
        <v>1.8149999999999999</v>
      </c>
      <c r="W142">
        <v>2.9000000000000001E-2</v>
      </c>
      <c r="X142">
        <v>0.155</v>
      </c>
      <c r="Y142">
        <f t="shared" si="4"/>
        <v>1.9989999999999999</v>
      </c>
      <c r="Z142">
        <v>0.91</v>
      </c>
      <c r="AA142">
        <v>0.01</v>
      </c>
      <c r="AB142">
        <v>0.08</v>
      </c>
      <c r="AC142">
        <f t="shared" si="5"/>
        <v>1</v>
      </c>
      <c r="AD142">
        <v>831</v>
      </c>
      <c r="AE142" s="3">
        <v>9.2527358000000004E-2</v>
      </c>
      <c r="AF142" s="3">
        <v>0.88185250699999995</v>
      </c>
      <c r="AG142" s="3">
        <v>0.271218762</v>
      </c>
      <c r="AH142" s="3">
        <v>9.9552437999999993E-2</v>
      </c>
      <c r="AI142" s="7">
        <v>1.9093534208100066E-3</v>
      </c>
    </row>
    <row r="143" spans="1:35" x14ac:dyDescent="0.25">
      <c r="A143" t="s">
        <v>1034</v>
      </c>
      <c r="B143" t="s">
        <v>251</v>
      </c>
      <c r="C143" t="s">
        <v>247</v>
      </c>
      <c r="D143" t="s">
        <v>979</v>
      </c>
      <c r="E143" t="s">
        <v>528</v>
      </c>
      <c r="F143">
        <v>40.21</v>
      </c>
      <c r="G143">
        <v>53.37</v>
      </c>
      <c r="H143">
        <v>0.48</v>
      </c>
      <c r="I143">
        <v>0.01</v>
      </c>
      <c r="J143">
        <v>0.76</v>
      </c>
      <c r="K143">
        <v>0.2</v>
      </c>
      <c r="L143">
        <v>0.42</v>
      </c>
      <c r="M143">
        <v>0.97</v>
      </c>
      <c r="N143">
        <v>0.01</v>
      </c>
      <c r="O143">
        <v>3.15</v>
      </c>
      <c r="P143">
        <v>0.09</v>
      </c>
      <c r="U143">
        <v>99.67</v>
      </c>
      <c r="V143">
        <v>1.72</v>
      </c>
      <c r="W143">
        <v>2.5999999999999999E-2</v>
      </c>
      <c r="X143">
        <v>0.254</v>
      </c>
      <c r="Y143">
        <f t="shared" si="4"/>
        <v>2</v>
      </c>
      <c r="Z143">
        <v>0.86</v>
      </c>
      <c r="AA143">
        <v>0.01</v>
      </c>
      <c r="AB143">
        <v>0.13</v>
      </c>
      <c r="AC143">
        <f t="shared" si="5"/>
        <v>1</v>
      </c>
      <c r="AD143">
        <v>831</v>
      </c>
      <c r="AE143" s="3">
        <v>6.2576356999999999E-2</v>
      </c>
      <c r="AF143" s="3">
        <v>0.61942197200000004</v>
      </c>
      <c r="AG143" s="3">
        <v>0.44946571299999999</v>
      </c>
      <c r="AH143" s="3">
        <v>5.9395057000000001E-2</v>
      </c>
      <c r="AI143" s="7">
        <v>1.9633199058095006E-3</v>
      </c>
    </row>
    <row r="144" spans="1:35" x14ac:dyDescent="0.25">
      <c r="A144" t="s">
        <v>1034</v>
      </c>
      <c r="B144" t="s">
        <v>251</v>
      </c>
      <c r="C144" t="s">
        <v>247</v>
      </c>
      <c r="D144" t="s">
        <v>980</v>
      </c>
      <c r="E144" t="s">
        <v>528</v>
      </c>
      <c r="F144">
        <v>40.49</v>
      </c>
      <c r="G144">
        <v>53.84</v>
      </c>
      <c r="H144">
        <v>0.33</v>
      </c>
      <c r="I144">
        <v>0.01</v>
      </c>
      <c r="J144">
        <v>0.65</v>
      </c>
      <c r="K144">
        <v>0.21</v>
      </c>
      <c r="L144">
        <v>0.35</v>
      </c>
      <c r="M144">
        <v>0.84</v>
      </c>
      <c r="N144">
        <v>0</v>
      </c>
      <c r="O144">
        <v>3.52</v>
      </c>
      <c r="P144">
        <v>0.09</v>
      </c>
      <c r="U144">
        <v>100.35</v>
      </c>
      <c r="V144">
        <v>1.9139999999999999</v>
      </c>
      <c r="W144">
        <v>2.5999999999999999E-2</v>
      </c>
      <c r="X144">
        <v>0.06</v>
      </c>
      <c r="Y144">
        <f t="shared" si="4"/>
        <v>2</v>
      </c>
      <c r="Z144">
        <v>0.96</v>
      </c>
      <c r="AA144">
        <v>0.01</v>
      </c>
      <c r="AB144">
        <v>0.03</v>
      </c>
      <c r="AC144">
        <f t="shared" si="5"/>
        <v>1</v>
      </c>
      <c r="AD144">
        <v>831</v>
      </c>
      <c r="AE144" s="3">
        <v>0.22451502700000001</v>
      </c>
      <c r="AF144" s="3">
        <v>2.0540337160000002</v>
      </c>
      <c r="AG144" s="3">
        <v>0.104186682</v>
      </c>
      <c r="AH144" s="3">
        <v>8.9841968999999994E-2</v>
      </c>
      <c r="AI144" s="7">
        <v>1.914455556078967E-3</v>
      </c>
    </row>
    <row r="145" spans="1:35" x14ac:dyDescent="0.25">
      <c r="A145" t="s">
        <v>1034</v>
      </c>
      <c r="B145" t="s">
        <v>251</v>
      </c>
      <c r="C145" t="s">
        <v>247</v>
      </c>
      <c r="D145" t="s">
        <v>981</v>
      </c>
      <c r="E145" t="s">
        <v>889</v>
      </c>
      <c r="F145">
        <v>40.31</v>
      </c>
      <c r="G145">
        <v>52.99</v>
      </c>
      <c r="H145">
        <v>0.55000000000000004</v>
      </c>
      <c r="I145">
        <v>0.02</v>
      </c>
      <c r="J145">
        <v>0.33</v>
      </c>
      <c r="K145">
        <v>0.21</v>
      </c>
      <c r="L145">
        <v>0.45</v>
      </c>
      <c r="M145">
        <v>1.1100000000000001</v>
      </c>
      <c r="N145">
        <v>0.01</v>
      </c>
      <c r="O145">
        <v>3.19</v>
      </c>
      <c r="P145">
        <v>0.1</v>
      </c>
      <c r="U145">
        <v>99.28</v>
      </c>
      <c r="V145">
        <v>1.7450000000000001</v>
      </c>
      <c r="W145">
        <v>2.9000000000000001E-2</v>
      </c>
      <c r="X145">
        <v>0.22500000000000001</v>
      </c>
      <c r="Y145">
        <f t="shared" si="4"/>
        <v>1.9990000000000001</v>
      </c>
      <c r="Z145">
        <v>0.87</v>
      </c>
      <c r="AA145">
        <v>0.01</v>
      </c>
      <c r="AB145">
        <v>0.11</v>
      </c>
      <c r="AC145">
        <f t="shared" si="5"/>
        <v>0.99</v>
      </c>
      <c r="AD145">
        <v>831</v>
      </c>
      <c r="AE145" s="3">
        <v>7.1213700000000005E-2</v>
      </c>
      <c r="AF145" s="3">
        <v>0.69978074300000004</v>
      </c>
      <c r="AG145" s="3">
        <v>0.44964841500000002</v>
      </c>
      <c r="AH145" s="3">
        <v>0.104102529</v>
      </c>
      <c r="AI145" s="7">
        <v>1.9476646174906465E-3</v>
      </c>
    </row>
    <row r="146" spans="1:35" x14ac:dyDescent="0.25">
      <c r="A146" t="s">
        <v>1034</v>
      </c>
      <c r="B146" t="s">
        <v>251</v>
      </c>
      <c r="C146" t="s">
        <v>247</v>
      </c>
      <c r="D146" t="s">
        <v>982</v>
      </c>
      <c r="E146" t="s">
        <v>889</v>
      </c>
      <c r="F146">
        <v>40.229999999999997</v>
      </c>
      <c r="G146">
        <v>53.08</v>
      </c>
      <c r="H146">
        <v>0.59</v>
      </c>
      <c r="I146">
        <v>0.02</v>
      </c>
      <c r="J146">
        <v>0.47</v>
      </c>
      <c r="K146">
        <v>0.21</v>
      </c>
      <c r="L146">
        <v>0.44</v>
      </c>
      <c r="M146">
        <v>1.08</v>
      </c>
      <c r="N146">
        <v>0</v>
      </c>
      <c r="O146">
        <v>3.31</v>
      </c>
      <c r="P146">
        <v>0.1</v>
      </c>
      <c r="U146">
        <v>99.53</v>
      </c>
      <c r="V146">
        <v>1.81</v>
      </c>
      <c r="W146">
        <v>2.9000000000000001E-2</v>
      </c>
      <c r="X146">
        <v>0.161</v>
      </c>
      <c r="Y146">
        <f t="shared" si="4"/>
        <v>2</v>
      </c>
      <c r="Z146">
        <v>0.91</v>
      </c>
      <c r="AA146">
        <v>0.01</v>
      </c>
      <c r="AB146">
        <v>0.08</v>
      </c>
      <c r="AC146">
        <f t="shared" si="5"/>
        <v>1</v>
      </c>
      <c r="AD146">
        <v>831</v>
      </c>
      <c r="AE146" s="3">
        <v>9.2527358000000004E-2</v>
      </c>
      <c r="AF146" s="3">
        <v>0.88185250699999995</v>
      </c>
      <c r="AG146" s="3">
        <v>0.318767623</v>
      </c>
      <c r="AH146" s="3">
        <v>4.5329870000000001E-2</v>
      </c>
      <c r="AI146" s="7">
        <v>1.8980639719452213E-3</v>
      </c>
    </row>
    <row r="147" spans="1:35" x14ac:dyDescent="0.25">
      <c r="A147" t="s">
        <v>1034</v>
      </c>
      <c r="B147" t="s">
        <v>251</v>
      </c>
      <c r="C147" t="s">
        <v>247</v>
      </c>
      <c r="D147" t="s">
        <v>983</v>
      </c>
      <c r="E147" t="s">
        <v>889</v>
      </c>
      <c r="F147">
        <v>40.24</v>
      </c>
      <c r="G147">
        <v>53.15</v>
      </c>
      <c r="H147">
        <v>0.52</v>
      </c>
      <c r="I147">
        <v>0.03</v>
      </c>
      <c r="J147">
        <v>0.56000000000000005</v>
      </c>
      <c r="K147">
        <v>0.22</v>
      </c>
      <c r="L147">
        <v>0.42</v>
      </c>
      <c r="M147">
        <v>1.08</v>
      </c>
      <c r="N147">
        <v>0.02</v>
      </c>
      <c r="O147">
        <v>3.29</v>
      </c>
      <c r="P147">
        <v>0.09</v>
      </c>
      <c r="U147">
        <v>99.63</v>
      </c>
      <c r="V147">
        <v>1.798</v>
      </c>
      <c r="W147">
        <v>2.5999999999999999E-2</v>
      </c>
      <c r="X147">
        <v>0.17499999999999999</v>
      </c>
      <c r="Y147">
        <f t="shared" si="4"/>
        <v>1.9990000000000001</v>
      </c>
      <c r="Z147">
        <v>0.9</v>
      </c>
      <c r="AA147">
        <v>0.01</v>
      </c>
      <c r="AB147">
        <v>0.09</v>
      </c>
      <c r="AC147">
        <f t="shared" si="5"/>
        <v>1</v>
      </c>
      <c r="AD147">
        <v>831</v>
      </c>
      <c r="AE147" s="3">
        <v>8.3813954999999996E-2</v>
      </c>
      <c r="AF147" s="3">
        <v>0.80508537999999996</v>
      </c>
      <c r="AG147" s="3">
        <v>0.34775448599999997</v>
      </c>
      <c r="AH147" s="3">
        <v>8.2396871999999996E-2</v>
      </c>
      <c r="AI147" s="7">
        <v>2.0134314637434343E-3</v>
      </c>
    </row>
    <row r="148" spans="1:35" x14ac:dyDescent="0.25">
      <c r="A148" t="s">
        <v>1034</v>
      </c>
      <c r="B148" t="s">
        <v>251</v>
      </c>
      <c r="C148" t="s">
        <v>247</v>
      </c>
      <c r="D148" t="s">
        <v>984</v>
      </c>
      <c r="E148" t="s">
        <v>889</v>
      </c>
      <c r="F148">
        <v>39.72</v>
      </c>
      <c r="G148">
        <v>53.33</v>
      </c>
      <c r="H148">
        <v>0.42</v>
      </c>
      <c r="I148">
        <v>0.02</v>
      </c>
      <c r="J148">
        <v>0.5</v>
      </c>
      <c r="K148">
        <v>0.2</v>
      </c>
      <c r="L148">
        <v>0.38</v>
      </c>
      <c r="M148">
        <v>0.9</v>
      </c>
      <c r="N148">
        <v>0</v>
      </c>
      <c r="O148">
        <v>3.33</v>
      </c>
      <c r="P148">
        <v>0.09</v>
      </c>
      <c r="U148">
        <v>98.88</v>
      </c>
      <c r="V148">
        <v>1.837</v>
      </c>
      <c r="W148">
        <v>2.7E-2</v>
      </c>
      <c r="X148">
        <v>0.13700000000000001</v>
      </c>
      <c r="Y148">
        <f t="shared" si="4"/>
        <v>2.0009999999999999</v>
      </c>
      <c r="Z148">
        <v>0.92</v>
      </c>
      <c r="AA148">
        <v>0.01</v>
      </c>
      <c r="AB148">
        <v>7.0000000000000007E-2</v>
      </c>
      <c r="AC148">
        <f t="shared" si="5"/>
        <v>1</v>
      </c>
      <c r="AD148">
        <v>831</v>
      </c>
      <c r="AE148" s="3">
        <v>0.103767992</v>
      </c>
      <c r="AF148" s="3">
        <v>0.98115346999999997</v>
      </c>
      <c r="AG148" s="3">
        <v>0.27050168499999999</v>
      </c>
      <c r="AH148" s="3">
        <v>7.8857968000000001E-2</v>
      </c>
      <c r="AI148" s="7">
        <v>1.8980639719452213E-3</v>
      </c>
    </row>
    <row r="149" spans="1:35" x14ac:dyDescent="0.25">
      <c r="A149" t="s">
        <v>1034</v>
      </c>
      <c r="B149" t="s">
        <v>251</v>
      </c>
      <c r="C149" t="s">
        <v>247</v>
      </c>
      <c r="D149" t="s">
        <v>985</v>
      </c>
      <c r="E149" t="s">
        <v>889</v>
      </c>
      <c r="F149">
        <v>40.36</v>
      </c>
      <c r="G149">
        <v>53.12</v>
      </c>
      <c r="H149">
        <v>0.45</v>
      </c>
      <c r="I149">
        <v>0.01</v>
      </c>
      <c r="J149">
        <v>0.43</v>
      </c>
      <c r="K149">
        <v>0.21</v>
      </c>
      <c r="L149">
        <v>0.44</v>
      </c>
      <c r="M149">
        <v>1.02</v>
      </c>
      <c r="N149">
        <v>0.01</v>
      </c>
      <c r="O149">
        <v>3.31</v>
      </c>
      <c r="P149">
        <v>0.09</v>
      </c>
      <c r="U149">
        <v>99.45</v>
      </c>
      <c r="V149">
        <v>1.81</v>
      </c>
      <c r="W149">
        <v>2.5999999999999999E-2</v>
      </c>
      <c r="X149">
        <v>0.16300000000000001</v>
      </c>
      <c r="Y149">
        <f t="shared" si="4"/>
        <v>1.9990000000000001</v>
      </c>
      <c r="Z149">
        <v>0.91</v>
      </c>
      <c r="AA149">
        <v>0.01</v>
      </c>
      <c r="AB149">
        <v>0.08</v>
      </c>
      <c r="AC149">
        <f t="shared" si="5"/>
        <v>1</v>
      </c>
      <c r="AD149">
        <v>831</v>
      </c>
      <c r="AE149" s="3">
        <v>9.2527358000000004E-2</v>
      </c>
      <c r="AF149" s="3">
        <v>0.88185250699999995</v>
      </c>
      <c r="AG149" s="3">
        <v>0.323392758</v>
      </c>
      <c r="AH149" s="3">
        <v>9.6298456000000004E-2</v>
      </c>
      <c r="AI149" s="7">
        <v>1.9332803076902395E-3</v>
      </c>
    </row>
    <row r="150" spans="1:35" x14ac:dyDescent="0.25">
      <c r="A150" t="s">
        <v>1034</v>
      </c>
      <c r="B150" t="s">
        <v>251</v>
      </c>
      <c r="C150" t="s">
        <v>247</v>
      </c>
      <c r="D150" t="s">
        <v>986</v>
      </c>
      <c r="E150" t="s">
        <v>889</v>
      </c>
      <c r="F150">
        <v>38.9</v>
      </c>
      <c r="G150">
        <v>50.81</v>
      </c>
      <c r="H150">
        <v>3.42</v>
      </c>
      <c r="I150">
        <v>0.03</v>
      </c>
      <c r="J150">
        <v>0.46</v>
      </c>
      <c r="K150">
        <v>0.2</v>
      </c>
      <c r="L150">
        <v>0.56000000000000005</v>
      </c>
      <c r="M150">
        <v>1.33</v>
      </c>
      <c r="N150">
        <v>0</v>
      </c>
      <c r="O150">
        <v>2.79</v>
      </c>
      <c r="P150">
        <v>0.1</v>
      </c>
      <c r="U150">
        <v>98.6</v>
      </c>
      <c r="V150">
        <v>1.5189999999999999</v>
      </c>
      <c r="W150">
        <v>2.9000000000000001E-2</v>
      </c>
      <c r="X150">
        <v>0.45200000000000001</v>
      </c>
      <c r="Y150">
        <f t="shared" si="4"/>
        <v>1.9999999999999998</v>
      </c>
      <c r="Z150">
        <v>0.76</v>
      </c>
      <c r="AA150">
        <v>0.01</v>
      </c>
      <c r="AB150">
        <v>0.23</v>
      </c>
      <c r="AC150">
        <f t="shared" si="5"/>
        <v>1</v>
      </c>
      <c r="AD150">
        <v>831</v>
      </c>
      <c r="AE150" s="3">
        <v>4.2718181000000001E-2</v>
      </c>
      <c r="AF150" s="3">
        <v>0.45132686100000002</v>
      </c>
      <c r="AG150" s="3">
        <v>0.93921386900000003</v>
      </c>
      <c r="AH150" s="3">
        <v>0.12185718099999999</v>
      </c>
      <c r="AI150" s="19">
        <v>1.9110526199421283E-3</v>
      </c>
    </row>
    <row r="151" spans="1:35" x14ac:dyDescent="0.25">
      <c r="A151" t="s">
        <v>1034</v>
      </c>
      <c r="B151" t="s">
        <v>251</v>
      </c>
      <c r="C151" t="s">
        <v>247</v>
      </c>
      <c r="D151" t="s">
        <v>987</v>
      </c>
      <c r="E151" t="s">
        <v>889</v>
      </c>
      <c r="F151">
        <v>40.56</v>
      </c>
      <c r="G151">
        <v>53.28</v>
      </c>
      <c r="H151">
        <v>0.37</v>
      </c>
      <c r="I151">
        <v>0.02</v>
      </c>
      <c r="J151">
        <v>0.71</v>
      </c>
      <c r="K151">
        <v>0.2</v>
      </c>
      <c r="L151">
        <v>0.38</v>
      </c>
      <c r="M151">
        <v>0.86</v>
      </c>
      <c r="N151">
        <v>0</v>
      </c>
      <c r="O151">
        <v>3.14</v>
      </c>
      <c r="P151">
        <v>0.09</v>
      </c>
      <c r="U151">
        <v>99.61</v>
      </c>
      <c r="V151">
        <v>1.7110000000000001</v>
      </c>
      <c r="W151">
        <v>2.5999999999999999E-2</v>
      </c>
      <c r="X151">
        <v>0.26300000000000001</v>
      </c>
      <c r="Y151">
        <f t="shared" si="4"/>
        <v>2</v>
      </c>
      <c r="Z151">
        <v>0.86</v>
      </c>
      <c r="AA151">
        <v>0.01</v>
      </c>
      <c r="AB151">
        <v>0.13</v>
      </c>
      <c r="AC151">
        <f t="shared" si="5"/>
        <v>1</v>
      </c>
      <c r="AD151">
        <v>831</v>
      </c>
      <c r="AE151" s="3">
        <v>6.2576356999999999E-2</v>
      </c>
      <c r="AF151" s="3">
        <v>0.61942197200000004</v>
      </c>
      <c r="AG151" s="3">
        <v>0.528919684</v>
      </c>
      <c r="AH151" s="3">
        <v>7.6363369E-2</v>
      </c>
      <c r="AI151" s="14">
        <v>1.8980639719452213E-3</v>
      </c>
    </row>
    <row r="152" spans="1:35" x14ac:dyDescent="0.25">
      <c r="A152" t="s">
        <v>1034</v>
      </c>
      <c r="B152" t="s">
        <v>251</v>
      </c>
      <c r="C152" t="s">
        <v>247</v>
      </c>
      <c r="D152" t="s">
        <v>988</v>
      </c>
      <c r="E152" t="s">
        <v>889</v>
      </c>
      <c r="F152">
        <v>37.96</v>
      </c>
      <c r="G152">
        <v>51.05</v>
      </c>
      <c r="H152">
        <v>1.38</v>
      </c>
      <c r="I152">
        <v>0.01</v>
      </c>
      <c r="J152">
        <v>0.88</v>
      </c>
      <c r="K152">
        <v>0.24</v>
      </c>
      <c r="L152">
        <v>0.53</v>
      </c>
      <c r="M152">
        <v>1.25</v>
      </c>
      <c r="N152">
        <v>0</v>
      </c>
      <c r="O152">
        <v>3.29</v>
      </c>
      <c r="P152">
        <v>0.1</v>
      </c>
      <c r="U152">
        <v>96.7</v>
      </c>
      <c r="V152">
        <v>1.8620000000000001</v>
      </c>
      <c r="W152">
        <v>0.03</v>
      </c>
      <c r="X152">
        <v>0.108</v>
      </c>
      <c r="Y152">
        <f t="shared" si="4"/>
        <v>2</v>
      </c>
      <c r="Z152">
        <v>0.93</v>
      </c>
      <c r="AA152">
        <v>0.02</v>
      </c>
      <c r="AB152">
        <v>0.05</v>
      </c>
      <c r="AC152">
        <f t="shared" si="5"/>
        <v>1</v>
      </c>
      <c r="AD152">
        <v>831</v>
      </c>
      <c r="AE152" s="3">
        <v>0.27455246999999999</v>
      </c>
      <c r="AF152" s="3">
        <v>1.3120911719999999</v>
      </c>
      <c r="AG152" s="3">
        <v>0.21228866299999999</v>
      </c>
      <c r="AH152" s="3">
        <v>9.6148240999999995E-2</v>
      </c>
      <c r="AI152" s="7">
        <v>1.8980639719452213E-3</v>
      </c>
    </row>
    <row r="153" spans="1:35" x14ac:dyDescent="0.25">
      <c r="A153" t="s">
        <v>1034</v>
      </c>
      <c r="B153" t="s">
        <v>251</v>
      </c>
      <c r="C153" t="s">
        <v>247</v>
      </c>
      <c r="D153" t="s">
        <v>989</v>
      </c>
      <c r="E153" t="s">
        <v>889</v>
      </c>
      <c r="F153">
        <v>40.43</v>
      </c>
      <c r="G153">
        <v>52.87</v>
      </c>
      <c r="H153">
        <v>0.66</v>
      </c>
      <c r="I153">
        <v>0.02</v>
      </c>
      <c r="J153">
        <v>0.54</v>
      </c>
      <c r="K153">
        <v>0.21</v>
      </c>
      <c r="L153">
        <v>0.52</v>
      </c>
      <c r="M153">
        <v>1.18</v>
      </c>
      <c r="N153">
        <v>0</v>
      </c>
      <c r="O153">
        <v>3.23</v>
      </c>
      <c r="P153">
        <v>0.1</v>
      </c>
      <c r="U153">
        <v>99.77</v>
      </c>
      <c r="V153">
        <v>1.76</v>
      </c>
      <c r="W153">
        <v>2.9000000000000001E-2</v>
      </c>
      <c r="X153">
        <v>0.21099999999999999</v>
      </c>
      <c r="Y153">
        <f t="shared" si="4"/>
        <v>2</v>
      </c>
      <c r="Z153">
        <v>0.88</v>
      </c>
      <c r="AA153">
        <v>0.01</v>
      </c>
      <c r="AB153">
        <v>0.11</v>
      </c>
      <c r="AC153">
        <f t="shared" si="5"/>
        <v>1</v>
      </c>
      <c r="AD153">
        <v>831</v>
      </c>
      <c r="AE153" s="3">
        <v>7.1213700000000005E-2</v>
      </c>
      <c r="AF153" s="3">
        <v>0.69458709600000001</v>
      </c>
      <c r="AG153" s="3">
        <v>0.42061802999999998</v>
      </c>
      <c r="AH153" s="3">
        <v>6.1551941999999998E-2</v>
      </c>
      <c r="AI153" s="7">
        <v>1.8980639719452213E-3</v>
      </c>
    </row>
    <row r="154" spans="1:35" x14ac:dyDescent="0.25">
      <c r="A154" t="s">
        <v>1034</v>
      </c>
      <c r="B154" t="s">
        <v>251</v>
      </c>
      <c r="C154" t="s">
        <v>247</v>
      </c>
      <c r="D154" t="s">
        <v>990</v>
      </c>
      <c r="E154" t="s">
        <v>889</v>
      </c>
      <c r="F154">
        <v>40.75</v>
      </c>
      <c r="G154">
        <v>53.58</v>
      </c>
      <c r="H154">
        <v>0.45</v>
      </c>
      <c r="I154">
        <v>0.01</v>
      </c>
      <c r="J154">
        <v>1.1200000000000001</v>
      </c>
      <c r="K154">
        <v>0.23</v>
      </c>
      <c r="L154">
        <v>0.44</v>
      </c>
      <c r="M154">
        <v>1</v>
      </c>
      <c r="N154">
        <v>0</v>
      </c>
      <c r="O154">
        <v>3.62</v>
      </c>
      <c r="P154">
        <v>0.1</v>
      </c>
      <c r="U154">
        <v>101.28</v>
      </c>
      <c r="V154">
        <v>1.954</v>
      </c>
      <c r="W154">
        <v>2.9000000000000001E-2</v>
      </c>
      <c r="X154">
        <v>1.7000000000000001E-2</v>
      </c>
      <c r="Y154">
        <f t="shared" si="4"/>
        <v>1.9999999999999998</v>
      </c>
      <c r="Z154">
        <v>0.98</v>
      </c>
      <c r="AA154">
        <v>0.01</v>
      </c>
      <c r="AB154">
        <v>0.01</v>
      </c>
      <c r="AC154">
        <f t="shared" si="5"/>
        <v>1</v>
      </c>
      <c r="AD154">
        <v>831</v>
      </c>
      <c r="AE154" s="3">
        <v>0.64858854799999999</v>
      </c>
      <c r="AF154" s="3">
        <v>5.8329584370000003</v>
      </c>
      <c r="AG154" s="3">
        <v>3.3064305000000002E-2</v>
      </c>
      <c r="AH154" s="3">
        <v>0.10785811100000001</v>
      </c>
      <c r="AI154" s="7">
        <v>1.8980639719452213E-3</v>
      </c>
    </row>
    <row r="155" spans="1:35" x14ac:dyDescent="0.25">
      <c r="A155" t="s">
        <v>1034</v>
      </c>
      <c r="B155" t="s">
        <v>251</v>
      </c>
      <c r="C155" t="s">
        <v>247</v>
      </c>
      <c r="D155" t="s">
        <v>991</v>
      </c>
      <c r="E155" t="s">
        <v>889</v>
      </c>
      <c r="F155">
        <v>40.369999999999997</v>
      </c>
      <c r="G155">
        <v>53.56</v>
      </c>
      <c r="H155">
        <v>0.54</v>
      </c>
      <c r="I155">
        <v>0.02</v>
      </c>
      <c r="J155">
        <v>0.63</v>
      </c>
      <c r="K155">
        <v>0.22</v>
      </c>
      <c r="L155">
        <v>0.48</v>
      </c>
      <c r="M155">
        <v>1.1100000000000001</v>
      </c>
      <c r="N155">
        <v>0.01</v>
      </c>
      <c r="O155">
        <v>3.49</v>
      </c>
      <c r="P155">
        <v>0.1</v>
      </c>
      <c r="U155">
        <v>100.54</v>
      </c>
      <c r="V155">
        <v>1.897</v>
      </c>
      <c r="W155">
        <v>2.9000000000000001E-2</v>
      </c>
      <c r="X155">
        <v>7.3999999999999996E-2</v>
      </c>
      <c r="Y155">
        <f t="shared" si="4"/>
        <v>2</v>
      </c>
      <c r="Z155">
        <v>0.95</v>
      </c>
      <c r="AA155">
        <v>0.01</v>
      </c>
      <c r="AB155">
        <v>0.04</v>
      </c>
      <c r="AC155">
        <f t="shared" si="5"/>
        <v>1</v>
      </c>
      <c r="AD155">
        <v>831</v>
      </c>
      <c r="AE155" s="3">
        <v>0.17159529400000001</v>
      </c>
      <c r="AF155" s="3">
        <v>1.583137351</v>
      </c>
      <c r="AG155" s="3">
        <v>0.14491209899999999</v>
      </c>
      <c r="AH155" s="3">
        <v>7.9848361000000007E-2</v>
      </c>
      <c r="AI155" s="7">
        <v>1.9644845502820576E-3</v>
      </c>
    </row>
    <row r="156" spans="1:35" x14ac:dyDescent="0.25">
      <c r="A156" t="s">
        <v>1034</v>
      </c>
      <c r="B156" t="s">
        <v>251</v>
      </c>
      <c r="C156" t="s">
        <v>247</v>
      </c>
      <c r="D156" t="s">
        <v>992</v>
      </c>
      <c r="E156" t="s">
        <v>889</v>
      </c>
      <c r="F156">
        <v>40.97</v>
      </c>
      <c r="G156">
        <v>53.65</v>
      </c>
      <c r="H156">
        <v>0.23</v>
      </c>
      <c r="I156">
        <v>0.02</v>
      </c>
      <c r="J156">
        <v>0.28999999999999998</v>
      </c>
      <c r="K156">
        <v>0.2</v>
      </c>
      <c r="L156">
        <v>0.36</v>
      </c>
      <c r="M156">
        <v>0.82</v>
      </c>
      <c r="N156">
        <v>0.02</v>
      </c>
      <c r="O156">
        <v>3.22</v>
      </c>
      <c r="P156">
        <v>0.09</v>
      </c>
      <c r="U156">
        <v>99.88</v>
      </c>
      <c r="V156">
        <v>1.7470000000000001</v>
      </c>
      <c r="W156">
        <v>2.5999999999999999E-2</v>
      </c>
      <c r="X156">
        <v>0.22700000000000001</v>
      </c>
      <c r="Y156">
        <f t="shared" si="4"/>
        <v>2</v>
      </c>
      <c r="Z156">
        <v>0.87</v>
      </c>
      <c r="AA156">
        <v>0.01</v>
      </c>
      <c r="AB156">
        <v>0.11</v>
      </c>
      <c r="AC156">
        <f t="shared" si="5"/>
        <v>0.99</v>
      </c>
      <c r="AD156">
        <v>831</v>
      </c>
      <c r="AE156" s="3">
        <v>7.1213700000000005E-2</v>
      </c>
      <c r="AF156" s="3">
        <v>0.69978074300000004</v>
      </c>
      <c r="AG156" s="3">
        <v>0.45411093299999999</v>
      </c>
      <c r="AH156" s="3">
        <v>0.124909982</v>
      </c>
      <c r="AI156" s="14">
        <v>1.9820373515883789E-3</v>
      </c>
    </row>
    <row r="157" spans="1:35" x14ac:dyDescent="0.25">
      <c r="A157" t="s">
        <v>1034</v>
      </c>
      <c r="B157" t="s">
        <v>251</v>
      </c>
      <c r="C157" t="s">
        <v>247</v>
      </c>
      <c r="D157" t="s">
        <v>993</v>
      </c>
      <c r="E157" t="s">
        <v>889</v>
      </c>
      <c r="F157">
        <v>40.340000000000003</v>
      </c>
      <c r="G157">
        <v>53.08</v>
      </c>
      <c r="H157">
        <v>0.56999999999999995</v>
      </c>
      <c r="I157">
        <v>0.03</v>
      </c>
      <c r="J157">
        <v>0.68</v>
      </c>
      <c r="K157">
        <v>0.22</v>
      </c>
      <c r="L157">
        <v>0.5</v>
      </c>
      <c r="M157">
        <v>1.0900000000000001</v>
      </c>
      <c r="N157">
        <v>0</v>
      </c>
      <c r="O157">
        <v>3.38</v>
      </c>
      <c r="P157">
        <v>0.1</v>
      </c>
      <c r="U157">
        <v>99.99</v>
      </c>
      <c r="V157">
        <v>1.843</v>
      </c>
      <c r="W157">
        <v>2.9000000000000001E-2</v>
      </c>
      <c r="X157">
        <v>0.128</v>
      </c>
      <c r="Y157">
        <f t="shared" si="4"/>
        <v>2</v>
      </c>
      <c r="Z157">
        <v>0.92</v>
      </c>
      <c r="AA157">
        <v>0.01</v>
      </c>
      <c r="AB157">
        <v>0.06</v>
      </c>
      <c r="AC157">
        <f t="shared" si="5"/>
        <v>0.99</v>
      </c>
      <c r="AD157">
        <v>831</v>
      </c>
      <c r="AE157" s="3">
        <v>0.11879865000000001</v>
      </c>
      <c r="AF157" s="3">
        <v>1.12327227</v>
      </c>
      <c r="AG157" s="3">
        <v>0.25234804900000002</v>
      </c>
      <c r="AH157" s="3">
        <v>7.5950810999999993E-2</v>
      </c>
      <c r="AI157" s="7">
        <v>1.8980639719452213E-3</v>
      </c>
    </row>
    <row r="158" spans="1:35" x14ac:dyDescent="0.25">
      <c r="A158" t="s">
        <v>1034</v>
      </c>
      <c r="B158" t="s">
        <v>251</v>
      </c>
      <c r="C158" t="s">
        <v>247</v>
      </c>
      <c r="D158" t="s">
        <v>994</v>
      </c>
      <c r="E158" t="s">
        <v>889</v>
      </c>
      <c r="F158">
        <v>39.82</v>
      </c>
      <c r="G158">
        <v>52.83</v>
      </c>
      <c r="H158">
        <v>0.6</v>
      </c>
      <c r="I158">
        <v>0.02</v>
      </c>
      <c r="J158">
        <v>1.1299999999999999</v>
      </c>
      <c r="K158">
        <v>0.22</v>
      </c>
      <c r="L158">
        <v>0.48</v>
      </c>
      <c r="M158">
        <v>1.06</v>
      </c>
      <c r="N158">
        <v>0.01</v>
      </c>
      <c r="O158">
        <v>3.27</v>
      </c>
      <c r="P158">
        <v>0.1</v>
      </c>
      <c r="U158">
        <v>99.53</v>
      </c>
      <c r="V158">
        <v>1.7949999999999999</v>
      </c>
      <c r="W158">
        <v>2.9000000000000001E-2</v>
      </c>
      <c r="X158">
        <v>0.17599999999999999</v>
      </c>
      <c r="Y158">
        <f t="shared" si="4"/>
        <v>1.9999999999999998</v>
      </c>
      <c r="Z158">
        <v>0.9</v>
      </c>
      <c r="AA158">
        <v>0.01</v>
      </c>
      <c r="AB158">
        <v>0.09</v>
      </c>
      <c r="AC158">
        <f t="shared" si="5"/>
        <v>1</v>
      </c>
      <c r="AD158">
        <v>831</v>
      </c>
      <c r="AE158" s="3">
        <v>8.3813954999999996E-2</v>
      </c>
      <c r="AF158" s="3">
        <v>0.80508537999999996</v>
      </c>
      <c r="AG158" s="3">
        <v>0.34916346599999998</v>
      </c>
      <c r="AH158" s="3">
        <v>8.2775952999999999E-2</v>
      </c>
      <c r="AI158" s="7">
        <v>1.9378716908367028E-3</v>
      </c>
    </row>
    <row r="159" spans="1:35" x14ac:dyDescent="0.25">
      <c r="A159" t="s">
        <v>1034</v>
      </c>
      <c r="B159" t="s">
        <v>251</v>
      </c>
      <c r="C159" t="s">
        <v>247</v>
      </c>
      <c r="D159" t="s">
        <v>995</v>
      </c>
      <c r="E159" t="s">
        <v>889</v>
      </c>
      <c r="F159">
        <v>40.76</v>
      </c>
      <c r="G159">
        <v>54.4</v>
      </c>
      <c r="H159">
        <v>0.25</v>
      </c>
      <c r="I159">
        <v>0.01</v>
      </c>
      <c r="J159">
        <v>0.46</v>
      </c>
      <c r="K159">
        <v>0.22</v>
      </c>
      <c r="L159">
        <v>0.37</v>
      </c>
      <c r="M159">
        <v>0.88</v>
      </c>
      <c r="N159">
        <v>0</v>
      </c>
      <c r="O159">
        <v>3.5</v>
      </c>
      <c r="P159">
        <v>0.09</v>
      </c>
      <c r="U159">
        <v>100.95</v>
      </c>
      <c r="V159">
        <v>1.891</v>
      </c>
      <c r="W159">
        <v>2.5999999999999999E-2</v>
      </c>
      <c r="X159">
        <v>8.3000000000000004E-2</v>
      </c>
      <c r="Y159">
        <f t="shared" si="4"/>
        <v>2</v>
      </c>
      <c r="Z159">
        <v>0.95</v>
      </c>
      <c r="AA159">
        <v>0.01</v>
      </c>
      <c r="AB159">
        <v>0.04</v>
      </c>
      <c r="AC159">
        <f t="shared" si="5"/>
        <v>1</v>
      </c>
      <c r="AD159">
        <v>831</v>
      </c>
      <c r="AE159" s="3">
        <v>0.17159529400000001</v>
      </c>
      <c r="AF159" s="3">
        <v>1.583137351</v>
      </c>
      <c r="AG159" s="3">
        <v>0.16293178799999999</v>
      </c>
      <c r="AH159" s="3">
        <v>6.4968682E-2</v>
      </c>
      <c r="AI159" s="7">
        <v>1.8980639719452213E-3</v>
      </c>
    </row>
    <row r="160" spans="1:35" x14ac:dyDescent="0.25">
      <c r="A160" t="s">
        <v>1034</v>
      </c>
      <c r="B160" t="s">
        <v>251</v>
      </c>
      <c r="C160" t="s">
        <v>247</v>
      </c>
      <c r="D160" t="s">
        <v>996</v>
      </c>
      <c r="E160" t="s">
        <v>889</v>
      </c>
      <c r="F160">
        <v>40.549999999999997</v>
      </c>
      <c r="G160">
        <v>52.89</v>
      </c>
      <c r="H160">
        <v>0.48</v>
      </c>
      <c r="I160">
        <v>0.01</v>
      </c>
      <c r="J160">
        <v>1.1299999999999999</v>
      </c>
      <c r="K160">
        <v>0.21</v>
      </c>
      <c r="L160">
        <v>0.44</v>
      </c>
      <c r="M160">
        <v>0.98</v>
      </c>
      <c r="N160">
        <v>0</v>
      </c>
      <c r="O160">
        <v>3.33</v>
      </c>
      <c r="P160">
        <v>0.09</v>
      </c>
      <c r="U160">
        <v>100.12</v>
      </c>
      <c r="V160">
        <v>1.8109999999999999</v>
      </c>
      <c r="W160">
        <v>2.5999999999999999E-2</v>
      </c>
      <c r="X160">
        <v>0.16200000000000001</v>
      </c>
      <c r="Y160">
        <f t="shared" si="4"/>
        <v>1.9989999999999999</v>
      </c>
      <c r="Z160">
        <v>0.91</v>
      </c>
      <c r="AA160">
        <v>0.01</v>
      </c>
      <c r="AB160">
        <v>0.08</v>
      </c>
      <c r="AC160">
        <f t="shared" si="5"/>
        <v>1</v>
      </c>
      <c r="AD160">
        <v>831</v>
      </c>
      <c r="AE160" s="3">
        <v>9.2527358000000004E-2</v>
      </c>
      <c r="AF160" s="3">
        <v>0.88185250699999995</v>
      </c>
      <c r="AG160" s="3">
        <v>0.32136640300000002</v>
      </c>
      <c r="AH160" s="3">
        <v>6.0818933999999998E-2</v>
      </c>
      <c r="AI160" s="7">
        <v>1.8980639719452213E-3</v>
      </c>
    </row>
    <row r="161" spans="1:35" x14ac:dyDescent="0.25">
      <c r="A161" t="s">
        <v>1034</v>
      </c>
      <c r="B161" t="s">
        <v>251</v>
      </c>
      <c r="C161" t="s">
        <v>247</v>
      </c>
      <c r="D161" t="s">
        <v>997</v>
      </c>
      <c r="E161" t="s">
        <v>889</v>
      </c>
      <c r="F161">
        <v>38.229999999999997</v>
      </c>
      <c r="G161">
        <v>50.99</v>
      </c>
      <c r="H161">
        <v>0.99</v>
      </c>
      <c r="I161">
        <v>0.02</v>
      </c>
      <c r="J161">
        <v>0.83</v>
      </c>
      <c r="K161">
        <v>0.21</v>
      </c>
      <c r="L161">
        <v>0.6</v>
      </c>
      <c r="M161">
        <v>1.46</v>
      </c>
      <c r="N161">
        <v>0.03</v>
      </c>
      <c r="O161">
        <v>3.38</v>
      </c>
      <c r="P161">
        <v>0.13</v>
      </c>
      <c r="U161">
        <v>96.87</v>
      </c>
      <c r="V161">
        <v>1.915</v>
      </c>
      <c r="W161">
        <v>3.9E-2</v>
      </c>
      <c r="X161">
        <v>4.4999999999999998E-2</v>
      </c>
      <c r="Y161">
        <f t="shared" si="4"/>
        <v>1.9989999999999999</v>
      </c>
      <c r="Z161">
        <v>0.96</v>
      </c>
      <c r="AA161">
        <v>0.02</v>
      </c>
      <c r="AB161">
        <v>0.02</v>
      </c>
      <c r="AC161">
        <f t="shared" si="5"/>
        <v>1</v>
      </c>
      <c r="AD161">
        <v>831</v>
      </c>
      <c r="AE161" s="3">
        <v>0.64858854799999999</v>
      </c>
      <c r="AF161" s="3">
        <v>3.0234314840000001</v>
      </c>
      <c r="AG161" s="3">
        <v>8.7466621999999994E-2</v>
      </c>
      <c r="AH161" s="3">
        <v>5.7725268000000003E-2</v>
      </c>
      <c r="AI161" s="7">
        <v>2.0266085788235933E-3</v>
      </c>
    </row>
    <row r="162" spans="1:35" x14ac:dyDescent="0.25">
      <c r="A162" t="s">
        <v>1034</v>
      </c>
      <c r="B162" t="s">
        <v>251</v>
      </c>
      <c r="C162" t="s">
        <v>247</v>
      </c>
      <c r="D162" t="s">
        <v>998</v>
      </c>
      <c r="E162" t="s">
        <v>889</v>
      </c>
      <c r="F162">
        <v>39.97</v>
      </c>
      <c r="G162">
        <v>52.8</v>
      </c>
      <c r="H162">
        <v>0.51</v>
      </c>
      <c r="I162">
        <v>0.02</v>
      </c>
      <c r="J162">
        <v>0.32</v>
      </c>
      <c r="K162">
        <v>0.21</v>
      </c>
      <c r="L162">
        <v>0.45</v>
      </c>
      <c r="M162">
        <v>1.07</v>
      </c>
      <c r="N162">
        <v>0.02</v>
      </c>
      <c r="O162">
        <v>3.2</v>
      </c>
      <c r="P162">
        <v>0.1</v>
      </c>
      <c r="U162">
        <v>98.67</v>
      </c>
      <c r="V162">
        <v>1.7629999999999999</v>
      </c>
      <c r="W162">
        <v>0.03</v>
      </c>
      <c r="X162">
        <v>0.20699999999999999</v>
      </c>
      <c r="Y162">
        <f t="shared" si="4"/>
        <v>2</v>
      </c>
      <c r="Z162">
        <v>0.88</v>
      </c>
      <c r="AA162">
        <v>0.02</v>
      </c>
      <c r="AB162">
        <v>0.1</v>
      </c>
      <c r="AC162">
        <f t="shared" si="5"/>
        <v>1</v>
      </c>
      <c r="AD162">
        <v>831</v>
      </c>
      <c r="AE162" s="3">
        <v>0.15086511899999999</v>
      </c>
      <c r="AF162" s="3">
        <v>0.74975729499999999</v>
      </c>
      <c r="AG162" s="3">
        <v>0.41223954000000002</v>
      </c>
      <c r="AH162" s="3">
        <v>6.5502903000000001E-2</v>
      </c>
      <c r="AI162" s="7">
        <v>2.0104486338665532E-3</v>
      </c>
    </row>
    <row r="163" spans="1:35" x14ac:dyDescent="0.25">
      <c r="A163" t="s">
        <v>1034</v>
      </c>
      <c r="B163" t="s">
        <v>251</v>
      </c>
      <c r="C163" t="s">
        <v>247</v>
      </c>
      <c r="D163" t="s">
        <v>999</v>
      </c>
      <c r="E163" t="s">
        <v>889</v>
      </c>
      <c r="F163">
        <v>40.909999999999997</v>
      </c>
      <c r="G163">
        <v>54.13</v>
      </c>
      <c r="H163">
        <v>0.25</v>
      </c>
      <c r="I163">
        <v>0</v>
      </c>
      <c r="J163">
        <v>0.71</v>
      </c>
      <c r="K163">
        <v>0.23</v>
      </c>
      <c r="L163">
        <v>0.36</v>
      </c>
      <c r="M163">
        <v>0.82</v>
      </c>
      <c r="N163">
        <v>0</v>
      </c>
      <c r="O163">
        <v>3.42</v>
      </c>
      <c r="P163">
        <v>0.09</v>
      </c>
      <c r="U163">
        <v>100.93</v>
      </c>
      <c r="V163">
        <v>1.845</v>
      </c>
      <c r="W163">
        <v>2.5999999999999999E-2</v>
      </c>
      <c r="X163">
        <v>0.128</v>
      </c>
      <c r="Y163">
        <f t="shared" si="4"/>
        <v>1.9990000000000001</v>
      </c>
      <c r="Z163">
        <v>0.92</v>
      </c>
      <c r="AA163">
        <v>0.01</v>
      </c>
      <c r="AB163">
        <v>0.06</v>
      </c>
      <c r="AC163">
        <f t="shared" si="5"/>
        <v>0.99</v>
      </c>
      <c r="AD163">
        <v>831</v>
      </c>
      <c r="AE163" s="3">
        <v>0.11879865000000001</v>
      </c>
      <c r="AF163" s="3">
        <v>1.12327227</v>
      </c>
      <c r="AG163" s="3">
        <v>0.252805534</v>
      </c>
      <c r="AH163" s="3">
        <v>8.5044096E-2</v>
      </c>
      <c r="AI163" s="7">
        <v>1.8980639719452213E-3</v>
      </c>
    </row>
    <row r="164" spans="1:35" x14ac:dyDescent="0.25">
      <c r="A164" t="s">
        <v>1034</v>
      </c>
      <c r="B164" t="s">
        <v>251</v>
      </c>
      <c r="C164" t="s">
        <v>247</v>
      </c>
      <c r="D164" t="s">
        <v>1000</v>
      </c>
      <c r="E164" t="s">
        <v>889</v>
      </c>
      <c r="F164">
        <v>39.89</v>
      </c>
      <c r="G164">
        <v>52.92</v>
      </c>
      <c r="H164">
        <v>0.61</v>
      </c>
      <c r="I164">
        <v>0.01</v>
      </c>
      <c r="J164">
        <v>0.92</v>
      </c>
      <c r="K164">
        <v>0.21</v>
      </c>
      <c r="L164">
        <v>0.46</v>
      </c>
      <c r="M164">
        <v>1.05</v>
      </c>
      <c r="N164">
        <v>0.01</v>
      </c>
      <c r="O164">
        <v>3.26</v>
      </c>
      <c r="P164">
        <v>0.1</v>
      </c>
      <c r="U164">
        <v>99.44</v>
      </c>
      <c r="V164">
        <v>1.788</v>
      </c>
      <c r="W164">
        <v>2.9000000000000001E-2</v>
      </c>
      <c r="X164">
        <v>0.182</v>
      </c>
      <c r="Y164">
        <f t="shared" si="4"/>
        <v>1.9989999999999999</v>
      </c>
      <c r="Z164">
        <v>0.89</v>
      </c>
      <c r="AA164">
        <v>0.01</v>
      </c>
      <c r="AB164">
        <v>0.09</v>
      </c>
      <c r="AC164">
        <f t="shared" si="5"/>
        <v>0.99</v>
      </c>
      <c r="AD164">
        <v>831</v>
      </c>
      <c r="AE164" s="3">
        <v>8.3813954999999996E-2</v>
      </c>
      <c r="AF164" s="3">
        <v>0.811312437</v>
      </c>
      <c r="AG164" s="3">
        <v>0.36154215299999998</v>
      </c>
      <c r="AH164" s="3">
        <v>0.17839574899999999</v>
      </c>
      <c r="AI164" s="7">
        <v>1.9309886971014066E-3</v>
      </c>
    </row>
    <row r="165" spans="1:35" x14ac:dyDescent="0.25">
      <c r="A165" t="s">
        <v>1034</v>
      </c>
      <c r="B165" t="s">
        <v>251</v>
      </c>
      <c r="C165" t="s">
        <v>247</v>
      </c>
      <c r="D165" t="s">
        <v>1001</v>
      </c>
      <c r="E165" t="s">
        <v>889</v>
      </c>
      <c r="F165">
        <v>41.62</v>
      </c>
      <c r="G165">
        <v>53.87</v>
      </c>
      <c r="H165">
        <v>0.17</v>
      </c>
      <c r="I165">
        <v>0.02</v>
      </c>
      <c r="J165">
        <v>0.47</v>
      </c>
      <c r="K165">
        <v>0.19</v>
      </c>
      <c r="L165">
        <v>0.27</v>
      </c>
      <c r="M165">
        <v>0.7</v>
      </c>
      <c r="N165">
        <v>0.01</v>
      </c>
      <c r="O165">
        <v>3.13</v>
      </c>
      <c r="P165">
        <v>0.09</v>
      </c>
      <c r="U165">
        <v>100.55</v>
      </c>
      <c r="V165">
        <v>1.681</v>
      </c>
      <c r="W165">
        <v>2.5999999999999999E-2</v>
      </c>
      <c r="X165">
        <v>0.29299999999999998</v>
      </c>
      <c r="Y165">
        <f t="shared" si="4"/>
        <v>2</v>
      </c>
      <c r="Z165">
        <v>0.84</v>
      </c>
      <c r="AA165">
        <v>0.01</v>
      </c>
      <c r="AB165">
        <v>0.15</v>
      </c>
      <c r="AC165">
        <f t="shared" si="5"/>
        <v>1</v>
      </c>
      <c r="AD165">
        <v>831</v>
      </c>
      <c r="AE165" s="3">
        <v>5.6319625999999998E-2</v>
      </c>
      <c r="AF165" s="3">
        <v>0.56547618300000002</v>
      </c>
      <c r="AG165" s="3">
        <v>0.59199246999999999</v>
      </c>
      <c r="AH165" s="3">
        <v>7.8435254999999995E-2</v>
      </c>
      <c r="AI165" s="7">
        <v>1.9633199058095006E-3</v>
      </c>
    </row>
    <row r="166" spans="1:35" x14ac:dyDescent="0.25">
      <c r="A166" t="s">
        <v>1034</v>
      </c>
      <c r="B166" t="s">
        <v>251</v>
      </c>
      <c r="C166" t="s">
        <v>247</v>
      </c>
      <c r="D166" t="s">
        <v>1002</v>
      </c>
      <c r="E166" t="s">
        <v>889</v>
      </c>
      <c r="F166">
        <v>41.18</v>
      </c>
      <c r="G166">
        <v>53.68</v>
      </c>
      <c r="H166">
        <v>0.21</v>
      </c>
      <c r="I166">
        <v>0.03</v>
      </c>
      <c r="J166">
        <v>0.72</v>
      </c>
      <c r="K166">
        <v>0.2</v>
      </c>
      <c r="L166">
        <v>0.31</v>
      </c>
      <c r="M166">
        <v>0.7</v>
      </c>
      <c r="N166">
        <v>0</v>
      </c>
      <c r="O166">
        <v>3.1</v>
      </c>
      <c r="P166">
        <v>0.09</v>
      </c>
      <c r="U166">
        <v>100.22</v>
      </c>
      <c r="V166">
        <v>1.6739999999999999</v>
      </c>
      <c r="W166">
        <v>2.5999999999999999E-2</v>
      </c>
      <c r="X166">
        <v>0.3</v>
      </c>
      <c r="Y166">
        <f t="shared" si="4"/>
        <v>2</v>
      </c>
      <c r="Z166">
        <v>0.84</v>
      </c>
      <c r="AA166">
        <v>0.01</v>
      </c>
      <c r="AB166">
        <v>0.15</v>
      </c>
      <c r="AC166">
        <f t="shared" si="5"/>
        <v>1</v>
      </c>
      <c r="AD166">
        <v>831</v>
      </c>
      <c r="AE166" s="3">
        <v>5.6319625999999998E-2</v>
      </c>
      <c r="AF166" s="3">
        <v>0.56547618300000002</v>
      </c>
      <c r="AG166" s="3">
        <v>0.60681190900000004</v>
      </c>
      <c r="AH166" s="3">
        <v>7.4036458999999999E-2</v>
      </c>
      <c r="AI166" s="18">
        <v>1.8980639719452213E-3</v>
      </c>
    </row>
    <row r="167" spans="1:35" x14ac:dyDescent="0.25">
      <c r="A167" t="s">
        <v>1034</v>
      </c>
      <c r="B167" t="s">
        <v>251</v>
      </c>
      <c r="C167" t="s">
        <v>247</v>
      </c>
      <c r="D167" t="s">
        <v>1003</v>
      </c>
      <c r="E167" t="s">
        <v>889</v>
      </c>
      <c r="F167">
        <v>40.92</v>
      </c>
      <c r="G167">
        <v>53.46</v>
      </c>
      <c r="H167">
        <v>0.33</v>
      </c>
      <c r="I167">
        <v>0.01</v>
      </c>
      <c r="J167">
        <v>0.36</v>
      </c>
      <c r="K167">
        <v>0.19</v>
      </c>
      <c r="L167">
        <v>0.36</v>
      </c>
      <c r="M167">
        <v>0.89</v>
      </c>
      <c r="N167">
        <v>0.02</v>
      </c>
      <c r="O167">
        <v>3.13</v>
      </c>
      <c r="P167">
        <v>0.09</v>
      </c>
      <c r="U167">
        <v>99.77</v>
      </c>
      <c r="V167">
        <v>1.6990000000000001</v>
      </c>
      <c r="W167">
        <v>2.5999999999999999E-2</v>
      </c>
      <c r="X167">
        <v>0.27500000000000002</v>
      </c>
      <c r="Y167">
        <f t="shared" si="4"/>
        <v>2</v>
      </c>
      <c r="Z167">
        <v>0.85</v>
      </c>
      <c r="AA167">
        <v>0.01</v>
      </c>
      <c r="AB167">
        <v>0.14000000000000001</v>
      </c>
      <c r="AC167">
        <f t="shared" si="5"/>
        <v>1</v>
      </c>
      <c r="AD167">
        <v>831</v>
      </c>
      <c r="AE167" s="3">
        <v>5.9213984999999997E-2</v>
      </c>
      <c r="AF167" s="3">
        <v>0.59036389499999997</v>
      </c>
      <c r="AG167" s="3">
        <v>0.55406535499999998</v>
      </c>
      <c r="AH167" s="3">
        <v>0.10513829199999999</v>
      </c>
      <c r="AI167" s="18">
        <v>2.0188117142360025E-3</v>
      </c>
    </row>
    <row r="168" spans="1:35" x14ac:dyDescent="0.25">
      <c r="A168" t="s">
        <v>1034</v>
      </c>
      <c r="B168" t="s">
        <v>251</v>
      </c>
      <c r="C168" t="s">
        <v>247</v>
      </c>
      <c r="D168" t="s">
        <v>1004</v>
      </c>
      <c r="E168" t="s">
        <v>889</v>
      </c>
      <c r="F168">
        <v>40.99</v>
      </c>
      <c r="G168">
        <v>53.77</v>
      </c>
      <c r="H168">
        <v>0.34</v>
      </c>
      <c r="I168">
        <v>0</v>
      </c>
      <c r="J168">
        <v>0.25</v>
      </c>
      <c r="K168">
        <v>0.19</v>
      </c>
      <c r="L168">
        <v>0.4</v>
      </c>
      <c r="M168">
        <v>0.9</v>
      </c>
      <c r="N168">
        <v>0</v>
      </c>
      <c r="O168">
        <v>3.15</v>
      </c>
      <c r="P168">
        <v>0.09</v>
      </c>
      <c r="U168">
        <v>100.09</v>
      </c>
      <c r="V168">
        <v>1.704</v>
      </c>
      <c r="W168">
        <v>2.5999999999999999E-2</v>
      </c>
      <c r="X168">
        <v>0.27</v>
      </c>
      <c r="Y168">
        <f t="shared" si="4"/>
        <v>2</v>
      </c>
      <c r="Z168">
        <v>0.85</v>
      </c>
      <c r="AA168">
        <v>0.01</v>
      </c>
      <c r="AB168">
        <v>0.14000000000000001</v>
      </c>
      <c r="AC168">
        <f t="shared" si="5"/>
        <v>1</v>
      </c>
      <c r="AD168">
        <v>831</v>
      </c>
      <c r="AE168" s="3">
        <v>5.9213984999999997E-2</v>
      </c>
      <c r="AF168" s="3">
        <v>0.59036389499999997</v>
      </c>
      <c r="AG168" s="3">
        <v>0.54357476100000002</v>
      </c>
      <c r="AH168" s="3">
        <v>8.3585055000000005E-2</v>
      </c>
      <c r="AI168" s="18">
        <v>1.9025717191648236E-3</v>
      </c>
    </row>
    <row r="169" spans="1:35" x14ac:dyDescent="0.25">
      <c r="A169" t="s">
        <v>1034</v>
      </c>
      <c r="B169" t="s">
        <v>251</v>
      </c>
      <c r="C169" t="s">
        <v>247</v>
      </c>
      <c r="D169" t="s">
        <v>1005</v>
      </c>
      <c r="E169" t="s">
        <v>889</v>
      </c>
      <c r="F169">
        <v>40.700000000000003</v>
      </c>
      <c r="G169">
        <v>53.7</v>
      </c>
      <c r="H169">
        <v>0.56999999999999995</v>
      </c>
      <c r="I169">
        <v>0</v>
      </c>
      <c r="J169">
        <v>0.69</v>
      </c>
      <c r="K169">
        <v>0.23</v>
      </c>
      <c r="L169">
        <v>0.47</v>
      </c>
      <c r="M169">
        <v>1.17</v>
      </c>
      <c r="N169">
        <v>0</v>
      </c>
      <c r="O169">
        <v>3.61</v>
      </c>
      <c r="P169">
        <v>0.1</v>
      </c>
      <c r="U169">
        <v>101.24</v>
      </c>
      <c r="V169">
        <v>1.948</v>
      </c>
      <c r="W169">
        <v>2.9000000000000001E-2</v>
      </c>
      <c r="X169">
        <v>2.3E-2</v>
      </c>
      <c r="Y169">
        <f t="shared" si="4"/>
        <v>1.9999999999999998</v>
      </c>
      <c r="Z169">
        <v>0.97</v>
      </c>
      <c r="AA169">
        <v>0.01</v>
      </c>
      <c r="AB169">
        <v>0.01</v>
      </c>
      <c r="AC169">
        <f t="shared" si="5"/>
        <v>0.99</v>
      </c>
      <c r="AD169">
        <v>831</v>
      </c>
      <c r="AE169" s="3">
        <v>0.64858854799999999</v>
      </c>
      <c r="AF169" s="3">
        <v>5.8834658409999996</v>
      </c>
      <c r="AG169" s="3">
        <v>4.476579E-2</v>
      </c>
      <c r="AH169" s="3">
        <v>7.0523807999999993E-2</v>
      </c>
      <c r="AI169" s="7">
        <v>1.8980639719452213E-3</v>
      </c>
    </row>
    <row r="170" spans="1:35" x14ac:dyDescent="0.25">
      <c r="A170" t="s">
        <v>1034</v>
      </c>
      <c r="B170" t="s">
        <v>251</v>
      </c>
      <c r="C170" t="s">
        <v>247</v>
      </c>
      <c r="D170" t="s">
        <v>1006</v>
      </c>
      <c r="E170" t="s">
        <v>889</v>
      </c>
      <c r="F170">
        <v>40.74</v>
      </c>
      <c r="G170">
        <v>53.61</v>
      </c>
      <c r="H170">
        <v>0.51</v>
      </c>
      <c r="I170">
        <v>0</v>
      </c>
      <c r="J170">
        <v>0.77</v>
      </c>
      <c r="K170">
        <v>0.2</v>
      </c>
      <c r="L170">
        <v>0.46</v>
      </c>
      <c r="M170">
        <v>1.05</v>
      </c>
      <c r="N170">
        <v>0.01</v>
      </c>
      <c r="O170">
        <v>3.61</v>
      </c>
      <c r="P170">
        <v>0.1</v>
      </c>
      <c r="U170">
        <v>101.06</v>
      </c>
      <c r="V170">
        <v>1.9510000000000001</v>
      </c>
      <c r="W170">
        <v>2.9000000000000001E-2</v>
      </c>
      <c r="X170">
        <v>0.02</v>
      </c>
      <c r="Y170">
        <f t="shared" si="4"/>
        <v>2</v>
      </c>
      <c r="Z170">
        <v>0.98</v>
      </c>
      <c r="AA170">
        <v>0.01</v>
      </c>
      <c r="AB170">
        <v>0.01</v>
      </c>
      <c r="AC170">
        <f t="shared" si="5"/>
        <v>1</v>
      </c>
      <c r="AD170">
        <v>831</v>
      </c>
      <c r="AE170" s="3">
        <v>0.64858854799999999</v>
      </c>
      <c r="AF170" s="3">
        <v>5.8329584370000003</v>
      </c>
      <c r="AG170" s="3">
        <v>3.8912967999999999E-2</v>
      </c>
      <c r="AH170" s="3">
        <v>4.6250056999999997E-2</v>
      </c>
      <c r="AI170" s="7">
        <v>1.9465099447135933E-3</v>
      </c>
    </row>
    <row r="171" spans="1:35" x14ac:dyDescent="0.25">
      <c r="A171" t="s">
        <v>1034</v>
      </c>
      <c r="B171" t="s">
        <v>251</v>
      </c>
      <c r="C171" t="s">
        <v>247</v>
      </c>
      <c r="D171" t="s">
        <v>1007</v>
      </c>
      <c r="E171" t="s">
        <v>918</v>
      </c>
      <c r="F171">
        <v>39.42</v>
      </c>
      <c r="G171">
        <v>52.17</v>
      </c>
      <c r="H171">
        <v>0.81</v>
      </c>
      <c r="I171">
        <v>0.02</v>
      </c>
      <c r="J171">
        <v>2.09</v>
      </c>
      <c r="K171">
        <v>0.25</v>
      </c>
      <c r="L171">
        <v>0.56000000000000005</v>
      </c>
      <c r="M171">
        <v>1.28</v>
      </c>
      <c r="N171">
        <v>0</v>
      </c>
      <c r="O171">
        <v>3.51</v>
      </c>
      <c r="P171">
        <v>0.1</v>
      </c>
      <c r="U171">
        <v>100.21</v>
      </c>
      <c r="V171">
        <v>1.9279999999999999</v>
      </c>
      <c r="W171">
        <v>2.9000000000000001E-2</v>
      </c>
      <c r="X171">
        <v>4.2000000000000003E-2</v>
      </c>
      <c r="Y171">
        <f t="shared" si="4"/>
        <v>1.9989999999999999</v>
      </c>
      <c r="Z171">
        <v>0.96</v>
      </c>
      <c r="AA171">
        <v>0.01</v>
      </c>
      <c r="AB171">
        <v>0.02</v>
      </c>
      <c r="AC171">
        <f t="shared" si="5"/>
        <v>0.99</v>
      </c>
      <c r="AD171">
        <v>831</v>
      </c>
      <c r="AE171" s="3">
        <v>0.33047451700000002</v>
      </c>
      <c r="AF171" s="3">
        <v>3.0234314840000001</v>
      </c>
      <c r="AG171" s="3">
        <v>7.2766969000000001E-2</v>
      </c>
      <c r="AH171" s="3">
        <v>8.9951502000000003E-2</v>
      </c>
      <c r="AI171" s="7">
        <v>1.8980639719452213E-3</v>
      </c>
    </row>
    <row r="172" spans="1:35" x14ac:dyDescent="0.25">
      <c r="A172" t="s">
        <v>1034</v>
      </c>
      <c r="B172" t="s">
        <v>251</v>
      </c>
      <c r="C172" t="s">
        <v>247</v>
      </c>
      <c r="D172" t="s">
        <v>1008</v>
      </c>
      <c r="E172" t="s">
        <v>918</v>
      </c>
      <c r="F172">
        <v>39.67</v>
      </c>
      <c r="G172">
        <v>52.49</v>
      </c>
      <c r="H172">
        <v>0.97</v>
      </c>
      <c r="I172">
        <v>0.02</v>
      </c>
      <c r="J172">
        <v>1.1100000000000001</v>
      </c>
      <c r="K172">
        <v>0.23</v>
      </c>
      <c r="L172">
        <v>0.57999999999999996</v>
      </c>
      <c r="M172">
        <v>1.41</v>
      </c>
      <c r="N172">
        <v>0</v>
      </c>
      <c r="O172">
        <v>3.16</v>
      </c>
      <c r="P172">
        <v>0.1</v>
      </c>
      <c r="U172">
        <v>99.74</v>
      </c>
      <c r="V172">
        <v>1.7310000000000001</v>
      </c>
      <c r="W172">
        <v>2.9000000000000001E-2</v>
      </c>
      <c r="X172">
        <v>0.24</v>
      </c>
      <c r="Y172">
        <f t="shared" si="4"/>
        <v>2</v>
      </c>
      <c r="Z172">
        <v>0.87</v>
      </c>
      <c r="AA172">
        <v>0.01</v>
      </c>
      <c r="AB172">
        <v>0.12</v>
      </c>
      <c r="AC172">
        <f t="shared" si="5"/>
        <v>1</v>
      </c>
      <c r="AD172">
        <v>831</v>
      </c>
      <c r="AE172" s="3">
        <v>6.6523285000000001E-2</v>
      </c>
      <c r="AF172" s="3">
        <v>0.65369042300000002</v>
      </c>
      <c r="AG172" s="3">
        <v>0.42351582300000001</v>
      </c>
      <c r="AH172" s="3">
        <v>0.121045865</v>
      </c>
      <c r="AI172" s="7">
        <v>1.8980639719452213E-3</v>
      </c>
    </row>
    <row r="173" spans="1:35" x14ac:dyDescent="0.25">
      <c r="A173" t="s">
        <v>1034</v>
      </c>
      <c r="B173" t="s">
        <v>251</v>
      </c>
      <c r="C173" t="s">
        <v>247</v>
      </c>
      <c r="D173" t="s">
        <v>1009</v>
      </c>
      <c r="E173" t="s">
        <v>918</v>
      </c>
      <c r="F173">
        <v>40.83</v>
      </c>
      <c r="G173">
        <v>53.08</v>
      </c>
      <c r="H173">
        <v>0.66</v>
      </c>
      <c r="I173">
        <v>0.01</v>
      </c>
      <c r="J173">
        <v>1.1200000000000001</v>
      </c>
      <c r="K173">
        <v>0.22</v>
      </c>
      <c r="L173">
        <v>0.53</v>
      </c>
      <c r="M173">
        <v>1.25</v>
      </c>
      <c r="N173">
        <v>0</v>
      </c>
      <c r="O173">
        <v>3.57</v>
      </c>
      <c r="P173">
        <v>0.1</v>
      </c>
      <c r="U173">
        <v>101.37</v>
      </c>
      <c r="V173">
        <v>1.9239999999999999</v>
      </c>
      <c r="W173">
        <v>2.9000000000000001E-2</v>
      </c>
      <c r="X173">
        <v>4.7E-2</v>
      </c>
      <c r="Y173">
        <f t="shared" si="4"/>
        <v>1.9999999999999998</v>
      </c>
      <c r="Z173">
        <v>0.96</v>
      </c>
      <c r="AA173">
        <v>0.01</v>
      </c>
      <c r="AB173">
        <v>0.02</v>
      </c>
      <c r="AC173">
        <f t="shared" si="5"/>
        <v>0.99</v>
      </c>
      <c r="AD173">
        <v>831</v>
      </c>
      <c r="AE173" s="3">
        <v>0.33047451700000002</v>
      </c>
      <c r="AF173" s="3">
        <v>3.0234314840000001</v>
      </c>
      <c r="AG173" s="3">
        <v>8.1422342999999994E-2</v>
      </c>
      <c r="AH173" s="3">
        <v>8.1568201000000007E-2</v>
      </c>
      <c r="AI173" s="7">
        <v>1.8980639719452213E-3</v>
      </c>
    </row>
    <row r="174" spans="1:35" x14ac:dyDescent="0.25">
      <c r="A174" t="s">
        <v>1034</v>
      </c>
      <c r="B174" t="s">
        <v>251</v>
      </c>
      <c r="C174" t="s">
        <v>247</v>
      </c>
      <c r="D174" t="s">
        <v>1010</v>
      </c>
      <c r="E174" t="s">
        <v>918</v>
      </c>
      <c r="F174">
        <v>37.21</v>
      </c>
      <c r="G174">
        <v>49.6</v>
      </c>
      <c r="H174">
        <v>1.37</v>
      </c>
      <c r="I174">
        <v>0.02</v>
      </c>
      <c r="J174">
        <v>5.22</v>
      </c>
      <c r="K174">
        <v>0.32</v>
      </c>
      <c r="L174">
        <v>0.75</v>
      </c>
      <c r="M174">
        <v>1.62</v>
      </c>
      <c r="N174">
        <v>0</v>
      </c>
      <c r="O174">
        <v>3.38</v>
      </c>
      <c r="P174">
        <v>0.09</v>
      </c>
      <c r="U174">
        <v>99.57</v>
      </c>
      <c r="V174">
        <v>1.901</v>
      </c>
      <c r="W174">
        <v>2.7E-2</v>
      </c>
      <c r="X174">
        <v>7.1999999999999995E-2</v>
      </c>
      <c r="Y174">
        <f t="shared" si="4"/>
        <v>2</v>
      </c>
      <c r="Z174">
        <v>0.95</v>
      </c>
      <c r="AA174">
        <v>0.01</v>
      </c>
      <c r="AB174">
        <v>0.04</v>
      </c>
      <c r="AC174">
        <f t="shared" si="5"/>
        <v>1</v>
      </c>
      <c r="AD174">
        <v>831</v>
      </c>
      <c r="AE174" s="3">
        <v>0.17159529400000001</v>
      </c>
      <c r="AF174" s="3">
        <v>1.583137351</v>
      </c>
      <c r="AG174" s="3">
        <v>0.114486211</v>
      </c>
      <c r="AH174" s="3">
        <v>9.6280468999999994E-2</v>
      </c>
      <c r="AI174" s="7">
        <v>1.9003165089501888E-3</v>
      </c>
    </row>
    <row r="175" spans="1:35" x14ac:dyDescent="0.25">
      <c r="A175" t="s">
        <v>1034</v>
      </c>
      <c r="B175" t="s">
        <v>251</v>
      </c>
      <c r="C175" t="s">
        <v>247</v>
      </c>
      <c r="D175" t="s">
        <v>1011</v>
      </c>
      <c r="E175" t="s">
        <v>918</v>
      </c>
      <c r="F175">
        <v>40.090000000000003</v>
      </c>
      <c r="G175">
        <v>53.43</v>
      </c>
      <c r="H175">
        <v>0.43</v>
      </c>
      <c r="I175">
        <v>0.01</v>
      </c>
      <c r="J175">
        <v>1.46</v>
      </c>
      <c r="K175">
        <v>0.23</v>
      </c>
      <c r="L175">
        <v>0.42</v>
      </c>
      <c r="M175">
        <v>0.97</v>
      </c>
      <c r="N175">
        <v>0</v>
      </c>
      <c r="O175">
        <v>3.47</v>
      </c>
      <c r="P175">
        <v>0.1</v>
      </c>
      <c r="U175">
        <v>100.62</v>
      </c>
      <c r="V175">
        <v>1.89</v>
      </c>
      <c r="W175">
        <v>2.9000000000000001E-2</v>
      </c>
      <c r="X175">
        <v>0.08</v>
      </c>
      <c r="Y175">
        <f t="shared" si="4"/>
        <v>1.9989999999999999</v>
      </c>
      <c r="Z175">
        <v>0.95</v>
      </c>
      <c r="AA175">
        <v>0.01</v>
      </c>
      <c r="AB175">
        <v>0.04</v>
      </c>
      <c r="AC175">
        <f t="shared" si="5"/>
        <v>1</v>
      </c>
      <c r="AD175">
        <v>831</v>
      </c>
      <c r="AE175" s="3">
        <v>0.17159529400000001</v>
      </c>
      <c r="AF175" s="3">
        <v>1.583137351</v>
      </c>
      <c r="AG175" s="3">
        <v>0.144046441</v>
      </c>
      <c r="AH175" s="3">
        <v>9.802247E-2</v>
      </c>
      <c r="AI175" s="7">
        <v>1.9673991849116328E-3</v>
      </c>
    </row>
    <row r="176" spans="1:35" x14ac:dyDescent="0.25">
      <c r="A176" t="s">
        <v>1034</v>
      </c>
      <c r="B176" t="s">
        <v>251</v>
      </c>
      <c r="C176" t="s">
        <v>247</v>
      </c>
      <c r="D176" t="s">
        <v>1012</v>
      </c>
      <c r="E176" t="s">
        <v>918</v>
      </c>
      <c r="F176">
        <v>40.299999999999997</v>
      </c>
      <c r="G176">
        <v>53.06</v>
      </c>
      <c r="H176">
        <v>0.74</v>
      </c>
      <c r="I176">
        <v>0.02</v>
      </c>
      <c r="J176">
        <v>1.41</v>
      </c>
      <c r="K176">
        <v>0.25</v>
      </c>
      <c r="L176">
        <v>0.54</v>
      </c>
      <c r="M176">
        <v>1.21</v>
      </c>
      <c r="N176">
        <v>0.01</v>
      </c>
      <c r="O176">
        <v>3.52</v>
      </c>
      <c r="P176">
        <v>0.1</v>
      </c>
      <c r="U176">
        <v>101.17</v>
      </c>
      <c r="V176">
        <v>1.907</v>
      </c>
      <c r="W176">
        <v>2.9000000000000001E-2</v>
      </c>
      <c r="X176">
        <v>6.4000000000000001E-2</v>
      </c>
      <c r="Y176">
        <f t="shared" si="4"/>
        <v>2</v>
      </c>
      <c r="Z176">
        <v>0.95</v>
      </c>
      <c r="AA176">
        <v>0.01</v>
      </c>
      <c r="AB176">
        <v>0.03</v>
      </c>
      <c r="AC176">
        <f t="shared" si="5"/>
        <v>0.99</v>
      </c>
      <c r="AD176">
        <v>831</v>
      </c>
      <c r="AE176" s="3">
        <v>0.22451502700000001</v>
      </c>
      <c r="AF176" s="3">
        <v>2.0713745509999999</v>
      </c>
      <c r="AG176" s="3">
        <v>0.111028023</v>
      </c>
      <c r="AH176" s="3">
        <v>7.5381955E-2</v>
      </c>
      <c r="AI176" s="7">
        <v>1.9247007645143228E-3</v>
      </c>
    </row>
    <row r="177" spans="1:36" x14ac:dyDescent="0.25">
      <c r="A177" t="s">
        <v>1034</v>
      </c>
      <c r="B177" t="s">
        <v>251</v>
      </c>
      <c r="C177" t="s">
        <v>247</v>
      </c>
      <c r="D177" t="s">
        <v>1013</v>
      </c>
      <c r="E177" t="s">
        <v>918</v>
      </c>
      <c r="F177">
        <v>41.25</v>
      </c>
      <c r="G177">
        <v>54.22</v>
      </c>
      <c r="H177">
        <v>0.14000000000000001</v>
      </c>
      <c r="I177">
        <v>0</v>
      </c>
      <c r="J177">
        <v>0.56999999999999995</v>
      </c>
      <c r="K177">
        <v>0.21</v>
      </c>
      <c r="L177">
        <v>0.28999999999999998</v>
      </c>
      <c r="M177">
        <v>0.66</v>
      </c>
      <c r="N177">
        <v>0.01</v>
      </c>
      <c r="O177">
        <v>3.58</v>
      </c>
      <c r="P177">
        <v>0.09</v>
      </c>
      <c r="U177">
        <v>101.03</v>
      </c>
      <c r="V177">
        <v>1.927</v>
      </c>
      <c r="W177">
        <v>2.5999999999999999E-2</v>
      </c>
      <c r="X177">
        <v>4.7E-2</v>
      </c>
      <c r="Y177">
        <f t="shared" si="4"/>
        <v>2</v>
      </c>
      <c r="Z177">
        <v>0.96</v>
      </c>
      <c r="AA177">
        <v>0.01</v>
      </c>
      <c r="AB177">
        <v>0.02</v>
      </c>
      <c r="AC177">
        <f t="shared" si="5"/>
        <v>0.99</v>
      </c>
      <c r="AD177">
        <v>831</v>
      </c>
      <c r="AE177" s="3">
        <v>0.33047451700000002</v>
      </c>
      <c r="AF177" s="3">
        <v>3.0234314840000001</v>
      </c>
      <c r="AG177" s="3">
        <v>8.1303826999999995E-2</v>
      </c>
      <c r="AH177" s="3">
        <v>8.270334E-2</v>
      </c>
      <c r="AI177" s="7">
        <v>1.8820023441170101E-3</v>
      </c>
    </row>
    <row r="178" spans="1:36" x14ac:dyDescent="0.25">
      <c r="A178" t="s">
        <v>1034</v>
      </c>
      <c r="B178" t="s">
        <v>250</v>
      </c>
      <c r="C178" t="s">
        <v>248</v>
      </c>
      <c r="D178" t="s">
        <v>1014</v>
      </c>
      <c r="E178" t="s">
        <v>918</v>
      </c>
      <c r="F178">
        <v>39.6</v>
      </c>
      <c r="G178">
        <v>52.31</v>
      </c>
      <c r="H178">
        <v>0.7</v>
      </c>
      <c r="I178">
        <v>0</v>
      </c>
      <c r="J178">
        <v>1.83</v>
      </c>
      <c r="K178">
        <v>0.25</v>
      </c>
      <c r="L178">
        <v>0.57999999999999996</v>
      </c>
      <c r="M178">
        <v>1.28</v>
      </c>
      <c r="N178">
        <v>0.01</v>
      </c>
      <c r="O178">
        <v>3.62</v>
      </c>
      <c r="P178">
        <v>7.0000000000000007E-2</v>
      </c>
      <c r="U178">
        <v>100.25</v>
      </c>
      <c r="V178">
        <v>1.9870000000000001</v>
      </c>
      <c r="W178">
        <v>2.1000000000000001E-2</v>
      </c>
      <c r="X178">
        <v>8.0000000000000002E-3</v>
      </c>
      <c r="Y178">
        <f t="shared" si="4"/>
        <v>2.016</v>
      </c>
      <c r="Z178">
        <v>0.99</v>
      </c>
      <c r="AA178">
        <v>0.01</v>
      </c>
      <c r="AB178">
        <v>0</v>
      </c>
      <c r="AC178">
        <f t="shared" si="5"/>
        <v>1</v>
      </c>
      <c r="AD178">
        <v>782</v>
      </c>
      <c r="AG178" s="3">
        <v>1.3767901000000001E-2</v>
      </c>
      <c r="AH178" s="3">
        <v>4.5447757999999998E-2</v>
      </c>
      <c r="AI178" s="7">
        <v>1.9298439106421135E-3</v>
      </c>
    </row>
    <row r="179" spans="1:36" x14ac:dyDescent="0.25">
      <c r="A179" t="s">
        <v>1034</v>
      </c>
      <c r="B179" t="s">
        <v>250</v>
      </c>
      <c r="C179" t="s">
        <v>248</v>
      </c>
      <c r="D179" t="s">
        <v>1015</v>
      </c>
      <c r="E179" t="s">
        <v>918</v>
      </c>
      <c r="F179">
        <v>38.93</v>
      </c>
      <c r="G179">
        <v>51.47</v>
      </c>
      <c r="H179">
        <v>1.1100000000000001</v>
      </c>
      <c r="I179">
        <v>0</v>
      </c>
      <c r="J179">
        <v>1.88</v>
      </c>
      <c r="K179">
        <v>0.24</v>
      </c>
      <c r="L179">
        <v>0.6</v>
      </c>
      <c r="M179">
        <v>1.34</v>
      </c>
      <c r="N179">
        <v>0</v>
      </c>
      <c r="O179">
        <v>0</v>
      </c>
      <c r="P179">
        <v>0.05</v>
      </c>
      <c r="U179">
        <v>95.62</v>
      </c>
      <c r="V179">
        <v>0</v>
      </c>
      <c r="W179">
        <v>1.4999999999999999E-2</v>
      </c>
      <c r="X179">
        <v>1.9850000000000001</v>
      </c>
      <c r="Y179">
        <f t="shared" si="4"/>
        <v>2</v>
      </c>
      <c r="Z179">
        <v>0</v>
      </c>
      <c r="AA179">
        <v>0.01</v>
      </c>
      <c r="AB179">
        <v>0.99</v>
      </c>
      <c r="AC179">
        <f t="shared" si="5"/>
        <v>1</v>
      </c>
      <c r="AD179">
        <v>782</v>
      </c>
      <c r="AE179" s="3">
        <v>3.9848715E-2</v>
      </c>
      <c r="AF179" s="3">
        <v>0</v>
      </c>
      <c r="AG179" s="3"/>
      <c r="AH179" s="3">
        <v>7.9468832000000003E-2</v>
      </c>
      <c r="AI179" s="17">
        <v>1.9059595536956516E-3</v>
      </c>
    </row>
    <row r="180" spans="1:36" x14ac:dyDescent="0.25">
      <c r="A180" t="s">
        <v>1034</v>
      </c>
      <c r="B180" t="s">
        <v>250</v>
      </c>
      <c r="C180" t="s">
        <v>248</v>
      </c>
      <c r="D180" t="s">
        <v>1016</v>
      </c>
      <c r="E180" t="s">
        <v>528</v>
      </c>
      <c r="F180">
        <v>38.56</v>
      </c>
      <c r="G180">
        <v>52.05</v>
      </c>
      <c r="H180">
        <v>2.34</v>
      </c>
      <c r="I180">
        <v>0.08</v>
      </c>
      <c r="J180">
        <v>1.03</v>
      </c>
      <c r="K180">
        <v>0.25</v>
      </c>
      <c r="L180">
        <v>0.48</v>
      </c>
      <c r="M180">
        <v>1.17</v>
      </c>
      <c r="N180">
        <v>0.01</v>
      </c>
      <c r="O180">
        <v>3.45</v>
      </c>
      <c r="P180">
        <v>7.0000000000000007E-2</v>
      </c>
      <c r="U180">
        <v>99.49</v>
      </c>
      <c r="V180">
        <v>1.8939999999999999</v>
      </c>
      <c r="W180">
        <v>2.1000000000000001E-2</v>
      </c>
      <c r="X180">
        <v>8.5999999999999993E-2</v>
      </c>
      <c r="Y180">
        <f t="shared" si="4"/>
        <v>2.0009999999999999</v>
      </c>
      <c r="Z180">
        <v>0.95</v>
      </c>
      <c r="AA180">
        <v>0.01</v>
      </c>
      <c r="AB180">
        <v>0.04</v>
      </c>
      <c r="AC180">
        <f t="shared" si="5"/>
        <v>1</v>
      </c>
      <c r="AD180">
        <v>782</v>
      </c>
      <c r="AE180" s="3">
        <v>0.150988293</v>
      </c>
      <c r="AF180" s="3">
        <v>1.2828240390000001</v>
      </c>
      <c r="AG180" s="3">
        <v>0.149913139</v>
      </c>
      <c r="AH180" s="3">
        <v>7.4178575999999996E-2</v>
      </c>
      <c r="AI180" s="7">
        <v>1.9424739781438872E-3</v>
      </c>
    </row>
    <row r="181" spans="1:36" x14ac:dyDescent="0.25">
      <c r="A181" t="s">
        <v>1034</v>
      </c>
      <c r="B181" t="s">
        <v>250</v>
      </c>
      <c r="C181" t="s">
        <v>248</v>
      </c>
      <c r="D181" t="s">
        <v>1017</v>
      </c>
      <c r="E181" t="s">
        <v>528</v>
      </c>
      <c r="F181">
        <v>38.04</v>
      </c>
      <c r="G181">
        <v>49.91</v>
      </c>
      <c r="H181">
        <v>4.1399999999999997</v>
      </c>
      <c r="I181">
        <v>0.09</v>
      </c>
      <c r="J181">
        <v>1.1100000000000001</v>
      </c>
      <c r="K181">
        <v>0.27</v>
      </c>
      <c r="L181">
        <v>0.71</v>
      </c>
      <c r="M181">
        <v>1.68</v>
      </c>
      <c r="N181">
        <v>0.01</v>
      </c>
      <c r="O181">
        <v>3.36</v>
      </c>
      <c r="P181">
        <v>0.08</v>
      </c>
      <c r="U181">
        <v>99.39</v>
      </c>
      <c r="V181">
        <v>1.835</v>
      </c>
      <c r="W181">
        <v>2.3E-2</v>
      </c>
      <c r="X181">
        <v>0.14099999999999999</v>
      </c>
      <c r="Y181">
        <f t="shared" si="4"/>
        <v>1.9989999999999999</v>
      </c>
      <c r="Z181">
        <v>0.92</v>
      </c>
      <c r="AA181">
        <v>0.01</v>
      </c>
      <c r="AB181">
        <v>7.0000000000000007E-2</v>
      </c>
      <c r="AC181">
        <f t="shared" si="5"/>
        <v>1</v>
      </c>
      <c r="AD181">
        <v>782</v>
      </c>
      <c r="AE181" s="3">
        <v>9.1546875999999999E-2</v>
      </c>
      <c r="AF181" s="3">
        <v>0.79922648799999996</v>
      </c>
      <c r="AG181" s="3">
        <v>0.24702391900000001</v>
      </c>
      <c r="AH181" s="3">
        <v>8.9518863000000004E-2</v>
      </c>
      <c r="AI181" s="17">
        <v>1.9476646174906465E-3</v>
      </c>
    </row>
    <row r="182" spans="1:36" x14ac:dyDescent="0.25">
      <c r="A182" t="s">
        <v>1034</v>
      </c>
      <c r="B182" t="s">
        <v>250</v>
      </c>
      <c r="C182" t="s">
        <v>248</v>
      </c>
      <c r="D182" t="s">
        <v>1018</v>
      </c>
      <c r="E182" t="s">
        <v>889</v>
      </c>
      <c r="F182">
        <v>39.42</v>
      </c>
      <c r="G182">
        <v>53.04</v>
      </c>
      <c r="H182">
        <v>0.66</v>
      </c>
      <c r="I182">
        <v>0</v>
      </c>
      <c r="J182">
        <v>0.42</v>
      </c>
      <c r="K182">
        <v>0.2</v>
      </c>
      <c r="L182">
        <v>0.48</v>
      </c>
      <c r="M182">
        <v>1.1100000000000001</v>
      </c>
      <c r="N182">
        <v>0.02</v>
      </c>
      <c r="O182">
        <v>3.8</v>
      </c>
      <c r="P182">
        <v>0.08</v>
      </c>
      <c r="U182">
        <v>99.24</v>
      </c>
      <c r="V182">
        <v>2.101</v>
      </c>
      <c r="W182">
        <v>2.4E-2</v>
      </c>
      <c r="X182">
        <v>0.125</v>
      </c>
      <c r="Y182">
        <f t="shared" si="4"/>
        <v>2.25</v>
      </c>
      <c r="Z182">
        <v>0.93</v>
      </c>
      <c r="AA182">
        <v>0.01</v>
      </c>
      <c r="AB182">
        <v>0.06</v>
      </c>
      <c r="AC182">
        <f t="shared" si="5"/>
        <v>1</v>
      </c>
      <c r="AD182">
        <v>782</v>
      </c>
      <c r="AE182" s="3">
        <v>0.104715479</v>
      </c>
      <c r="AF182" s="3">
        <v>0.90605155699999995</v>
      </c>
      <c r="AG182" s="3">
        <v>0.23013517999999999</v>
      </c>
      <c r="AI182" s="7">
        <v>1.9908724782468977E-3</v>
      </c>
    </row>
    <row r="183" spans="1:36" x14ac:dyDescent="0.25">
      <c r="A183" t="s">
        <v>1034</v>
      </c>
      <c r="B183" t="s">
        <v>250</v>
      </c>
      <c r="C183" t="s">
        <v>248</v>
      </c>
      <c r="D183" t="s">
        <v>1019</v>
      </c>
      <c r="E183" t="s">
        <v>889</v>
      </c>
      <c r="F183">
        <v>38.630000000000003</v>
      </c>
      <c r="G183">
        <v>51.86</v>
      </c>
      <c r="H183">
        <v>1.71</v>
      </c>
      <c r="I183">
        <v>0</v>
      </c>
      <c r="J183">
        <v>1.05</v>
      </c>
      <c r="K183">
        <v>0.23</v>
      </c>
      <c r="L183">
        <v>0.78</v>
      </c>
      <c r="M183">
        <v>1.87</v>
      </c>
      <c r="N183">
        <v>0</v>
      </c>
      <c r="O183">
        <v>3.35</v>
      </c>
      <c r="P183">
        <v>0.08</v>
      </c>
      <c r="U183">
        <v>99.56</v>
      </c>
      <c r="V183">
        <v>1.849</v>
      </c>
      <c r="W183">
        <v>2.4E-2</v>
      </c>
      <c r="X183">
        <v>0.128</v>
      </c>
      <c r="Y183">
        <f t="shared" si="4"/>
        <v>2.0009999999999999</v>
      </c>
      <c r="Z183">
        <v>0.92</v>
      </c>
      <c r="AA183">
        <v>0.01</v>
      </c>
      <c r="AB183">
        <v>0.06</v>
      </c>
      <c r="AC183">
        <f t="shared" si="5"/>
        <v>0.99</v>
      </c>
      <c r="AD183">
        <v>782</v>
      </c>
      <c r="AE183" s="3">
        <v>0.104715479</v>
      </c>
      <c r="AF183" s="3">
        <v>0.91419159500000002</v>
      </c>
      <c r="AG183" s="3">
        <v>0.26530034899999999</v>
      </c>
      <c r="AI183" s="17">
        <v>1.8980639719452213E-3</v>
      </c>
    </row>
    <row r="184" spans="1:36" x14ac:dyDescent="0.25">
      <c r="A184" t="s">
        <v>1034</v>
      </c>
      <c r="B184" t="s">
        <v>250</v>
      </c>
      <c r="C184" t="s">
        <v>248</v>
      </c>
      <c r="D184" t="s">
        <v>1020</v>
      </c>
      <c r="E184" t="s">
        <v>889</v>
      </c>
      <c r="F184">
        <v>38.97</v>
      </c>
      <c r="G184">
        <v>51.53</v>
      </c>
      <c r="H184">
        <v>1.21</v>
      </c>
      <c r="I184">
        <v>0.01</v>
      </c>
      <c r="J184">
        <v>1.07</v>
      </c>
      <c r="K184">
        <v>0.28000000000000003</v>
      </c>
      <c r="L184">
        <v>0.69</v>
      </c>
      <c r="M184">
        <v>1.59</v>
      </c>
      <c r="N184">
        <v>0.04</v>
      </c>
      <c r="O184">
        <v>3.34</v>
      </c>
      <c r="P184">
        <v>0.08</v>
      </c>
      <c r="U184">
        <v>98.79</v>
      </c>
      <c r="V184">
        <v>1.853</v>
      </c>
      <c r="W184">
        <v>2.4E-2</v>
      </c>
      <c r="X184">
        <v>0.123</v>
      </c>
      <c r="Y184">
        <f t="shared" si="4"/>
        <v>2</v>
      </c>
      <c r="Z184">
        <v>0.93</v>
      </c>
      <c r="AA184">
        <v>0.01</v>
      </c>
      <c r="AB184">
        <v>0.06</v>
      </c>
      <c r="AC184">
        <f t="shared" si="5"/>
        <v>1</v>
      </c>
      <c r="AD184">
        <v>782</v>
      </c>
      <c r="AE184" s="3">
        <v>0.104715479</v>
      </c>
      <c r="AF184" s="3">
        <v>0.90605155699999995</v>
      </c>
      <c r="AG184" s="3">
        <v>0.25488442300000003</v>
      </c>
      <c r="AI184" s="17">
        <v>2.0937990831257662E-3</v>
      </c>
    </row>
    <row r="185" spans="1:36" x14ac:dyDescent="0.25">
      <c r="A185" t="s">
        <v>1034</v>
      </c>
      <c r="B185" t="s">
        <v>250</v>
      </c>
      <c r="C185" t="s">
        <v>248</v>
      </c>
      <c r="D185" t="s">
        <v>1021</v>
      </c>
      <c r="E185" t="s">
        <v>889</v>
      </c>
      <c r="F185">
        <v>39.32</v>
      </c>
      <c r="G185">
        <v>52.51</v>
      </c>
      <c r="H185">
        <v>0.87</v>
      </c>
      <c r="I185">
        <v>0</v>
      </c>
      <c r="J185">
        <v>0.65</v>
      </c>
      <c r="K185">
        <v>0.21</v>
      </c>
      <c r="L185">
        <v>0.62</v>
      </c>
      <c r="M185">
        <v>1.38</v>
      </c>
      <c r="N185">
        <v>0.02</v>
      </c>
      <c r="O185">
        <v>3.33</v>
      </c>
      <c r="P185">
        <v>7.0000000000000007E-2</v>
      </c>
      <c r="U185">
        <v>98.99</v>
      </c>
      <c r="V185">
        <v>1.841</v>
      </c>
      <c r="W185">
        <v>2.1000000000000001E-2</v>
      </c>
      <c r="X185">
        <v>0.13900000000000001</v>
      </c>
      <c r="Y185">
        <f t="shared" si="4"/>
        <v>2.0009999999999999</v>
      </c>
      <c r="Z185">
        <v>0.92</v>
      </c>
      <c r="AA185">
        <v>0.01</v>
      </c>
      <c r="AB185">
        <v>7.0000000000000007E-2</v>
      </c>
      <c r="AC185">
        <f t="shared" si="5"/>
        <v>1</v>
      </c>
      <c r="AD185">
        <v>782</v>
      </c>
      <c r="AE185" s="3">
        <v>9.1546875999999999E-2</v>
      </c>
      <c r="AF185" s="3">
        <v>0.79922648799999996</v>
      </c>
      <c r="AG185" s="3">
        <v>0.288934725</v>
      </c>
      <c r="AI185" s="7">
        <v>1.9997469883524569E-3</v>
      </c>
    </row>
    <row r="186" spans="1:36" x14ac:dyDescent="0.25">
      <c r="A186" t="s">
        <v>1034</v>
      </c>
      <c r="B186" t="s">
        <v>250</v>
      </c>
      <c r="C186" t="s">
        <v>248</v>
      </c>
      <c r="D186" t="s">
        <v>1022</v>
      </c>
      <c r="E186" t="s">
        <v>889</v>
      </c>
      <c r="F186">
        <v>39.9</v>
      </c>
      <c r="G186">
        <v>53.29</v>
      </c>
      <c r="H186">
        <v>0.86</v>
      </c>
      <c r="I186">
        <v>0</v>
      </c>
      <c r="J186">
        <v>0.31</v>
      </c>
      <c r="K186">
        <v>0.2</v>
      </c>
      <c r="L186">
        <v>0.62</v>
      </c>
      <c r="M186">
        <v>1.46</v>
      </c>
      <c r="N186">
        <v>0.01</v>
      </c>
      <c r="O186">
        <v>3.48</v>
      </c>
      <c r="P186">
        <v>0.08</v>
      </c>
      <c r="U186">
        <v>100.22</v>
      </c>
      <c r="V186">
        <v>1.9</v>
      </c>
      <c r="W186">
        <v>2.3E-2</v>
      </c>
      <c r="X186">
        <v>7.6999999999999999E-2</v>
      </c>
      <c r="Y186">
        <f t="shared" si="4"/>
        <v>1.9999999999999998</v>
      </c>
      <c r="Z186">
        <v>0.95</v>
      </c>
      <c r="AA186">
        <v>0.01</v>
      </c>
      <c r="AB186">
        <v>0.04</v>
      </c>
      <c r="AC186">
        <f t="shared" si="5"/>
        <v>1</v>
      </c>
      <c r="AD186">
        <v>782</v>
      </c>
      <c r="AE186" s="3">
        <v>0.150988293</v>
      </c>
      <c r="AF186" s="3">
        <v>1.2828240390000001</v>
      </c>
      <c r="AG186" s="3">
        <v>0.15861156400000001</v>
      </c>
      <c r="AI186" s="7">
        <v>1.9395962693559777E-3</v>
      </c>
    </row>
    <row r="187" spans="1:36" x14ac:dyDescent="0.25">
      <c r="A187" t="s">
        <v>1034</v>
      </c>
      <c r="B187" t="s">
        <v>250</v>
      </c>
      <c r="C187" t="s">
        <v>248</v>
      </c>
      <c r="D187" t="s">
        <v>1023</v>
      </c>
      <c r="E187" t="s">
        <v>889</v>
      </c>
      <c r="F187">
        <v>37.22</v>
      </c>
      <c r="G187">
        <v>49.19</v>
      </c>
      <c r="H187">
        <v>4.32</v>
      </c>
      <c r="I187">
        <v>0.01</v>
      </c>
      <c r="J187">
        <v>1.04</v>
      </c>
      <c r="K187">
        <v>0.23</v>
      </c>
      <c r="L187">
        <v>0.83</v>
      </c>
      <c r="M187">
        <v>2</v>
      </c>
      <c r="N187">
        <v>0</v>
      </c>
      <c r="O187">
        <v>2.84</v>
      </c>
      <c r="P187">
        <v>0.08</v>
      </c>
      <c r="U187">
        <v>97.77</v>
      </c>
      <c r="V187">
        <v>1.573</v>
      </c>
      <c r="W187">
        <v>2.4E-2</v>
      </c>
      <c r="X187">
        <v>0.40300000000000002</v>
      </c>
      <c r="Y187">
        <f t="shared" si="4"/>
        <v>2</v>
      </c>
      <c r="Z187">
        <v>0.79</v>
      </c>
      <c r="AA187">
        <v>0.01</v>
      </c>
      <c r="AB187">
        <v>0.2</v>
      </c>
      <c r="AC187">
        <f t="shared" si="5"/>
        <v>1</v>
      </c>
      <c r="AD187">
        <v>782</v>
      </c>
      <c r="AE187" s="3">
        <v>4.1423254999999999E-2</v>
      </c>
      <c r="AF187" s="3">
        <v>0.40146017299999998</v>
      </c>
      <c r="AG187" s="3">
        <v>0.87518256900000002</v>
      </c>
      <c r="AI187" s="17">
        <v>1.9059595536956516E-3</v>
      </c>
    </row>
    <row r="188" spans="1:36" x14ac:dyDescent="0.25">
      <c r="A188" t="s">
        <v>1034</v>
      </c>
      <c r="B188" t="s">
        <v>250</v>
      </c>
      <c r="C188" t="s">
        <v>248</v>
      </c>
      <c r="D188" t="s">
        <v>1024</v>
      </c>
      <c r="E188" t="s">
        <v>889</v>
      </c>
      <c r="F188">
        <v>39.68</v>
      </c>
      <c r="G188">
        <v>52.66</v>
      </c>
      <c r="H188">
        <v>0.81</v>
      </c>
      <c r="I188">
        <v>0</v>
      </c>
      <c r="J188">
        <v>1.06</v>
      </c>
      <c r="K188">
        <v>0.22</v>
      </c>
      <c r="L188">
        <v>0.57999999999999996</v>
      </c>
      <c r="M188">
        <v>1.38</v>
      </c>
      <c r="N188">
        <v>0</v>
      </c>
      <c r="O188">
        <v>3.59</v>
      </c>
      <c r="P188">
        <v>7.0000000000000007E-2</v>
      </c>
      <c r="U188">
        <v>100.06</v>
      </c>
      <c r="V188">
        <v>1.9690000000000001</v>
      </c>
      <c r="W188">
        <v>2.1000000000000001E-2</v>
      </c>
      <c r="X188">
        <v>1.0999999999999999E-2</v>
      </c>
      <c r="Y188">
        <f t="shared" si="4"/>
        <v>2.0009999999999999</v>
      </c>
      <c r="Z188">
        <v>0.98</v>
      </c>
      <c r="AA188">
        <v>0.01</v>
      </c>
      <c r="AB188">
        <v>0.01</v>
      </c>
      <c r="AC188">
        <f t="shared" si="5"/>
        <v>1</v>
      </c>
      <c r="AD188">
        <v>782</v>
      </c>
      <c r="AE188" s="3">
        <v>0.56920009400000005</v>
      </c>
      <c r="AF188" s="3">
        <v>4.7016786860000002</v>
      </c>
      <c r="AG188" s="3">
        <v>2.2465723E-2</v>
      </c>
      <c r="AI188" s="17">
        <v>1.9207100179150787E-3</v>
      </c>
    </row>
    <row r="189" spans="1:36" x14ac:dyDescent="0.25">
      <c r="A189" t="s">
        <v>1034</v>
      </c>
      <c r="B189" t="s">
        <v>250</v>
      </c>
      <c r="C189" t="s">
        <v>248</v>
      </c>
      <c r="D189" t="s">
        <v>1025</v>
      </c>
      <c r="E189" t="s">
        <v>889</v>
      </c>
      <c r="F189">
        <v>37.47</v>
      </c>
      <c r="G189">
        <v>50.43</v>
      </c>
      <c r="H189">
        <v>1.7</v>
      </c>
      <c r="I189">
        <v>0</v>
      </c>
      <c r="J189">
        <v>0.79</v>
      </c>
      <c r="K189">
        <v>0.25</v>
      </c>
      <c r="L189">
        <v>0.98</v>
      </c>
      <c r="M189">
        <v>2.34</v>
      </c>
      <c r="N189">
        <v>0.02</v>
      </c>
      <c r="O189">
        <v>3.14</v>
      </c>
      <c r="P189">
        <v>0.08</v>
      </c>
      <c r="U189">
        <v>97.18</v>
      </c>
      <c r="V189">
        <v>1.78</v>
      </c>
      <c r="W189">
        <v>2.4E-2</v>
      </c>
      <c r="X189">
        <v>0.19500000000000001</v>
      </c>
      <c r="Y189">
        <f t="shared" si="4"/>
        <v>1.9990000000000001</v>
      </c>
      <c r="Z189">
        <v>0.89</v>
      </c>
      <c r="AA189">
        <v>0.01</v>
      </c>
      <c r="AB189">
        <v>0.1</v>
      </c>
      <c r="AC189">
        <f t="shared" si="5"/>
        <v>1</v>
      </c>
      <c r="AD189">
        <v>782</v>
      </c>
      <c r="AE189" s="3">
        <v>6.7995452999999997E-2</v>
      </c>
      <c r="AF189" s="3">
        <v>0.60932176800000004</v>
      </c>
      <c r="AG189" s="3">
        <v>0.40857027099999998</v>
      </c>
      <c r="AI189" s="17">
        <v>1.9744119635389241E-3</v>
      </c>
    </row>
    <row r="190" spans="1:36" x14ac:dyDescent="0.25">
      <c r="A190" t="s">
        <v>1034</v>
      </c>
      <c r="B190" t="s">
        <v>250</v>
      </c>
      <c r="C190" t="s">
        <v>248</v>
      </c>
      <c r="D190" t="s">
        <v>1026</v>
      </c>
      <c r="E190" t="s">
        <v>889</v>
      </c>
      <c r="F190">
        <v>36.19</v>
      </c>
      <c r="G190">
        <v>47.47</v>
      </c>
      <c r="H190">
        <v>0.93</v>
      </c>
      <c r="I190">
        <v>0.02</v>
      </c>
      <c r="J190">
        <v>8.2100000000000009</v>
      </c>
      <c r="K190">
        <v>0.38</v>
      </c>
      <c r="L190">
        <v>0.54</v>
      </c>
      <c r="M190">
        <v>1.01</v>
      </c>
      <c r="N190">
        <v>0</v>
      </c>
      <c r="O190">
        <v>3.1</v>
      </c>
      <c r="P190">
        <v>7.0000000000000007E-2</v>
      </c>
      <c r="U190">
        <v>97.91</v>
      </c>
      <c r="V190">
        <v>1.784</v>
      </c>
      <c r="W190">
        <v>2.1999999999999999E-2</v>
      </c>
      <c r="X190">
        <v>0.19400000000000001</v>
      </c>
      <c r="Y190">
        <f t="shared" si="4"/>
        <v>2</v>
      </c>
      <c r="Z190">
        <v>0.89</v>
      </c>
      <c r="AA190">
        <v>0.01</v>
      </c>
      <c r="AB190">
        <v>0.1</v>
      </c>
      <c r="AC190">
        <f t="shared" si="5"/>
        <v>1</v>
      </c>
      <c r="AD190">
        <v>782</v>
      </c>
      <c r="AE190" s="3">
        <v>6.7995452999999997E-2</v>
      </c>
      <c r="AF190" s="3">
        <v>0.60932176800000004</v>
      </c>
      <c r="AG190" s="3">
        <v>0.40655676000000002</v>
      </c>
      <c r="AI190" s="7">
        <v>1.9269849128674035E-3</v>
      </c>
    </row>
    <row r="191" spans="1:36" x14ac:dyDescent="0.25">
      <c r="A191" t="s">
        <v>1034</v>
      </c>
      <c r="B191" t="s">
        <v>250</v>
      </c>
      <c r="C191" t="s">
        <v>248</v>
      </c>
      <c r="D191" t="s">
        <v>1027</v>
      </c>
      <c r="E191" t="s">
        <v>889</v>
      </c>
      <c r="F191">
        <v>38.340000000000003</v>
      </c>
      <c r="G191">
        <v>51.82</v>
      </c>
      <c r="H191">
        <v>1.31</v>
      </c>
      <c r="I191">
        <v>0</v>
      </c>
      <c r="J191">
        <v>0.54</v>
      </c>
      <c r="K191">
        <v>0.2</v>
      </c>
      <c r="L191">
        <v>0.87</v>
      </c>
      <c r="M191">
        <v>1.95</v>
      </c>
      <c r="N191">
        <v>0.01</v>
      </c>
      <c r="O191">
        <v>3.66</v>
      </c>
      <c r="P191">
        <v>0.08</v>
      </c>
      <c r="U191">
        <v>98.78</v>
      </c>
      <c r="V191">
        <v>2.0459999999999998</v>
      </c>
      <c r="W191">
        <v>2.4E-2</v>
      </c>
      <c r="X191">
        <v>7.0000000000000007E-2</v>
      </c>
      <c r="Y191">
        <f t="shared" si="4"/>
        <v>2.1399999999999997</v>
      </c>
      <c r="Z191">
        <v>0.96</v>
      </c>
      <c r="AA191">
        <v>0.01</v>
      </c>
      <c r="AB191">
        <v>0.03</v>
      </c>
      <c r="AC191">
        <f t="shared" si="5"/>
        <v>1</v>
      </c>
      <c r="AD191">
        <v>782</v>
      </c>
      <c r="AE191" s="3">
        <v>0.197379742</v>
      </c>
      <c r="AF191" s="3">
        <v>1.6614779639999999</v>
      </c>
      <c r="AG191" s="3">
        <v>0.13457979</v>
      </c>
      <c r="AI191" s="17">
        <v>1.87955786219588E-3</v>
      </c>
    </row>
    <row r="192" spans="1:36" x14ac:dyDescent="0.25">
      <c r="A192" t="s">
        <v>305</v>
      </c>
      <c r="B192" s="10" t="s">
        <v>253</v>
      </c>
      <c r="C192" t="s">
        <v>556</v>
      </c>
      <c r="D192" s="4" t="s">
        <v>1035</v>
      </c>
      <c r="E192" s="10" t="s">
        <v>528</v>
      </c>
      <c r="F192" s="13">
        <v>39.81</v>
      </c>
      <c r="G192" s="13">
        <v>52.8</v>
      </c>
      <c r="H192" s="7">
        <v>0.9818337777599998</v>
      </c>
      <c r="I192" s="7">
        <v>0.181698637824</v>
      </c>
      <c r="J192" s="7">
        <v>1.1930223359999999</v>
      </c>
      <c r="K192" s="13">
        <v>0.15</v>
      </c>
      <c r="L192" s="13">
        <v>0.38</v>
      </c>
      <c r="M192" s="13">
        <v>0.89</v>
      </c>
      <c r="N192" s="13">
        <v>0</v>
      </c>
      <c r="O192" s="7">
        <v>2.4087678252</v>
      </c>
      <c r="P192" s="7">
        <v>0.67974856171199993</v>
      </c>
      <c r="Q192" s="7">
        <v>0.57076541154506932</v>
      </c>
      <c r="R192" s="7">
        <v>0.35490710217600002</v>
      </c>
      <c r="S192" s="7">
        <v>6.7138549420799998E-2</v>
      </c>
      <c r="T192" s="7">
        <v>0.37663559999999996</v>
      </c>
      <c r="U192" s="11"/>
      <c r="V192" s="3">
        <v>1.32</v>
      </c>
      <c r="W192" s="3">
        <v>0.2</v>
      </c>
      <c r="X192" s="3">
        <v>0.48</v>
      </c>
      <c r="Y192">
        <f t="shared" si="4"/>
        <v>2</v>
      </c>
      <c r="Z192" s="3">
        <v>0.60499999999999998</v>
      </c>
      <c r="AA192" s="3">
        <v>9.1999999999999998E-2</v>
      </c>
      <c r="AB192" s="3">
        <v>0.30299999999999999</v>
      </c>
      <c r="AC192">
        <f t="shared" si="5"/>
        <v>1</v>
      </c>
      <c r="AD192">
        <v>852</v>
      </c>
      <c r="AE192" s="7">
        <v>0.15070917286472368</v>
      </c>
      <c r="AF192" s="7">
        <v>0.16498196704206231</v>
      </c>
      <c r="AG192" s="7">
        <v>1.1000000000000001</v>
      </c>
      <c r="AH192" s="3">
        <v>1.2965830354186101</v>
      </c>
      <c r="AI192" s="7">
        <v>1.8980639719452213E-3</v>
      </c>
      <c r="AJ192">
        <v>0.99973831598873253</v>
      </c>
    </row>
    <row r="193" spans="1:36" x14ac:dyDescent="0.25">
      <c r="A193" t="s">
        <v>305</v>
      </c>
      <c r="B193" s="10" t="s">
        <v>253</v>
      </c>
      <c r="C193" t="s">
        <v>556</v>
      </c>
      <c r="D193" s="4" t="s">
        <v>1036</v>
      </c>
      <c r="E193" s="10" t="s">
        <v>528</v>
      </c>
      <c r="F193" s="13">
        <v>40.619999999999997</v>
      </c>
      <c r="G193" s="13">
        <v>53.01</v>
      </c>
      <c r="H193" s="7">
        <v>0.2650562964</v>
      </c>
      <c r="I193" s="7">
        <v>0.17502149541600001</v>
      </c>
      <c r="J193" s="7">
        <v>0.64584361800000001</v>
      </c>
      <c r="K193" s="13">
        <v>0.16</v>
      </c>
      <c r="L193" s="13">
        <v>0.26</v>
      </c>
      <c r="M193" s="13">
        <v>0.62</v>
      </c>
      <c r="N193" s="13">
        <v>0.03</v>
      </c>
      <c r="O193" s="7">
        <v>2.3105184201450002</v>
      </c>
      <c r="P193" s="7">
        <v>0.62577567040500015</v>
      </c>
      <c r="Q193" s="7">
        <v>0.46245090404356815</v>
      </c>
      <c r="R193" s="7">
        <v>0.29196706470300005</v>
      </c>
      <c r="S193" s="7">
        <v>7.5956869193399987E-2</v>
      </c>
      <c r="T193" s="7">
        <v>1.2159900000000001E-2</v>
      </c>
      <c r="U193" s="11"/>
      <c r="V193" s="3">
        <v>1.2689999999999999</v>
      </c>
      <c r="W193" s="3">
        <v>0.184</v>
      </c>
      <c r="X193" s="3">
        <v>0.54700000000000015</v>
      </c>
      <c r="Y193">
        <f t="shared" si="4"/>
        <v>2</v>
      </c>
      <c r="Z193" s="3">
        <v>0.63800000000000001</v>
      </c>
      <c r="AA193" s="3">
        <v>9.2999999999999999E-2</v>
      </c>
      <c r="AB193" s="3">
        <v>0.26900000000000002</v>
      </c>
      <c r="AC193">
        <f t="shared" si="5"/>
        <v>1</v>
      </c>
      <c r="AD193">
        <v>852</v>
      </c>
      <c r="AE193" s="7">
        <v>0.1577293238228171</v>
      </c>
      <c r="AF193" s="7">
        <v>0.16676500988441437</v>
      </c>
      <c r="AG193" s="7">
        <v>1</v>
      </c>
      <c r="AH193" s="3">
        <v>0.84732787106313001</v>
      </c>
      <c r="AI193" s="7">
        <v>2.2977226597116112E-3</v>
      </c>
      <c r="AJ193">
        <v>0.82244243578309872</v>
      </c>
    </row>
    <row r="194" spans="1:36" x14ac:dyDescent="0.25">
      <c r="A194" t="s">
        <v>305</v>
      </c>
      <c r="B194" s="10" t="s">
        <v>253</v>
      </c>
      <c r="C194" t="s">
        <v>556</v>
      </c>
      <c r="D194" s="4" t="s">
        <v>1037</v>
      </c>
      <c r="E194" s="10" t="s">
        <v>528</v>
      </c>
      <c r="F194" s="13">
        <v>40.21</v>
      </c>
      <c r="G194" s="13">
        <v>53.09</v>
      </c>
      <c r="H194" s="7">
        <v>0.36079385947749526</v>
      </c>
      <c r="I194" s="7">
        <v>0.17838645657643104</v>
      </c>
      <c r="J194" s="7">
        <v>0.57566667189379561</v>
      </c>
      <c r="K194" s="13">
        <v>0.15</v>
      </c>
      <c r="L194" s="13">
        <v>0.38</v>
      </c>
      <c r="M194" s="13">
        <v>0.88</v>
      </c>
      <c r="N194" s="13">
        <v>0</v>
      </c>
      <c r="O194" s="7">
        <v>2.518951017071914</v>
      </c>
      <c r="P194" s="7">
        <v>0.66807866716064035</v>
      </c>
      <c r="Q194" s="7">
        <v>0.53847108030369462</v>
      </c>
      <c r="R194" s="7">
        <v>4.6555953182651551E-2</v>
      </c>
      <c r="S194" s="7">
        <v>7.7975903810391517E-2</v>
      </c>
      <c r="T194" s="7">
        <v>1.75202503001659E-2</v>
      </c>
      <c r="U194" s="11"/>
      <c r="V194" s="3">
        <v>1.3919999999999999</v>
      </c>
      <c r="W194" s="3">
        <v>0.19800000000000001</v>
      </c>
      <c r="X194" s="3">
        <v>0.41000000000000014</v>
      </c>
      <c r="Y194">
        <f t="shared" si="4"/>
        <v>2</v>
      </c>
      <c r="Z194" s="3">
        <v>0.628</v>
      </c>
      <c r="AA194" s="3">
        <v>8.8999999999999996E-2</v>
      </c>
      <c r="AB194" s="3">
        <v>0.28299999999999997</v>
      </c>
      <c r="AC194">
        <f t="shared" si="5"/>
        <v>1</v>
      </c>
      <c r="AD194">
        <v>852</v>
      </c>
      <c r="AE194" s="7">
        <v>0.14983550645006344</v>
      </c>
      <c r="AF194" s="7">
        <v>0.16531627250821557</v>
      </c>
      <c r="AG194" s="7">
        <v>1</v>
      </c>
      <c r="AH194" s="3">
        <v>0.46858072553581198</v>
      </c>
      <c r="AI194" s="7">
        <v>1.8980639719452213E-3</v>
      </c>
      <c r="AJ194">
        <v>0.13114353009197621</v>
      </c>
    </row>
    <row r="195" spans="1:36" x14ac:dyDescent="0.25">
      <c r="A195" t="s">
        <v>305</v>
      </c>
      <c r="B195" s="10" t="s">
        <v>253</v>
      </c>
      <c r="C195" t="s">
        <v>556</v>
      </c>
      <c r="D195" s="4" t="s">
        <v>1038</v>
      </c>
      <c r="E195" s="10" t="s">
        <v>528</v>
      </c>
      <c r="F195" s="13">
        <v>39.83</v>
      </c>
      <c r="G195" s="13">
        <v>53.14</v>
      </c>
      <c r="H195" s="7">
        <v>0.47283650226381185</v>
      </c>
      <c r="I195" s="7">
        <v>0.17486263713276462</v>
      </c>
      <c r="J195" s="7">
        <v>0.5994632470670046</v>
      </c>
      <c r="K195" s="13">
        <v>0.15</v>
      </c>
      <c r="L195" s="13">
        <v>0.47</v>
      </c>
      <c r="M195" s="13">
        <v>1.17</v>
      </c>
      <c r="N195" s="13">
        <v>0</v>
      </c>
      <c r="O195" s="7">
        <v>2.4549008006917594</v>
      </c>
      <c r="P195" s="7">
        <v>0.67364719936787154</v>
      </c>
      <c r="Q195" s="7">
        <v>0.48863982550201518</v>
      </c>
      <c r="R195" s="7">
        <v>7.2204507678331642E-2</v>
      </c>
      <c r="S195" s="7">
        <v>6.9219189239845963E-2</v>
      </c>
      <c r="T195" s="7">
        <v>1.1677043445766918E-2</v>
      </c>
      <c r="U195" s="11"/>
      <c r="V195" s="3">
        <v>1.36</v>
      </c>
      <c r="W195" s="3">
        <v>0.2</v>
      </c>
      <c r="X195" s="3">
        <v>0.43999999999999995</v>
      </c>
      <c r="Y195">
        <f t="shared" si="4"/>
        <v>2</v>
      </c>
      <c r="Z195" s="3">
        <v>0.63800000000000001</v>
      </c>
      <c r="AA195" s="3">
        <v>9.4E-2</v>
      </c>
      <c r="AB195" s="3">
        <v>0.26800000000000002</v>
      </c>
      <c r="AC195">
        <f t="shared" si="5"/>
        <v>1</v>
      </c>
      <c r="AD195">
        <v>852</v>
      </c>
      <c r="AE195" s="7">
        <v>0.15925118675768765</v>
      </c>
      <c r="AF195" s="7">
        <v>0.16698456976750917</v>
      </c>
      <c r="AG195" s="7">
        <v>1</v>
      </c>
      <c r="AH195" s="3">
        <v>1.00776337901754</v>
      </c>
      <c r="AI195" s="7">
        <v>1.8980639719452213E-3</v>
      </c>
      <c r="AJ195">
        <v>0.20339297937558209</v>
      </c>
    </row>
    <row r="196" spans="1:36" x14ac:dyDescent="0.25">
      <c r="A196" t="s">
        <v>305</v>
      </c>
      <c r="B196" s="10" t="s">
        <v>253</v>
      </c>
      <c r="C196" t="s">
        <v>556</v>
      </c>
      <c r="D196" s="4" t="s">
        <v>1039</v>
      </c>
      <c r="E196" s="10" t="s">
        <v>528</v>
      </c>
      <c r="F196" s="13">
        <v>39.81</v>
      </c>
      <c r="G196" s="13">
        <v>52.8</v>
      </c>
      <c r="H196" s="7">
        <v>0.48194170580517948</v>
      </c>
      <c r="I196" s="7">
        <v>0.17438238322976871</v>
      </c>
      <c r="J196" s="7">
        <v>0.64488112076097959</v>
      </c>
      <c r="K196" s="13">
        <v>0.16</v>
      </c>
      <c r="L196" s="13">
        <v>0.46</v>
      </c>
      <c r="M196" s="13">
        <v>1.1100000000000001</v>
      </c>
      <c r="N196" s="13">
        <v>0.01</v>
      </c>
      <c r="O196" s="7">
        <v>2.2524176562660823</v>
      </c>
      <c r="P196" s="7">
        <v>0.63456399318405221</v>
      </c>
      <c r="Q196" s="7">
        <v>0.4504900241934382</v>
      </c>
      <c r="R196" s="7">
        <v>0.40358116613386336</v>
      </c>
      <c r="S196" s="7">
        <v>7.6092173477009084E-2</v>
      </c>
      <c r="T196" s="7">
        <v>2.081082774631985E-2</v>
      </c>
      <c r="U196" s="11"/>
      <c r="V196" s="3">
        <v>1.246</v>
      </c>
      <c r="W196" s="3">
        <v>0.188</v>
      </c>
      <c r="X196" s="3">
        <v>0.56600000000000006</v>
      </c>
      <c r="Y196">
        <f t="shared" ref="Y196:Y221" si="6">SUM(V196:X196)</f>
        <v>2</v>
      </c>
      <c r="Z196" s="3">
        <v>0.63600000000000001</v>
      </c>
      <c r="AA196" s="3">
        <v>9.6000000000000002E-2</v>
      </c>
      <c r="AB196" s="3">
        <v>0.26800000000000002</v>
      </c>
      <c r="AC196">
        <f t="shared" ref="AC196:AC221" si="7">SUM(Z196:AB196)</f>
        <v>1</v>
      </c>
      <c r="AD196">
        <v>852</v>
      </c>
      <c r="AE196" s="7">
        <v>0.16185790013014936</v>
      </c>
      <c r="AF196" s="7">
        <v>0.16726494574488482</v>
      </c>
      <c r="AG196" s="7">
        <v>1</v>
      </c>
      <c r="AH196" s="3">
        <v>0.64883396964458895</v>
      </c>
      <c r="AI196" s="7">
        <v>2.0228938755249173E-3</v>
      </c>
      <c r="AJ196">
        <v>1.1368483553066573</v>
      </c>
    </row>
    <row r="197" spans="1:36" x14ac:dyDescent="0.25">
      <c r="A197" t="s">
        <v>305</v>
      </c>
      <c r="B197" s="10" t="s">
        <v>253</v>
      </c>
      <c r="C197" t="s">
        <v>556</v>
      </c>
      <c r="D197" s="4" t="s">
        <v>1040</v>
      </c>
      <c r="E197" s="10" t="s">
        <v>528</v>
      </c>
      <c r="F197" s="13">
        <v>40.99</v>
      </c>
      <c r="G197" s="13">
        <v>54.06</v>
      </c>
      <c r="H197" s="7">
        <v>0.71930006922507772</v>
      </c>
      <c r="I197" s="7">
        <v>0.17805903863033837</v>
      </c>
      <c r="J197" s="7">
        <v>0.7063877329383923</v>
      </c>
      <c r="K197" s="13">
        <v>0.14000000000000001</v>
      </c>
      <c r="L197" s="13">
        <v>0.22</v>
      </c>
      <c r="M197" s="13">
        <v>0.55000000000000004</v>
      </c>
      <c r="N197" s="13">
        <v>0.01</v>
      </c>
      <c r="O197" s="7">
        <v>2.4461262033884159</v>
      </c>
      <c r="P197" s="7">
        <v>0.70140148832645943</v>
      </c>
      <c r="Q197" s="7">
        <v>0.48640270813936715</v>
      </c>
      <c r="R197" s="7">
        <v>5.2673721490877394E-2</v>
      </c>
      <c r="S197" s="7">
        <v>6.5168357164969576E-2</v>
      </c>
      <c r="T197" s="7">
        <v>1.4921805396786888E-2</v>
      </c>
      <c r="U197" s="11"/>
      <c r="V197" s="3">
        <v>1.3220000000000001</v>
      </c>
      <c r="W197" s="3">
        <v>0.20300000000000001</v>
      </c>
      <c r="X197" s="3">
        <v>0.47499999999999987</v>
      </c>
      <c r="Y197">
        <f t="shared" si="6"/>
        <v>2</v>
      </c>
      <c r="Z197" s="3">
        <v>0.63600000000000001</v>
      </c>
      <c r="AA197" s="3">
        <v>9.8000000000000004E-2</v>
      </c>
      <c r="AB197" s="3">
        <v>0.26600000000000001</v>
      </c>
      <c r="AC197">
        <f t="shared" si="7"/>
        <v>1</v>
      </c>
      <c r="AD197">
        <v>852</v>
      </c>
      <c r="AE197" s="7">
        <v>0.16487605654734605</v>
      </c>
      <c r="AF197" s="7">
        <v>0.16771269443828457</v>
      </c>
      <c r="AG197" s="7">
        <v>1</v>
      </c>
      <c r="AH197" s="3">
        <v>1.0436813647964001</v>
      </c>
      <c r="AI197" s="7">
        <v>2.0228938755249173E-3</v>
      </c>
      <c r="AJ197">
        <v>0.14837668025599265</v>
      </c>
    </row>
    <row r="198" spans="1:36" x14ac:dyDescent="0.25">
      <c r="A198" t="s">
        <v>305</v>
      </c>
      <c r="B198" s="10" t="s">
        <v>253</v>
      </c>
      <c r="C198" t="s">
        <v>556</v>
      </c>
      <c r="D198" s="4" t="s">
        <v>1041</v>
      </c>
      <c r="E198" s="10" t="s">
        <v>528</v>
      </c>
      <c r="F198" s="13">
        <v>39.92</v>
      </c>
      <c r="G198" s="13">
        <v>52.58</v>
      </c>
      <c r="H198" s="7">
        <v>0.48414686865641748</v>
      </c>
      <c r="I198" s="7">
        <v>0.17349697241654444</v>
      </c>
      <c r="J198" s="7">
        <v>0.67644369306657981</v>
      </c>
      <c r="K198" s="13">
        <v>0.14000000000000001</v>
      </c>
      <c r="L198" s="13">
        <v>0.35</v>
      </c>
      <c r="M198" s="13">
        <v>0.81</v>
      </c>
      <c r="N198" s="13">
        <v>0.03</v>
      </c>
      <c r="O198" s="7">
        <v>2.2815668223744519</v>
      </c>
      <c r="P198" s="7">
        <v>0.62756116349345004</v>
      </c>
      <c r="Q198" s="7">
        <v>0.42125550597192701</v>
      </c>
      <c r="R198" s="7">
        <v>1.5581483919435118E-2</v>
      </c>
      <c r="S198" s="7">
        <v>7.0788866593816738E-2</v>
      </c>
      <c r="T198" s="7">
        <v>1.8318972118446981E-2</v>
      </c>
      <c r="U198" s="11"/>
      <c r="V198" s="3">
        <v>1.272</v>
      </c>
      <c r="W198" s="3">
        <v>0.188</v>
      </c>
      <c r="X198" s="3">
        <v>0.54</v>
      </c>
      <c r="Y198">
        <f t="shared" si="6"/>
        <v>2</v>
      </c>
      <c r="Z198" s="3">
        <v>0.65100000000000002</v>
      </c>
      <c r="AA198" s="3">
        <v>9.6000000000000002E-2</v>
      </c>
      <c r="AB198" s="3">
        <v>0.253</v>
      </c>
      <c r="AC198">
        <f t="shared" si="7"/>
        <v>1</v>
      </c>
      <c r="AD198">
        <v>852</v>
      </c>
      <c r="AE198" s="7">
        <v>0.16537010846640793</v>
      </c>
      <c r="AF198" s="7">
        <v>0.16871774145086188</v>
      </c>
      <c r="AG198" s="7">
        <v>0.9</v>
      </c>
      <c r="AH198" s="3">
        <v>1.10893730341953</v>
      </c>
      <c r="AI198" s="7">
        <v>2.2977226597116112E-3</v>
      </c>
      <c r="AJ198">
        <v>4.3891503998408785E-2</v>
      </c>
    </row>
    <row r="199" spans="1:36" x14ac:dyDescent="0.25">
      <c r="A199" t="s">
        <v>305</v>
      </c>
      <c r="B199" s="10" t="s">
        <v>253</v>
      </c>
      <c r="C199" t="s">
        <v>556</v>
      </c>
      <c r="D199" s="4" t="s">
        <v>1042</v>
      </c>
      <c r="E199" s="10" t="s">
        <v>528</v>
      </c>
      <c r="F199" s="13">
        <v>39.369999999999997</v>
      </c>
      <c r="G199" s="13">
        <v>52.86</v>
      </c>
      <c r="H199" s="7">
        <v>0.22348212193339859</v>
      </c>
      <c r="I199" s="7">
        <v>0.16878222826388817</v>
      </c>
      <c r="J199" s="7">
        <v>0.59733621321769159</v>
      </c>
      <c r="K199" s="13">
        <v>0.15</v>
      </c>
      <c r="L199" s="13">
        <v>0.46</v>
      </c>
      <c r="M199" s="13">
        <v>1.07</v>
      </c>
      <c r="N199" s="13">
        <v>0.01</v>
      </c>
      <c r="O199" s="7">
        <v>2.3959816173043342</v>
      </c>
      <c r="P199" s="7">
        <v>0.65118483834894081</v>
      </c>
      <c r="Q199" s="7">
        <v>0.44839339438118769</v>
      </c>
      <c r="R199" s="7">
        <v>2.1620957717375929E-2</v>
      </c>
      <c r="S199" s="7">
        <v>7.4872712942138278E-2</v>
      </c>
      <c r="T199" s="7">
        <v>1.5174497158072925E-2</v>
      </c>
      <c r="U199" s="11"/>
      <c r="V199" s="3">
        <v>1.3460000000000001</v>
      </c>
      <c r="W199" s="3">
        <v>0.19600000000000001</v>
      </c>
      <c r="X199" s="3">
        <v>0.45799999999999996</v>
      </c>
      <c r="Y199">
        <f t="shared" si="6"/>
        <v>2</v>
      </c>
      <c r="Z199" s="3">
        <v>0.64919445619754956</v>
      </c>
      <c r="AA199" s="3">
        <v>9.4555597844689893E-2</v>
      </c>
      <c r="AB199" s="3">
        <v>0.25624994595776057</v>
      </c>
      <c r="AC199">
        <f t="shared" si="7"/>
        <v>1</v>
      </c>
      <c r="AD199">
        <v>852</v>
      </c>
      <c r="AE199" s="7">
        <v>0.16264488659071485</v>
      </c>
      <c r="AF199" s="7">
        <v>0.16815111060302404</v>
      </c>
      <c r="AG199" s="7">
        <v>0.9</v>
      </c>
      <c r="AH199" s="3">
        <v>1.46769912807001</v>
      </c>
      <c r="AI199" s="7">
        <v>2.0228938755249173E-3</v>
      </c>
      <c r="AJ199">
        <v>6.090410624612938E-2</v>
      </c>
    </row>
    <row r="200" spans="1:36" x14ac:dyDescent="0.25">
      <c r="A200" t="s">
        <v>305</v>
      </c>
      <c r="B200" s="10" t="s">
        <v>253</v>
      </c>
      <c r="C200" t="s">
        <v>556</v>
      </c>
      <c r="D200" s="4" t="s">
        <v>1043</v>
      </c>
      <c r="E200" s="10" t="s">
        <v>528</v>
      </c>
      <c r="F200" s="13">
        <v>39.31</v>
      </c>
      <c r="G200" s="13">
        <v>52.38</v>
      </c>
      <c r="H200" s="7">
        <v>1.5615761542922217</v>
      </c>
      <c r="I200" s="7">
        <v>0.17475904173425952</v>
      </c>
      <c r="J200" s="7">
        <v>0.6994098861984922</v>
      </c>
      <c r="K200" s="13">
        <v>0.16</v>
      </c>
      <c r="L200" s="13">
        <v>0.53</v>
      </c>
      <c r="M200" s="13">
        <v>1.33</v>
      </c>
      <c r="N200" s="13">
        <v>0.01</v>
      </c>
      <c r="O200" s="7">
        <v>2.4510236661238567</v>
      </c>
      <c r="P200" s="7">
        <v>0.65759016808151172</v>
      </c>
      <c r="Q200" s="7">
        <v>0.7386797568444049</v>
      </c>
      <c r="R200" s="7">
        <v>1.8666816294594688E-2</v>
      </c>
      <c r="S200" s="7">
        <v>0.13612026291555485</v>
      </c>
      <c r="T200" s="7">
        <v>7.1660754009496383E-2</v>
      </c>
      <c r="U200" s="11"/>
      <c r="V200" s="3">
        <v>1.3540000000000001</v>
      </c>
      <c r="W200" s="3">
        <v>0.19500000000000001</v>
      </c>
      <c r="X200" s="3">
        <v>0.45099999999999985</v>
      </c>
      <c r="Y200">
        <f t="shared" si="6"/>
        <v>2</v>
      </c>
      <c r="Z200" s="3">
        <v>0.56197580896938593</v>
      </c>
      <c r="AA200" s="3">
        <v>8.0801062496666534E-2</v>
      </c>
      <c r="AB200" s="3">
        <v>0.35722312853394744</v>
      </c>
      <c r="AC200">
        <f t="shared" si="7"/>
        <v>0.99999999999999989</v>
      </c>
      <c r="AD200">
        <v>852</v>
      </c>
      <c r="AE200" s="7">
        <v>0.13143424791580582</v>
      </c>
      <c r="AF200" s="7">
        <v>0.16429714664992537</v>
      </c>
      <c r="AG200" s="7">
        <v>1.4</v>
      </c>
      <c r="AH200" s="3">
        <v>0.585425042225591</v>
      </c>
      <c r="AI200" s="7">
        <v>2.0228938755249173E-3</v>
      </c>
      <c r="AJ200">
        <v>5.2582581111534334E-2</v>
      </c>
    </row>
    <row r="201" spans="1:36" x14ac:dyDescent="0.25">
      <c r="A201" t="s">
        <v>305</v>
      </c>
      <c r="B201" s="10" t="s">
        <v>253</v>
      </c>
      <c r="C201" t="s">
        <v>556</v>
      </c>
      <c r="D201" s="4" t="s">
        <v>1044</v>
      </c>
      <c r="E201" s="10" t="s">
        <v>528</v>
      </c>
      <c r="F201" s="13">
        <v>40.98</v>
      </c>
      <c r="G201" s="13">
        <v>54.25</v>
      </c>
      <c r="H201" s="7">
        <v>0.49098602301720812</v>
      </c>
      <c r="I201" s="7">
        <v>0.17111767811119646</v>
      </c>
      <c r="J201" s="7">
        <v>0.65136050651210531</v>
      </c>
      <c r="K201" s="13">
        <v>0.14000000000000001</v>
      </c>
      <c r="L201" s="13">
        <v>0.25</v>
      </c>
      <c r="M201" s="13">
        <v>0.59</v>
      </c>
      <c r="N201" s="13">
        <v>0</v>
      </c>
      <c r="O201" s="7">
        <v>2.3079626607061252</v>
      </c>
      <c r="P201" s="7">
        <v>0.6504502055690351</v>
      </c>
      <c r="Q201" s="7">
        <v>0.43859641156548773</v>
      </c>
      <c r="R201" s="7">
        <v>4.4168529797222598E-2</v>
      </c>
      <c r="S201" s="7">
        <v>7.4948640647351655E-2</v>
      </c>
      <c r="T201" s="7">
        <v>1.9031832529371222E-2</v>
      </c>
      <c r="U201" s="11"/>
      <c r="V201" s="3">
        <v>1.3280000000000001</v>
      </c>
      <c r="W201" s="3">
        <v>0.191</v>
      </c>
      <c r="X201" s="3">
        <v>0.48099999999999987</v>
      </c>
      <c r="Y201">
        <f t="shared" si="6"/>
        <v>2</v>
      </c>
      <c r="Z201" s="3">
        <v>0.64439013468391071</v>
      </c>
      <c r="AA201" s="3">
        <v>9.7325311797612626E-2</v>
      </c>
      <c r="AB201" s="3">
        <v>0.25828455351847668</v>
      </c>
      <c r="AC201">
        <f t="shared" si="7"/>
        <v>1</v>
      </c>
      <c r="AD201">
        <v>852</v>
      </c>
      <c r="AE201" s="7">
        <v>0.16579649405012575</v>
      </c>
      <c r="AF201" s="7">
        <v>0.16834228541748267</v>
      </c>
      <c r="AG201" s="7">
        <v>0.9</v>
      </c>
      <c r="AH201" s="3">
        <v>1.14297169803079</v>
      </c>
      <c r="AI201" s="7">
        <v>1.8980639719452213E-3</v>
      </c>
      <c r="AJ201">
        <v>0.12441839379499324</v>
      </c>
    </row>
    <row r="202" spans="1:36" x14ac:dyDescent="0.25">
      <c r="A202" t="s">
        <v>305</v>
      </c>
      <c r="B202" s="10" t="s">
        <v>253</v>
      </c>
      <c r="C202" t="s">
        <v>556</v>
      </c>
      <c r="D202" s="4" t="s">
        <v>1045</v>
      </c>
      <c r="E202" s="10" t="s">
        <v>528</v>
      </c>
      <c r="F202" s="13">
        <v>40.06</v>
      </c>
      <c r="G202" s="13">
        <v>53.23</v>
      </c>
      <c r="H202" s="7">
        <v>0.84851012485521438</v>
      </c>
      <c r="I202" s="7">
        <v>0.18667484283882141</v>
      </c>
      <c r="J202" s="7">
        <v>0.84733025462881684</v>
      </c>
      <c r="K202" s="13">
        <v>0.15</v>
      </c>
      <c r="L202" s="13">
        <v>0.37</v>
      </c>
      <c r="M202" s="13">
        <v>0.9</v>
      </c>
      <c r="N202" s="13">
        <v>0.05</v>
      </c>
      <c r="O202" s="7">
        <v>2.4029115892930428</v>
      </c>
      <c r="P202" s="7">
        <v>0.68684501281570076</v>
      </c>
      <c r="Q202" s="7">
        <v>0.43435041095292204</v>
      </c>
      <c r="R202" s="7">
        <v>1.7677239942654785E-2</v>
      </c>
      <c r="S202" s="7">
        <v>6.6182132335988436E-2</v>
      </c>
      <c r="T202" s="7">
        <v>8.9785398655962995E-2</v>
      </c>
      <c r="U202" s="11"/>
      <c r="V202" s="3">
        <v>1.32</v>
      </c>
      <c r="W202" s="3">
        <v>0.20200000000000001</v>
      </c>
      <c r="X202" s="3">
        <v>0.47799999999999998</v>
      </c>
      <c r="Y202">
        <f t="shared" si="6"/>
        <v>2</v>
      </c>
      <c r="Z202" s="3">
        <v>0.65170404157592465</v>
      </c>
      <c r="AA202" s="3">
        <v>9.9830446898887579E-2</v>
      </c>
      <c r="AB202" s="3">
        <v>0.24846551152518784</v>
      </c>
      <c r="AC202">
        <f t="shared" si="7"/>
        <v>1</v>
      </c>
      <c r="AD202">
        <v>852</v>
      </c>
      <c r="AE202" s="7">
        <v>0.17161404538771166</v>
      </c>
      <c r="AF202" s="7">
        <v>0.16982619398370224</v>
      </c>
      <c r="AG202" s="7">
        <v>0.9</v>
      </c>
      <c r="AH202" s="3">
        <v>0.670534411703265</v>
      </c>
      <c r="AI202" s="7">
        <v>2.6098894681670956E-3</v>
      </c>
      <c r="AJ202">
        <v>4.9795042091985313E-2</v>
      </c>
    </row>
    <row r="203" spans="1:36" x14ac:dyDescent="0.25">
      <c r="A203" t="s">
        <v>305</v>
      </c>
      <c r="B203" s="10" t="s">
        <v>253</v>
      </c>
      <c r="C203" t="s">
        <v>556</v>
      </c>
      <c r="D203" s="4" t="s">
        <v>1046</v>
      </c>
      <c r="E203" s="10" t="s">
        <v>528</v>
      </c>
      <c r="F203" s="13">
        <v>40.869999999999997</v>
      </c>
      <c r="G203" s="13">
        <v>54.23</v>
      </c>
      <c r="H203" s="7">
        <v>0.48511375396271178</v>
      </c>
      <c r="I203" s="7">
        <v>0.17210895423054393</v>
      </c>
      <c r="J203" s="7">
        <v>0.66424942780150531</v>
      </c>
      <c r="K203" s="13">
        <v>0.14000000000000001</v>
      </c>
      <c r="L203" s="13">
        <v>0.25</v>
      </c>
      <c r="M203" s="13">
        <v>0.57999999999999996</v>
      </c>
      <c r="N203" s="13">
        <v>0.01</v>
      </c>
      <c r="O203" s="7">
        <v>2.4555154212102273</v>
      </c>
      <c r="P203" s="7">
        <v>0.70038812553658392</v>
      </c>
      <c r="Q203" s="7">
        <v>0.46198998320468904</v>
      </c>
      <c r="R203" s="7">
        <v>1.9355574766921704E-2</v>
      </c>
      <c r="S203" s="7">
        <v>6.852248549303365E-2</v>
      </c>
      <c r="T203" s="7">
        <v>9.5981598550816151E-3</v>
      </c>
      <c r="U203" s="11"/>
      <c r="V203" s="3">
        <v>1.333</v>
      </c>
      <c r="W203" s="3">
        <v>0.20399999999999999</v>
      </c>
      <c r="X203" s="3">
        <v>0.46300000000000008</v>
      </c>
      <c r="Y203">
        <f t="shared" si="6"/>
        <v>2</v>
      </c>
      <c r="Z203" s="3">
        <v>0.64529175573480479</v>
      </c>
      <c r="AA203" s="3">
        <v>9.8637911648962351E-2</v>
      </c>
      <c r="AB203" s="3">
        <v>0.25607033261623291</v>
      </c>
      <c r="AC203">
        <f t="shared" si="7"/>
        <v>1</v>
      </c>
      <c r="AD203">
        <v>852</v>
      </c>
      <c r="AE203" s="7">
        <v>0.16805183094299464</v>
      </c>
      <c r="AF203" s="7">
        <v>0.16876415487601218</v>
      </c>
      <c r="AG203" s="7">
        <v>0.9</v>
      </c>
      <c r="AH203" s="3">
        <v>0.54839932237752298</v>
      </c>
      <c r="AI203" s="7">
        <v>2.0228938755249173E-3</v>
      </c>
      <c r="AJ203">
        <v>5.4522745822314658E-2</v>
      </c>
    </row>
    <row r="204" spans="1:36" x14ac:dyDescent="0.25">
      <c r="A204" t="s">
        <v>305</v>
      </c>
      <c r="B204" s="10" t="s">
        <v>253</v>
      </c>
      <c r="C204" t="s">
        <v>556</v>
      </c>
      <c r="D204" s="4" t="s">
        <v>1047</v>
      </c>
      <c r="E204" s="12" t="s">
        <v>918</v>
      </c>
      <c r="F204" s="13">
        <v>40.47</v>
      </c>
      <c r="G204" s="13">
        <v>53.22</v>
      </c>
      <c r="H204" s="7">
        <v>0.68949490914330591</v>
      </c>
      <c r="I204" s="7">
        <v>0.17541567398039848</v>
      </c>
      <c r="J204" s="7">
        <v>0.68419898670314949</v>
      </c>
      <c r="K204" s="13">
        <v>0.15</v>
      </c>
      <c r="L204" s="13">
        <v>0.37</v>
      </c>
      <c r="M204" s="13">
        <v>0.91</v>
      </c>
      <c r="N204" s="13">
        <v>0.01</v>
      </c>
      <c r="O204" s="7">
        <v>2.4741849708959713</v>
      </c>
      <c r="P204" s="7">
        <v>0.69922068650257285</v>
      </c>
      <c r="Q204" s="7">
        <v>0.4762580087050105</v>
      </c>
      <c r="R204" s="7">
        <v>4.3632478378267107E-2</v>
      </c>
      <c r="S204" s="7">
        <v>6.6036866878068007E-2</v>
      </c>
      <c r="T204" s="7">
        <v>1.1457085729740905E-2</v>
      </c>
      <c r="U204" s="11"/>
      <c r="V204" s="3">
        <v>1.3540000000000001</v>
      </c>
      <c r="W204" s="3">
        <v>0.20499999999999999</v>
      </c>
      <c r="X204" s="3">
        <v>0.44099999999999984</v>
      </c>
      <c r="Y204">
        <f t="shared" si="6"/>
        <v>2</v>
      </c>
      <c r="Z204" s="3">
        <v>0.64207556592786208</v>
      </c>
      <c r="AA204" s="3">
        <v>9.7243345358971583E-2</v>
      </c>
      <c r="AB204" s="3">
        <v>0.26068108871316642</v>
      </c>
      <c r="AC204">
        <f t="shared" si="7"/>
        <v>1</v>
      </c>
      <c r="AD204">
        <v>852</v>
      </c>
      <c r="AE204" s="7">
        <v>0.16511671628119823</v>
      </c>
      <c r="AF204" s="7">
        <v>0.16809220239705092</v>
      </c>
      <c r="AG204" s="7">
        <v>0.9</v>
      </c>
      <c r="AH204" s="3">
        <v>0.36288423219784</v>
      </c>
      <c r="AI204" s="7">
        <v>2.0228938755249173E-3</v>
      </c>
      <c r="AJ204">
        <v>0.12290838979793552</v>
      </c>
    </row>
    <row r="205" spans="1:36" x14ac:dyDescent="0.25">
      <c r="A205" t="s">
        <v>305</v>
      </c>
      <c r="B205" s="10" t="s">
        <v>253</v>
      </c>
      <c r="C205" t="s">
        <v>556</v>
      </c>
      <c r="D205" s="4" t="s">
        <v>1048</v>
      </c>
      <c r="E205" s="12" t="s">
        <v>889</v>
      </c>
      <c r="F205" s="13">
        <v>40.340000000000003</v>
      </c>
      <c r="G205" s="13">
        <v>53.3</v>
      </c>
      <c r="H205" s="7">
        <v>0.4329777818208973</v>
      </c>
      <c r="I205" s="7">
        <v>0.1657919270381831</v>
      </c>
      <c r="J205" s="7">
        <v>0.59826001451989141</v>
      </c>
      <c r="K205" s="13">
        <v>0.15</v>
      </c>
      <c r="L205" s="13">
        <v>0.36</v>
      </c>
      <c r="M205" s="13">
        <v>0.97</v>
      </c>
      <c r="N205" s="13">
        <v>0</v>
      </c>
      <c r="O205" s="7">
        <v>2.3639451425442974</v>
      </c>
      <c r="P205" s="7">
        <v>0.6385940568662104</v>
      </c>
      <c r="Q205" s="7">
        <v>0.59704218089375305</v>
      </c>
      <c r="R205" s="7">
        <v>0.10659750812582923</v>
      </c>
      <c r="S205" s="7">
        <v>8.7040405466928678E-2</v>
      </c>
      <c r="T205" s="7">
        <v>1.7852205165300193E-2</v>
      </c>
      <c r="U205" s="11"/>
      <c r="V205" s="3">
        <v>1.3009999999999999</v>
      </c>
      <c r="W205" s="3">
        <v>0.188</v>
      </c>
      <c r="X205" s="3">
        <v>0.51100000000000012</v>
      </c>
      <c r="Y205">
        <f t="shared" si="6"/>
        <v>2</v>
      </c>
      <c r="Z205" s="3">
        <v>0.59613657602453907</v>
      </c>
      <c r="AA205" s="3">
        <v>8.6302800950543851E-2</v>
      </c>
      <c r="AB205" s="3">
        <v>0.31756062302491705</v>
      </c>
      <c r="AC205">
        <f t="shared" si="7"/>
        <v>1</v>
      </c>
      <c r="AD205">
        <v>852</v>
      </c>
      <c r="AE205" s="7">
        <v>0.1439120875937159</v>
      </c>
      <c r="AF205" s="7">
        <v>0.16782672998158593</v>
      </c>
      <c r="AG205" s="7">
        <v>1.2</v>
      </c>
      <c r="AH205" s="3">
        <v>0.138461072929915</v>
      </c>
      <c r="AI205" s="7">
        <v>1.8980639719452213E-3</v>
      </c>
      <c r="AJ205">
        <v>0.30027467077698378</v>
      </c>
    </row>
    <row r="206" spans="1:36" x14ac:dyDescent="0.25">
      <c r="A206" t="s">
        <v>305</v>
      </c>
      <c r="B206" s="10" t="s">
        <v>253</v>
      </c>
      <c r="C206" t="s">
        <v>556</v>
      </c>
      <c r="D206" s="4" t="s">
        <v>1049</v>
      </c>
      <c r="E206" s="12" t="s">
        <v>889</v>
      </c>
      <c r="F206" s="13">
        <v>40.61</v>
      </c>
      <c r="G206" s="13">
        <v>53.35</v>
      </c>
      <c r="H206" s="7">
        <v>0.20888393830326457</v>
      </c>
      <c r="I206" s="7">
        <v>0.16782890442038151</v>
      </c>
      <c r="J206" s="7">
        <v>0.6017260995441378</v>
      </c>
      <c r="K206" s="13">
        <v>0.15</v>
      </c>
      <c r="L206" s="13">
        <v>0.31</v>
      </c>
      <c r="M206" s="13">
        <v>0.83</v>
      </c>
      <c r="N206" s="13">
        <v>0.01</v>
      </c>
      <c r="O206" s="7">
        <v>2.3966708321220769</v>
      </c>
      <c r="P206" s="7">
        <v>0.66006741234991528</v>
      </c>
      <c r="Q206" s="7">
        <v>0.45280111104054777</v>
      </c>
      <c r="R206" s="7">
        <v>1.7558774556422733E-2</v>
      </c>
      <c r="S206" s="7">
        <v>7.4035872382612167E-2</v>
      </c>
      <c r="T206" s="7">
        <v>5.6709945642247524E-3</v>
      </c>
      <c r="U206" s="11"/>
      <c r="V206" s="3">
        <v>1.32</v>
      </c>
      <c r="W206" s="3">
        <v>0.19500000000000001</v>
      </c>
      <c r="X206" s="3">
        <v>0.48499999999999988</v>
      </c>
      <c r="Y206">
        <f t="shared" si="6"/>
        <v>2</v>
      </c>
      <c r="Z206" s="3">
        <v>0.64679693280716921</v>
      </c>
      <c r="AA206" s="3">
        <v>9.546397132959826E-2</v>
      </c>
      <c r="AB206" s="3">
        <v>0.25773909586323257</v>
      </c>
      <c r="AC206">
        <f t="shared" si="7"/>
        <v>1</v>
      </c>
      <c r="AD206">
        <v>852</v>
      </c>
      <c r="AE206" s="7">
        <v>0.16625550852076837</v>
      </c>
      <c r="AF206" s="7">
        <v>0.17217264732191448</v>
      </c>
      <c r="AG206" s="7">
        <v>0.9</v>
      </c>
      <c r="AH206" s="3">
        <v>0.44990641676659998</v>
      </c>
      <c r="AI206" s="7">
        <v>2.0228938755249173E-3</v>
      </c>
      <c r="AJ206">
        <v>4.9461336778655593E-2</v>
      </c>
    </row>
    <row r="207" spans="1:36" x14ac:dyDescent="0.25">
      <c r="A207" t="s">
        <v>305</v>
      </c>
      <c r="B207" s="10" t="s">
        <v>253</v>
      </c>
      <c r="C207" t="s">
        <v>556</v>
      </c>
      <c r="D207" s="4" t="s">
        <v>1050</v>
      </c>
      <c r="E207" s="12" t="s">
        <v>889</v>
      </c>
      <c r="F207" s="13"/>
      <c r="G207" s="13"/>
      <c r="H207" s="7">
        <v>0.55834450432199989</v>
      </c>
      <c r="I207" s="7">
        <v>0.17786541498479999</v>
      </c>
      <c r="J207" s="7">
        <v>0.65278027709999997</v>
      </c>
      <c r="K207" s="13"/>
      <c r="L207" s="13"/>
      <c r="M207" s="13"/>
      <c r="N207" s="13"/>
      <c r="O207" s="7">
        <v>2.4362396002484994</v>
      </c>
      <c r="P207" s="7">
        <v>0.66356298328679997</v>
      </c>
      <c r="Q207" s="7">
        <v>0.51553565731072359</v>
      </c>
      <c r="R207" s="7">
        <v>0.1291937430906</v>
      </c>
      <c r="S207" s="7">
        <v>7.3490580408959991E-2</v>
      </c>
      <c r="T207" s="7">
        <v>1.6871219999999996E-2</v>
      </c>
      <c r="U207" s="11"/>
      <c r="V207" s="3">
        <v>1.331</v>
      </c>
      <c r="W207" s="3">
        <v>0.19400000000000001</v>
      </c>
      <c r="X207" s="3">
        <v>0.47500000000000009</v>
      </c>
      <c r="Y207">
        <f t="shared" si="6"/>
        <v>2</v>
      </c>
      <c r="Z207" s="3">
        <v>0.6280253252515926</v>
      </c>
      <c r="AA207" s="3">
        <v>9.167078571070908E-2</v>
      </c>
      <c r="AB207" s="3">
        <v>0.28030388903769832</v>
      </c>
      <c r="AC207">
        <f t="shared" si="7"/>
        <v>1</v>
      </c>
      <c r="AD207">
        <v>852</v>
      </c>
      <c r="AE207" s="7">
        <v>0.15636744000177166</v>
      </c>
      <c r="AF207" s="7">
        <v>0.16972212887659602</v>
      </c>
      <c r="AG207" s="7">
        <v>1</v>
      </c>
      <c r="AH207" s="3">
        <v>0.45721856319480803</v>
      </c>
      <c r="AI207" s="7">
        <v>2.1559334627918019E-3</v>
      </c>
      <c r="AJ207">
        <v>0.36392603687492958</v>
      </c>
    </row>
    <row r="208" spans="1:36" s="15" customFormat="1" x14ac:dyDescent="0.25">
      <c r="A208" s="15" t="s">
        <v>305</v>
      </c>
      <c r="B208" s="12" t="s">
        <v>251</v>
      </c>
      <c r="C208" s="12" t="s">
        <v>247</v>
      </c>
      <c r="D208" s="12" t="s">
        <v>1051</v>
      </c>
      <c r="E208" s="12" t="s">
        <v>528</v>
      </c>
      <c r="F208" s="16">
        <v>40.47</v>
      </c>
      <c r="G208" s="16">
        <v>52.63</v>
      </c>
      <c r="H208" s="17">
        <v>0.43920131293162407</v>
      </c>
      <c r="I208" s="17">
        <v>4.5595304991847413E-2</v>
      </c>
      <c r="J208" s="17">
        <v>0.46283731192626376</v>
      </c>
      <c r="K208" s="16">
        <v>0.22</v>
      </c>
      <c r="L208" s="16">
        <v>0.56000000000000005</v>
      </c>
      <c r="M208" s="16">
        <v>1.25</v>
      </c>
      <c r="N208" s="16">
        <v>0.02</v>
      </c>
      <c r="O208" s="17">
        <v>3.3901926959025332</v>
      </c>
      <c r="P208" s="17">
        <v>0.10166352947791073</v>
      </c>
      <c r="Q208" s="17">
        <v>0.26714318150987637</v>
      </c>
      <c r="R208" s="17">
        <v>8.3210585219149116E-3</v>
      </c>
      <c r="S208" s="17">
        <v>0.13815951258749801</v>
      </c>
      <c r="T208" s="17">
        <v>1.2356769815995299E-2</v>
      </c>
      <c r="U208" s="11"/>
      <c r="V208" s="11">
        <v>1.345</v>
      </c>
      <c r="W208" s="11">
        <v>0.19700000000000001</v>
      </c>
      <c r="X208" s="11">
        <v>0.45799999999999996</v>
      </c>
      <c r="Y208" s="15">
        <f t="shared" si="6"/>
        <v>2</v>
      </c>
      <c r="Z208" s="11">
        <v>0.84582950726379336</v>
      </c>
      <c r="AA208" s="11">
        <v>1.3592998681984766E-2</v>
      </c>
      <c r="AB208" s="11">
        <v>0.1405774940542219</v>
      </c>
      <c r="AC208" s="15">
        <f t="shared" si="7"/>
        <v>1</v>
      </c>
      <c r="AD208" s="15">
        <v>831</v>
      </c>
      <c r="AE208" s="17">
        <v>3.9435559415491636E-2</v>
      </c>
      <c r="AF208" s="17">
        <v>0.19002696065277916</v>
      </c>
      <c r="AG208" s="17">
        <v>0</v>
      </c>
      <c r="AH208" s="11">
        <v>7.2025871401567299E-2</v>
      </c>
      <c r="AI208" s="7">
        <v>2.1559334627918019E-3</v>
      </c>
      <c r="AJ208">
        <v>2.3439601470182852E-2</v>
      </c>
    </row>
    <row r="209" spans="1:47" x14ac:dyDescent="0.25">
      <c r="A209" t="s">
        <v>305</v>
      </c>
      <c r="B209" t="s">
        <v>251</v>
      </c>
      <c r="C209" t="s">
        <v>247</v>
      </c>
      <c r="D209" t="s">
        <v>1052</v>
      </c>
      <c r="E209" s="10" t="s">
        <v>528</v>
      </c>
      <c r="F209" s="13">
        <v>39.94</v>
      </c>
      <c r="G209" s="13">
        <v>53.73</v>
      </c>
      <c r="H209" s="7">
        <v>0.5708035835812536</v>
      </c>
      <c r="I209" s="7">
        <v>4.604523364705599E-2</v>
      </c>
      <c r="J209" s="7">
        <v>0.48686641659472735</v>
      </c>
      <c r="K209" s="13">
        <v>0.22</v>
      </c>
      <c r="L209" s="13">
        <v>0.47</v>
      </c>
      <c r="M209" s="13">
        <v>1.1399999999999999</v>
      </c>
      <c r="N209" s="13">
        <v>0</v>
      </c>
      <c r="O209" s="7">
        <v>3.4229252661744263</v>
      </c>
      <c r="P209" s="7">
        <v>0.10578830194930929</v>
      </c>
      <c r="Q209" s="7">
        <v>0.29099296505576511</v>
      </c>
      <c r="R209" s="7">
        <v>0.14475846427596675</v>
      </c>
      <c r="S209" s="7">
        <v>0.13972432925161135</v>
      </c>
      <c r="T209" s="7">
        <v>1.1624093563989798E-2</v>
      </c>
      <c r="U209" s="11"/>
      <c r="V209" s="3">
        <v>1.869</v>
      </c>
      <c r="W209" s="3">
        <v>3.1E-2</v>
      </c>
      <c r="X209" s="3">
        <v>0.10000000000000009</v>
      </c>
      <c r="Y209">
        <f t="shared" si="6"/>
        <v>2</v>
      </c>
      <c r="Z209" s="3">
        <v>0.83621117108707887</v>
      </c>
      <c r="AA209" s="3">
        <v>1.3849938275045798E-2</v>
      </c>
      <c r="AB209" s="3">
        <v>0.1499388906378753</v>
      </c>
      <c r="AC209">
        <f t="shared" si="7"/>
        <v>1</v>
      </c>
      <c r="AD209">
        <v>831</v>
      </c>
      <c r="AE209" s="7">
        <v>3.850603435281115E-2</v>
      </c>
      <c r="AF209" s="7">
        <v>0.18436062740302483</v>
      </c>
      <c r="AG209" s="7">
        <v>0.6</v>
      </c>
      <c r="AH209" s="3">
        <v>6.2606220792605902E-2</v>
      </c>
      <c r="AI209" s="7">
        <v>1.8980639719452213E-3</v>
      </c>
      <c r="AJ209">
        <v>0.40777032190413171</v>
      </c>
      <c r="AM209" s="15"/>
      <c r="AN209" s="15"/>
      <c r="AO209" s="15"/>
      <c r="AT209" s="15"/>
      <c r="AU209" s="15"/>
    </row>
    <row r="210" spans="1:47" x14ac:dyDescent="0.25">
      <c r="A210" t="s">
        <v>305</v>
      </c>
      <c r="B210" t="s">
        <v>251</v>
      </c>
      <c r="C210" t="s">
        <v>247</v>
      </c>
      <c r="D210" t="s">
        <v>1053</v>
      </c>
      <c r="E210" s="10" t="s">
        <v>528</v>
      </c>
      <c r="F210" s="13">
        <v>40.340000000000003</v>
      </c>
      <c r="G210" s="13">
        <v>53.09</v>
      </c>
      <c r="H210" s="7">
        <v>0.268853522476033</v>
      </c>
      <c r="I210" s="7">
        <v>4.1887213194789975E-2</v>
      </c>
      <c r="J210" s="7">
        <v>0.44013645213205099</v>
      </c>
      <c r="K210" s="13">
        <v>0.22</v>
      </c>
      <c r="L210" s="13">
        <v>0.49</v>
      </c>
      <c r="M210" s="13">
        <v>1.1000000000000001</v>
      </c>
      <c r="N210" s="13">
        <v>0</v>
      </c>
      <c r="O210" s="7">
        <v>3.2701003335366439</v>
      </c>
      <c r="P210" s="7">
        <v>0.10230539842862914</v>
      </c>
      <c r="Q210" s="7">
        <v>0.26430350708222417</v>
      </c>
      <c r="R210" s="7">
        <v>0.25590131611378136</v>
      </c>
      <c r="S210" s="7">
        <v>0.14578545683478839</v>
      </c>
      <c r="T210" s="7">
        <v>6.406600533314764E-3</v>
      </c>
      <c r="U210" s="11"/>
      <c r="V210" s="3">
        <v>1.7909999999999999</v>
      </c>
      <c r="W210" s="3">
        <v>0.03</v>
      </c>
      <c r="X210" s="3">
        <v>0.17900000000000005</v>
      </c>
      <c r="Y210">
        <f t="shared" si="6"/>
        <v>2</v>
      </c>
      <c r="Z210" s="3">
        <v>0.84229053852069347</v>
      </c>
      <c r="AA210" s="3">
        <v>1.4121831955048406E-2</v>
      </c>
      <c r="AB210" s="3">
        <v>0.14358762952425824</v>
      </c>
      <c r="AC210">
        <f t="shared" si="7"/>
        <v>1.0000000000000002</v>
      </c>
      <c r="AD210">
        <v>831</v>
      </c>
      <c r="AE210" s="7">
        <v>4.035092323088442E-2</v>
      </c>
      <c r="AF210" s="7">
        <v>0.188205169733168</v>
      </c>
      <c r="AG210" s="7">
        <v>0.6</v>
      </c>
      <c r="AH210" s="3">
        <v>9.3654079255023198E-2</v>
      </c>
      <c r="AI210" s="7">
        <v>1.8980639719452213E-3</v>
      </c>
      <c r="AJ210">
        <v>0.72084877778529965</v>
      </c>
      <c r="AM210" s="15"/>
      <c r="AN210" s="15"/>
      <c r="AO210" s="15"/>
      <c r="AT210" s="15"/>
      <c r="AU210" s="15"/>
    </row>
    <row r="211" spans="1:47" x14ac:dyDescent="0.25">
      <c r="A211" t="s">
        <v>305</v>
      </c>
      <c r="B211" t="s">
        <v>251</v>
      </c>
      <c r="C211" t="s">
        <v>247</v>
      </c>
      <c r="D211" t="s">
        <v>1054</v>
      </c>
      <c r="E211" s="10" t="s">
        <v>528</v>
      </c>
      <c r="F211" s="13">
        <v>40.21</v>
      </c>
      <c r="G211" s="13">
        <v>53.37</v>
      </c>
      <c r="H211" s="7">
        <v>1.1113869494146547</v>
      </c>
      <c r="I211" s="7">
        <v>5.0341531179692249E-2</v>
      </c>
      <c r="J211" s="7">
        <v>0.66591485797793659</v>
      </c>
      <c r="K211" s="13">
        <v>0.2</v>
      </c>
      <c r="L211" s="13">
        <v>0.42</v>
      </c>
      <c r="M211" s="13">
        <v>0.97</v>
      </c>
      <c r="N211" s="13">
        <v>0.01</v>
      </c>
      <c r="O211" s="7">
        <v>3.2793461518179425</v>
      </c>
      <c r="P211" s="7">
        <v>9.6034390779530882E-2</v>
      </c>
      <c r="Q211" s="7">
        <v>0.39104380353835294</v>
      </c>
      <c r="R211" s="7">
        <v>0.12190700351548328</v>
      </c>
      <c r="S211" s="7">
        <v>0.16704551521752911</v>
      </c>
      <c r="T211" s="7">
        <v>5.7867999856766134E-2</v>
      </c>
      <c r="U211" s="11"/>
      <c r="V211" s="3">
        <v>1.778</v>
      </c>
      <c r="W211" s="3">
        <v>2.8000000000000001E-2</v>
      </c>
      <c r="X211" s="3">
        <v>0.19399999999999995</v>
      </c>
      <c r="Y211">
        <f t="shared" si="6"/>
        <v>2</v>
      </c>
      <c r="Z211" s="3">
        <v>0.78914036898475526</v>
      </c>
      <c r="AA211" s="3">
        <v>1.2384698231801973E-2</v>
      </c>
      <c r="AB211" s="3">
        <v>0.19847493278344266</v>
      </c>
      <c r="AC211">
        <f t="shared" si="7"/>
        <v>0.99999999999999989</v>
      </c>
      <c r="AD211">
        <v>831</v>
      </c>
      <c r="AE211" s="7">
        <v>2.9334960853534986E-2</v>
      </c>
      <c r="AF211" s="7">
        <v>0.16540405870553665</v>
      </c>
      <c r="AG211" s="7">
        <v>0.8</v>
      </c>
      <c r="AH211" s="3">
        <v>0.44263673700964301</v>
      </c>
      <c r="AI211" s="7">
        <v>2.0228938755249173E-3</v>
      </c>
      <c r="AJ211">
        <v>0.34340000990276981</v>
      </c>
      <c r="AM211" s="15"/>
      <c r="AN211" s="15"/>
      <c r="AO211" s="15"/>
      <c r="AU211" s="15"/>
    </row>
    <row r="212" spans="1:47" x14ac:dyDescent="0.25">
      <c r="A212" t="s">
        <v>305</v>
      </c>
      <c r="B212" t="s">
        <v>251</v>
      </c>
      <c r="C212" t="s">
        <v>247</v>
      </c>
      <c r="D212" t="s">
        <v>1055</v>
      </c>
      <c r="E212" s="10" t="s">
        <v>528</v>
      </c>
      <c r="F212" s="13">
        <v>40.49</v>
      </c>
      <c r="G212" s="13">
        <v>53.84</v>
      </c>
      <c r="H212" s="7">
        <v>0.44466892718651074</v>
      </c>
      <c r="I212" s="7">
        <v>4.3378034157997777E-2</v>
      </c>
      <c r="J212" s="7">
        <v>0.4123655304564382</v>
      </c>
      <c r="K212" s="13">
        <v>0.21</v>
      </c>
      <c r="L212" s="13">
        <v>0.35</v>
      </c>
      <c r="M212" s="13">
        <v>0.84</v>
      </c>
      <c r="N212" s="13">
        <v>0</v>
      </c>
      <c r="O212" s="7">
        <v>3.309100489696768</v>
      </c>
      <c r="P212" s="7">
        <v>9.2456963630996009E-2</v>
      </c>
      <c r="Q212" s="7">
        <v>0.23926329087439879</v>
      </c>
      <c r="R212" s="7">
        <v>7.3751626929884385E-3</v>
      </c>
      <c r="S212" s="7">
        <v>0.13890013468250917</v>
      </c>
      <c r="T212" s="7">
        <v>7.6477682391903933E-3</v>
      </c>
      <c r="U212" s="11"/>
      <c r="V212" s="3">
        <v>1.804</v>
      </c>
      <c r="W212" s="3">
        <v>2.7E-2</v>
      </c>
      <c r="X212" s="3">
        <v>0.16900000000000004</v>
      </c>
      <c r="Y212">
        <f t="shared" si="6"/>
        <v>2</v>
      </c>
      <c r="Z212" s="3">
        <v>0.85654808754337419</v>
      </c>
      <c r="AA212" s="3">
        <v>1.2825463362948854E-2</v>
      </c>
      <c r="AB212" s="3">
        <v>0.13062644909367702</v>
      </c>
      <c r="AC212">
        <f t="shared" si="7"/>
        <v>1</v>
      </c>
      <c r="AD212">
        <v>831</v>
      </c>
      <c r="AE212" s="7">
        <v>3.9168884662808795E-2</v>
      </c>
      <c r="AF212" s="7">
        <v>0.19705431125977382</v>
      </c>
      <c r="AG212" s="7">
        <v>0.5</v>
      </c>
      <c r="AH212" s="3">
        <v>0.39926804052154302</v>
      </c>
      <c r="AI212" s="7">
        <v>1.8980639719452213E-3</v>
      </c>
      <c r="AJ212">
        <v>2.0775106177432223E-2</v>
      </c>
      <c r="AM212" s="15"/>
      <c r="AN212" s="15"/>
      <c r="AO212" s="15"/>
      <c r="AU212" s="15"/>
    </row>
    <row r="213" spans="1:47" x14ac:dyDescent="0.25">
      <c r="A213" t="s">
        <v>305</v>
      </c>
      <c r="B213" t="s">
        <v>251</v>
      </c>
      <c r="C213" t="s">
        <v>247</v>
      </c>
      <c r="D213" t="s">
        <v>1056</v>
      </c>
      <c r="E213" s="10" t="s">
        <v>528</v>
      </c>
      <c r="F213" s="13"/>
      <c r="G213" s="13"/>
      <c r="H213" s="7">
        <v>0.38089025064264292</v>
      </c>
      <c r="I213" s="7">
        <v>4.214337839547095E-2</v>
      </c>
      <c r="J213" s="7">
        <v>0.4311465504109665</v>
      </c>
      <c r="K213" s="13"/>
      <c r="L213" s="13"/>
      <c r="M213" s="13"/>
      <c r="N213" s="13"/>
      <c r="O213" s="7">
        <v>3.193329206662197</v>
      </c>
      <c r="P213" s="7">
        <v>9.087464347844483E-2</v>
      </c>
      <c r="Q213" s="7">
        <v>0.23490511006644957</v>
      </c>
      <c r="R213" s="7">
        <v>3.126476209510011E-2</v>
      </c>
      <c r="S213" s="7">
        <v>0.14054898938120927</v>
      </c>
      <c r="T213" s="7">
        <v>1.3539528019272204E-2</v>
      </c>
      <c r="U213" s="11"/>
      <c r="V213" s="3">
        <v>1.744</v>
      </c>
      <c r="W213" s="3">
        <v>2.7E-2</v>
      </c>
      <c r="X213" s="3">
        <v>0.22900000000000009</v>
      </c>
      <c r="Y213">
        <f t="shared" si="6"/>
        <v>2</v>
      </c>
      <c r="Z213" s="3">
        <v>0.85440554287731107</v>
      </c>
      <c r="AA213" s="3">
        <v>1.3030309395898707E-2</v>
      </c>
      <c r="AB213" s="3">
        <v>0.13256414772679023</v>
      </c>
      <c r="AC213">
        <f t="shared" si="7"/>
        <v>1</v>
      </c>
      <c r="AD213">
        <v>831</v>
      </c>
      <c r="AE213" s="7">
        <v>3.9376519075425248E-2</v>
      </c>
      <c r="AF213" s="7">
        <v>0.19559772858002672</v>
      </c>
      <c r="AG213" s="7">
        <v>0.5</v>
      </c>
      <c r="AH213" s="3">
        <v>0.124651898544745</v>
      </c>
      <c r="AI213" s="7">
        <v>1.8980639719452213E-3</v>
      </c>
      <c r="AJ213">
        <v>8.8069752380563693E-2</v>
      </c>
      <c r="AM213" s="15"/>
      <c r="AN213" s="15"/>
      <c r="AO213" s="15"/>
      <c r="AU213" s="15"/>
    </row>
    <row r="214" spans="1:47" x14ac:dyDescent="0.25">
      <c r="A214" t="s">
        <v>305</v>
      </c>
      <c r="B214" t="s">
        <v>251</v>
      </c>
      <c r="C214" t="s">
        <v>247</v>
      </c>
      <c r="D214" t="s">
        <v>1057</v>
      </c>
      <c r="E214" s="10" t="s">
        <v>528</v>
      </c>
      <c r="F214" s="13"/>
      <c r="G214" s="13"/>
      <c r="H214" s="7">
        <v>0.60249265472236158</v>
      </c>
      <c r="I214" s="7">
        <v>4.7062944804140923E-2</v>
      </c>
      <c r="J214" s="7">
        <v>0.47225247575955598</v>
      </c>
      <c r="K214" s="13"/>
      <c r="L214" s="13"/>
      <c r="M214" s="13"/>
      <c r="N214" s="13"/>
      <c r="O214" s="7">
        <v>3.4525889924585278</v>
      </c>
      <c r="P214" s="7">
        <v>9.8430701041198346E-2</v>
      </c>
      <c r="Q214" s="7">
        <v>0.27310760368724951</v>
      </c>
      <c r="R214" s="7">
        <v>3.6467746112033808E-2</v>
      </c>
      <c r="S214" s="7">
        <v>0.14497992453073838</v>
      </c>
      <c r="T214" s="7">
        <v>8.5422236433536376E-3</v>
      </c>
      <c r="U214" s="11"/>
      <c r="V214" s="3">
        <v>1.8740000000000001</v>
      </c>
      <c r="W214" s="3">
        <v>2.9000000000000001E-2</v>
      </c>
      <c r="X214" s="3">
        <v>9.6999999999999975E-2</v>
      </c>
      <c r="Y214">
        <f t="shared" si="6"/>
        <v>2</v>
      </c>
      <c r="Z214" s="3">
        <v>0.84593841954825866</v>
      </c>
      <c r="AA214" s="3">
        <v>1.2924569612144427E-2</v>
      </c>
      <c r="AB214" s="3">
        <v>0.14113701083959687</v>
      </c>
      <c r="AC214">
        <f t="shared" si="7"/>
        <v>0.99999999999999989</v>
      </c>
      <c r="AD214">
        <v>831</v>
      </c>
      <c r="AE214" s="7">
        <v>3.7458113704797194E-2</v>
      </c>
      <c r="AF214" s="7">
        <v>0.18950319465599427</v>
      </c>
      <c r="AG214" s="7">
        <v>0.6</v>
      </c>
      <c r="AH214" s="3">
        <v>3.6005304468833002E-2</v>
      </c>
      <c r="AI214" s="7">
        <v>1.8980639719452213E-3</v>
      </c>
      <c r="AJ214">
        <v>0.10272604538601073</v>
      </c>
      <c r="AM214" s="15"/>
      <c r="AN214" s="15"/>
      <c r="AO214" s="15"/>
      <c r="AU214" s="15"/>
    </row>
    <row r="215" spans="1:47" x14ac:dyDescent="0.25">
      <c r="A215" t="s">
        <v>305</v>
      </c>
      <c r="B215" t="s">
        <v>251</v>
      </c>
      <c r="C215" t="s">
        <v>247</v>
      </c>
      <c r="D215" t="s">
        <v>1058</v>
      </c>
      <c r="E215" s="12" t="s">
        <v>889</v>
      </c>
      <c r="F215" s="13">
        <v>40.31</v>
      </c>
      <c r="G215" s="13">
        <v>52.99</v>
      </c>
      <c r="H215" s="7">
        <v>0.12927308033638799</v>
      </c>
      <c r="I215" s="7">
        <v>4.5511687737227871E-2</v>
      </c>
      <c r="J215" s="7">
        <v>0.46495831130833387</v>
      </c>
      <c r="K215" s="13">
        <v>0.21</v>
      </c>
      <c r="L215" s="13">
        <v>0.45</v>
      </c>
      <c r="M215" s="13">
        <v>1.1100000000000001</v>
      </c>
      <c r="N215" s="13">
        <v>0.01</v>
      </c>
      <c r="O215" s="7">
        <v>3.3056302971350959</v>
      </c>
      <c r="P215" s="7">
        <v>9.5781375985501072E-2</v>
      </c>
      <c r="Q215" s="7">
        <v>0.25182227313732908</v>
      </c>
      <c r="R215" s="7">
        <v>2.2515192402017516E-2</v>
      </c>
      <c r="S215" s="7">
        <v>0.15085990829263496</v>
      </c>
      <c r="T215" s="7">
        <v>1.144725671049018E-2</v>
      </c>
      <c r="U215" s="11"/>
      <c r="V215" s="3">
        <v>1.823</v>
      </c>
      <c r="W215" s="3">
        <v>2.8000000000000001E-2</v>
      </c>
      <c r="X215" s="3">
        <v>0.14900000000000002</v>
      </c>
      <c r="Y215">
        <f t="shared" si="6"/>
        <v>2</v>
      </c>
      <c r="Z215" s="3">
        <v>0.85019201579829962</v>
      </c>
      <c r="AA215" s="3">
        <v>1.3201870169147001E-2</v>
      </c>
      <c r="AB215" s="3">
        <v>0.13660611403255338</v>
      </c>
      <c r="AC215">
        <f t="shared" si="7"/>
        <v>1</v>
      </c>
      <c r="AD215">
        <v>831</v>
      </c>
      <c r="AE215" s="7">
        <v>3.7217345542916357E-2</v>
      </c>
      <c r="AF215" s="7">
        <v>0.1780945701051932</v>
      </c>
      <c r="AG215" s="7">
        <v>0.6</v>
      </c>
      <c r="AI215" s="7">
        <v>2.0228938755249173E-3</v>
      </c>
      <c r="AJ215">
        <v>6.3423077188781735E-2</v>
      </c>
      <c r="AM215" s="15"/>
      <c r="AN215" s="15"/>
      <c r="AO215" s="15"/>
      <c r="AU215" s="15"/>
    </row>
    <row r="216" spans="1:47" x14ac:dyDescent="0.25">
      <c r="A216" t="s">
        <v>305</v>
      </c>
      <c r="B216" t="s">
        <v>251</v>
      </c>
      <c r="C216" t="s">
        <v>247</v>
      </c>
      <c r="D216" t="s">
        <v>1059</v>
      </c>
      <c r="E216" s="12" t="s">
        <v>889</v>
      </c>
      <c r="F216" s="13">
        <v>40.229999999999997</v>
      </c>
      <c r="G216" s="13">
        <v>53.08</v>
      </c>
      <c r="H216" s="7">
        <v>0.24046602349234353</v>
      </c>
      <c r="I216" s="7">
        <v>4.2649937014745259E-2</v>
      </c>
      <c r="J216" s="7">
        <v>0.43750212429568913</v>
      </c>
      <c r="K216" s="13">
        <v>0.21</v>
      </c>
      <c r="L216" s="13">
        <v>0.44</v>
      </c>
      <c r="M216" s="13">
        <v>1.08</v>
      </c>
      <c r="N216" s="13">
        <v>0</v>
      </c>
      <c r="O216" s="7">
        <v>3.2099925963426608</v>
      </c>
      <c r="P216" s="7">
        <v>9.6423084822087002E-2</v>
      </c>
      <c r="Q216" s="7">
        <v>0.25972789578884536</v>
      </c>
      <c r="R216" s="7">
        <v>9.3962514386431717E-3</v>
      </c>
      <c r="S216" s="7">
        <v>0.14749951335897035</v>
      </c>
      <c r="T216" s="7">
        <v>4.3244851670799153E-3</v>
      </c>
      <c r="U216" s="11"/>
      <c r="V216" s="3">
        <v>1.768</v>
      </c>
      <c r="W216" s="3">
        <v>2.8000000000000001E-2</v>
      </c>
      <c r="X216" s="3">
        <v>0.20399999999999996</v>
      </c>
      <c r="Y216">
        <f t="shared" si="6"/>
        <v>2</v>
      </c>
      <c r="Z216" s="3">
        <v>0.84263295506451563</v>
      </c>
      <c r="AA216" s="3">
        <v>1.3564602601395042E-2</v>
      </c>
      <c r="AB216" s="3">
        <v>0.14380244233408937</v>
      </c>
      <c r="AC216">
        <f t="shared" si="7"/>
        <v>1</v>
      </c>
      <c r="AD216">
        <v>831</v>
      </c>
      <c r="AE216" s="7">
        <v>3.6937060024036024E-2</v>
      </c>
      <c r="AF216" s="7">
        <v>0.17382490093156372</v>
      </c>
      <c r="AG216" s="7">
        <v>0.6</v>
      </c>
      <c r="AI216" s="7">
        <v>1.8980639719452213E-3</v>
      </c>
      <c r="AJ216">
        <v>2.6468313911670909E-2</v>
      </c>
      <c r="AM216" s="15"/>
      <c r="AN216" s="15"/>
      <c r="AO216" s="15"/>
      <c r="AU216" s="15"/>
    </row>
    <row r="217" spans="1:47" x14ac:dyDescent="0.25">
      <c r="A217" t="s">
        <v>305</v>
      </c>
      <c r="B217" t="s">
        <v>251</v>
      </c>
      <c r="C217" t="s">
        <v>247</v>
      </c>
      <c r="D217" t="s">
        <v>1060</v>
      </c>
      <c r="E217" s="12" t="s">
        <v>889</v>
      </c>
      <c r="F217" s="13">
        <v>39.72</v>
      </c>
      <c r="G217" s="13">
        <v>53.33</v>
      </c>
      <c r="H217" s="7">
        <v>0.42334028453310968</v>
      </c>
      <c r="I217" s="7">
        <v>5.3206068014433221E-2</v>
      </c>
      <c r="J217" s="7">
        <v>0.50338557383363758</v>
      </c>
      <c r="K217" s="13">
        <v>0.2</v>
      </c>
      <c r="L217" s="13">
        <v>0.38</v>
      </c>
      <c r="M217" s="13">
        <v>0.9</v>
      </c>
      <c r="N217" s="13">
        <v>0</v>
      </c>
      <c r="O217" s="7">
        <v>3.286561582833496</v>
      </c>
      <c r="P217" s="7">
        <v>9.8004330096312764E-2</v>
      </c>
      <c r="Q217" s="7">
        <v>0.27405763072645228</v>
      </c>
      <c r="R217" s="7">
        <v>6.9697032756923905E-2</v>
      </c>
      <c r="S217" s="7">
        <v>0.14768954356622233</v>
      </c>
      <c r="T217" s="7">
        <v>1.2341504066235215E-2</v>
      </c>
      <c r="U217" s="11"/>
      <c r="V217" s="3">
        <v>1.8160000000000001</v>
      </c>
      <c r="W217" s="3">
        <v>2.9000000000000001E-2</v>
      </c>
      <c r="X217" s="3">
        <v>0.15500000000000003</v>
      </c>
      <c r="Y217">
        <f t="shared" si="6"/>
        <v>2</v>
      </c>
      <c r="Z217" s="3">
        <v>0.83902511930378354</v>
      </c>
      <c r="AA217" s="3">
        <v>1.3408188196633222E-2</v>
      </c>
      <c r="AB217" s="3">
        <v>0.14756669249958312</v>
      </c>
      <c r="AC217">
        <f t="shared" si="7"/>
        <v>0.99999999999999989</v>
      </c>
      <c r="AD217">
        <v>831</v>
      </c>
      <c r="AE217" s="7">
        <v>3.5921786184282087E-2</v>
      </c>
      <c r="AF217" s="7">
        <v>0.17172696655405978</v>
      </c>
      <c r="AG217" s="7">
        <v>0.6</v>
      </c>
      <c r="AI217" s="7">
        <v>1.8980639719452213E-3</v>
      </c>
      <c r="AJ217">
        <v>0.19632966973781382</v>
      </c>
      <c r="AM217" s="15"/>
      <c r="AN217" s="15"/>
      <c r="AO217" s="15"/>
      <c r="AU217" s="15"/>
    </row>
    <row r="218" spans="1:47" x14ac:dyDescent="0.25">
      <c r="A218" t="s">
        <v>305</v>
      </c>
      <c r="B218" t="s">
        <v>251</v>
      </c>
      <c r="C218" t="s">
        <v>247</v>
      </c>
      <c r="D218" t="s">
        <v>1061</v>
      </c>
      <c r="E218" s="12" t="s">
        <v>889</v>
      </c>
      <c r="F218" s="13">
        <v>37.96</v>
      </c>
      <c r="G218" s="13">
        <v>51.05</v>
      </c>
      <c r="H218" s="7">
        <v>0.19248256023405952</v>
      </c>
      <c r="I218" s="7">
        <v>4.5349048705407721E-2</v>
      </c>
      <c r="J218" s="7">
        <v>0.42264180577024629</v>
      </c>
      <c r="K218" s="13">
        <v>0.24</v>
      </c>
      <c r="L218" s="13">
        <v>0.53</v>
      </c>
      <c r="M218" s="13">
        <v>1.25</v>
      </c>
      <c r="N218" s="13">
        <v>0</v>
      </c>
      <c r="O218" s="7">
        <v>3.1799208860482193</v>
      </c>
      <c r="P218" s="7">
        <v>9.1338992247315107E-2</v>
      </c>
      <c r="Q218" s="7">
        <v>0.25269871219001394</v>
      </c>
      <c r="R218" s="7">
        <v>1.0826406674659506E-2</v>
      </c>
      <c r="S218" s="7">
        <v>0.141301727390442</v>
      </c>
      <c r="T218" s="7">
        <v>8.5591962823917452E-3</v>
      </c>
      <c r="U218" s="11"/>
      <c r="V218" s="3">
        <v>1.841</v>
      </c>
      <c r="W218" s="3">
        <v>2.8000000000000001E-2</v>
      </c>
      <c r="X218" s="3">
        <v>0.13100000000000001</v>
      </c>
      <c r="Y218">
        <f t="shared" si="6"/>
        <v>2</v>
      </c>
      <c r="Z218" s="3">
        <v>0.84530617255829366</v>
      </c>
      <c r="AA218" s="3">
        <v>1.3012045839358406E-2</v>
      </c>
      <c r="AB218" s="3">
        <v>0.14168178160234807</v>
      </c>
      <c r="AC218">
        <f t="shared" si="7"/>
        <v>1.0000000000000002</v>
      </c>
      <c r="AD218">
        <v>831</v>
      </c>
      <c r="AE218" s="7">
        <v>3.5825428719713039E-2</v>
      </c>
      <c r="AF218" s="7">
        <v>0.17492821212558585</v>
      </c>
      <c r="AG218" s="7">
        <v>0.6</v>
      </c>
      <c r="AI218" s="7">
        <v>1.8980639719452213E-3</v>
      </c>
      <c r="AJ218">
        <v>3.0496920210308469E-2</v>
      </c>
      <c r="AM218" s="15"/>
      <c r="AN218" s="15"/>
      <c r="AO218" s="15"/>
      <c r="AU218" s="15"/>
    </row>
    <row r="219" spans="1:47" x14ac:dyDescent="0.25">
      <c r="A219" t="s">
        <v>305</v>
      </c>
      <c r="B219" t="s">
        <v>251</v>
      </c>
      <c r="C219" t="s">
        <v>247</v>
      </c>
      <c r="D219" t="s">
        <v>1062</v>
      </c>
      <c r="E219" s="12" t="s">
        <v>889</v>
      </c>
      <c r="F219" s="13">
        <v>40.909999999999997</v>
      </c>
      <c r="G219" s="13">
        <v>54.13</v>
      </c>
      <c r="H219" s="7">
        <v>0.1583521133281767</v>
      </c>
      <c r="I219" s="7">
        <v>4.3391695264334444E-2</v>
      </c>
      <c r="J219" s="7">
        <v>0.39401382642767724</v>
      </c>
      <c r="K219" s="13">
        <v>0.23</v>
      </c>
      <c r="L219" s="13">
        <v>0.36</v>
      </c>
      <c r="M219" s="13">
        <v>0.82</v>
      </c>
      <c r="N219" s="13">
        <v>0</v>
      </c>
      <c r="O219" s="7">
        <v>3.3261654103392857</v>
      </c>
      <c r="P219" s="7">
        <v>9.2284666972061502E-2</v>
      </c>
      <c r="Q219" s="7">
        <v>0.25069568478387744</v>
      </c>
      <c r="R219" s="7">
        <v>2.5953636091494543E-2</v>
      </c>
      <c r="S219" s="7">
        <v>0.12973943857303927</v>
      </c>
      <c r="T219" s="7">
        <v>1.2904360461390508E-2</v>
      </c>
      <c r="U219" s="11"/>
      <c r="V219" s="3">
        <v>1.8049999999999999</v>
      </c>
      <c r="W219" s="3">
        <v>2.7E-2</v>
      </c>
      <c r="X219" s="3">
        <v>0.16800000000000015</v>
      </c>
      <c r="Y219">
        <f t="shared" si="6"/>
        <v>2</v>
      </c>
      <c r="Z219" s="3">
        <v>0.85190540319521324</v>
      </c>
      <c r="AA219" s="3">
        <v>1.2666852779576004E-2</v>
      </c>
      <c r="AB219" s="3">
        <v>0.13542774402521085</v>
      </c>
      <c r="AC219">
        <f t="shared" si="7"/>
        <v>1</v>
      </c>
      <c r="AD219">
        <v>831</v>
      </c>
      <c r="AE219" s="7">
        <v>3.5963289117709511E-2</v>
      </c>
      <c r="AF219" s="7">
        <v>0.17874058684977331</v>
      </c>
      <c r="AG219" s="7">
        <v>0.5</v>
      </c>
      <c r="AI219" s="7">
        <v>1.8980639719452213E-3</v>
      </c>
      <c r="AJ219">
        <v>7.3108834060548009E-2</v>
      </c>
      <c r="AM219" s="15"/>
      <c r="AN219" s="15"/>
      <c r="AO219" s="15"/>
      <c r="AU219" s="15"/>
    </row>
    <row r="220" spans="1:47" x14ac:dyDescent="0.25">
      <c r="A220" t="s">
        <v>305</v>
      </c>
      <c r="B220" t="s">
        <v>252</v>
      </c>
      <c r="C220" t="s">
        <v>245</v>
      </c>
      <c r="D220" t="s">
        <v>1063</v>
      </c>
      <c r="E220" s="10" t="s">
        <v>528</v>
      </c>
      <c r="F220" s="13"/>
      <c r="G220" s="13"/>
      <c r="H220" s="7">
        <v>0.36024391773544856</v>
      </c>
      <c r="I220" s="7">
        <v>2.8418227963426933E-2</v>
      </c>
      <c r="J220" s="7">
        <v>0.52746565068534357</v>
      </c>
      <c r="K220" s="13"/>
      <c r="L220" s="13"/>
      <c r="M220" s="13"/>
      <c r="N220" s="13"/>
      <c r="O220" s="7">
        <v>3.4001878778362409</v>
      </c>
      <c r="P220" s="7">
        <v>8.035360629654692E-2</v>
      </c>
      <c r="Q220" s="7">
        <v>0.28053437037234441</v>
      </c>
      <c r="R220" s="7">
        <v>1.9685579639491378E-2</v>
      </c>
      <c r="S220" s="7">
        <v>0.12690132157117859</v>
      </c>
      <c r="T220" s="7">
        <v>1.1750793617870446E-2</v>
      </c>
      <c r="U220" s="11"/>
      <c r="V220" s="3">
        <v>1.9790000000000001</v>
      </c>
      <c r="W220" s="3">
        <v>2.5000000000000001E-2</v>
      </c>
      <c r="X220" s="3">
        <v>-4.0000000000000036E-3</v>
      </c>
      <c r="Y220">
        <f t="shared" si="6"/>
        <v>2</v>
      </c>
      <c r="Z220" s="3">
        <v>0.84268462124146226</v>
      </c>
      <c r="AA220" s="3">
        <v>1.0672328145560499E-2</v>
      </c>
      <c r="AB220" s="3">
        <v>0.14664305061297728</v>
      </c>
      <c r="AC220">
        <f t="shared" si="7"/>
        <v>1</v>
      </c>
      <c r="AD220">
        <v>802</v>
      </c>
      <c r="AE220" s="7">
        <v>3.0296790190284854E-2</v>
      </c>
      <c r="AF220" s="7">
        <v>0.18522755541584093</v>
      </c>
      <c r="AG220" s="7">
        <v>0.5</v>
      </c>
      <c r="AI220" s="7">
        <v>2.7815339730312147E-3</v>
      </c>
      <c r="AJ220">
        <v>5.5452337012651773E-2</v>
      </c>
      <c r="AM220" s="15"/>
      <c r="AN220" s="15"/>
      <c r="AO220" s="15"/>
      <c r="AU220" s="15"/>
    </row>
    <row r="221" spans="1:47" x14ac:dyDescent="0.25">
      <c r="A221" t="s">
        <v>305</v>
      </c>
      <c r="B221" t="s">
        <v>252</v>
      </c>
      <c r="C221" t="s">
        <v>245</v>
      </c>
      <c r="D221" t="s">
        <v>1064</v>
      </c>
      <c r="E221" s="12" t="s">
        <v>889</v>
      </c>
      <c r="F221" s="13">
        <v>37.96</v>
      </c>
      <c r="G221" s="13">
        <v>49.64</v>
      </c>
      <c r="H221" s="7">
        <v>3.0687835251218072</v>
      </c>
      <c r="I221" s="7">
        <v>2.8439775647926976E-2</v>
      </c>
      <c r="J221" s="7">
        <v>0.63464945719057264</v>
      </c>
      <c r="K221" s="13">
        <v>0.32</v>
      </c>
      <c r="L221" s="13">
        <v>0.46</v>
      </c>
      <c r="M221" s="13">
        <v>0.94</v>
      </c>
      <c r="N221" s="13">
        <v>0.06</v>
      </c>
      <c r="O221" s="7">
        <v>3.511872141389464</v>
      </c>
      <c r="P221" s="7">
        <v>8.7825167790186301E-2</v>
      </c>
      <c r="Q221" s="7">
        <v>0.45022367129286306</v>
      </c>
      <c r="R221" s="7">
        <v>0.10540280982989549</v>
      </c>
      <c r="S221" s="7">
        <v>0.26695922995856125</v>
      </c>
      <c r="T221" s="7">
        <v>0.15986174312767132</v>
      </c>
      <c r="U221" s="11"/>
      <c r="V221" s="3">
        <v>1.96</v>
      </c>
      <c r="W221" s="3">
        <v>2.5999999999999999E-2</v>
      </c>
      <c r="X221" s="3">
        <v>1.4000000000000012E-2</v>
      </c>
      <c r="Y221">
        <f t="shared" si="6"/>
        <v>2</v>
      </c>
      <c r="Z221" s="3">
        <v>0.77893770871872492</v>
      </c>
      <c r="AA221" s="3">
        <v>1.0439378998714437E-2</v>
      </c>
      <c r="AB221" s="3">
        <v>0.21062291228256064</v>
      </c>
      <c r="AC221">
        <f t="shared" si="7"/>
        <v>1</v>
      </c>
      <c r="AD221">
        <v>802</v>
      </c>
      <c r="AE221" s="7">
        <v>2.2615587105949669E-2</v>
      </c>
      <c r="AF221" s="7">
        <v>0.14663824460047892</v>
      </c>
      <c r="AG221" s="7">
        <v>0.8</v>
      </c>
      <c r="AI221" s="7">
        <v>2.7815339730312147E-3</v>
      </c>
      <c r="AJ221">
        <v>0.29690932346449433</v>
      </c>
      <c r="AM221" s="15"/>
      <c r="AN221" s="15"/>
      <c r="AO221" s="15"/>
      <c r="AU221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Table 1</vt:lpstr>
      <vt:lpstr>Supplementary Table 2</vt:lpstr>
      <vt:lpstr>Supplementary Table 3</vt:lpstr>
      <vt:lpstr>Supplementary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Amdemichael Tadesse</dc:creator>
  <cp:lastModifiedBy>Amdemichael Tadesse</cp:lastModifiedBy>
  <dcterms:created xsi:type="dcterms:W3CDTF">2024-05-22T17:31:15Z</dcterms:created>
  <dcterms:modified xsi:type="dcterms:W3CDTF">2025-11-14T20:41:29Z</dcterms:modified>
</cp:coreProperties>
</file>