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Richard_SSD/Sulphur/Paper_1_Sulfur_with_pressure/Post_review/From bernie/GCA-D-25-01006_Resubmission/"/>
    </mc:Choice>
  </mc:AlternateContent>
  <xr:revisionPtr revIDLastSave="0" documentId="13_ncr:1_{F28522A6-D2FE-424D-9A97-EF4CEDCA8980}" xr6:coauthVersionLast="47" xr6:coauthVersionMax="47" xr10:uidLastSave="{00000000-0000-0000-0000-000000000000}"/>
  <bookViews>
    <workbookView xWindow="1800" yWindow="600" windowWidth="23260" windowHeight="12580" xr2:uid="{5EB7AC3A-49A1-6047-B7BA-DFAB8E4597F9}"/>
  </bookViews>
  <sheets>
    <sheet name="Index" sheetId="7" r:id="rId1"/>
    <sheet name="Table 1" sheetId="1" r:id="rId2"/>
    <sheet name="Table 2" sheetId="2" r:id="rId3"/>
    <sheet name="Supplemental Table 1" sheetId="3" r:id="rId4"/>
    <sheet name="Supplemental Table 2" sheetId="5" r:id="rId5"/>
    <sheet name="S6+_capacity_ calculations" sheetId="12" r:id="rId6"/>
    <sheet name="logCS6+_lit_data" sheetId="10" r:id="rId7"/>
    <sheet name="logCS2-_lit_data" sheetId="11" r:id="rId8"/>
    <sheet name="Supplemental Figure 1" sheetId="8" r:id="rId9"/>
    <sheet name="Supplemental Figure 2" sheetId="13" r:id="rId10"/>
    <sheet name="S diffusion" sheetId="15" r:id="rId11"/>
    <sheet name="logf(O2) (CCO)" sheetId="14" r:id="rId12"/>
  </sheets>
  <definedNames>
    <definedName name="solver_adj" localSheetId="5" hidden="1">'S6+_capacity_ calculations'!#REF!</definedName>
    <definedName name="solver_cvg" localSheetId="5" hidden="1">0.0001</definedName>
    <definedName name="solver_drv" localSheetId="5" hidden="1">1</definedName>
    <definedName name="solver_eng" localSheetId="5" hidden="1">1</definedName>
    <definedName name="solver_itr" localSheetId="5" hidden="1">2147483647</definedName>
    <definedName name="solver_lhs1" localSheetId="5" hidden="1">'S6+_capacity_ calculations'!#REF!</definedName>
    <definedName name="solver_lhs2" localSheetId="5" hidden="1">'S6+_capacity_ calculations'!#REF!</definedName>
    <definedName name="solver_lin" localSheetId="5" hidden="1">2</definedName>
    <definedName name="solver_mip" localSheetId="5" hidden="1">2147483647</definedName>
    <definedName name="solver_mni" localSheetId="5" hidden="1">30</definedName>
    <definedName name="solver_mrt" localSheetId="5" hidden="1">0.075</definedName>
    <definedName name="solver_msl" localSheetId="5" hidden="1">2</definedName>
    <definedName name="solver_neg" localSheetId="5" hidden="1">1</definedName>
    <definedName name="solver_nod" localSheetId="5" hidden="1">2147483647</definedName>
    <definedName name="solver_num" localSheetId="5" hidden="1">0</definedName>
    <definedName name="solver_opt" localSheetId="5" hidden="1">'S6+_capacity_ calculations'!#REF!</definedName>
    <definedName name="solver_pre" localSheetId="5" hidden="1">0.000001</definedName>
    <definedName name="solver_rbv" localSheetId="5" hidden="1">1</definedName>
    <definedName name="solver_rel1" localSheetId="5" hidden="1">2</definedName>
    <definedName name="solver_rel2" localSheetId="5" hidden="1">2</definedName>
    <definedName name="solver_rhs1" localSheetId="5" hidden="1">0.72</definedName>
    <definedName name="solver_rhs2" localSheetId="5" hidden="1">1</definedName>
    <definedName name="solver_rlx" localSheetId="5" hidden="1">1</definedName>
    <definedName name="solver_rsd" localSheetId="5" hidden="1">0</definedName>
    <definedName name="solver_scl" localSheetId="5" hidden="1">2</definedName>
    <definedName name="solver_sho" localSheetId="5" hidden="1">2</definedName>
    <definedName name="solver_ssz" localSheetId="5" hidden="1">100</definedName>
    <definedName name="solver_tim" localSheetId="5" hidden="1">2147483647</definedName>
    <definedName name="solver_tol" localSheetId="5" hidden="1">0.01</definedName>
    <definedName name="solver_typ" localSheetId="5" hidden="1">3</definedName>
    <definedName name="solver_val" localSheetId="5" hidden="1">0.5</definedName>
    <definedName name="solver_ver" localSheetId="5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15" l="1"/>
  <c r="K5" i="15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93" i="15"/>
  <c r="K94" i="15"/>
  <c r="K95" i="15"/>
  <c r="K96" i="15"/>
  <c r="K97" i="15"/>
  <c r="K98" i="15"/>
  <c r="K99" i="15"/>
  <c r="K100" i="15"/>
  <c r="K101" i="15"/>
  <c r="G38" i="14" l="1"/>
  <c r="E38" i="14"/>
  <c r="D38" i="14"/>
  <c r="G37" i="14"/>
  <c r="E37" i="14"/>
  <c r="D37" i="14"/>
  <c r="G36" i="14"/>
  <c r="E36" i="14"/>
  <c r="D36" i="14"/>
  <c r="G35" i="14"/>
  <c r="E35" i="14"/>
  <c r="D35" i="14"/>
  <c r="G34" i="14"/>
  <c r="E34" i="14"/>
  <c r="D34" i="14"/>
  <c r="G33" i="14"/>
  <c r="E33" i="14"/>
  <c r="D33" i="14"/>
  <c r="G32" i="14"/>
  <c r="E32" i="14"/>
  <c r="D32" i="14"/>
  <c r="G31" i="14"/>
  <c r="E31" i="14"/>
  <c r="D31" i="14"/>
  <c r="G30" i="14"/>
  <c r="E30" i="14"/>
  <c r="D30" i="14"/>
  <c r="G29" i="14"/>
  <c r="E29" i="14"/>
  <c r="D29" i="14"/>
  <c r="G28" i="14"/>
  <c r="E28" i="14"/>
  <c r="D28" i="14"/>
  <c r="G27" i="14"/>
  <c r="E27" i="14"/>
  <c r="D27" i="14"/>
  <c r="G26" i="14"/>
  <c r="E26" i="14"/>
  <c r="D26" i="14"/>
  <c r="G25" i="14"/>
  <c r="E25" i="14"/>
  <c r="D25" i="14"/>
  <c r="G24" i="14"/>
  <c r="E24" i="14"/>
  <c r="D24" i="14"/>
  <c r="G23" i="14"/>
  <c r="E23" i="14"/>
  <c r="D23" i="14"/>
  <c r="G22" i="14"/>
  <c r="E22" i="14"/>
  <c r="D22" i="14"/>
  <c r="G21" i="14"/>
  <c r="E21" i="14"/>
  <c r="D21" i="14"/>
  <c r="G20" i="14"/>
  <c r="E20" i="14"/>
  <c r="D20" i="14"/>
  <c r="G19" i="14"/>
  <c r="E19" i="14"/>
  <c r="D19" i="14"/>
  <c r="G18" i="14"/>
  <c r="E18" i="14"/>
  <c r="D18" i="14"/>
  <c r="G17" i="14"/>
  <c r="E17" i="14"/>
  <c r="D17" i="14"/>
  <c r="G16" i="14"/>
  <c r="E16" i="14"/>
  <c r="D16" i="14"/>
  <c r="G15" i="14"/>
  <c r="E15" i="14"/>
  <c r="D15" i="14"/>
  <c r="G14" i="14"/>
  <c r="E14" i="14"/>
  <c r="D14" i="14"/>
  <c r="G13" i="14"/>
  <c r="E13" i="14"/>
  <c r="D13" i="14"/>
  <c r="G12" i="14"/>
  <c r="E12" i="14"/>
  <c r="D12" i="14"/>
  <c r="G11" i="14"/>
  <c r="E11" i="14"/>
  <c r="D11" i="14"/>
  <c r="G10" i="14"/>
  <c r="E10" i="14"/>
  <c r="D10" i="14"/>
  <c r="G9" i="14"/>
  <c r="E9" i="14"/>
  <c r="D9" i="14"/>
  <c r="G8" i="14"/>
  <c r="E8" i="14"/>
  <c r="D8" i="14"/>
  <c r="G7" i="14"/>
  <c r="E7" i="14"/>
  <c r="D7" i="14"/>
  <c r="G6" i="14"/>
  <c r="E6" i="14"/>
  <c r="D6" i="14"/>
  <c r="G5" i="14"/>
  <c r="E5" i="14"/>
  <c r="D5" i="14"/>
  <c r="G4" i="14"/>
  <c r="E4" i="14"/>
  <c r="D4" i="14"/>
  <c r="G3" i="14"/>
  <c r="E3" i="14"/>
  <c r="D3" i="14"/>
  <c r="AF46" i="3"/>
  <c r="AF47" i="3"/>
  <c r="AF48" i="3"/>
  <c r="AF49" i="3"/>
  <c r="AF50" i="3"/>
  <c r="AF51" i="3"/>
  <c r="K73" i="12" l="1"/>
  <c r="L73" i="12" s="1"/>
  <c r="J73" i="12"/>
  <c r="H73" i="12"/>
  <c r="F73" i="12"/>
  <c r="K72" i="12"/>
  <c r="L72" i="12" s="1"/>
  <c r="M72" i="12" s="1"/>
  <c r="J72" i="12"/>
  <c r="H72" i="12"/>
  <c r="F72" i="12"/>
  <c r="K71" i="12"/>
  <c r="L71" i="12" s="1"/>
  <c r="J71" i="12"/>
  <c r="H71" i="12"/>
  <c r="F71" i="12"/>
  <c r="K70" i="12"/>
  <c r="L70" i="12" s="1"/>
  <c r="M70" i="12" s="1"/>
  <c r="N70" i="12" s="1"/>
  <c r="J70" i="12"/>
  <c r="H70" i="12"/>
  <c r="F70" i="12"/>
  <c r="L68" i="12"/>
  <c r="M68" i="12" s="1"/>
  <c r="N68" i="12" s="1"/>
  <c r="J68" i="12"/>
  <c r="H68" i="12"/>
  <c r="F68" i="12"/>
  <c r="L67" i="12"/>
  <c r="J67" i="12"/>
  <c r="H67" i="12"/>
  <c r="F67" i="12"/>
  <c r="L66" i="12"/>
  <c r="J66" i="12"/>
  <c r="M66" i="12" s="1"/>
  <c r="H66" i="12"/>
  <c r="F66" i="12"/>
  <c r="L65" i="12"/>
  <c r="M65" i="12" s="1"/>
  <c r="N65" i="12" s="1"/>
  <c r="J65" i="12"/>
  <c r="H65" i="12"/>
  <c r="F65" i="12"/>
  <c r="L64" i="12"/>
  <c r="J64" i="12"/>
  <c r="M64" i="12" s="1"/>
  <c r="H64" i="12"/>
  <c r="F64" i="12"/>
  <c r="L62" i="12"/>
  <c r="I62" i="12"/>
  <c r="J62" i="12" s="1"/>
  <c r="H62" i="12"/>
  <c r="F62" i="12"/>
  <c r="L61" i="12"/>
  <c r="I61" i="12"/>
  <c r="J61" i="12" s="1"/>
  <c r="M61" i="12" s="1"/>
  <c r="H61" i="12"/>
  <c r="F61" i="12"/>
  <c r="L60" i="12"/>
  <c r="M60" i="12" s="1"/>
  <c r="N60" i="12" s="1"/>
  <c r="I60" i="12"/>
  <c r="J60" i="12" s="1"/>
  <c r="H60" i="12"/>
  <c r="F60" i="12"/>
  <c r="L58" i="12"/>
  <c r="I58" i="12"/>
  <c r="J58" i="12" s="1"/>
  <c r="H58" i="12"/>
  <c r="F58" i="12"/>
  <c r="L57" i="12"/>
  <c r="M57" i="12" s="1"/>
  <c r="N57" i="12" s="1"/>
  <c r="I57" i="12"/>
  <c r="J57" i="12" s="1"/>
  <c r="H57" i="12"/>
  <c r="F57" i="12"/>
  <c r="L56" i="12"/>
  <c r="I56" i="12"/>
  <c r="J56" i="12" s="1"/>
  <c r="H56" i="12"/>
  <c r="F56" i="12"/>
  <c r="L55" i="12"/>
  <c r="M55" i="12" s="1"/>
  <c r="N55" i="12" s="1"/>
  <c r="I55" i="12"/>
  <c r="J55" i="12" s="1"/>
  <c r="H55" i="12"/>
  <c r="F55" i="12"/>
  <c r="L53" i="12"/>
  <c r="J53" i="12"/>
  <c r="H53" i="12"/>
  <c r="F53" i="12"/>
  <c r="M52" i="12"/>
  <c r="N52" i="12" s="1"/>
  <c r="L52" i="12"/>
  <c r="J52" i="12"/>
  <c r="H52" i="12"/>
  <c r="F52" i="12"/>
  <c r="L51" i="12"/>
  <c r="M51" i="12" s="1"/>
  <c r="J51" i="12"/>
  <c r="H51" i="12"/>
  <c r="F51" i="12"/>
  <c r="L49" i="12"/>
  <c r="J49" i="12"/>
  <c r="M49" i="12" s="1"/>
  <c r="N49" i="12" s="1"/>
  <c r="H49" i="12"/>
  <c r="F49" i="12"/>
  <c r="L48" i="12"/>
  <c r="J48" i="12"/>
  <c r="H48" i="12"/>
  <c r="F48" i="12"/>
  <c r="L47" i="12"/>
  <c r="M47" i="12" s="1"/>
  <c r="N47" i="12" s="1"/>
  <c r="J47" i="12"/>
  <c r="H47" i="12"/>
  <c r="F47" i="12"/>
  <c r="L46" i="12"/>
  <c r="J46" i="12"/>
  <c r="H46" i="12"/>
  <c r="F46" i="12"/>
  <c r="L44" i="12"/>
  <c r="J44" i="12"/>
  <c r="H44" i="12"/>
  <c r="F44" i="12"/>
  <c r="L43" i="12"/>
  <c r="J43" i="12"/>
  <c r="H43" i="12"/>
  <c r="F43" i="12"/>
  <c r="M42" i="12"/>
  <c r="N42" i="12" s="1"/>
  <c r="L42" i="12"/>
  <c r="J42" i="12"/>
  <c r="H42" i="12"/>
  <c r="F42" i="12"/>
  <c r="L41" i="12"/>
  <c r="M41" i="12" s="1"/>
  <c r="N41" i="12" s="1"/>
  <c r="J41" i="12"/>
  <c r="H41" i="12"/>
  <c r="F41" i="12"/>
  <c r="L39" i="12"/>
  <c r="M39" i="12" s="1"/>
  <c r="N39" i="12" s="1"/>
  <c r="J39" i="12"/>
  <c r="H39" i="12"/>
  <c r="F39" i="12"/>
  <c r="L38" i="12"/>
  <c r="M38" i="12" s="1"/>
  <c r="J38" i="12"/>
  <c r="H38" i="12"/>
  <c r="F38" i="12"/>
  <c r="L37" i="12"/>
  <c r="J37" i="12"/>
  <c r="M37" i="12" s="1"/>
  <c r="N37" i="12" s="1"/>
  <c r="H37" i="12"/>
  <c r="F37" i="12"/>
  <c r="L36" i="12"/>
  <c r="J36" i="12"/>
  <c r="H36" i="12"/>
  <c r="F36" i="12"/>
  <c r="AJ33" i="12"/>
  <c r="L33" i="12"/>
  <c r="J33" i="12"/>
  <c r="H33" i="12"/>
  <c r="AJ32" i="12"/>
  <c r="M32" i="12"/>
  <c r="N32" i="12" s="1"/>
  <c r="L32" i="12"/>
  <c r="J32" i="12"/>
  <c r="H32" i="12"/>
  <c r="AJ31" i="12"/>
  <c r="L31" i="12"/>
  <c r="M31" i="12" s="1"/>
  <c r="N31" i="12" s="1"/>
  <c r="J31" i="12"/>
  <c r="H31" i="12"/>
  <c r="AJ30" i="12"/>
  <c r="L30" i="12"/>
  <c r="J30" i="12"/>
  <c r="H30" i="12"/>
  <c r="AJ29" i="12"/>
  <c r="L29" i="12"/>
  <c r="M29" i="12" s="1"/>
  <c r="N29" i="12" s="1"/>
  <c r="J29" i="12"/>
  <c r="H29" i="12"/>
  <c r="AJ28" i="12"/>
  <c r="L28" i="12"/>
  <c r="J28" i="12"/>
  <c r="H28" i="12"/>
  <c r="L27" i="12"/>
  <c r="J27" i="12"/>
  <c r="H27" i="12"/>
  <c r="L26" i="12"/>
  <c r="J26" i="12"/>
  <c r="H26" i="12"/>
  <c r="F26" i="12"/>
  <c r="L25" i="12"/>
  <c r="J25" i="12"/>
  <c r="H25" i="12"/>
  <c r="F25" i="12"/>
  <c r="L24" i="12"/>
  <c r="J24" i="12"/>
  <c r="M24" i="12" s="1"/>
  <c r="N24" i="12" s="1"/>
  <c r="H24" i="12"/>
  <c r="F24" i="12"/>
  <c r="L23" i="12"/>
  <c r="M23" i="12" s="1"/>
  <c r="N23" i="12" s="1"/>
  <c r="J23" i="12"/>
  <c r="H23" i="12"/>
  <c r="F23" i="12"/>
  <c r="L22" i="12"/>
  <c r="M22" i="12" s="1"/>
  <c r="N22" i="12" s="1"/>
  <c r="J22" i="12"/>
  <c r="H22" i="12"/>
  <c r="F22" i="12"/>
  <c r="Q15" i="12"/>
  <c r="Q13" i="12"/>
  <c r="N8" i="1"/>
  <c r="M27" i="12" l="1"/>
  <c r="N27" i="12" s="1"/>
  <c r="M48" i="12"/>
  <c r="N48" i="12" s="1"/>
  <c r="M67" i="12"/>
  <c r="N67" i="12" s="1"/>
  <c r="P64" i="12" s="1"/>
  <c r="R64" i="12" s="1"/>
  <c r="S64" i="12" s="1"/>
  <c r="M33" i="12"/>
  <c r="N33" i="12" s="1"/>
  <c r="P31" i="12" s="1"/>
  <c r="R31" i="12" s="1"/>
  <c r="S31" i="12" s="1"/>
  <c r="M46" i="12"/>
  <c r="N46" i="12" s="1"/>
  <c r="O46" i="12" s="1"/>
  <c r="N51" i="12"/>
  <c r="P51" i="12" s="1"/>
  <c r="R51" i="12" s="1"/>
  <c r="S51" i="12" s="1"/>
  <c r="T52" i="12" s="1"/>
  <c r="N61" i="12"/>
  <c r="N64" i="12"/>
  <c r="N72" i="12"/>
  <c r="M43" i="12"/>
  <c r="N43" i="12" s="1"/>
  <c r="M25" i="12"/>
  <c r="N25" i="12" s="1"/>
  <c r="M28" i="12"/>
  <c r="N28" i="12" s="1"/>
  <c r="O28" i="12" s="1"/>
  <c r="M30" i="12"/>
  <c r="N30" i="12" s="1"/>
  <c r="T30" i="12" s="1"/>
  <c r="M44" i="12"/>
  <c r="N44" i="12" s="1"/>
  <c r="O42" i="12" s="1"/>
  <c r="M53" i="12"/>
  <c r="N53" i="12" s="1"/>
  <c r="N66" i="12"/>
  <c r="O64" i="12" s="1"/>
  <c r="M36" i="12"/>
  <c r="N36" i="12" s="1"/>
  <c r="M26" i="12"/>
  <c r="N26" i="12" s="1"/>
  <c r="N38" i="12"/>
  <c r="M62" i="12"/>
  <c r="N62" i="12" s="1"/>
  <c r="M71" i="12"/>
  <c r="N71" i="12" s="1"/>
  <c r="M73" i="12"/>
  <c r="N73" i="12" s="1"/>
  <c r="P28" i="12"/>
  <c r="R28" i="12" s="1"/>
  <c r="S28" i="12" s="1"/>
  <c r="T28" i="12" s="1"/>
  <c r="O37" i="12"/>
  <c r="M56" i="12"/>
  <c r="N56" i="12" s="1"/>
  <c r="M58" i="12"/>
  <c r="N58" i="12" s="1"/>
  <c r="O60" i="12"/>
  <c r="P37" i="12"/>
  <c r="R37" i="12" s="1"/>
  <c r="S37" i="12" s="1"/>
  <c r="T39" i="12" s="1"/>
  <c r="P46" i="12"/>
  <c r="R46" i="12" s="1"/>
  <c r="S46" i="12" s="1"/>
  <c r="T47" i="12" s="1"/>
  <c r="O51" i="12"/>
  <c r="O22" i="12"/>
  <c r="P22" i="12"/>
  <c r="R22" i="12" s="1"/>
  <c r="S22" i="12" s="1"/>
  <c r="T23" i="12" s="1"/>
  <c r="N7" i="1"/>
  <c r="T32" i="12" l="1"/>
  <c r="T31" i="12"/>
  <c r="T33" i="12"/>
  <c r="T71" i="12"/>
  <c r="T67" i="12"/>
  <c r="T66" i="12"/>
  <c r="T65" i="12"/>
  <c r="T49" i="12"/>
  <c r="T48" i="12"/>
  <c r="T38" i="12"/>
  <c r="P42" i="12"/>
  <c r="R42" i="12" s="1"/>
  <c r="S42" i="12" s="1"/>
  <c r="T44" i="12" s="1"/>
  <c r="T36" i="12"/>
  <c r="P60" i="12"/>
  <c r="R60" i="12" s="1"/>
  <c r="S60" i="12" s="1"/>
  <c r="T62" i="12" s="1"/>
  <c r="O70" i="12"/>
  <c r="O31" i="12"/>
  <c r="T46" i="12"/>
  <c r="P70" i="12"/>
  <c r="R70" i="12" s="1"/>
  <c r="S70" i="12" s="1"/>
  <c r="T70" i="12" s="1"/>
  <c r="T51" i="12"/>
  <c r="T53" i="12"/>
  <c r="T25" i="12"/>
  <c r="T22" i="12"/>
  <c r="U22" i="12" s="1"/>
  <c r="V22" i="12" s="1"/>
  <c r="V10" i="12" s="1"/>
  <c r="T26" i="12"/>
  <c r="T24" i="12"/>
  <c r="T37" i="12"/>
  <c r="U37" i="12" s="1"/>
  <c r="V37" i="12" s="1"/>
  <c r="V11" i="12" s="1"/>
  <c r="U31" i="12"/>
  <c r="V31" i="12" s="1"/>
  <c r="T64" i="12"/>
  <c r="T68" i="12"/>
  <c r="T72" i="12"/>
  <c r="T27" i="12"/>
  <c r="U46" i="12"/>
  <c r="V46" i="12" s="1"/>
  <c r="V12" i="12" s="1"/>
  <c r="T29" i="12"/>
  <c r="U28" i="12" s="1"/>
  <c r="V28" i="12" s="1"/>
  <c r="P55" i="12"/>
  <c r="R55" i="12" s="1"/>
  <c r="S55" i="12" s="1"/>
  <c r="T58" i="12" s="1"/>
  <c r="O55" i="12"/>
  <c r="Q7" i="5"/>
  <c r="Q6" i="5"/>
  <c r="Q5" i="5"/>
  <c r="T73" i="12" l="1"/>
  <c r="U70" i="12"/>
  <c r="V70" i="12" s="1"/>
  <c r="U64" i="12"/>
  <c r="V64" i="12" s="1"/>
  <c r="T42" i="12"/>
  <c r="U42" i="12" s="1"/>
  <c r="V42" i="12" s="1"/>
  <c r="T43" i="12"/>
  <c r="T41" i="12"/>
  <c r="T60" i="12"/>
  <c r="U60" i="12" s="1"/>
  <c r="V60" i="12" s="1"/>
  <c r="T61" i="12"/>
  <c r="T56" i="12"/>
  <c r="T55" i="12"/>
  <c r="T57" i="12"/>
  <c r="U51" i="12"/>
  <c r="V51" i="12" s="1"/>
  <c r="V13" i="12" s="1"/>
  <c r="V15" i="12" s="1"/>
  <c r="AF45" i="3"/>
  <c r="AF44" i="3"/>
  <c r="AF43" i="3"/>
  <c r="AF42" i="3"/>
  <c r="AF41" i="3"/>
  <c r="AF40" i="3"/>
  <c r="AF38" i="3"/>
  <c r="BL37" i="3"/>
  <c r="BK37" i="3"/>
  <c r="BJ37" i="3"/>
  <c r="AF37" i="3"/>
  <c r="BL36" i="3"/>
  <c r="BK36" i="3"/>
  <c r="BJ36" i="3"/>
  <c r="AF36" i="3"/>
  <c r="BL35" i="3"/>
  <c r="BK35" i="3"/>
  <c r="BJ35" i="3"/>
  <c r="AF35" i="3"/>
  <c r="BL34" i="3"/>
  <c r="BK34" i="3"/>
  <c r="BJ34" i="3"/>
  <c r="AF34" i="3"/>
  <c r="BL33" i="3"/>
  <c r="BK33" i="3"/>
  <c r="BJ33" i="3"/>
  <c r="AF33" i="3"/>
  <c r="BL32" i="3"/>
  <c r="BK32" i="3"/>
  <c r="BJ32" i="3"/>
  <c r="AF32" i="3"/>
  <c r="BL31" i="3"/>
  <c r="BK31" i="3"/>
  <c r="BJ31" i="3"/>
  <c r="AF31" i="3"/>
  <c r="BM29" i="3"/>
  <c r="BL29" i="3"/>
  <c r="BK29" i="3"/>
  <c r="BJ29" i="3"/>
  <c r="AF29" i="3"/>
  <c r="BL28" i="3"/>
  <c r="BK28" i="3"/>
  <c r="BJ28" i="3"/>
  <c r="AF28" i="3"/>
  <c r="BL27" i="3"/>
  <c r="BK27" i="3"/>
  <c r="BJ27" i="3"/>
  <c r="AF27" i="3"/>
  <c r="BL26" i="3"/>
  <c r="BK26" i="3"/>
  <c r="BJ26" i="3"/>
  <c r="AF26" i="3"/>
  <c r="BL25" i="3"/>
  <c r="BK25" i="3"/>
  <c r="BJ25" i="3"/>
  <c r="AF25" i="3"/>
  <c r="AF24" i="3"/>
  <c r="BL22" i="3"/>
  <c r="BK22" i="3"/>
  <c r="BJ22" i="3"/>
  <c r="AF22" i="3"/>
  <c r="BL21" i="3"/>
  <c r="BK21" i="3"/>
  <c r="BJ21" i="3"/>
  <c r="AF21" i="3"/>
  <c r="BL20" i="3"/>
  <c r="BK20" i="3"/>
  <c r="BJ20" i="3"/>
  <c r="AF20" i="3"/>
  <c r="BL19" i="3"/>
  <c r="BK19" i="3"/>
  <c r="BJ19" i="3"/>
  <c r="AF19" i="3"/>
  <c r="AF18" i="3"/>
  <c r="AF17" i="3"/>
  <c r="BL15" i="3"/>
  <c r="BK15" i="3"/>
  <c r="BJ15" i="3"/>
  <c r="AF15" i="3"/>
  <c r="BL14" i="3"/>
  <c r="BK14" i="3"/>
  <c r="BJ14" i="3"/>
  <c r="AF14" i="3"/>
  <c r="BL13" i="3"/>
  <c r="BK13" i="3"/>
  <c r="BJ13" i="3"/>
  <c r="AF13" i="3"/>
  <c r="BL12" i="3"/>
  <c r="BK12" i="3"/>
  <c r="BJ12" i="3"/>
  <c r="AF12" i="3"/>
  <c r="BL11" i="3"/>
  <c r="BK11" i="3"/>
  <c r="BJ11" i="3"/>
  <c r="AF11" i="3"/>
  <c r="BL10" i="3"/>
  <c r="BK10" i="3"/>
  <c r="BJ10" i="3"/>
  <c r="AF10" i="3"/>
  <c r="BL9" i="3"/>
  <c r="BK9" i="3"/>
  <c r="BJ9" i="3"/>
  <c r="AF9" i="3"/>
  <c r="BL8" i="3"/>
  <c r="BK8" i="3"/>
  <c r="BJ8" i="3"/>
  <c r="AF8" i="3"/>
  <c r="AF7" i="3"/>
  <c r="AF6" i="3"/>
  <c r="M32" i="2"/>
  <c r="M31" i="2"/>
  <c r="M30" i="2"/>
  <c r="M29" i="2"/>
  <c r="M28" i="2"/>
  <c r="M27" i="2"/>
  <c r="M26" i="2"/>
  <c r="M24" i="2"/>
  <c r="M23" i="2"/>
  <c r="M22" i="2"/>
  <c r="M21" i="2"/>
  <c r="M20" i="2"/>
  <c r="M18" i="2"/>
  <c r="M17" i="2"/>
  <c r="M16" i="2"/>
  <c r="M15" i="2"/>
  <c r="M13" i="2"/>
  <c r="M12" i="2"/>
  <c r="M11" i="2"/>
  <c r="M10" i="2"/>
  <c r="M9" i="2"/>
  <c r="M8" i="2"/>
  <c r="M7" i="2"/>
  <c r="M6" i="2"/>
  <c r="J6" i="1"/>
  <c r="I6" i="1"/>
  <c r="F6" i="1"/>
  <c r="D6" i="1"/>
  <c r="N5" i="1"/>
  <c r="N4" i="1"/>
  <c r="U55" i="12" l="1"/>
  <c r="V55" i="12" s="1"/>
  <c r="V16" i="12"/>
  <c r="N6" i="1"/>
</calcChain>
</file>

<file path=xl/sharedStrings.xml><?xml version="1.0" encoding="utf-8"?>
<sst xmlns="http://schemas.openxmlformats.org/spreadsheetml/2006/main" count="1857" uniqueCount="693">
  <si>
    <t>Composition</t>
  </si>
  <si>
    <r>
      <t>SiO</t>
    </r>
    <r>
      <rPr>
        <vertAlign val="subscript"/>
        <sz val="12"/>
        <rFont val="Times New Roman"/>
        <family val="1"/>
      </rPr>
      <t>2</t>
    </r>
  </si>
  <si>
    <r>
      <t>TiO</t>
    </r>
    <r>
      <rPr>
        <vertAlign val="subscript"/>
        <sz val="12"/>
        <rFont val="Times New Roman"/>
        <family val="1"/>
      </rPr>
      <t>2</t>
    </r>
  </si>
  <si>
    <r>
      <t>Al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</si>
  <si>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FeO</t>
    </r>
    <r>
      <rPr>
        <vertAlign val="subscript"/>
        <sz val="12"/>
        <rFont val="Times New Roman"/>
        <family val="1"/>
      </rPr>
      <t>T</t>
    </r>
  </si>
  <si>
    <t>MnO</t>
  </si>
  <si>
    <t>MgO</t>
  </si>
  <si>
    <t>CaO</t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</si>
  <si>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</si>
  <si>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</si>
  <si>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t>Total</t>
  </si>
  <si>
    <r>
      <t>Icelandic basalt</t>
    </r>
    <r>
      <rPr>
        <vertAlign val="superscript"/>
        <sz val="12"/>
        <rFont val="Times New Roman"/>
        <family val="1"/>
      </rPr>
      <t>a</t>
    </r>
  </si>
  <si>
    <r>
      <t>CMAS (An</t>
    </r>
    <r>
      <rPr>
        <vertAlign val="subscript"/>
        <sz val="12"/>
        <rFont val="Times New Roman"/>
        <family val="1"/>
      </rPr>
      <t>50</t>
    </r>
    <r>
      <rPr>
        <sz val="12"/>
        <rFont val="Times New Roman"/>
        <family val="1"/>
      </rPr>
      <t>Di</t>
    </r>
    <r>
      <rPr>
        <vertAlign val="subscript"/>
        <sz val="12"/>
        <rFont val="Times New Roman"/>
        <family val="1"/>
      </rPr>
      <t>28</t>
    </r>
    <r>
      <rPr>
        <sz val="12"/>
        <rFont val="Times New Roman"/>
        <family val="1"/>
      </rPr>
      <t>Fo</t>
    </r>
    <r>
      <rPr>
        <vertAlign val="subscript"/>
        <sz val="12"/>
        <rFont val="Times New Roman"/>
        <family val="1"/>
      </rPr>
      <t>22</t>
    </r>
    <r>
      <rPr>
        <sz val="12"/>
        <rFont val="Times New Roman"/>
        <family val="1"/>
      </rPr>
      <t>)</t>
    </r>
    <r>
      <rPr>
        <vertAlign val="superscript"/>
        <sz val="12"/>
        <rFont val="Times New Roman"/>
        <family val="1"/>
      </rPr>
      <t>b</t>
    </r>
  </si>
  <si>
    <t>-</t>
  </si>
  <si>
    <r>
      <t>CMAS + 20% FeO</t>
    </r>
    <r>
      <rPr>
        <vertAlign val="superscript"/>
        <sz val="12"/>
        <rFont val="Times New Roman"/>
        <family val="1"/>
      </rPr>
      <t>c</t>
    </r>
  </si>
  <si>
    <r>
      <t>FeO</t>
    </r>
    <r>
      <rPr>
        <vertAlign val="subscript"/>
        <sz val="12"/>
        <rFont val="Times New Roman"/>
        <family val="1"/>
      </rPr>
      <t xml:space="preserve">T </t>
    </r>
    <r>
      <rPr>
        <sz val="12"/>
        <rFont val="Times New Roman"/>
        <family val="1"/>
      </rPr>
      <t>= FeO + Fe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</si>
  <si>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a</t>
    </r>
    <r>
      <rPr>
        <sz val="12"/>
        <rFont val="Times New Roman"/>
        <family val="1"/>
      </rPr>
      <t>Natural Icelandic Basalt (Norris and Wood, 2017)</t>
    </r>
  </si>
  <si>
    <r>
      <t>b</t>
    </r>
    <r>
      <rPr>
        <sz val="12"/>
        <rFont val="Times New Roman"/>
        <family val="1"/>
      </rPr>
      <t>1.5 GPa approximate eutectic composition, (Presnall et al., 1978)</t>
    </r>
  </si>
  <si>
    <r>
      <t>c</t>
    </r>
    <r>
      <rPr>
        <sz val="12"/>
        <rFont val="Times New Roman"/>
        <family val="1"/>
      </rPr>
      <t>1.5 GPa approximate eutectic composition, with 20% FeO added (Thomas et al., 2023)</t>
    </r>
  </si>
  <si>
    <r>
      <rPr>
        <b/>
        <sz val="12"/>
        <color theme="1"/>
        <rFont val="Times New Roman"/>
        <family val="1"/>
      </rPr>
      <t>Table 2:</t>
    </r>
    <r>
      <rPr>
        <sz val="12"/>
        <color theme="1"/>
        <rFont val="Times New Roman"/>
        <family val="1"/>
      </rPr>
      <t xml:space="preserve"> Experimental conditions and compositions</t>
    </r>
  </si>
  <si>
    <t>Experiment ID</t>
  </si>
  <si>
    <t>Silicate composition*</t>
  </si>
  <si>
    <t>Time (hours)</t>
  </si>
  <si>
    <t>Pressure (GPa)</t>
  </si>
  <si>
    <t>Temperature (°C)</t>
  </si>
  <si>
    <r>
      <t>Measured S</t>
    </r>
    <r>
      <rPr>
        <b/>
        <vertAlign val="superscript"/>
        <sz val="12"/>
        <color theme="1"/>
        <rFont val="Times New Roman"/>
        <family val="1"/>
      </rPr>
      <t>glass</t>
    </r>
    <r>
      <rPr>
        <b/>
        <sz val="12"/>
        <color theme="1"/>
        <rFont val="Times New Roman"/>
        <family val="1"/>
      </rPr>
      <t xml:space="preserve"> (ppm)</t>
    </r>
  </si>
  <si>
    <t>Buffer/Silicate by mass</t>
  </si>
  <si>
    <r>
      <t>Ag/Ag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S</t>
    </r>
  </si>
  <si>
    <r>
      <t>f</t>
    </r>
    <r>
      <rPr>
        <b/>
        <sz val="12"/>
        <color theme="1"/>
        <rFont val="Times New Roman"/>
        <family val="1"/>
      </rPr>
      <t>(O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  <r>
      <rPr>
        <b/>
        <i/>
        <sz val="12"/>
        <color theme="1"/>
        <rFont val="Times New Roman"/>
        <family val="1"/>
      </rPr>
      <t xml:space="preserve"> buffer</t>
    </r>
  </si>
  <si>
    <r>
      <t>log f</t>
    </r>
    <r>
      <rPr>
        <b/>
        <sz val="12"/>
        <color theme="1"/>
        <rFont val="Times New Roman"/>
        <family val="1"/>
      </rPr>
      <t>(O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  <r>
      <rPr>
        <b/>
        <i/>
        <sz val="12"/>
        <color theme="1"/>
        <rFont val="Times New Roman"/>
        <family val="1"/>
      </rPr>
      <t xml:space="preserve"> </t>
    </r>
  </si>
  <si>
    <r>
      <t>Log f</t>
    </r>
    <r>
      <rPr>
        <b/>
        <sz val="12"/>
        <color theme="1"/>
        <rFont val="Times New Roman"/>
        <family val="1"/>
      </rPr>
      <t>(S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</si>
  <si>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r>
      <t>LogC</t>
    </r>
    <r>
      <rPr>
        <b/>
        <i/>
        <vertAlign val="subscript"/>
        <sz val="12"/>
        <color theme="1"/>
        <rFont val="Times New Roman"/>
        <family val="1"/>
      </rPr>
      <t>S</t>
    </r>
  </si>
  <si>
    <t>Sulfide experiments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</si>
  <si>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S_087</t>
    </r>
  </si>
  <si>
    <t>CMAS</t>
  </si>
  <si>
    <t>(17)</t>
  </si>
  <si>
    <t>40/60</t>
  </si>
  <si>
    <t>20/80</t>
  </si>
  <si>
    <t>CCO</t>
  </si>
  <si>
    <t>(0.07)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</si>
  <si>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S_066</t>
    </r>
  </si>
  <si>
    <t>(32)</t>
  </si>
  <si>
    <t>(0.02)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</si>
  <si>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S_010</t>
    </r>
  </si>
  <si>
    <t>(35)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</si>
  <si>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S_014</t>
    </r>
  </si>
  <si>
    <t>(12)</t>
  </si>
  <si>
    <t>(0.01)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</si>
  <si>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S_012</t>
    </r>
  </si>
  <si>
    <t>(21)</t>
  </si>
  <si>
    <t>(0.03)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</si>
  <si>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S_002</t>
    </r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</si>
  <si>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S_011</t>
    </r>
  </si>
  <si>
    <t>(15)</t>
  </si>
  <si>
    <t>(0.13)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</si>
  <si>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S_028</t>
    </r>
  </si>
  <si>
    <t>(5)</t>
  </si>
  <si>
    <t>(0.16)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</si>
  <si>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S_081</t>
    </r>
  </si>
  <si>
    <t>Natural Icelandic basalt</t>
  </si>
  <si>
    <t>(34)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</si>
  <si>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S_080</t>
    </r>
  </si>
  <si>
    <t>(24)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</si>
  <si>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S_078</t>
    </r>
  </si>
  <si>
    <t>(10)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</si>
  <si>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S_079</t>
    </r>
  </si>
  <si>
    <t>(13)</t>
  </si>
  <si>
    <t>(0.04)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</si>
  <si>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S_085</t>
    </r>
    <r>
      <rPr>
        <sz val="12"/>
        <color theme="1"/>
        <rFont val="Calibri"/>
        <family val="2"/>
        <scheme val="minor"/>
      </rPr>
      <t/>
    </r>
  </si>
  <si>
    <t>CMAS + 20% FeO</t>
  </si>
  <si>
    <t>(366)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</si>
  <si>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S_084</t>
    </r>
    <r>
      <rPr>
        <sz val="12"/>
        <color theme="1"/>
        <rFont val="Calibri"/>
        <family val="2"/>
        <scheme val="minor"/>
      </rPr>
      <t/>
    </r>
  </si>
  <si>
    <t>(167)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</si>
  <si>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S_083</t>
    </r>
    <r>
      <rPr>
        <sz val="12"/>
        <color theme="1"/>
        <rFont val="Calibri"/>
        <family val="2"/>
        <scheme val="minor"/>
      </rPr>
      <t/>
    </r>
  </si>
  <si>
    <t>(60)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</si>
  <si>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S_082</t>
    </r>
    <r>
      <rPr>
        <sz val="12"/>
        <color theme="1"/>
        <rFont val="Calibri"/>
        <family val="2"/>
        <scheme val="minor"/>
      </rPr>
      <t/>
    </r>
  </si>
  <si>
    <t>(227)</t>
  </si>
  <si>
    <t>(0.18)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</si>
  <si>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S_081b</t>
    </r>
  </si>
  <si>
    <t>(119)</t>
  </si>
  <si>
    <t>Time series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</si>
  <si>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S_008</t>
    </r>
  </si>
  <si>
    <t>(22)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</si>
  <si>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S_001</t>
    </r>
  </si>
  <si>
    <t>(19)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</si>
  <si>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S_018</t>
    </r>
  </si>
  <si>
    <t>(14)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</si>
  <si>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S_017</t>
    </r>
  </si>
  <si>
    <t>(23)</t>
  </si>
  <si>
    <r>
      <t>Ag/Ag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S_020</t>
    </r>
  </si>
  <si>
    <t>(18)</t>
  </si>
  <si>
    <t>Sulfate experiments</t>
  </si>
  <si>
    <t>CaSO4_11d</t>
  </si>
  <si>
    <t>(57)</t>
  </si>
  <si>
    <t>CaSO4_17</t>
  </si>
  <si>
    <t>(56)</t>
  </si>
  <si>
    <t>CaSO4_1</t>
  </si>
  <si>
    <t>(62)</t>
  </si>
  <si>
    <t>CaSO4_16b</t>
  </si>
  <si>
    <t>(59)</t>
  </si>
  <si>
    <t>CaSO4_10</t>
  </si>
  <si>
    <t>CaSO4_15b</t>
  </si>
  <si>
    <t>(50)</t>
  </si>
  <si>
    <t>S error in () is  stdev</t>
  </si>
  <si>
    <t>*Starting silicate melt compositions presented in Table 1</t>
  </si>
  <si>
    <r>
      <t>† LogC</t>
    </r>
    <r>
      <rPr>
        <vertAlign val="subscript"/>
        <sz val="12"/>
        <color theme="1"/>
        <rFont val="Times New Roman"/>
        <family val="1"/>
      </rPr>
      <t>S</t>
    </r>
    <r>
      <rPr>
        <sz val="12"/>
        <color theme="1"/>
        <rFont val="Times New Roman"/>
        <family val="1"/>
      </rPr>
      <t xml:space="preserve"> error is in log units, calculated using equations [xx]</t>
    </r>
  </si>
  <si>
    <r>
      <t>C</t>
    </r>
    <r>
      <rPr>
        <vertAlign val="subscript"/>
        <sz val="12"/>
        <color theme="1"/>
        <rFont val="Times New Roman"/>
        <family val="1"/>
      </rPr>
      <t>S</t>
    </r>
    <r>
      <rPr>
        <sz val="12"/>
        <color theme="1"/>
        <rFont val="Times New Roman"/>
        <family val="1"/>
      </rPr>
      <t xml:space="preserve"> = Sulfur capacity (see text)</t>
    </r>
  </si>
  <si>
    <t>Silicate glass analysis</t>
  </si>
  <si>
    <t>Metal sulfide analysis</t>
  </si>
  <si>
    <t>Silicate composition</t>
  </si>
  <si>
    <t>n</t>
  </si>
  <si>
    <r>
      <t>SiO</t>
    </r>
    <r>
      <rPr>
        <b/>
        <vertAlign val="subscript"/>
        <sz val="12"/>
        <rFont val="Times New Roman"/>
        <family val="1"/>
      </rPr>
      <t>2</t>
    </r>
  </si>
  <si>
    <r>
      <t>TiO</t>
    </r>
    <r>
      <rPr>
        <b/>
        <vertAlign val="subscript"/>
        <sz val="12"/>
        <rFont val="Times New Roman"/>
        <family val="1"/>
      </rPr>
      <t>2</t>
    </r>
  </si>
  <si>
    <r>
      <t>Al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</si>
  <si>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FeO</t>
    </r>
    <r>
      <rPr>
        <b/>
        <vertAlign val="superscript"/>
        <sz val="12"/>
        <color rgb="FF000000"/>
        <rFont val="Times New Roman"/>
        <family val="1"/>
      </rPr>
      <t>TOT</t>
    </r>
  </si>
  <si>
    <r>
      <t>Na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</si>
  <si>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K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</si>
  <si>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Ag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</si>
  <si>
    <r>
      <t>Re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O</t>
    </r>
    <r>
      <rPr>
        <b/>
        <vertAlign val="subscript"/>
        <sz val="12"/>
        <color rgb="FF000000"/>
        <rFont val="Times New Roman"/>
        <family val="1"/>
      </rPr>
      <t>3</t>
    </r>
  </si>
  <si>
    <r>
      <t>PtO</t>
    </r>
    <r>
      <rPr>
        <b/>
        <vertAlign val="subscript"/>
        <sz val="12"/>
        <color rgb="FF000000"/>
        <rFont val="Times New Roman"/>
        <family val="1"/>
      </rPr>
      <t>2</t>
    </r>
  </si>
  <si>
    <r>
      <t>SO</t>
    </r>
    <r>
      <rPr>
        <b/>
        <vertAlign val="subscript"/>
        <sz val="12"/>
        <color rgb="FF000000"/>
        <rFont val="Times New Roman"/>
        <family val="1"/>
      </rPr>
      <t>2</t>
    </r>
  </si>
  <si>
    <t>Detection limit S (ppm)</t>
  </si>
  <si>
    <t>Si</t>
  </si>
  <si>
    <t>Al</t>
  </si>
  <si>
    <t>S</t>
  </si>
  <si>
    <t>Ca</t>
  </si>
  <si>
    <t>Mg</t>
  </si>
  <si>
    <t>Fe</t>
  </si>
  <si>
    <t>Ag</t>
  </si>
  <si>
    <t>Pt</t>
  </si>
  <si>
    <t>Re</t>
  </si>
  <si>
    <t>Na</t>
  </si>
  <si>
    <t>Ti</t>
  </si>
  <si>
    <t>Mn</t>
  </si>
  <si>
    <t>K</t>
  </si>
  <si>
    <t>S (wt%)</t>
  </si>
  <si>
    <t>Sulfide series</t>
  </si>
  <si>
    <t>Boulliung and Wood (2023)</t>
  </si>
  <si>
    <t>RWT-1</t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</si>
  <si>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S_087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</si>
  <si>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S_065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</si>
  <si>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S_010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</si>
  <si>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S_014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</si>
  <si>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S_012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</si>
  <si>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S_002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</si>
  <si>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S_011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</si>
  <si>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S_028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</si>
  <si>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S_081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</si>
  <si>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S_080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</si>
  <si>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S_078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</si>
  <si>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S_079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</si>
  <si>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S_085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</si>
  <si>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S_084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</si>
  <si>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S_083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</si>
  <si>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S_082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</si>
  <si>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S_081b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</si>
  <si>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S_008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</si>
  <si>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S_001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</si>
  <si>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S_018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</si>
  <si>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S_017</t>
    </r>
  </si>
  <si>
    <r>
      <t>Ag/Ag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S_020</t>
    </r>
  </si>
  <si>
    <t>Sulfate series</t>
  </si>
  <si>
    <r>
      <t>CaSO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_011d</t>
    </r>
  </si>
  <si>
    <r>
      <t>CaSO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_001</t>
    </r>
  </si>
  <si>
    <r>
      <t>CaSO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_016b</t>
    </r>
  </si>
  <si>
    <r>
      <t>CaSO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_010</t>
    </r>
  </si>
  <si>
    <r>
      <t>CaSO</t>
    </r>
    <r>
      <rPr>
        <vertAlign val="subscript"/>
        <sz val="12"/>
        <color theme="1"/>
        <rFont val="Times New Roman"/>
        <family val="1"/>
      </rPr>
      <t>4</t>
    </r>
    <r>
      <rPr>
        <sz val="12"/>
        <color theme="1"/>
        <rFont val="Times New Roman"/>
        <family val="1"/>
      </rPr>
      <t>_015</t>
    </r>
  </si>
  <si>
    <r>
      <t>CaSO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_014b</t>
    </r>
  </si>
  <si>
    <t>error in () is  stdev</t>
  </si>
  <si>
    <t>NIB = Natural Icelandic Basalt (Norris and Wood, 2017)</t>
  </si>
  <si>
    <r>
      <t>CMAS = An</t>
    </r>
    <r>
      <rPr>
        <vertAlign val="subscript"/>
        <sz val="12"/>
        <color rgb="FF000000"/>
        <rFont val="Times New Roman"/>
        <family val="1"/>
      </rPr>
      <t>50</t>
    </r>
    <r>
      <rPr>
        <sz val="12"/>
        <color rgb="FF000000"/>
        <rFont val="Times New Roman"/>
        <family val="1"/>
      </rPr>
      <t>Di</t>
    </r>
    <r>
      <rPr>
        <vertAlign val="subscript"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Fo</t>
    </r>
    <r>
      <rPr>
        <vertAlign val="subscript"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 xml:space="preserve"> (Presnall et al., 1978)</t>
    </r>
  </si>
  <si>
    <t>Natrual Icelandic basalt</t>
  </si>
  <si>
    <t>RSCAS-34</t>
  </si>
  <si>
    <t>X</t>
  </si>
  <si>
    <t>Hydrous rhyolite (X&amp;L, 21)</t>
  </si>
  <si>
    <t>RSCAS-30</t>
  </si>
  <si>
    <t>RSCAS-28</t>
  </si>
  <si>
    <t>RSCAS-32</t>
  </si>
  <si>
    <t>Dry rhyolite (X&amp;L, 21)</t>
  </si>
  <si>
    <t>C77b</t>
  </si>
  <si>
    <t>■</t>
  </si>
  <si>
    <t>Dacitic pumice at HM buffer (C&amp;R, 85)</t>
  </si>
  <si>
    <t>C65c</t>
  </si>
  <si>
    <t>C62b</t>
  </si>
  <si>
    <t>C75b</t>
  </si>
  <si>
    <t>Dacitic pumice at MNO buffer (C&amp;R, 85)</t>
  </si>
  <si>
    <t>C72b</t>
  </si>
  <si>
    <t>C63b</t>
  </si>
  <si>
    <t>C58b</t>
  </si>
  <si>
    <t>G521b</t>
  </si>
  <si>
    <t>▲</t>
  </si>
  <si>
    <t>High Al Basalt-high S (C&amp;D, 19)</t>
  </si>
  <si>
    <t>G519</t>
  </si>
  <si>
    <t>G513</t>
  </si>
  <si>
    <t>G482</t>
  </si>
  <si>
    <t>High Al Basalt+10% Anh (C&amp;D, 19)</t>
  </si>
  <si>
    <t>G479</t>
  </si>
  <si>
    <t>G481</t>
  </si>
  <si>
    <t>G478</t>
  </si>
  <si>
    <t>304b</t>
  </si>
  <si>
    <t>♦</t>
  </si>
  <si>
    <t>Dacite (Z&amp;T, 19)</t>
  </si>
  <si>
    <t>321b</t>
  </si>
  <si>
    <t>325b</t>
  </si>
  <si>
    <t>323b</t>
  </si>
  <si>
    <t>275d</t>
  </si>
  <si>
    <t>Basaltic andesite (Z&amp;T, 19)</t>
  </si>
  <si>
    <t>272d</t>
  </si>
  <si>
    <t>299b</t>
  </si>
  <si>
    <t>273d</t>
  </si>
  <si>
    <t>14b</t>
  </si>
  <si>
    <t>●</t>
  </si>
  <si>
    <t>This study</t>
  </si>
  <si>
    <t>16b</t>
  </si>
  <si>
    <t>11d</t>
  </si>
  <si>
    <t>H2Ob</t>
  </si>
  <si>
    <t>H2Oa</t>
  </si>
  <si>
    <t>P2O5</t>
  </si>
  <si>
    <t>SO3</t>
  </si>
  <si>
    <t>K2O</t>
  </si>
  <si>
    <t>Na2O</t>
  </si>
  <si>
    <t>FeOt</t>
  </si>
  <si>
    <t>Cr2O3</t>
  </si>
  <si>
    <t>Al2O3</t>
  </si>
  <si>
    <t>TiO2</t>
  </si>
  <si>
    <t>SiO2</t>
  </si>
  <si>
    <t>dV</t>
  </si>
  <si>
    <t>SLOPE corr capacity vs P</t>
  </si>
  <si>
    <t>corrected capacities</t>
  </si>
  <si>
    <t>ABS</t>
  </si>
  <si>
    <t>Diff</t>
  </si>
  <si>
    <t>LogCS6+ (B+W 23) (1atm)</t>
  </si>
  <si>
    <t>INTERCEPT</t>
  </si>
  <si>
    <t>slope (dlogK16dP)</t>
  </si>
  <si>
    <t>logK16/dP</t>
  </si>
  <si>
    <t>LogK1</t>
  </si>
  <si>
    <t>logCaO</t>
  </si>
  <si>
    <t>CaO (wt%)</t>
  </si>
  <si>
    <t>logS</t>
  </si>
  <si>
    <t>P (bars)</t>
  </si>
  <si>
    <t>P (Gpa)</t>
  </si>
  <si>
    <t>T (K)</t>
  </si>
  <si>
    <t>T (°C)</t>
  </si>
  <si>
    <t>Symbols</t>
  </si>
  <si>
    <t>Authors</t>
  </si>
  <si>
    <t>logS+logCaO</t>
  </si>
  <si>
    <r>
      <t xml:space="preserve">Here we use selected data from the literature, where </t>
    </r>
    <r>
      <rPr>
        <b/>
        <i/>
        <u/>
        <sz val="14"/>
        <color rgb="FFFF0000"/>
        <rFont val="Times New Roman"/>
        <family val="1"/>
      </rPr>
      <t>ONLY</t>
    </r>
    <r>
      <rPr>
        <b/>
        <i/>
        <sz val="14"/>
        <color rgb="FFFF0000"/>
        <rFont val="Times New Roman"/>
        <family val="1"/>
      </rPr>
      <t xml:space="preserve"> pressure was changed each time, keeping all other conditions constant. </t>
    </r>
  </si>
  <si>
    <t xml:space="preserve">R (gas constant) = </t>
  </si>
  <si>
    <t>So we can get VSO42- and hence d(sulfate capacity)/dP from the slope of logK vs P provided we know VCaSO4 and VCaO</t>
  </si>
  <si>
    <t>STDEV</t>
  </si>
  <si>
    <t>FeSO4</t>
  </si>
  <si>
    <t>VSO42- = 2.303 (dLogK/dP) RT +V(CaSO4)-V(CaO)</t>
  </si>
  <si>
    <t>AVG</t>
  </si>
  <si>
    <t xml:space="preserve"> O2 (ideal gas)</t>
  </si>
  <si>
    <t>O2 is constant, so:</t>
  </si>
  <si>
    <t>FeO/FeSO4</t>
  </si>
  <si>
    <t>FeO</t>
  </si>
  <si>
    <r>
      <t>Plot it up:  d(logK)/dP =-(VCaSO</t>
    </r>
    <r>
      <rPr>
        <vertAlign val="subscript"/>
        <sz val="14"/>
        <color rgb="FF212121"/>
        <rFont val="Times New Roman"/>
        <family val="1"/>
      </rPr>
      <t>4</t>
    </r>
    <r>
      <rPr>
        <sz val="14"/>
        <color rgb="FF212121"/>
        <rFont val="Times New Roman"/>
        <family val="1"/>
      </rPr>
      <t>-VCaO-VSO</t>
    </r>
    <r>
      <rPr>
        <vertAlign val="subscript"/>
        <sz val="14"/>
        <color rgb="FF212121"/>
        <rFont val="Times New Roman"/>
        <family val="1"/>
      </rPr>
      <t>4</t>
    </r>
    <r>
      <rPr>
        <vertAlign val="superscript"/>
        <sz val="14"/>
        <color rgb="FF212121"/>
        <rFont val="Times New Roman"/>
        <family val="1"/>
      </rPr>
      <t>2-</t>
    </r>
    <r>
      <rPr>
        <sz val="14"/>
        <color rgb="FF212121"/>
        <rFont val="Times New Roman"/>
        <family val="1"/>
      </rPr>
      <t>+VO</t>
    </r>
    <r>
      <rPr>
        <vertAlign val="superscript"/>
        <sz val="14"/>
        <color rgb="FF212121"/>
        <rFont val="Times New Roman"/>
        <family val="1"/>
      </rPr>
      <t>2-</t>
    </r>
    <r>
      <rPr>
        <sz val="14"/>
        <color rgb="FF212121"/>
        <rFont val="Times New Roman"/>
        <family val="1"/>
      </rPr>
      <t>)/(2.303RT)</t>
    </r>
  </si>
  <si>
    <t>CaSO4</t>
  </si>
  <si>
    <t>So, we calculate logK1 for the different pressures of our experiments</t>
  </si>
  <si>
    <t>CaO/CaSO4</t>
  </si>
  <si>
    <t>Where (CaO) is in wt%.</t>
  </si>
  <si>
    <t>∆V</t>
  </si>
  <si>
    <r>
      <t>Volume cm</t>
    </r>
    <r>
      <rPr>
        <b/>
        <vertAlign val="superscript"/>
        <sz val="14"/>
        <color theme="1"/>
        <rFont val="Times New Roman"/>
        <family val="1"/>
      </rPr>
      <t>3</t>
    </r>
  </si>
  <si>
    <t>Phase</t>
  </si>
  <si>
    <t>logK1= log(CaO) +log[S]</t>
  </si>
  <si>
    <t>Basaltic ∆V</t>
  </si>
  <si>
    <t>Guo et al (2013)</t>
  </si>
  <si>
    <t xml:space="preserve">Expected volumes </t>
  </si>
  <si>
    <t>Then to a good approximation:</t>
  </si>
  <si>
    <t>If CaSO4 is pure, a=1 and we express SO42- concentration as S concentration in wt%</t>
  </si>
  <si>
    <t>logK1=log(aCaSO4) -log(aCaO) -log(aSO42-)+log(𝑎O2-)</t>
  </si>
  <si>
    <t>We make the same assumption that [O2-](melt) is a constant</t>
  </si>
  <si>
    <t>CaO + [SO42-](melt) = CaSO4 +[O2-](melt)</t>
  </si>
  <si>
    <t>In our CaSO4 expts we are looking at this equilibrium:</t>
  </si>
  <si>
    <t xml:space="preserve">Notes on Calculations: </t>
  </si>
  <si>
    <t xml:space="preserve">     Sulfate (S6+): from SCAS to logCS6+</t>
  </si>
  <si>
    <t>Oxide wt%</t>
  </si>
  <si>
    <r>
      <t>P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</si>
  <si>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</si>
  <si>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NiO</t>
  </si>
  <si>
    <t>LOI</t>
  </si>
  <si>
    <r>
      <t>b</t>
    </r>
    <r>
      <rPr>
        <sz val="12"/>
        <rFont val="Times New Roman"/>
        <family val="1"/>
      </rPr>
      <t>Synthetic Martian Basalt (Matzen et al., 2022)</t>
    </r>
  </si>
  <si>
    <r>
      <t>Martian basalt</t>
    </r>
    <r>
      <rPr>
        <vertAlign val="superscript"/>
        <sz val="12"/>
        <rFont val="Times New Roman"/>
        <family val="1"/>
      </rPr>
      <t>b</t>
    </r>
  </si>
  <si>
    <t>Any queries please contact: Richard W Thomas (richard.thomas@earth.ox.ac.uk) or Bernard J Wood (bernie.wood@earth.ox.ac.uk)</t>
  </si>
  <si>
    <t>Index</t>
  </si>
  <si>
    <t>Carroll and Rutherford (1985)</t>
  </si>
  <si>
    <t>Chowdhury and Dasgupta (2019)</t>
  </si>
  <si>
    <t>Zajacz and Tsay (2019)</t>
  </si>
  <si>
    <t>CMAS3</t>
  </si>
  <si>
    <t xml:space="preserve">Boulliung and Wood </t>
  </si>
  <si>
    <t>CMAS2</t>
  </si>
  <si>
    <t>CMAS1</t>
  </si>
  <si>
    <t>Rhyolite</t>
  </si>
  <si>
    <t>SLC</t>
  </si>
  <si>
    <t>T-Phonolite</t>
  </si>
  <si>
    <t>Basanite</t>
  </si>
  <si>
    <t>Andesite</t>
  </si>
  <si>
    <t>B-A</t>
  </si>
  <si>
    <t>Andac</t>
  </si>
  <si>
    <t>Nephelinite</t>
  </si>
  <si>
    <t>NIB</t>
  </si>
  <si>
    <t>Lunar Basalt</t>
  </si>
  <si>
    <t>T-Basalt</t>
  </si>
  <si>
    <t>CAS4</t>
  </si>
  <si>
    <t>O'Neill and Mavrogenes (2022)</t>
  </si>
  <si>
    <t>CAS3</t>
  </si>
  <si>
    <t>CAS2</t>
  </si>
  <si>
    <t>CAS1</t>
  </si>
  <si>
    <t>MAS2</t>
  </si>
  <si>
    <t>MAS1</t>
  </si>
  <si>
    <t>CMAS7 G</t>
  </si>
  <si>
    <t>CMAS7 F</t>
  </si>
  <si>
    <t>CMAS7 E</t>
  </si>
  <si>
    <t>CMAS7 D</t>
  </si>
  <si>
    <t>CMAS7 C</t>
  </si>
  <si>
    <t>CMAS7 B</t>
  </si>
  <si>
    <t>CMAS7 A</t>
  </si>
  <si>
    <t>AD+TiO2</t>
  </si>
  <si>
    <t>AD+wo</t>
  </si>
  <si>
    <t>AD+en</t>
  </si>
  <si>
    <t>AD+fo</t>
  </si>
  <si>
    <t>ADeu</t>
  </si>
  <si>
    <t>AD+qz</t>
  </si>
  <si>
    <t>B201101</t>
  </si>
  <si>
    <t>B150502</t>
  </si>
  <si>
    <t>B110121</t>
  </si>
  <si>
    <t>B150221</t>
  </si>
  <si>
    <t>B280121</t>
  </si>
  <si>
    <t>B210302</t>
  </si>
  <si>
    <t>B200302</t>
  </si>
  <si>
    <t>B120100</t>
  </si>
  <si>
    <t>B010300</t>
  </si>
  <si>
    <t>B060300</t>
  </si>
  <si>
    <t>B040302</t>
  </si>
  <si>
    <t>B200202</t>
  </si>
  <si>
    <t>B110100</t>
  </si>
  <si>
    <t>B021299</t>
  </si>
  <si>
    <t>B180202</t>
  </si>
  <si>
    <t>B280200</t>
  </si>
  <si>
    <t>B250121</t>
  </si>
  <si>
    <t>B270202</t>
  </si>
  <si>
    <t>B220121</t>
  </si>
  <si>
    <t>B210300</t>
  </si>
  <si>
    <t>B170300</t>
  </si>
  <si>
    <t>B091101</t>
  </si>
  <si>
    <t>B150121</t>
  </si>
  <si>
    <t>B100103</t>
  </si>
  <si>
    <t>B060103</t>
  </si>
  <si>
    <t>B030102</t>
  </si>
  <si>
    <t>B150202</t>
  </si>
  <si>
    <t>B110202</t>
  </si>
  <si>
    <t>B060202</t>
  </si>
  <si>
    <t>Ti0.5O/T*1000</t>
  </si>
  <si>
    <t>B210102</t>
  </si>
  <si>
    <t>H2O/T*1000</t>
  </si>
  <si>
    <t>K2O/T*1000</t>
  </si>
  <si>
    <t>MnO/T*1000</t>
  </si>
  <si>
    <t>MgO/T*1000</t>
  </si>
  <si>
    <t>Na2O/T*1000</t>
  </si>
  <si>
    <t>B160102</t>
  </si>
  <si>
    <t>P/T*1000</t>
  </si>
  <si>
    <t>CaO/T*1000</t>
  </si>
  <si>
    <t>1/T*1000</t>
  </si>
  <si>
    <t>B140102</t>
  </si>
  <si>
    <t>B110102</t>
  </si>
  <si>
    <t>B301101</t>
  </si>
  <si>
    <t>B051202</t>
  </si>
  <si>
    <t>B270502</t>
  </si>
  <si>
    <t>B281101</t>
  </si>
  <si>
    <t>B031201</t>
  </si>
  <si>
    <t>P0.4O/T*1000</t>
  </si>
  <si>
    <t>FeOt/T*1000</t>
  </si>
  <si>
    <t>Cr0.6O/T*1000</t>
  </si>
  <si>
    <t>Al0.6O/T*1000</t>
  </si>
  <si>
    <t>Si0.5O/T*1000</t>
  </si>
  <si>
    <t>LogCS6</t>
  </si>
  <si>
    <t>ID</t>
  </si>
  <si>
    <t>Source of data</t>
  </si>
  <si>
    <t>Ag/Ag2S_087</t>
  </si>
  <si>
    <t>Ag/Ag2S_066</t>
  </si>
  <si>
    <t>Ag/Ag2S_010</t>
  </si>
  <si>
    <t>Ag/Ag2S_014</t>
  </si>
  <si>
    <t>Ag/Ag2S_012</t>
  </si>
  <si>
    <t>Ag/Ag2S_002</t>
  </si>
  <si>
    <t>Ag/Ag2S_011</t>
  </si>
  <si>
    <t>Ag/Ag2S_028</t>
  </si>
  <si>
    <t>Ag/Ag2S_081</t>
  </si>
  <si>
    <t>Ag/Ag2S_080</t>
  </si>
  <si>
    <t>Ag/Ag2S_078</t>
  </si>
  <si>
    <t>Ag/Ag2S_079</t>
  </si>
  <si>
    <t>Ag/Ag2S_085</t>
  </si>
  <si>
    <t>Ag/Ag2S_084</t>
  </si>
  <si>
    <t>Ag/Ag2S_083</t>
  </si>
  <si>
    <t>Ag/Ag2S_082</t>
  </si>
  <si>
    <t>Ag/Ag2S_081b</t>
  </si>
  <si>
    <t>O'Neill and Mavrogenes (2002)</t>
  </si>
  <si>
    <t>FeO/T*1000</t>
  </si>
  <si>
    <t>Fe0.6O/T*1000</t>
  </si>
  <si>
    <t>Table 1</t>
  </si>
  <si>
    <t>Table 2</t>
  </si>
  <si>
    <t>logCS6+ data</t>
  </si>
  <si>
    <t>logCS2- data</t>
  </si>
  <si>
    <t>Link to sheets</t>
  </si>
  <si>
    <t>logCS6+ calculations</t>
  </si>
  <si>
    <t>Return to index</t>
  </si>
  <si>
    <t xml:space="preserve">This supplementary spreadsheet accompanies the paper: </t>
  </si>
  <si>
    <r>
      <t>Table S2:</t>
    </r>
    <r>
      <rPr>
        <sz val="12"/>
        <color rgb="FF000000"/>
        <rFont val="Times New Roman"/>
        <family val="1"/>
      </rPr>
      <t xml:space="preserve"> Compositions used in figure 10</t>
    </r>
  </si>
  <si>
    <r>
      <t>Table S1:</t>
    </r>
    <r>
      <rPr>
        <sz val="12"/>
        <color rgb="FF000000"/>
        <rFont val="Times New Roman"/>
        <family val="1"/>
      </rPr>
      <t xml:space="preserve"> EPMA averages</t>
    </r>
  </si>
  <si>
    <t>Supplemental Table 1</t>
  </si>
  <si>
    <t>Supplemental Table 2</t>
  </si>
  <si>
    <t>iii) Additional compositions used in models</t>
  </si>
  <si>
    <t>ii) Analytical data collected via EMPA</t>
  </si>
  <si>
    <r>
      <t>iv) Details on logCS</t>
    </r>
    <r>
      <rPr>
        <vertAlign val="superscript"/>
        <sz val="14"/>
        <color theme="1"/>
        <rFont val="Times New Roman"/>
        <family val="1"/>
      </rPr>
      <t>6+</t>
    </r>
    <r>
      <rPr>
        <sz val="14"/>
        <color theme="1"/>
        <rFont val="Times New Roman"/>
        <family val="1"/>
      </rPr>
      <t xml:space="preserve"> calculations</t>
    </r>
  </si>
  <si>
    <t>v) All (including literature) data used in the fit equations</t>
  </si>
  <si>
    <t>vi) Supplementary figures</t>
  </si>
  <si>
    <t>Supplemental Figure 1</t>
  </si>
  <si>
    <t>Geochimica et Cosmochimica Acta,</t>
  </si>
  <si>
    <r>
      <t>c</t>
    </r>
    <r>
      <rPr>
        <sz val="12"/>
        <rFont val="Times New Roman"/>
        <family val="1"/>
      </rPr>
      <t>Dacite composition made afte STXB4y (Muir et al., 2014)</t>
    </r>
  </si>
  <si>
    <r>
      <t>Dacite</t>
    </r>
    <r>
      <rPr>
        <vertAlign val="superscript"/>
        <sz val="12"/>
        <rFont val="Times New Roman"/>
        <family val="1"/>
      </rPr>
      <t>c</t>
    </r>
  </si>
  <si>
    <t>∆FMQ</t>
  </si>
  <si>
    <r>
      <t>Dacite</t>
    </r>
    <r>
      <rPr>
        <vertAlign val="superscript"/>
        <sz val="12"/>
        <rFont val="Times New Roman"/>
        <family val="1"/>
      </rPr>
      <t>d</t>
    </r>
  </si>
  <si>
    <r>
      <t>d</t>
    </r>
    <r>
      <rPr>
        <sz val="12"/>
        <rFont val="Times New Roman"/>
        <family val="1"/>
      </rPr>
      <t>Dacite composition made afte STXB4y (Muir et al., 2014)</t>
    </r>
  </si>
  <si>
    <r>
      <t>Andesite</t>
    </r>
    <r>
      <rPr>
        <vertAlign val="superscript"/>
        <sz val="12"/>
        <rFont val="Times New Roman"/>
        <family val="1"/>
      </rPr>
      <t>e</t>
    </r>
  </si>
  <si>
    <r>
      <t>e</t>
    </r>
    <r>
      <rPr>
        <sz val="12"/>
        <rFont val="Times New Roman"/>
        <family val="1"/>
      </rPr>
      <t>Synthetic Andesite made after (Wilkinson 1986)</t>
    </r>
  </si>
  <si>
    <r>
      <t>Table 1</t>
    </r>
    <r>
      <rPr>
        <sz val="12"/>
        <color rgb="FF000000"/>
        <rFont val="Times New Roman"/>
        <family val="1"/>
      </rPr>
      <t>. Starting silicate melt compositions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used for measuring sulfur cpacity, EPMA measurements of fused glasses</t>
    </r>
  </si>
  <si>
    <t>Icelandic basalt (This study)</t>
  </si>
  <si>
    <t>Andesite (This study)</t>
  </si>
  <si>
    <t>Andesite_1</t>
  </si>
  <si>
    <t>Andesite_2</t>
  </si>
  <si>
    <t>Andesite_3</t>
  </si>
  <si>
    <t>Dacite (This study)</t>
  </si>
  <si>
    <t>Dacite_1</t>
  </si>
  <si>
    <t>Dacite_2</t>
  </si>
  <si>
    <t>Dacite_3</t>
  </si>
  <si>
    <t>Dacite</t>
  </si>
  <si>
    <t>(53)</t>
  </si>
  <si>
    <t>(55)</t>
  </si>
  <si>
    <t>Oxidised in air</t>
  </si>
  <si>
    <t>15b</t>
  </si>
  <si>
    <t>Supplemental Figure 2</t>
  </si>
  <si>
    <t>P (bar)</t>
  </si>
  <si>
    <t>T(K)</t>
  </si>
  <si>
    <r>
      <t>log</t>
    </r>
    <r>
      <rPr>
        <b/>
        <i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(O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 xml:space="preserve">) </t>
    </r>
    <r>
      <rPr>
        <b/>
        <vertAlign val="subscript"/>
        <sz val="12"/>
        <color rgb="FF000000"/>
        <rFont val="Times New Roman"/>
        <family val="1"/>
      </rPr>
      <t>(CCO)</t>
    </r>
  </si>
  <si>
    <r>
      <t>predicted log</t>
    </r>
    <r>
      <rPr>
        <b/>
        <i/>
        <sz val="12"/>
        <color rgb="FF000000"/>
        <rFont val="Times New Roman"/>
        <family val="1"/>
      </rPr>
      <t>f</t>
    </r>
    <r>
      <rPr>
        <b/>
        <sz val="12"/>
        <color rgb="FF000000"/>
        <rFont val="Times New Roman"/>
        <family val="1"/>
      </rPr>
      <t>(O</t>
    </r>
    <r>
      <rPr>
        <b/>
        <vertAlign val="sub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 xml:space="preserve">) </t>
    </r>
    <r>
      <rPr>
        <b/>
        <vertAlign val="subscript"/>
        <sz val="12"/>
        <color rgb="FF000000"/>
        <rFont val="Times New Roman"/>
        <family val="1"/>
      </rPr>
      <t xml:space="preserve">(CCO) </t>
    </r>
    <r>
      <rPr>
        <b/>
        <sz val="12"/>
        <color rgb="FF000000"/>
        <rFont val="Times New Roman"/>
        <family val="1"/>
      </rPr>
      <t>from fit</t>
    </r>
  </si>
  <si>
    <t>Model Summary</t>
  </si>
  <si>
    <t>Model</t>
  </si>
  <si>
    <t>R</t>
  </si>
  <si>
    <t>R Square</t>
  </si>
  <si>
    <t>Adjusted R Square</t>
  </si>
  <si>
    <t>Std. Error of the Estimate</t>
  </si>
  <si>
    <r>
      <t>.982</t>
    </r>
    <r>
      <rPr>
        <vertAlign val="superscript"/>
        <sz val="12"/>
        <color rgb="FF010205"/>
        <rFont val="Arial"/>
        <family val="2"/>
      </rPr>
      <t>a</t>
    </r>
  </si>
  <si>
    <t>a. Predictors: (Constant), P/T*1000, 1/T*1000</t>
  </si>
  <si>
    <r>
      <t>Coefficients</t>
    </r>
    <r>
      <rPr>
        <b/>
        <vertAlign val="superscript"/>
        <sz val="14"/>
        <color rgb="FF010205"/>
        <rFont val="Arial"/>
        <family val="2"/>
      </rPr>
      <t>a</t>
    </r>
  </si>
  <si>
    <t>Unstandardized Coefficients</t>
  </si>
  <si>
    <t>Standardized Coefficients</t>
  </si>
  <si>
    <t>t</t>
  </si>
  <si>
    <t>Sig.</t>
  </si>
  <si>
    <t>95.0% Confidence Interval for B</t>
  </si>
  <si>
    <t>B</t>
  </si>
  <si>
    <t>Std. Error</t>
  </si>
  <si>
    <t>Beta</t>
  </si>
  <si>
    <t>Lower Bound</t>
  </si>
  <si>
    <t>Upper Bound</t>
  </si>
  <si>
    <t>(Constant)</t>
  </si>
  <si>
    <t>&lt;.001</t>
  </si>
  <si>
    <t>a. Dependent Variable: fO2 CO2</t>
  </si>
  <si>
    <t>logf(O2) (CCO)</t>
  </si>
  <si>
    <t>LogCS2-</t>
  </si>
  <si>
    <r>
      <t>An accompanying sulfur calculator is provided as a standalone Excel spreadsheet, 'Sulf</t>
    </r>
    <r>
      <rPr>
        <i/>
        <sz val="14"/>
        <color theme="1"/>
        <rFont val="Times New Roman"/>
        <family val="1"/>
      </rPr>
      <t>All</t>
    </r>
    <r>
      <rPr>
        <sz val="14"/>
        <color theme="1"/>
        <rFont val="Times New Roman"/>
        <family val="1"/>
      </rPr>
      <t>_v1'</t>
    </r>
  </si>
  <si>
    <t>CaSO4_007_diffusion</t>
  </si>
  <si>
    <t xml:space="preserve">3 / 2 . </t>
  </si>
  <si>
    <t>Saturday, January 13, 2024 5:33:36 AM</t>
  </si>
  <si>
    <t xml:space="preserve">3 / 3 . </t>
  </si>
  <si>
    <t>Saturday, January 13, 2024 5:38:26 AM</t>
  </si>
  <si>
    <t xml:space="preserve">3 / 5 . </t>
  </si>
  <si>
    <t>Saturday, January 13, 2024 5:48:04 AM</t>
  </si>
  <si>
    <t xml:space="preserve">3 / 6 . </t>
  </si>
  <si>
    <t>Saturday, January 13, 2024 5:53:03 AM</t>
  </si>
  <si>
    <t xml:space="preserve">3 / 7 . </t>
  </si>
  <si>
    <t>Saturday, January 13, 2024 5:57:53 AM</t>
  </si>
  <si>
    <t xml:space="preserve">3 / 8 . </t>
  </si>
  <si>
    <t>Saturday, January 13, 2024 6:02:43 AM</t>
  </si>
  <si>
    <t xml:space="preserve">3 / 9 . </t>
  </si>
  <si>
    <t>Saturday, January 13, 2024 6:07:34 AM</t>
  </si>
  <si>
    <t xml:space="preserve">3 / 10 . </t>
  </si>
  <si>
    <t>Saturday, January 13, 2024 6:12:24 AM</t>
  </si>
  <si>
    <t xml:space="preserve">3 / 11 . </t>
  </si>
  <si>
    <t>Saturday, January 13, 2024 6:17:23 AM</t>
  </si>
  <si>
    <t xml:space="preserve">3 / 12 . </t>
  </si>
  <si>
    <t>Saturday, January 13, 2024 6:22:13 AM</t>
  </si>
  <si>
    <t xml:space="preserve">3 / 13 . </t>
  </si>
  <si>
    <t>Saturday, January 13, 2024 6:27:02 AM</t>
  </si>
  <si>
    <t xml:space="preserve">3 / 14 . </t>
  </si>
  <si>
    <t>Saturday, January 13, 2024 6:31:51 AM</t>
  </si>
  <si>
    <t xml:space="preserve">3 / 15 . </t>
  </si>
  <si>
    <t>Saturday, January 13, 2024 6:36:40 AM</t>
  </si>
  <si>
    <t xml:space="preserve">3 / 16 . </t>
  </si>
  <si>
    <t>Saturday, January 13, 2024 6:41:38 AM</t>
  </si>
  <si>
    <t xml:space="preserve">3 / 17 . </t>
  </si>
  <si>
    <t>Saturday, January 13, 2024 6:46:27 AM</t>
  </si>
  <si>
    <t xml:space="preserve">3 / 18 . </t>
  </si>
  <si>
    <t>Saturday, January 13, 2024 6:51:17 AM</t>
  </si>
  <si>
    <t xml:space="preserve">3 / 19 . </t>
  </si>
  <si>
    <t>Saturday, January 13, 2024 6:56:07 AM</t>
  </si>
  <si>
    <t xml:space="preserve">3 / 20 . </t>
  </si>
  <si>
    <t>Saturday, January 13, 2024 7:00:57 AM</t>
  </si>
  <si>
    <t xml:space="preserve">3 / 21 . </t>
  </si>
  <si>
    <t>Saturday, January 13, 2024 7:05:57 AM</t>
  </si>
  <si>
    <t xml:space="preserve">3 / 22 . </t>
  </si>
  <si>
    <t>Saturday, January 13, 2024 7:10:47 AM</t>
  </si>
  <si>
    <t xml:space="preserve">3 / 23 . </t>
  </si>
  <si>
    <t>Saturday, January 13, 2024 7:15:37 AM</t>
  </si>
  <si>
    <t xml:space="preserve">3 / 24 . </t>
  </si>
  <si>
    <t>Saturday, January 13, 2024 7:20:27 AM</t>
  </si>
  <si>
    <t xml:space="preserve">3 / 25 . </t>
  </si>
  <si>
    <t>Saturday, January 13, 2024 7:25:17 AM</t>
  </si>
  <si>
    <t xml:space="preserve">3 / 26 . </t>
  </si>
  <si>
    <t>Saturday, January 13, 2024 7:30:15 AM</t>
  </si>
  <si>
    <t xml:space="preserve">3 / 27 . </t>
  </si>
  <si>
    <t>Saturday, January 13, 2024 7:35:05 AM</t>
  </si>
  <si>
    <t xml:space="preserve">3 / 28 . </t>
  </si>
  <si>
    <t>Saturday, January 13, 2024 7:39:54 AM</t>
  </si>
  <si>
    <t xml:space="preserve">3 / 29 . </t>
  </si>
  <si>
    <t>Saturday, January 13, 2024 7:44:44 AM</t>
  </si>
  <si>
    <t xml:space="preserve">3 / 30 . </t>
  </si>
  <si>
    <t>Saturday, January 13, 2024 7:49:34 AM</t>
  </si>
  <si>
    <t xml:space="preserve">3 / 31 . </t>
  </si>
  <si>
    <t>Saturday, January 13, 2024 7:54:34 AM</t>
  </si>
  <si>
    <t xml:space="preserve">3 / 32 . </t>
  </si>
  <si>
    <t>Saturday, January 13, 2024 7:59:22 AM</t>
  </si>
  <si>
    <t xml:space="preserve">3 / 33 . </t>
  </si>
  <si>
    <t>Saturday, January 13, 2024 8:04:11 AM</t>
  </si>
  <si>
    <t xml:space="preserve">3 / 34 . </t>
  </si>
  <si>
    <t>Saturday, January 13, 2024 8:09:02 AM</t>
  </si>
  <si>
    <t xml:space="preserve">3 / 35 . </t>
  </si>
  <si>
    <t>Saturday, January 13, 2024 8:13:52 AM</t>
  </si>
  <si>
    <t xml:space="preserve">3 / 36 . </t>
  </si>
  <si>
    <t>Saturday, January 13, 2024 8:18:52 AM</t>
  </si>
  <si>
    <t xml:space="preserve">3 / 37 . </t>
  </si>
  <si>
    <t>Saturday, January 13, 2024 8:23:42 AM</t>
  </si>
  <si>
    <t xml:space="preserve">3 / 38 . </t>
  </si>
  <si>
    <t>Saturday, January 13, 2024 8:28:32 AM</t>
  </si>
  <si>
    <t xml:space="preserve">3 / 39 . </t>
  </si>
  <si>
    <t>Saturday, January 13, 2024 8:33:24 AM</t>
  </si>
  <si>
    <t xml:space="preserve">3 / 40 . </t>
  </si>
  <si>
    <t>Saturday, January 13, 2024 8:38:14 AM</t>
  </si>
  <si>
    <t xml:space="preserve">3 / 41 . </t>
  </si>
  <si>
    <t>Saturday, January 13, 2024 8:43:14 AM</t>
  </si>
  <si>
    <t xml:space="preserve">3 / 42 . </t>
  </si>
  <si>
    <t>Saturday, January 13, 2024 8:48:02 AM</t>
  </si>
  <si>
    <t xml:space="preserve">3 / 43 . </t>
  </si>
  <si>
    <t>Saturday, January 13, 2024 8:52:51 AM</t>
  </si>
  <si>
    <t xml:space="preserve">3 / 44 . </t>
  </si>
  <si>
    <t>Saturday, January 13, 2024 8:57:41 AM</t>
  </si>
  <si>
    <t xml:space="preserve">3 / 45 . </t>
  </si>
  <si>
    <t>Saturday, January 13, 2024 9:02:30 AM</t>
  </si>
  <si>
    <t xml:space="preserve">3 / 46 . </t>
  </si>
  <si>
    <t>Saturday, January 13, 2024 9:07:31 AM</t>
  </si>
  <si>
    <t xml:space="preserve">3 / 47 . </t>
  </si>
  <si>
    <t>Saturday, January 13, 2024 9:12:20 AM</t>
  </si>
  <si>
    <t xml:space="preserve">3 / 48 . </t>
  </si>
  <si>
    <t>Saturday, January 13, 2024 9:17:10 AM</t>
  </si>
  <si>
    <t xml:space="preserve">3 / 49 . </t>
  </si>
  <si>
    <t>Saturday, January 13, 2024 9:22:00 AM</t>
  </si>
  <si>
    <t xml:space="preserve">3 / 50 . </t>
  </si>
  <si>
    <t>Saturday, January 13, 2024 9:26:49 AM</t>
  </si>
  <si>
    <t xml:space="preserve">3 / 51 . </t>
  </si>
  <si>
    <t>Saturday, January 13, 2024 9:31:48 AM</t>
  </si>
  <si>
    <t xml:space="preserve">3 / 52 . </t>
  </si>
  <si>
    <t>Saturday, January 13, 2024 9:36:39 AM</t>
  </si>
  <si>
    <t xml:space="preserve">3 / 53 . </t>
  </si>
  <si>
    <t>Saturday, January 13, 2024 9:41:28 AM</t>
  </si>
  <si>
    <t xml:space="preserve">3 / 54 . </t>
  </si>
  <si>
    <t>Saturday, January 13, 2024 9:46:18 AM</t>
  </si>
  <si>
    <t xml:space="preserve">3 / 55 . </t>
  </si>
  <si>
    <t>Saturday, January 13, 2024 9:51:07 AM</t>
  </si>
  <si>
    <t xml:space="preserve">3 / 56 . </t>
  </si>
  <si>
    <t>Saturday, January 13, 2024 9:56:05 AM</t>
  </si>
  <si>
    <t xml:space="preserve">3 / 57 . </t>
  </si>
  <si>
    <t>Saturday, January 13, 2024 10:00:56 AM</t>
  </si>
  <si>
    <t xml:space="preserve">3 / 58 . </t>
  </si>
  <si>
    <t>Saturday, January 13, 2024 10:05:46 AM</t>
  </si>
  <si>
    <t xml:space="preserve">3 / 59 . </t>
  </si>
  <si>
    <t>Saturday, January 13, 2024 10:10:36 AM</t>
  </si>
  <si>
    <t xml:space="preserve">3 / 60 . </t>
  </si>
  <si>
    <t>Saturday, January 13, 2024 10:15:25 AM</t>
  </si>
  <si>
    <t xml:space="preserve">3 / 61 . </t>
  </si>
  <si>
    <t>Saturday, January 13, 2024 10:20:23 AM</t>
  </si>
  <si>
    <t xml:space="preserve">3 / 62 . </t>
  </si>
  <si>
    <t>Saturday, January 13, 2024 10:25:13 AM</t>
  </si>
  <si>
    <t xml:space="preserve">3 / 63 . </t>
  </si>
  <si>
    <t>Saturday, January 13, 2024 10:30:03 AM</t>
  </si>
  <si>
    <t xml:space="preserve">3 / 64 . </t>
  </si>
  <si>
    <t>Saturday, January 13, 2024 10:34:53 AM</t>
  </si>
  <si>
    <t xml:space="preserve">3 / 65 . </t>
  </si>
  <si>
    <t>Saturday, January 13, 2024 10:39:44 AM</t>
  </si>
  <si>
    <t xml:space="preserve">3 / 66 . </t>
  </si>
  <si>
    <t>Saturday, January 13, 2024 10:44:43 AM</t>
  </si>
  <si>
    <t xml:space="preserve">3 / 67 . </t>
  </si>
  <si>
    <t>Saturday, January 13, 2024 10:49:33 AM</t>
  </si>
  <si>
    <t xml:space="preserve">3 / 68 . </t>
  </si>
  <si>
    <t>Saturday, January 13, 2024 10:54:22 AM</t>
  </si>
  <si>
    <t xml:space="preserve">3 / 69 . </t>
  </si>
  <si>
    <t>Saturday, January 13, 2024 10:59:12 AM</t>
  </si>
  <si>
    <t xml:space="preserve">3 / 70 . </t>
  </si>
  <si>
    <t>Saturday, January 13, 2024 11:04:01 AM</t>
  </si>
  <si>
    <t xml:space="preserve">3 / 71 . </t>
  </si>
  <si>
    <t>Saturday, January 13, 2024 11:09:00 AM</t>
  </si>
  <si>
    <t xml:space="preserve">3 / 72 . </t>
  </si>
  <si>
    <t>Saturday, January 13, 2024 11:13:50 AM</t>
  </si>
  <si>
    <t xml:space="preserve">3 / 73 . </t>
  </si>
  <si>
    <t>Saturday, January 13, 2024 11:18:40 AM</t>
  </si>
  <si>
    <t xml:space="preserve">3 / 74 . </t>
  </si>
  <si>
    <t>Saturday, January 13, 2024 11:23:29 AM</t>
  </si>
  <si>
    <t xml:space="preserve">3 / 75 . </t>
  </si>
  <si>
    <t>Saturday, January 13, 2024 11:28:19 AM</t>
  </si>
  <si>
    <t xml:space="preserve">3 / 76 . </t>
  </si>
  <si>
    <t>Saturday, January 13, 2024 11:33:18 AM</t>
  </si>
  <si>
    <t xml:space="preserve">3 / 77 . </t>
  </si>
  <si>
    <t>Saturday, January 13, 2024 11:38:07 AM</t>
  </si>
  <si>
    <t xml:space="preserve">3 / 78 . </t>
  </si>
  <si>
    <t>Saturday, January 13, 2024 11:42:56 AM</t>
  </si>
  <si>
    <t xml:space="preserve">3 / 79 . </t>
  </si>
  <si>
    <t>Saturday, January 13, 2024 11:47:44 AM</t>
  </si>
  <si>
    <t xml:space="preserve">3 / 80 . </t>
  </si>
  <si>
    <t>Saturday, January 13, 2024 11:52:33 AM</t>
  </si>
  <si>
    <t xml:space="preserve">3 / 81 . </t>
  </si>
  <si>
    <t>Saturday, January 13, 2024 11:57:32 AM</t>
  </si>
  <si>
    <t xml:space="preserve">3 / 82 . </t>
  </si>
  <si>
    <t>Saturday, January 13, 2024 12:02:22 PM</t>
  </si>
  <si>
    <t xml:space="preserve">3 / 83 . </t>
  </si>
  <si>
    <t>Saturday, January 13, 2024 12:07:12 PM</t>
  </si>
  <si>
    <t xml:space="preserve">3 / 84 . </t>
  </si>
  <si>
    <t>Saturday, January 13, 2024 12:12:02 PM</t>
  </si>
  <si>
    <t xml:space="preserve">3 / 85 . </t>
  </si>
  <si>
    <t>Saturday, January 13, 2024 12:16:52 PM</t>
  </si>
  <si>
    <t xml:space="preserve">3 / 86 . </t>
  </si>
  <si>
    <t>Saturday, January 13, 2024 12:21:50 PM</t>
  </si>
  <si>
    <t xml:space="preserve">3 / 87 . </t>
  </si>
  <si>
    <t>Saturday, January 13, 2024 12:26:41 PM</t>
  </si>
  <si>
    <t xml:space="preserve">3 / 88 . </t>
  </si>
  <si>
    <t>Saturday, January 13, 2024 12:31:30 PM</t>
  </si>
  <si>
    <t xml:space="preserve">3 / 89 . </t>
  </si>
  <si>
    <t>Saturday, January 13, 2024 12:36:20 PM</t>
  </si>
  <si>
    <t xml:space="preserve">3 / 90 . </t>
  </si>
  <si>
    <t>Saturday, January 13, 2024 12:41:08 PM</t>
  </si>
  <si>
    <t xml:space="preserve">3 / 91 . </t>
  </si>
  <si>
    <t>Saturday, January 13, 2024 12:46:08 PM</t>
  </si>
  <si>
    <t xml:space="preserve">3 / 92 . </t>
  </si>
  <si>
    <t>Saturday, January 13, 2024 12:50:56 PM</t>
  </si>
  <si>
    <t xml:space="preserve">3 / 93 . </t>
  </si>
  <si>
    <t>Saturday, January 13, 2024 12:55:45 PM</t>
  </si>
  <si>
    <t xml:space="preserve">3 / 94 . </t>
  </si>
  <si>
    <t>Saturday, January 13, 2024 1:00:35 PM</t>
  </si>
  <si>
    <t xml:space="preserve">3 / 95 . </t>
  </si>
  <si>
    <t>Saturday, January 13, 2024 1:05:25 PM</t>
  </si>
  <si>
    <t xml:space="preserve">3 / 96 . </t>
  </si>
  <si>
    <t>Saturday, January 13, 2024 1:10:22 PM</t>
  </si>
  <si>
    <t xml:space="preserve">3 / 97 . </t>
  </si>
  <si>
    <t>Saturday, January 13, 2024 1:15:10 PM</t>
  </si>
  <si>
    <t xml:space="preserve">3 / 98 . </t>
  </si>
  <si>
    <t>Saturday, January 13, 2024 1:20:00 PM</t>
  </si>
  <si>
    <t xml:space="preserve">3 / 99 . </t>
  </si>
  <si>
    <t>Saturday, January 13, 2024 1:24:51 PM</t>
  </si>
  <si>
    <t xml:space="preserve">3 / 100 . </t>
  </si>
  <si>
    <t>Saturday, January 13, 2024 1:29:40 PM</t>
  </si>
  <si>
    <t xml:space="preserve">S </t>
  </si>
  <si>
    <t xml:space="preserve">K </t>
  </si>
  <si>
    <t xml:space="preserve">O </t>
  </si>
  <si>
    <t>Distance (µ)</t>
  </si>
  <si>
    <t>Point#</t>
  </si>
  <si>
    <t>StdDev wt%</t>
  </si>
  <si>
    <t>Point analysis</t>
  </si>
  <si>
    <r>
      <t>SO</t>
    </r>
    <r>
      <rPr>
        <b/>
        <vertAlign val="subscript"/>
        <sz val="12"/>
        <color rgb="FF000000"/>
        <rFont val="Times New Roman"/>
        <family val="1"/>
      </rPr>
      <t>3</t>
    </r>
  </si>
  <si>
    <t>Weight % S</t>
  </si>
  <si>
    <t>S (ppm)</t>
  </si>
  <si>
    <t>Oxide %</t>
  </si>
  <si>
    <t>Atomic %</t>
  </si>
  <si>
    <t>Date of analysis</t>
  </si>
  <si>
    <t>Example S diffusion experiment</t>
  </si>
  <si>
    <t>Temperature:</t>
  </si>
  <si>
    <t>Pressure:</t>
  </si>
  <si>
    <t>Composition:</t>
  </si>
  <si>
    <t>1.5 Gpa</t>
  </si>
  <si>
    <t>1450°C</t>
  </si>
  <si>
    <r>
      <t>viii) log</t>
    </r>
    <r>
      <rPr>
        <i/>
        <sz val="14"/>
        <color theme="1"/>
        <rFont val="Times New Roman"/>
        <family val="1"/>
      </rPr>
      <t>f</t>
    </r>
    <r>
      <rPr>
        <sz val="14"/>
        <color theme="1"/>
        <rFont val="Times New Roman"/>
        <family val="1"/>
      </rPr>
      <t>(O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) </t>
    </r>
    <r>
      <rPr>
        <vertAlign val="subscript"/>
        <sz val="14"/>
        <color theme="1"/>
        <rFont val="Times New Roman"/>
        <family val="1"/>
      </rPr>
      <t>(CCO)</t>
    </r>
    <r>
      <rPr>
        <sz val="14"/>
        <color theme="1"/>
        <rFont val="Times New Roman"/>
        <family val="1"/>
      </rPr>
      <t xml:space="preserve"> equation fitting</t>
    </r>
  </si>
  <si>
    <t>Example S diffusion profile</t>
  </si>
  <si>
    <t>Supplmental figure 2: S diffusion experiment</t>
  </si>
  <si>
    <t>S diffusion profile</t>
  </si>
  <si>
    <t>vii) Example S diffusion profile</t>
  </si>
  <si>
    <t>i) Formatable tables that are presented in the manuscript</t>
  </si>
  <si>
    <t xml:space="preserve">Thomas R W, and Wood B J. (2026) Sulfur speciation in silicate melts at high pressure.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</si>
</sst>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b/>
      <i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vertAlign val="subscript"/>
      <sz val="12"/>
      <name val="Times New Roman"/>
      <family val="1"/>
    </font>
    <font>
      <b/>
      <vertAlign val="subscript"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i/>
      <u/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20"/>
      <color theme="1"/>
      <name val="Times New Roman"/>
      <family val="1"/>
    </font>
    <font>
      <i/>
      <sz val="14"/>
      <color rgb="FFFF0000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4"/>
      <color rgb="FFFF0000"/>
      <name val="Times New Roman"/>
      <family val="1"/>
    </font>
    <font>
      <b/>
      <i/>
      <u/>
      <sz val="14"/>
      <color rgb="FFFF0000"/>
      <name val="Times New Roman"/>
      <family val="1"/>
    </font>
    <font>
      <sz val="14"/>
      <color rgb="FF212121"/>
      <name val="Times New Roman"/>
      <family val="1"/>
    </font>
    <font>
      <vertAlign val="subscript"/>
      <sz val="14"/>
      <color rgb="FF212121"/>
      <name val="Times New Roman"/>
      <family val="1"/>
    </font>
    <font>
      <vertAlign val="superscript"/>
      <sz val="14"/>
      <color rgb="FF212121"/>
      <name val="Times New Roman"/>
      <family val="1"/>
    </font>
    <font>
      <b/>
      <vertAlign val="superscript"/>
      <sz val="14"/>
      <color theme="1"/>
      <name val="Times New Roman"/>
      <family val="1"/>
    </font>
    <font>
      <b/>
      <i/>
      <u/>
      <sz val="14"/>
      <color rgb="FF212121"/>
      <name val="Times New Roman"/>
      <family val="1"/>
    </font>
    <font>
      <b/>
      <i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u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sz val="12"/>
      <color rgb="FF010205"/>
      <name val="Times New Roman"/>
      <family val="1"/>
    </font>
    <font>
      <sz val="12"/>
      <color rgb="FF264A60"/>
      <name val="Times New Roman"/>
      <family val="1"/>
    </font>
    <font>
      <b/>
      <sz val="14"/>
      <color indexed="8"/>
      <name val="Times New Roman"/>
      <family val="1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10205"/>
      <name val="Arial"/>
      <family val="2"/>
    </font>
    <font>
      <sz val="12"/>
      <color rgb="FF264A60"/>
      <name val="Arial"/>
      <family val="2"/>
    </font>
    <font>
      <sz val="12"/>
      <color rgb="FF010205"/>
      <name val="Arial"/>
      <family val="2"/>
    </font>
    <font>
      <vertAlign val="superscript"/>
      <sz val="12"/>
      <color rgb="FF010205"/>
      <name val="Arial"/>
      <family val="2"/>
    </font>
    <font>
      <b/>
      <vertAlign val="superscript"/>
      <sz val="14"/>
      <color rgb="FF010205"/>
      <name val="Arial"/>
      <family val="2"/>
    </font>
    <font>
      <i/>
      <sz val="12"/>
      <color theme="1"/>
      <name val="Calibri"/>
      <family val="2"/>
      <scheme val="minor"/>
    </font>
    <font>
      <vertAlign val="subscript"/>
      <sz val="14"/>
      <color theme="1"/>
      <name val="Times New Roman"/>
      <family val="1"/>
    </font>
    <font>
      <u/>
      <sz val="16"/>
      <color theme="10"/>
      <name val="Times New Roman"/>
      <family val="1"/>
    </font>
    <font>
      <u/>
      <sz val="16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medium">
        <color theme="1"/>
      </top>
      <bottom style="double">
        <color indexed="64"/>
      </bottom>
      <diagonal/>
    </border>
    <border>
      <left/>
      <right/>
      <top style="medium">
        <color theme="1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1" fillId="0" borderId="0"/>
  </cellStyleXfs>
  <cellXfs count="441">
    <xf numFmtId="0" fontId="0" fillId="0" borderId="0" xfId="0"/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2" fontId="6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/>
    </xf>
    <xf numFmtId="0" fontId="10" fillId="2" borderId="0" xfId="1" applyFont="1" applyFill="1" applyAlignment="1">
      <alignment horizontal="center" vertical="center"/>
    </xf>
    <xf numFmtId="0" fontId="16" fillId="2" borderId="5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1" fontId="10" fillId="2" borderId="0" xfId="1" applyNumberFormat="1" applyFont="1" applyFill="1" applyAlignment="1">
      <alignment horizontal="center" vertical="center" wrapText="1"/>
    </xf>
    <xf numFmtId="1" fontId="10" fillId="2" borderId="0" xfId="1" quotePrefix="1" applyNumberFormat="1" applyFont="1" applyFill="1" applyAlignment="1">
      <alignment horizontal="center" vertical="center" wrapText="1"/>
    </xf>
    <xf numFmtId="164" fontId="10" fillId="2" borderId="0" xfId="1" quotePrefix="1" applyNumberFormat="1" applyFont="1" applyFill="1" applyAlignment="1">
      <alignment horizontal="center" vertical="center" wrapText="1"/>
    </xf>
    <xf numFmtId="164" fontId="10" fillId="2" borderId="0" xfId="1" applyNumberFormat="1" applyFont="1" applyFill="1" applyAlignment="1">
      <alignment horizontal="center" vertical="center" wrapText="1"/>
    </xf>
    <xf numFmtId="2" fontId="10" fillId="2" borderId="0" xfId="1" applyNumberFormat="1" applyFont="1" applyFill="1" applyAlignment="1">
      <alignment horizontal="center" vertical="center" wrapText="1"/>
    </xf>
    <xf numFmtId="2" fontId="22" fillId="2" borderId="0" xfId="0" applyNumberFormat="1" applyFont="1" applyFill="1" applyAlignment="1">
      <alignment horizontal="center" vertical="center"/>
    </xf>
    <xf numFmtId="0" fontId="23" fillId="2" borderId="0" xfId="1" applyFont="1" applyFill="1" applyAlignment="1">
      <alignment horizontal="center" vertical="center" wrapText="1"/>
    </xf>
    <xf numFmtId="1" fontId="23" fillId="2" borderId="0" xfId="1" quotePrefix="1" applyNumberFormat="1" applyFont="1" applyFill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1" fontId="10" fillId="2" borderId="0" xfId="1" applyNumberFormat="1" applyFont="1" applyFill="1" applyAlignment="1">
      <alignment horizontal="center" vertical="center"/>
    </xf>
    <xf numFmtId="11" fontId="10" fillId="2" borderId="0" xfId="1" applyNumberFormat="1" applyFont="1" applyFill="1" applyAlignment="1">
      <alignment horizontal="center" vertical="center"/>
    </xf>
    <xf numFmtId="1" fontId="10" fillId="2" borderId="0" xfId="1" quotePrefix="1" applyNumberFormat="1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6" fillId="2" borderId="0" xfId="1" applyFont="1" applyFill="1" applyAlignment="1">
      <alignment horizontal="center" vertical="center" wrapText="1"/>
    </xf>
    <xf numFmtId="0" fontId="10" fillId="2" borderId="6" xfId="1" applyFont="1" applyFill="1" applyBorder="1" applyAlignment="1">
      <alignment vertical="center"/>
    </xf>
    <xf numFmtId="1" fontId="10" fillId="2" borderId="6" xfId="1" applyNumberFormat="1" applyFont="1" applyFill="1" applyBorder="1" applyAlignment="1">
      <alignment vertical="center"/>
    </xf>
    <xf numFmtId="0" fontId="10" fillId="2" borderId="0" xfId="1" applyFont="1" applyFill="1" applyAlignment="1">
      <alignment horizontal="left" vertical="center"/>
    </xf>
    <xf numFmtId="1" fontId="10" fillId="2" borderId="0" xfId="1" applyNumberFormat="1" applyFont="1" applyFill="1" applyAlignment="1">
      <alignment horizontal="left" vertical="center"/>
    </xf>
    <xf numFmtId="0" fontId="10" fillId="2" borderId="4" xfId="1" applyFont="1" applyFill="1" applyBorder="1" applyAlignment="1">
      <alignment vertical="center"/>
    </xf>
    <xf numFmtId="1" fontId="10" fillId="2" borderId="4" xfId="1" applyNumberFormat="1" applyFont="1" applyFill="1" applyBorder="1" applyAlignment="1">
      <alignment vertical="center"/>
    </xf>
    <xf numFmtId="2" fontId="10" fillId="0" borderId="0" xfId="0" applyNumberFormat="1" applyFont="1"/>
    <xf numFmtId="2" fontId="10" fillId="0" borderId="0" xfId="0" applyNumberFormat="1" applyFont="1" applyAlignment="1">
      <alignment horizontal="center"/>
    </xf>
    <xf numFmtId="0" fontId="10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2" fontId="4" fillId="4" borderId="10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2" fontId="16" fillId="6" borderId="8" xfId="0" applyNumberFormat="1" applyFont="1" applyFill="1" applyBorder="1" applyAlignment="1">
      <alignment horizontal="center" vertical="center"/>
    </xf>
    <xf numFmtId="2" fontId="16" fillId="6" borderId="7" xfId="0" applyNumberFormat="1" applyFont="1" applyFill="1" applyBorder="1" applyAlignment="1">
      <alignment horizontal="center" vertical="center"/>
    </xf>
    <xf numFmtId="2" fontId="4" fillId="7" borderId="10" xfId="0" applyNumberFormat="1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2" fontId="5" fillId="8" borderId="11" xfId="0" applyNumberFormat="1" applyFont="1" applyFill="1" applyBorder="1" applyAlignment="1">
      <alignment horizontal="center" vertical="center" wrapText="1"/>
    </xf>
    <xf numFmtId="2" fontId="5" fillId="8" borderId="12" xfId="0" applyNumberFormat="1" applyFont="1" applyFill="1" applyBorder="1" applyAlignment="1">
      <alignment horizontal="center" vertical="center" wrapText="1"/>
    </xf>
    <xf numFmtId="2" fontId="5" fillId="8" borderId="13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28" fillId="8" borderId="1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 wrapText="1"/>
    </xf>
    <xf numFmtId="2" fontId="10" fillId="2" borderId="13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/>
    </xf>
    <xf numFmtId="1" fontId="10" fillId="2" borderId="11" xfId="0" applyNumberFormat="1" applyFont="1" applyFill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center" vertical="center" wrapText="1"/>
    </xf>
    <xf numFmtId="1" fontId="5" fillId="8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/>
    </xf>
    <xf numFmtId="1" fontId="5" fillId="8" borderId="11" xfId="0" applyNumberFormat="1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 wrapText="1"/>
    </xf>
    <xf numFmtId="1" fontId="5" fillId="8" borderId="15" xfId="0" applyNumberFormat="1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10" fillId="2" borderId="15" xfId="0" applyNumberFormat="1" applyFont="1" applyFill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2" fontId="5" fillId="8" borderId="15" xfId="0" applyNumberFormat="1" applyFont="1" applyFill="1" applyBorder="1" applyAlignment="1">
      <alignment horizontal="center" vertical="center" wrapText="1"/>
    </xf>
    <xf numFmtId="2" fontId="5" fillId="2" borderId="15" xfId="0" applyNumberFormat="1" applyFont="1" applyFill="1" applyBorder="1" applyAlignment="1">
      <alignment horizontal="center" vertical="center" wrapText="1"/>
    </xf>
    <xf numFmtId="2" fontId="5" fillId="9" borderId="14" xfId="0" applyNumberFormat="1" applyFont="1" applyFill="1" applyBorder="1" applyAlignment="1">
      <alignment horizontal="center" vertical="center" wrapText="1"/>
    </xf>
    <xf numFmtId="1" fontId="10" fillId="2" borderId="15" xfId="0" applyNumberFormat="1" applyFont="1" applyFill="1" applyBorder="1" applyAlignment="1">
      <alignment horizontal="center" vertical="center"/>
    </xf>
    <xf numFmtId="2" fontId="10" fillId="2" borderId="11" xfId="0" applyNumberFormat="1" applyFont="1" applyFill="1" applyBorder="1"/>
    <xf numFmtId="0" fontId="5" fillId="3" borderId="6" xfId="0" applyFont="1" applyFill="1" applyBorder="1" applyAlignment="1">
      <alignment vertical="center"/>
    </xf>
    <xf numFmtId="2" fontId="5" fillId="3" borderId="6" xfId="0" applyNumberFormat="1" applyFont="1" applyFill="1" applyBorder="1" applyAlignment="1">
      <alignment vertical="center"/>
    </xf>
    <xf numFmtId="2" fontId="5" fillId="2" borderId="6" xfId="0" applyNumberFormat="1" applyFont="1" applyFill="1" applyBorder="1" applyAlignment="1">
      <alignment vertical="center"/>
    </xf>
    <xf numFmtId="2" fontId="10" fillId="2" borderId="6" xfId="0" applyNumberFormat="1" applyFont="1" applyFill="1" applyBorder="1"/>
    <xf numFmtId="2" fontId="10" fillId="2" borderId="0" xfId="0" applyNumberFormat="1" applyFont="1" applyFill="1" applyAlignment="1">
      <alignment horizontal="center"/>
    </xf>
    <xf numFmtId="2" fontId="10" fillId="2" borderId="6" xfId="0" applyNumberFormat="1" applyFont="1" applyFill="1" applyBorder="1" applyAlignment="1">
      <alignment horizontal="center"/>
    </xf>
    <xf numFmtId="2" fontId="10" fillId="2" borderId="0" xfId="0" applyNumberFormat="1" applyFont="1" applyFill="1"/>
    <xf numFmtId="0" fontId="5" fillId="3" borderId="4" xfId="0" applyFont="1" applyFill="1" applyBorder="1" applyAlignment="1">
      <alignment horizontal="left" vertical="center"/>
    </xf>
    <xf numFmtId="2" fontId="5" fillId="3" borderId="4" xfId="0" applyNumberFormat="1" applyFont="1" applyFill="1" applyBorder="1" applyAlignment="1">
      <alignment horizontal="left" vertical="center"/>
    </xf>
    <xf numFmtId="2" fontId="5" fillId="2" borderId="4" xfId="0" applyNumberFormat="1" applyFont="1" applyFill="1" applyBorder="1" applyAlignment="1">
      <alignment horizontal="left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/>
    <xf numFmtId="2" fontId="10" fillId="2" borderId="4" xfId="0" applyNumberFormat="1" applyFont="1" applyFill="1" applyBorder="1" applyAlignment="1">
      <alignment horizontal="center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8" borderId="6" xfId="0" applyNumberFormat="1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5" borderId="6" xfId="0" applyNumberFormat="1" applyFont="1" applyFill="1" applyBorder="1" applyAlignment="1">
      <alignment horizontal="center" vertical="center" wrapText="1"/>
    </xf>
    <xf numFmtId="1" fontId="10" fillId="2" borderId="17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2" fontId="10" fillId="2" borderId="18" xfId="0" applyNumberFormat="1" applyFont="1" applyFill="1" applyBorder="1" applyAlignment="1">
      <alignment horizontal="center" vertical="center"/>
    </xf>
    <xf numFmtId="0" fontId="31" fillId="10" borderId="0" xfId="0" applyFont="1" applyFill="1"/>
    <xf numFmtId="11" fontId="31" fillId="10" borderId="0" xfId="0" applyNumberFormat="1" applyFont="1" applyFill="1" applyAlignment="1">
      <alignment horizontal="center" vertical="center"/>
    </xf>
    <xf numFmtId="2" fontId="31" fillId="10" borderId="0" xfId="0" applyNumberFormat="1" applyFont="1" applyFill="1" applyAlignment="1">
      <alignment horizontal="center"/>
    </xf>
    <xf numFmtId="2" fontId="31" fillId="10" borderId="0" xfId="0" applyNumberFormat="1" applyFont="1" applyFill="1"/>
    <xf numFmtId="2" fontId="0" fillId="10" borderId="0" xfId="0" applyNumberFormat="1" applyFill="1" applyAlignment="1">
      <alignment horizontal="center"/>
    </xf>
    <xf numFmtId="11" fontId="31" fillId="10" borderId="0" xfId="0" applyNumberFormat="1" applyFont="1" applyFill="1" applyAlignment="1">
      <alignment horizontal="center"/>
    </xf>
    <xf numFmtId="1" fontId="31" fillId="10" borderId="0" xfId="0" applyNumberFormat="1" applyFont="1" applyFill="1" applyAlignment="1">
      <alignment horizontal="center"/>
    </xf>
    <xf numFmtId="0" fontId="31" fillId="10" borderId="0" xfId="0" applyFont="1" applyFill="1" applyAlignment="1">
      <alignment horizontal="center" vertical="center"/>
    </xf>
    <xf numFmtId="0" fontId="32" fillId="10" borderId="0" xfId="0" applyFont="1" applyFill="1" applyAlignment="1">
      <alignment vertical="center"/>
    </xf>
    <xf numFmtId="11" fontId="32" fillId="10" borderId="0" xfId="0" applyNumberFormat="1" applyFont="1" applyFill="1" applyAlignment="1">
      <alignment horizontal="center" vertical="center"/>
    </xf>
    <xf numFmtId="2" fontId="32" fillId="10" borderId="0" xfId="0" applyNumberFormat="1" applyFont="1" applyFill="1" applyAlignment="1">
      <alignment horizontal="center"/>
    </xf>
    <xf numFmtId="2" fontId="32" fillId="10" borderId="0" xfId="0" applyNumberFormat="1" applyFont="1" applyFill="1" applyAlignment="1">
      <alignment vertical="center"/>
    </xf>
    <xf numFmtId="2" fontId="32" fillId="10" borderId="0" xfId="0" applyNumberFormat="1" applyFont="1" applyFill="1" applyAlignment="1">
      <alignment horizontal="center" vertical="center"/>
    </xf>
    <xf numFmtId="1" fontId="32" fillId="10" borderId="0" xfId="0" applyNumberFormat="1" applyFont="1" applyFill="1" applyAlignment="1">
      <alignment horizontal="center" vertical="center"/>
    </xf>
    <xf numFmtId="0" fontId="32" fillId="10" borderId="0" xfId="0" applyFont="1" applyFill="1" applyAlignment="1">
      <alignment horizontal="center" vertical="center"/>
    </xf>
    <xf numFmtId="2" fontId="31" fillId="10" borderId="0" xfId="0" applyNumberFormat="1" applyFont="1" applyFill="1" applyAlignment="1">
      <alignment horizontal="center" vertical="center"/>
    </xf>
    <xf numFmtId="0" fontId="33" fillId="10" borderId="0" xfId="0" applyFont="1" applyFill="1" applyAlignment="1">
      <alignment horizontal="center" vertical="center"/>
    </xf>
    <xf numFmtId="2" fontId="32" fillId="0" borderId="20" xfId="0" applyNumberFormat="1" applyFont="1" applyBorder="1" applyAlignment="1">
      <alignment horizontal="center"/>
    </xf>
    <xf numFmtId="2" fontId="32" fillId="0" borderId="21" xfId="0" applyNumberFormat="1" applyFont="1" applyBorder="1" applyAlignment="1">
      <alignment horizontal="center"/>
    </xf>
    <xf numFmtId="2" fontId="32" fillId="0" borderId="21" xfId="0" applyNumberFormat="1" applyFont="1" applyBorder="1" applyAlignment="1">
      <alignment vertical="center"/>
    </xf>
    <xf numFmtId="0" fontId="32" fillId="0" borderId="21" xfId="0" applyFont="1" applyBorder="1" applyAlignment="1">
      <alignment vertical="center"/>
    </xf>
    <xf numFmtId="2" fontId="32" fillId="0" borderId="21" xfId="0" applyNumberFormat="1" applyFont="1" applyBorder="1" applyAlignment="1">
      <alignment horizontal="center" vertical="center"/>
    </xf>
    <xf numFmtId="11" fontId="32" fillId="0" borderId="21" xfId="0" applyNumberFormat="1" applyFont="1" applyBorder="1" applyAlignment="1">
      <alignment horizontal="center" vertical="center"/>
    </xf>
    <xf numFmtId="1" fontId="32" fillId="0" borderId="21" xfId="0" applyNumberFormat="1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32" fillId="0" borderId="22" xfId="0" applyFont="1" applyBorder="1" applyAlignment="1">
      <alignment vertical="center"/>
    </xf>
    <xf numFmtId="2" fontId="32" fillId="0" borderId="23" xfId="0" applyNumberFormat="1" applyFont="1" applyBorder="1" applyAlignment="1">
      <alignment horizontal="center"/>
    </xf>
    <xf numFmtId="2" fontId="32" fillId="0" borderId="0" xfId="0" applyNumberFormat="1" applyFont="1" applyAlignment="1">
      <alignment horizontal="center"/>
    </xf>
    <xf numFmtId="2" fontId="32" fillId="0" borderId="0" xfId="0" applyNumberFormat="1" applyFont="1" applyAlignment="1">
      <alignment horizontal="center" vertical="center"/>
    </xf>
    <xf numFmtId="11" fontId="32" fillId="0" borderId="0" xfId="0" applyNumberFormat="1" applyFont="1" applyAlignment="1">
      <alignment horizontal="center" vertical="center"/>
    </xf>
    <xf numFmtId="2" fontId="32" fillId="0" borderId="0" xfId="0" applyNumberFormat="1" applyFont="1" applyAlignment="1">
      <alignment vertical="center"/>
    </xf>
    <xf numFmtId="1" fontId="32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2" fillId="0" borderId="24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5" fillId="0" borderId="24" xfId="0" applyFont="1" applyBorder="1" applyAlignment="1">
      <alignment vertical="center"/>
    </xf>
    <xf numFmtId="0" fontId="36" fillId="10" borderId="0" xfId="0" applyFont="1" applyFill="1" applyAlignment="1">
      <alignment horizontal="left" vertical="center"/>
    </xf>
    <xf numFmtId="0" fontId="35" fillId="0" borderId="24" xfId="0" applyFont="1" applyBorder="1" applyAlignment="1">
      <alignment horizontal="left" vertical="center"/>
    </xf>
    <xf numFmtId="11" fontId="38" fillId="10" borderId="0" xfId="0" applyNumberFormat="1" applyFont="1" applyFill="1" applyAlignment="1">
      <alignment horizontal="center" vertical="center"/>
    </xf>
    <xf numFmtId="0" fontId="39" fillId="10" borderId="0" xfId="0" applyFont="1" applyFill="1" applyAlignment="1">
      <alignment horizontal="center" vertical="center"/>
    </xf>
    <xf numFmtId="11" fontId="34" fillId="10" borderId="0" xfId="0" applyNumberFormat="1" applyFont="1" applyFill="1" applyAlignment="1">
      <alignment horizontal="center" vertical="center"/>
    </xf>
    <xf numFmtId="2" fontId="34" fillId="11" borderId="25" xfId="0" applyNumberFormat="1" applyFont="1" applyFill="1" applyBorder="1" applyAlignment="1">
      <alignment horizontal="center" vertical="center"/>
    </xf>
    <xf numFmtId="2" fontId="34" fillId="11" borderId="26" xfId="0" applyNumberFormat="1" applyFont="1" applyFill="1" applyBorder="1" applyAlignment="1">
      <alignment horizontal="center" vertical="center"/>
    </xf>
    <xf numFmtId="0" fontId="34" fillId="11" borderId="26" xfId="0" applyFont="1" applyFill="1" applyBorder="1" applyAlignment="1">
      <alignment horizontal="center" vertical="center"/>
    </xf>
    <xf numFmtId="11" fontId="34" fillId="11" borderId="26" xfId="0" applyNumberFormat="1" applyFont="1" applyFill="1" applyBorder="1" applyAlignment="1">
      <alignment horizontal="center" vertical="center"/>
    </xf>
    <xf numFmtId="1" fontId="34" fillId="11" borderId="26" xfId="0" applyNumberFormat="1" applyFont="1" applyFill="1" applyBorder="1" applyAlignment="1">
      <alignment horizontal="center" vertical="center"/>
    </xf>
    <xf numFmtId="0" fontId="34" fillId="11" borderId="27" xfId="0" applyFont="1" applyFill="1" applyBorder="1" applyAlignment="1">
      <alignment horizontal="center" vertical="center"/>
    </xf>
    <xf numFmtId="0" fontId="40" fillId="10" borderId="0" xfId="0" applyFont="1" applyFill="1" applyAlignment="1">
      <alignment horizontal="center" vertical="center"/>
    </xf>
    <xf numFmtId="2" fontId="0" fillId="10" borderId="0" xfId="0" applyNumberFormat="1" applyFill="1"/>
    <xf numFmtId="2" fontId="36" fillId="10" borderId="0" xfId="0" applyNumberFormat="1" applyFont="1" applyFill="1" applyAlignment="1">
      <alignment horizontal="center" vertical="center"/>
    </xf>
    <xf numFmtId="0" fontId="36" fillId="10" borderId="0" xfId="0" applyFont="1" applyFill="1" applyAlignment="1">
      <alignment vertical="center"/>
    </xf>
    <xf numFmtId="11" fontId="36" fillId="10" borderId="0" xfId="0" applyNumberFormat="1" applyFont="1" applyFill="1" applyAlignment="1">
      <alignment horizontal="center" vertical="center"/>
    </xf>
    <xf numFmtId="2" fontId="36" fillId="10" borderId="0" xfId="0" applyNumberFormat="1" applyFont="1" applyFill="1" applyAlignment="1">
      <alignment horizontal="center"/>
    </xf>
    <xf numFmtId="2" fontId="36" fillId="10" borderId="0" xfId="0" applyNumberFormat="1" applyFont="1" applyFill="1" applyAlignment="1">
      <alignment vertical="center"/>
    </xf>
    <xf numFmtId="2" fontId="36" fillId="12" borderId="28" xfId="0" applyNumberFormat="1" applyFont="1" applyFill="1" applyBorder="1" applyAlignment="1">
      <alignment horizontal="center" vertical="center"/>
    </xf>
    <xf numFmtId="11" fontId="36" fillId="12" borderId="29" xfId="0" applyNumberFormat="1" applyFont="1" applyFill="1" applyBorder="1" applyAlignment="1">
      <alignment horizontal="center" vertical="center"/>
    </xf>
    <xf numFmtId="2" fontId="32" fillId="2" borderId="23" xfId="0" applyNumberFormat="1" applyFont="1" applyFill="1" applyBorder="1" applyAlignment="1">
      <alignment horizontal="center" vertical="center"/>
    </xf>
    <xf numFmtId="1" fontId="32" fillId="2" borderId="0" xfId="0" applyNumberFormat="1" applyFont="1" applyFill="1" applyAlignment="1">
      <alignment horizontal="center" vertical="center"/>
    </xf>
    <xf numFmtId="2" fontId="32" fillId="2" borderId="0" xfId="0" applyNumberFormat="1" applyFont="1" applyFill="1" applyAlignment="1">
      <alignment horizontal="center" vertical="center"/>
    </xf>
    <xf numFmtId="2" fontId="36" fillId="2" borderId="0" xfId="0" applyNumberFormat="1" applyFont="1" applyFill="1" applyAlignment="1">
      <alignment horizontal="center" vertical="center"/>
    </xf>
    <xf numFmtId="0" fontId="43" fillId="2" borderId="24" xfId="0" applyFont="1" applyFill="1" applyBorder="1" applyAlignment="1">
      <alignment vertical="center"/>
    </xf>
    <xf numFmtId="2" fontId="32" fillId="2" borderId="20" xfId="0" applyNumberFormat="1" applyFont="1" applyFill="1" applyBorder="1" applyAlignment="1">
      <alignment vertical="center"/>
    </xf>
    <xf numFmtId="0" fontId="32" fillId="2" borderId="22" xfId="0" applyFont="1" applyFill="1" applyBorder="1" applyAlignment="1">
      <alignment vertical="center"/>
    </xf>
    <xf numFmtId="0" fontId="36" fillId="10" borderId="0" xfId="0" applyFont="1" applyFill="1" applyAlignment="1">
      <alignment horizontal="center" vertical="center"/>
    </xf>
    <xf numFmtId="2" fontId="32" fillId="2" borderId="30" xfId="4" applyNumberFormat="1" applyFont="1" applyFill="1" applyBorder="1" applyAlignment="1">
      <alignment horizontal="center" vertical="center"/>
    </xf>
    <xf numFmtId="11" fontId="32" fillId="2" borderId="31" xfId="4" applyNumberFormat="1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vertical="center"/>
    </xf>
    <xf numFmtId="11" fontId="32" fillId="10" borderId="0" xfId="4" applyNumberFormat="1" applyFont="1" applyFill="1" applyAlignment="1">
      <alignment horizontal="center" vertical="center"/>
    </xf>
    <xf numFmtId="2" fontId="32" fillId="2" borderId="23" xfId="0" applyNumberFormat="1" applyFont="1" applyFill="1" applyBorder="1" applyAlignment="1">
      <alignment vertical="center"/>
    </xf>
    <xf numFmtId="2" fontId="32" fillId="2" borderId="24" xfId="0" applyNumberFormat="1" applyFont="1" applyFill="1" applyBorder="1" applyAlignment="1">
      <alignment vertical="center"/>
    </xf>
    <xf numFmtId="0" fontId="32" fillId="10" borderId="0" xfId="4" applyFont="1" applyFill="1" applyAlignment="1">
      <alignment horizontal="center" vertical="center"/>
    </xf>
    <xf numFmtId="2" fontId="32" fillId="2" borderId="32" xfId="4" applyNumberFormat="1" applyFont="1" applyFill="1" applyBorder="1" applyAlignment="1">
      <alignment horizontal="center" vertical="center"/>
    </xf>
    <xf numFmtId="2" fontId="32" fillId="2" borderId="12" xfId="4" applyNumberFormat="1" applyFont="1" applyFill="1" applyBorder="1" applyAlignment="1">
      <alignment horizontal="center" vertical="center"/>
    </xf>
    <xf numFmtId="11" fontId="32" fillId="2" borderId="33" xfId="4" applyNumberFormat="1" applyFont="1" applyFill="1" applyBorder="1" applyAlignment="1">
      <alignment horizontal="center" vertical="center"/>
    </xf>
    <xf numFmtId="2" fontId="36" fillId="12" borderId="34" xfId="0" applyNumberFormat="1" applyFont="1" applyFill="1" applyBorder="1" applyAlignment="1">
      <alignment horizontal="center" vertical="center"/>
    </xf>
    <xf numFmtId="2" fontId="32" fillId="2" borderId="35" xfId="4" applyNumberFormat="1" applyFont="1" applyFill="1" applyBorder="1" applyAlignment="1">
      <alignment horizontal="center" vertical="center"/>
    </xf>
    <xf numFmtId="2" fontId="36" fillId="12" borderId="36" xfId="0" applyNumberFormat="1" applyFont="1" applyFill="1" applyBorder="1" applyAlignment="1">
      <alignment horizontal="center" vertical="center"/>
    </xf>
    <xf numFmtId="2" fontId="32" fillId="2" borderId="37" xfId="4" applyNumberFormat="1" applyFont="1" applyFill="1" applyBorder="1" applyAlignment="1">
      <alignment horizontal="center" vertical="center"/>
    </xf>
    <xf numFmtId="11" fontId="32" fillId="2" borderId="38" xfId="4" applyNumberFormat="1" applyFont="1" applyFill="1" applyBorder="1" applyAlignment="1">
      <alignment horizontal="center" vertical="center"/>
    </xf>
    <xf numFmtId="2" fontId="36" fillId="12" borderId="39" xfId="0" applyNumberFormat="1" applyFont="1" applyFill="1" applyBorder="1" applyAlignment="1">
      <alignment horizontal="center" vertical="center"/>
    </xf>
    <xf numFmtId="2" fontId="36" fillId="12" borderId="3" xfId="0" applyNumberFormat="1" applyFont="1" applyFill="1" applyBorder="1" applyAlignment="1">
      <alignment horizontal="center" vertical="center"/>
    </xf>
    <xf numFmtId="11" fontId="36" fillId="12" borderId="40" xfId="0" applyNumberFormat="1" applyFont="1" applyFill="1" applyBorder="1" applyAlignment="1">
      <alignment horizontal="center" vertical="center"/>
    </xf>
    <xf numFmtId="2" fontId="32" fillId="2" borderId="41" xfId="0" applyNumberFormat="1" applyFont="1" applyFill="1" applyBorder="1" applyAlignment="1">
      <alignment vertical="center"/>
    </xf>
    <xf numFmtId="2" fontId="32" fillId="2" borderId="42" xfId="0" applyNumberFormat="1" applyFont="1" applyFill="1" applyBorder="1" applyAlignment="1">
      <alignment vertical="center"/>
    </xf>
    <xf numFmtId="2" fontId="32" fillId="12" borderId="43" xfId="0" applyNumberFormat="1" applyFont="1" applyFill="1" applyBorder="1" applyAlignment="1">
      <alignment horizontal="center" vertical="center"/>
    </xf>
    <xf numFmtId="2" fontId="35" fillId="12" borderId="44" xfId="0" applyNumberFormat="1" applyFont="1" applyFill="1" applyBorder="1" applyAlignment="1">
      <alignment horizontal="center" vertical="center"/>
    </xf>
    <xf numFmtId="11" fontId="36" fillId="12" borderId="45" xfId="0" applyNumberFormat="1" applyFont="1" applyFill="1" applyBorder="1" applyAlignment="1">
      <alignment horizontal="center" vertical="center"/>
    </xf>
    <xf numFmtId="2" fontId="32" fillId="2" borderId="41" xfId="0" applyNumberFormat="1" applyFont="1" applyFill="1" applyBorder="1" applyAlignment="1">
      <alignment horizontal="center" vertical="center"/>
    </xf>
    <xf numFmtId="1" fontId="32" fillId="2" borderId="46" xfId="0" applyNumberFormat="1" applyFont="1" applyFill="1" applyBorder="1" applyAlignment="1">
      <alignment horizontal="center" vertical="center"/>
    </xf>
    <xf numFmtId="2" fontId="32" fillId="2" borderId="46" xfId="0" applyNumberFormat="1" applyFont="1" applyFill="1" applyBorder="1" applyAlignment="1">
      <alignment horizontal="center" vertical="center"/>
    </xf>
    <xf numFmtId="0" fontId="47" fillId="2" borderId="42" xfId="0" applyFont="1" applyFill="1" applyBorder="1" applyAlignment="1">
      <alignment vertical="center"/>
    </xf>
    <xf numFmtId="0" fontId="32" fillId="2" borderId="0" xfId="0" applyFont="1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2" fontId="5" fillId="8" borderId="0" xfId="0" applyNumberFormat="1" applyFont="1" applyFill="1" applyAlignment="1">
      <alignment horizontal="center" vertical="center" wrapText="1"/>
    </xf>
    <xf numFmtId="2" fontId="5" fillId="5" borderId="0" xfId="0" applyNumberFormat="1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/>
    </xf>
    <xf numFmtId="0" fontId="28" fillId="8" borderId="12" xfId="0" applyFont="1" applyFill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 wrapText="1"/>
    </xf>
    <xf numFmtId="1" fontId="10" fillId="2" borderId="0" xfId="0" applyNumberFormat="1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30" fillId="8" borderId="18" xfId="0" applyFont="1" applyFill="1" applyBorder="1" applyAlignment="1">
      <alignment horizontal="center" vertical="center" wrapText="1"/>
    </xf>
    <xf numFmtId="2" fontId="5" fillId="9" borderId="0" xfId="0" applyNumberFormat="1" applyFont="1" applyFill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30" fillId="8" borderId="12" xfId="0" applyFont="1" applyFill="1" applyBorder="1" applyAlignment="1">
      <alignment horizontal="center" vertical="center" wrapText="1"/>
    </xf>
    <xf numFmtId="2" fontId="5" fillId="8" borderId="0" xfId="0" applyNumberFormat="1" applyFont="1" applyFill="1" applyAlignment="1">
      <alignment horizontal="center" vertical="center"/>
    </xf>
    <xf numFmtId="1" fontId="5" fillId="8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2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2" fontId="5" fillId="3" borderId="0" xfId="0" applyNumberFormat="1" applyFont="1" applyFill="1" applyAlignment="1">
      <alignment horizontal="left" vertical="center"/>
    </xf>
    <xf numFmtId="2" fontId="5" fillId="2" borderId="0" xfId="0" applyNumberFormat="1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2" fontId="10" fillId="2" borderId="17" xfId="0" applyNumberFormat="1" applyFont="1" applyFill="1" applyBorder="1" applyAlignment="1">
      <alignment horizontal="center"/>
    </xf>
    <xf numFmtId="2" fontId="10" fillId="2" borderId="11" xfId="0" applyNumberFormat="1" applyFont="1" applyFill="1" applyBorder="1" applyAlignment="1">
      <alignment horizontal="center"/>
    </xf>
    <xf numFmtId="2" fontId="10" fillId="2" borderId="47" xfId="0" applyNumberFormat="1" applyFont="1" applyFill="1" applyBorder="1" applyAlignment="1">
      <alignment horizontal="center"/>
    </xf>
    <xf numFmtId="0" fontId="10" fillId="10" borderId="0" xfId="0" applyFont="1" applyFill="1"/>
    <xf numFmtId="0" fontId="10" fillId="10" borderId="0" xfId="0" applyFont="1" applyFill="1" applyAlignment="1">
      <alignment horizontal="center" vertical="center"/>
    </xf>
    <xf numFmtId="2" fontId="10" fillId="10" borderId="0" xfId="0" applyNumberFormat="1" applyFont="1" applyFill="1"/>
    <xf numFmtId="2" fontId="10" fillId="10" borderId="0" xfId="0" applyNumberFormat="1" applyFont="1" applyFill="1" applyAlignment="1">
      <alignment horizontal="center"/>
    </xf>
    <xf numFmtId="1" fontId="10" fillId="10" borderId="0" xfId="0" applyNumberFormat="1" applyFont="1" applyFill="1"/>
    <xf numFmtId="0" fontId="5" fillId="10" borderId="0" xfId="0" applyFont="1" applyFill="1" applyAlignment="1">
      <alignment horizontal="left" vertical="center"/>
    </xf>
    <xf numFmtId="2" fontId="5" fillId="10" borderId="0" xfId="0" applyNumberFormat="1" applyFont="1" applyFill="1" applyAlignment="1">
      <alignment horizontal="left" vertical="center"/>
    </xf>
    <xf numFmtId="2" fontId="4" fillId="10" borderId="0" xfId="0" applyNumberFormat="1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2" fontId="5" fillId="10" borderId="0" xfId="0" applyNumberFormat="1" applyFont="1" applyFill="1" applyAlignment="1">
      <alignment horizontal="center" vertical="center"/>
    </xf>
    <xf numFmtId="0" fontId="4" fillId="8" borderId="0" xfId="0" applyFont="1" applyFill="1" applyAlignment="1">
      <alignment vertical="center"/>
    </xf>
    <xf numFmtId="2" fontId="4" fillId="8" borderId="0" xfId="0" applyNumberFormat="1" applyFont="1" applyFill="1" applyAlignment="1">
      <alignment vertical="center"/>
    </xf>
    <xf numFmtId="0" fontId="10" fillId="10" borderId="0" xfId="1" applyFont="1" applyFill="1" applyAlignment="1">
      <alignment horizontal="center" vertical="center"/>
    </xf>
    <xf numFmtId="1" fontId="10" fillId="10" borderId="0" xfId="1" applyNumberFormat="1" applyFont="1" applyFill="1" applyAlignment="1">
      <alignment horizontal="center" vertical="center"/>
    </xf>
    <xf numFmtId="0" fontId="16" fillId="10" borderId="0" xfId="1" applyFont="1" applyFill="1" applyAlignment="1">
      <alignment horizontal="center" vertical="center"/>
    </xf>
    <xf numFmtId="0" fontId="2" fillId="10" borderId="0" xfId="1" applyFill="1"/>
    <xf numFmtId="0" fontId="0" fillId="10" borderId="0" xfId="0" applyFill="1"/>
    <xf numFmtId="0" fontId="1" fillId="10" borderId="0" xfId="3" applyFill="1"/>
    <xf numFmtId="0" fontId="10" fillId="10" borderId="0" xfId="1" applyFont="1" applyFill="1" applyAlignment="1">
      <alignment horizontal="left" vertical="center"/>
    </xf>
    <xf numFmtId="1" fontId="10" fillId="10" borderId="0" xfId="1" applyNumberFormat="1" applyFont="1" applyFill="1" applyAlignment="1">
      <alignment horizontal="left" vertical="center"/>
    </xf>
    <xf numFmtId="2" fontId="10" fillId="10" borderId="0" xfId="1" applyNumberFormat="1" applyFont="1" applyFill="1" applyAlignment="1">
      <alignment horizontal="center" vertical="center"/>
    </xf>
    <xf numFmtId="1" fontId="16" fillId="2" borderId="0" xfId="1" applyNumberFormat="1" applyFont="1" applyFill="1" applyAlignment="1">
      <alignment horizontal="center" vertical="center" wrapText="1"/>
    </xf>
    <xf numFmtId="0" fontId="3" fillId="10" borderId="0" xfId="1" applyFont="1" applyFill="1" applyAlignment="1">
      <alignment vertical="center" wrapText="1"/>
    </xf>
    <xf numFmtId="0" fontId="3" fillId="10" borderId="0" xfId="1" applyFont="1" applyFill="1" applyAlignment="1">
      <alignment horizontal="justify" vertical="center" wrapText="1"/>
    </xf>
    <xf numFmtId="0" fontId="1" fillId="10" borderId="0" xfId="1" applyFont="1" applyFill="1"/>
    <xf numFmtId="0" fontId="6" fillId="10" borderId="0" xfId="1" applyFont="1" applyFill="1" applyAlignment="1">
      <alignment horizontal="center" vertical="center" wrapText="1"/>
    </xf>
    <xf numFmtId="0" fontId="1" fillId="10" borderId="0" xfId="1" applyFont="1" applyFill="1" applyAlignment="1">
      <alignment horizontal="left" vertical="center"/>
    </xf>
    <xf numFmtId="0" fontId="3" fillId="10" borderId="0" xfId="1" applyFont="1" applyFill="1" applyAlignment="1">
      <alignment horizontal="left" vertical="center"/>
    </xf>
    <xf numFmtId="0" fontId="3" fillId="10" borderId="0" xfId="1" applyFont="1" applyFill="1" applyAlignment="1">
      <alignment horizontal="left" vertical="center" wrapText="1"/>
    </xf>
    <xf numFmtId="0" fontId="9" fillId="10" borderId="0" xfId="2" applyFont="1" applyFill="1" applyAlignment="1">
      <alignment horizontal="left" vertical="center"/>
    </xf>
    <xf numFmtId="164" fontId="9" fillId="10" borderId="0" xfId="1" applyNumberFormat="1" applyFont="1" applyFill="1" applyAlignment="1">
      <alignment horizontal="left" vertical="center"/>
    </xf>
    <xf numFmtId="0" fontId="9" fillId="10" borderId="0" xfId="2" applyFont="1" applyFill="1" applyAlignment="1">
      <alignment horizontal="left"/>
    </xf>
    <xf numFmtId="0" fontId="10" fillId="10" borderId="0" xfId="1" applyFont="1" applyFill="1" applyAlignment="1">
      <alignment horizontal="left" vertical="center" wrapText="1"/>
    </xf>
    <xf numFmtId="0" fontId="1" fillId="10" borderId="0" xfId="1" applyFont="1" applyFill="1" applyAlignment="1">
      <alignment horizontal="center"/>
    </xf>
    <xf numFmtId="164" fontId="9" fillId="10" borderId="0" xfId="1" applyNumberFormat="1" applyFont="1" applyFill="1"/>
    <xf numFmtId="0" fontId="10" fillId="10" borderId="0" xfId="1" applyFont="1" applyFill="1" applyAlignment="1">
      <alignment vertical="center" wrapText="1"/>
    </xf>
    <xf numFmtId="0" fontId="11" fillId="10" borderId="0" xfId="2" applyFont="1" applyFill="1" applyAlignment="1">
      <alignment horizontal="left"/>
    </xf>
    <xf numFmtId="2" fontId="11" fillId="10" borderId="0" xfId="1" applyNumberFormat="1" applyFont="1" applyFill="1"/>
    <xf numFmtId="2" fontId="9" fillId="10" borderId="0" xfId="1" applyNumberFormat="1" applyFont="1" applyFill="1"/>
    <xf numFmtId="0" fontId="4" fillId="10" borderId="0" xfId="1" applyFont="1" applyFill="1"/>
    <xf numFmtId="0" fontId="12" fillId="10" borderId="0" xfId="1" applyFont="1" applyFill="1"/>
    <xf numFmtId="0" fontId="13" fillId="10" borderId="0" xfId="1" applyFont="1" applyFill="1"/>
    <xf numFmtId="0" fontId="14" fillId="10" borderId="0" xfId="2" applyFont="1" applyFill="1" applyAlignment="1">
      <alignment horizontal="left"/>
    </xf>
    <xf numFmtId="0" fontId="15" fillId="10" borderId="0" xfId="1" applyFont="1" applyFill="1"/>
    <xf numFmtId="0" fontId="1" fillId="10" borderId="3" xfId="1" applyFont="1" applyFill="1" applyBorder="1" applyAlignment="1">
      <alignment horizontal="center"/>
    </xf>
    <xf numFmtId="0" fontId="32" fillId="2" borderId="45" xfId="0" applyFont="1" applyFill="1" applyBorder="1" applyAlignment="1">
      <alignment vertical="center"/>
    </xf>
    <xf numFmtId="0" fontId="32" fillId="2" borderId="44" xfId="0" applyFont="1" applyFill="1" applyBorder="1" applyAlignment="1">
      <alignment vertical="center"/>
    </xf>
    <xf numFmtId="0" fontId="48" fillId="2" borderId="43" xfId="0" applyFont="1" applyFill="1" applyBorder="1" applyAlignment="1">
      <alignment horizontal="right" vertical="center"/>
    </xf>
    <xf numFmtId="0" fontId="32" fillId="2" borderId="48" xfId="0" applyFont="1" applyFill="1" applyBorder="1" applyAlignment="1">
      <alignment vertical="center"/>
    </xf>
    <xf numFmtId="0" fontId="32" fillId="2" borderId="49" xfId="0" applyFont="1" applyFill="1" applyBorder="1" applyAlignment="1">
      <alignment vertical="center"/>
    </xf>
    <xf numFmtId="0" fontId="50" fillId="2" borderId="0" xfId="0" applyFont="1" applyFill="1" applyAlignment="1">
      <alignment vertical="center"/>
    </xf>
    <xf numFmtId="0" fontId="49" fillId="2" borderId="0" xfId="0" applyFont="1" applyFill="1" applyAlignment="1">
      <alignment vertical="center"/>
    </xf>
    <xf numFmtId="0" fontId="32" fillId="2" borderId="50" xfId="0" applyFont="1" applyFill="1" applyBorder="1" applyAlignment="1">
      <alignment vertical="center"/>
    </xf>
    <xf numFmtId="0" fontId="32" fillId="2" borderId="4" xfId="0" applyFont="1" applyFill="1" applyBorder="1" applyAlignment="1">
      <alignment vertical="center"/>
    </xf>
    <xf numFmtId="14" fontId="32" fillId="2" borderId="4" xfId="0" applyNumberFormat="1" applyFont="1" applyFill="1" applyBorder="1" applyAlignment="1">
      <alignment vertical="center"/>
    </xf>
    <xf numFmtId="0" fontId="32" fillId="2" borderId="51" xfId="0" applyFont="1" applyFill="1" applyBorder="1" applyAlignment="1">
      <alignment vertical="center"/>
    </xf>
    <xf numFmtId="0" fontId="0" fillId="2" borderId="45" xfId="0" applyFill="1" applyBorder="1"/>
    <xf numFmtId="0" fontId="0" fillId="2" borderId="44" xfId="0" applyFill="1" applyBorder="1"/>
    <xf numFmtId="0" fontId="0" fillId="2" borderId="43" xfId="0" applyFill="1" applyBorder="1"/>
    <xf numFmtId="0" fontId="0" fillId="2" borderId="48" xfId="0" applyFill="1" applyBorder="1"/>
    <xf numFmtId="0" fontId="0" fillId="2" borderId="0" xfId="0" applyFill="1"/>
    <xf numFmtId="0" fontId="0" fillId="2" borderId="49" xfId="0" applyFill="1" applyBorder="1"/>
    <xf numFmtId="0" fontId="0" fillId="2" borderId="50" xfId="0" applyFill="1" applyBorder="1"/>
    <xf numFmtId="0" fontId="0" fillId="2" borderId="4" xfId="0" applyFill="1" applyBorder="1"/>
    <xf numFmtId="0" fontId="0" fillId="2" borderId="51" xfId="0" applyFill="1" applyBorder="1"/>
    <xf numFmtId="164" fontId="10" fillId="0" borderId="0" xfId="5" applyNumberFormat="1" applyFont="1" applyAlignment="1">
      <alignment horizontal="center"/>
    </xf>
    <xf numFmtId="164" fontId="10" fillId="0" borderId="14" xfId="5" applyNumberFormat="1" applyFont="1" applyBorder="1" applyAlignment="1">
      <alignment horizontal="center"/>
    </xf>
    <xf numFmtId="164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1" fontId="10" fillId="0" borderId="0" xfId="0" applyNumberFormat="1" applyFont="1"/>
    <xf numFmtId="0" fontId="52" fillId="0" borderId="0" xfId="0" applyFont="1"/>
    <xf numFmtId="0" fontId="53" fillId="0" borderId="0" xfId="0" applyFont="1"/>
    <xf numFmtId="2" fontId="54" fillId="0" borderId="7" xfId="5" applyNumberFormat="1" applyFont="1" applyBorder="1" applyAlignment="1">
      <alignment horizontal="center" vertical="center"/>
    </xf>
    <xf numFmtId="0" fontId="32" fillId="0" borderId="0" xfId="0" applyFont="1"/>
    <xf numFmtId="2" fontId="54" fillId="0" borderId="0" xfId="5" applyNumberFormat="1" applyFont="1" applyAlignment="1">
      <alignment horizontal="center" vertical="center"/>
    </xf>
    <xf numFmtId="0" fontId="55" fillId="2" borderId="0" xfId="6" quotePrefix="1" applyFill="1" applyAlignment="1">
      <alignment horizontal="left" vertical="center"/>
    </xf>
    <xf numFmtId="0" fontId="55" fillId="2" borderId="0" xfId="6" applyFill="1" applyAlignment="1">
      <alignment horizontal="left" vertical="center"/>
    </xf>
    <xf numFmtId="0" fontId="55" fillId="10" borderId="0" xfId="6" applyFill="1"/>
    <xf numFmtId="0" fontId="10" fillId="10" borderId="0" xfId="5" applyFont="1" applyFill="1" applyAlignment="1">
      <alignment horizontal="center" vertical="center"/>
    </xf>
    <xf numFmtId="11" fontId="10" fillId="10" borderId="0" xfId="0" applyNumberFormat="1" applyFont="1" applyFill="1"/>
    <xf numFmtId="0" fontId="36" fillId="2" borderId="0" xfId="0" applyFont="1" applyFill="1" applyAlignment="1">
      <alignment vertical="center"/>
    </xf>
    <xf numFmtId="0" fontId="6" fillId="2" borderId="14" xfId="0" applyFont="1" applyFill="1" applyBorder="1" applyAlignment="1">
      <alignment horizontal="center" vertical="center" wrapText="1"/>
    </xf>
    <xf numFmtId="2" fontId="6" fillId="2" borderId="14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1" fillId="2" borderId="0" xfId="1" applyFont="1" applyFill="1" applyAlignment="1">
      <alignment horizontal="left" vertical="center"/>
    </xf>
    <xf numFmtId="2" fontId="10" fillId="0" borderId="11" xfId="0" applyNumberFormat="1" applyFont="1" applyBorder="1" applyAlignment="1">
      <alignment horizontal="center" vertical="center"/>
    </xf>
    <xf numFmtId="0" fontId="22" fillId="2" borderId="0" xfId="1" applyFont="1" applyFill="1" applyAlignment="1">
      <alignment horizontal="center" vertical="center" wrapText="1"/>
    </xf>
    <xf numFmtId="0" fontId="10" fillId="0" borderId="14" xfId="0" applyFont="1" applyBorder="1"/>
    <xf numFmtId="11" fontId="10" fillId="0" borderId="14" xfId="0" applyNumberFormat="1" applyFont="1" applyBorder="1"/>
    <xf numFmtId="0" fontId="52" fillId="0" borderId="14" xfId="0" applyFont="1" applyBorder="1"/>
    <xf numFmtId="11" fontId="10" fillId="0" borderId="0" xfId="5" applyNumberFormat="1" applyFont="1" applyAlignment="1">
      <alignment horizontal="center"/>
    </xf>
    <xf numFmtId="0" fontId="16" fillId="2" borderId="52" xfId="0" applyFont="1" applyFill="1" applyBorder="1" applyAlignment="1">
      <alignment horizontal="center" vertical="center"/>
    </xf>
    <xf numFmtId="0" fontId="16" fillId="2" borderId="53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57" fillId="2" borderId="45" xfId="0" applyFont="1" applyFill="1" applyBorder="1"/>
    <xf numFmtId="0" fontId="58" fillId="2" borderId="48" xfId="0" applyFont="1" applyFill="1" applyBorder="1"/>
    <xf numFmtId="0" fontId="58" fillId="2" borderId="0" xfId="0" applyFont="1" applyFill="1"/>
    <xf numFmtId="0" fontId="59" fillId="2" borderId="0" xfId="0" applyFont="1" applyFill="1"/>
    <xf numFmtId="0" fontId="59" fillId="2" borderId="48" xfId="0" applyFont="1" applyFill="1" applyBorder="1"/>
    <xf numFmtId="0" fontId="57" fillId="2" borderId="48" xfId="0" applyFont="1" applyFill="1" applyBorder="1"/>
    <xf numFmtId="0" fontId="10" fillId="2" borderId="0" xfId="0" applyFont="1" applyFill="1"/>
    <xf numFmtId="0" fontId="59" fillId="2" borderId="49" xfId="0" applyFont="1" applyFill="1" applyBorder="1"/>
    <xf numFmtId="0" fontId="59" fillId="2" borderId="50" xfId="0" applyFont="1" applyFill="1" applyBorder="1"/>
    <xf numFmtId="0" fontId="10" fillId="10" borderId="0" xfId="5" applyFont="1" applyFill="1"/>
    <xf numFmtId="0" fontId="62" fillId="2" borderId="0" xfId="0" applyFont="1" applyFill="1" applyAlignment="1">
      <alignment horizontal="centerContinuous"/>
    </xf>
    <xf numFmtId="0" fontId="62" fillId="2" borderId="49" xfId="0" applyFont="1" applyFill="1" applyBorder="1" applyAlignment="1">
      <alignment horizontal="centerContinuous"/>
    </xf>
    <xf numFmtId="0" fontId="62" fillId="10" borderId="0" xfId="0" applyFont="1" applyFill="1" applyAlignment="1">
      <alignment horizontal="center"/>
    </xf>
    <xf numFmtId="0" fontId="10" fillId="2" borderId="0" xfId="5" applyFont="1" applyFill="1"/>
    <xf numFmtId="0" fontId="10" fillId="2" borderId="4" xfId="5" applyFont="1" applyFill="1" applyBorder="1"/>
    <xf numFmtId="0" fontId="62" fillId="2" borderId="4" xfId="0" applyFont="1" applyFill="1" applyBorder="1" applyAlignment="1">
      <alignment horizontal="center"/>
    </xf>
    <xf numFmtId="0" fontId="62" fillId="2" borderId="51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55" fillId="2" borderId="0" xfId="6" applyFill="1" applyAlignment="1">
      <alignment vertical="center"/>
    </xf>
    <xf numFmtId="0" fontId="34" fillId="2" borderId="7" xfId="0" applyFont="1" applyFill="1" applyBorder="1" applyAlignment="1">
      <alignment vertical="center"/>
    </xf>
    <xf numFmtId="2" fontId="34" fillId="2" borderId="7" xfId="0" applyNumberFormat="1" applyFont="1" applyFill="1" applyBorder="1" applyAlignment="1">
      <alignment horizontal="center" vertical="center"/>
    </xf>
    <xf numFmtId="1" fontId="34" fillId="2" borderId="7" xfId="0" applyNumberFormat="1" applyFont="1" applyFill="1" applyBorder="1" applyAlignment="1">
      <alignment horizontal="center" vertical="center"/>
    </xf>
    <xf numFmtId="2" fontId="34" fillId="2" borderId="7" xfId="0" applyNumberFormat="1" applyFont="1" applyFill="1" applyBorder="1" applyAlignment="1">
      <alignment vertical="center"/>
    </xf>
    <xf numFmtId="11" fontId="34" fillId="2" borderId="7" xfId="0" applyNumberFormat="1" applyFont="1" applyFill="1" applyBorder="1" applyAlignment="1">
      <alignment horizontal="center" vertical="center"/>
    </xf>
    <xf numFmtId="2" fontId="39" fillId="2" borderId="0" xfId="0" applyNumberFormat="1" applyFont="1" applyFill="1" applyAlignment="1">
      <alignment horizontal="center" vertical="center"/>
    </xf>
    <xf numFmtId="0" fontId="34" fillId="10" borderId="8" xfId="0" applyFont="1" applyFill="1" applyBorder="1" applyAlignment="1">
      <alignment vertical="center"/>
    </xf>
    <xf numFmtId="0" fontId="39" fillId="10" borderId="0" xfId="0" applyFont="1" applyFill="1" applyAlignment="1">
      <alignment vertical="center"/>
    </xf>
    <xf numFmtId="0" fontId="39" fillId="2" borderId="0" xfId="0" applyFont="1" applyFill="1" applyAlignment="1">
      <alignment vertical="center"/>
    </xf>
    <xf numFmtId="0" fontId="55" fillId="10" borderId="0" xfId="6" applyFill="1" applyAlignment="1">
      <alignment horizontal="left" vertical="center"/>
    </xf>
    <xf numFmtId="0" fontId="0" fillId="10" borderId="0" xfId="0" applyFill="1" applyAlignment="1">
      <alignment horizontal="center" vertical="center"/>
    </xf>
    <xf numFmtId="2" fontId="54" fillId="2" borderId="3" xfId="5" applyNumberFormat="1" applyFont="1" applyFill="1" applyBorder="1" applyAlignment="1">
      <alignment horizontal="center" vertical="center"/>
    </xf>
    <xf numFmtId="2" fontId="54" fillId="2" borderId="45" xfId="5" applyNumberFormat="1" applyFont="1" applyFill="1" applyBorder="1" applyAlignment="1">
      <alignment horizontal="center" vertical="center"/>
    </xf>
    <xf numFmtId="2" fontId="54" fillId="2" borderId="44" xfId="5" applyNumberFormat="1" applyFont="1" applyFill="1" applyBorder="1" applyAlignment="1">
      <alignment horizontal="center" vertical="center"/>
    </xf>
    <xf numFmtId="2" fontId="54" fillId="2" borderId="40" xfId="5" applyNumberFormat="1" applyFont="1" applyFill="1" applyBorder="1" applyAlignment="1">
      <alignment horizontal="center" vertical="center"/>
    </xf>
    <xf numFmtId="0" fontId="2" fillId="10" borderId="0" xfId="1" applyFill="1" applyAlignment="1">
      <alignment horizontal="center" vertical="center"/>
    </xf>
    <xf numFmtId="2" fontId="54" fillId="2" borderId="43" xfId="5" applyNumberFormat="1" applyFont="1" applyFill="1" applyBorder="1" applyAlignment="1">
      <alignment horizontal="center" vertical="center"/>
    </xf>
    <xf numFmtId="2" fontId="54" fillId="2" borderId="39" xfId="5" applyNumberFormat="1" applyFont="1" applyFill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2" fontId="54" fillId="11" borderId="60" xfId="5" applyNumberFormat="1" applyFont="1" applyFill="1" applyBorder="1" applyAlignment="1">
      <alignment horizontal="center" vertical="center"/>
    </xf>
    <xf numFmtId="2" fontId="54" fillId="12" borderId="59" xfId="5" applyNumberFormat="1" applyFont="1" applyFill="1" applyBorder="1" applyAlignment="1">
      <alignment horizontal="center" vertical="center"/>
    </xf>
    <xf numFmtId="2" fontId="54" fillId="12" borderId="60" xfId="5" applyNumberFormat="1" applyFont="1" applyFill="1" applyBorder="1" applyAlignment="1">
      <alignment horizontal="center" vertical="center"/>
    </xf>
    <xf numFmtId="0" fontId="55" fillId="10" borderId="0" xfId="6" applyFill="1" applyAlignment="1">
      <alignment horizontal="center" vertical="center"/>
    </xf>
    <xf numFmtId="0" fontId="2" fillId="2" borderId="44" xfId="1" applyFill="1" applyBorder="1" applyAlignment="1">
      <alignment horizontal="center" vertical="center"/>
    </xf>
    <xf numFmtId="0" fontId="2" fillId="11" borderId="59" xfId="1" applyFill="1" applyBorder="1" applyAlignment="1">
      <alignment horizontal="center" vertical="center"/>
    </xf>
    <xf numFmtId="0" fontId="2" fillId="2" borderId="48" xfId="1" applyFill="1" applyBorder="1" applyAlignment="1">
      <alignment horizontal="center" vertical="center"/>
    </xf>
    <xf numFmtId="0" fontId="2" fillId="11" borderId="35" xfId="1" applyFill="1" applyBorder="1" applyAlignment="1">
      <alignment horizontal="center" vertical="center"/>
    </xf>
    <xf numFmtId="0" fontId="2" fillId="12" borderId="35" xfId="1" applyFill="1" applyBorder="1" applyAlignment="1">
      <alignment horizontal="center" vertical="center"/>
    </xf>
    <xf numFmtId="0" fontId="2" fillId="2" borderId="49" xfId="1" applyFill="1" applyBorder="1" applyAlignment="1">
      <alignment horizontal="center" vertical="center"/>
    </xf>
    <xf numFmtId="0" fontId="2" fillId="2" borderId="50" xfId="1" applyFill="1" applyBorder="1" applyAlignment="1">
      <alignment horizontal="center" vertical="center"/>
    </xf>
    <xf numFmtId="0" fontId="2" fillId="11" borderId="61" xfId="1" applyFill="1" applyBorder="1" applyAlignment="1">
      <alignment horizontal="center" vertical="center"/>
    </xf>
    <xf numFmtId="0" fontId="2" fillId="12" borderId="61" xfId="1" applyFill="1" applyBorder="1" applyAlignment="1">
      <alignment horizontal="center" vertical="center"/>
    </xf>
    <xf numFmtId="0" fontId="2" fillId="2" borderId="51" xfId="1" applyFill="1" applyBorder="1" applyAlignment="1">
      <alignment horizontal="center" vertical="center"/>
    </xf>
    <xf numFmtId="2" fontId="54" fillId="13" borderId="3" xfId="5" applyNumberFormat="1" applyFont="1" applyFill="1" applyBorder="1" applyAlignment="1">
      <alignment horizontal="center" vertical="center"/>
    </xf>
    <xf numFmtId="2" fontId="54" fillId="13" borderId="56" xfId="5" applyNumberFormat="1" applyFont="1" applyFill="1" applyBorder="1" applyAlignment="1">
      <alignment horizontal="center" vertical="center"/>
    </xf>
    <xf numFmtId="0" fontId="2" fillId="13" borderId="0" xfId="1" applyFill="1" applyAlignment="1">
      <alignment horizontal="center" vertical="center"/>
    </xf>
    <xf numFmtId="0" fontId="2" fillId="13" borderId="11" xfId="1" applyFill="1" applyBorder="1" applyAlignment="1">
      <alignment horizontal="center" vertical="center"/>
    </xf>
    <xf numFmtId="0" fontId="2" fillId="13" borderId="4" xfId="1" applyFill="1" applyBorder="1" applyAlignment="1">
      <alignment horizontal="center" vertical="center"/>
    </xf>
    <xf numFmtId="0" fontId="2" fillId="13" borderId="47" xfId="1" applyFill="1" applyBorder="1" applyAlignment="1">
      <alignment horizontal="center" vertical="center"/>
    </xf>
    <xf numFmtId="2" fontId="4" fillId="7" borderId="55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2" fontId="4" fillId="7" borderId="56" xfId="0" applyNumberFormat="1" applyFont="1" applyFill="1" applyBorder="1" applyAlignment="1">
      <alignment horizontal="center" vertical="center" wrapText="1"/>
    </xf>
    <xf numFmtId="0" fontId="2" fillId="6" borderId="12" xfId="1" applyFill="1" applyBorder="1" applyAlignment="1">
      <alignment horizontal="center" vertical="center"/>
    </xf>
    <xf numFmtId="0" fontId="2" fillId="6" borderId="0" xfId="1" applyFill="1" applyAlignment="1">
      <alignment horizontal="center" vertical="center"/>
    </xf>
    <xf numFmtId="0" fontId="2" fillId="6" borderId="11" xfId="1" applyFill="1" applyBorder="1" applyAlignment="1">
      <alignment horizontal="center" vertical="center"/>
    </xf>
    <xf numFmtId="0" fontId="2" fillId="6" borderId="30" xfId="1" applyFill="1" applyBorder="1" applyAlignment="1">
      <alignment horizontal="center" vertical="center"/>
    </xf>
    <xf numFmtId="0" fontId="2" fillId="6" borderId="4" xfId="1" applyFill="1" applyBorder="1" applyAlignment="1">
      <alignment horizontal="center" vertical="center"/>
    </xf>
    <xf numFmtId="0" fontId="2" fillId="6" borderId="47" xfId="1" applyFill="1" applyBorder="1" applyAlignment="1">
      <alignment horizontal="center" vertical="center"/>
    </xf>
    <xf numFmtId="0" fontId="2" fillId="2" borderId="43" xfId="1" applyFill="1" applyBorder="1" applyAlignment="1">
      <alignment horizontal="center" vertical="center"/>
    </xf>
    <xf numFmtId="0" fontId="34" fillId="2" borderId="45" xfId="1" applyFont="1" applyFill="1" applyBorder="1" applyAlignment="1">
      <alignment horizontal="left" vertical="center"/>
    </xf>
    <xf numFmtId="0" fontId="32" fillId="2" borderId="0" xfId="1" applyFont="1" applyFill="1" applyAlignment="1">
      <alignment horizontal="center" vertical="center"/>
    </xf>
    <xf numFmtId="0" fontId="36" fillId="2" borderId="48" xfId="1" applyFont="1" applyFill="1" applyBorder="1" applyAlignment="1">
      <alignment horizontal="center" vertical="center"/>
    </xf>
    <xf numFmtId="0" fontId="32" fillId="2" borderId="0" xfId="1" applyFont="1" applyFill="1" applyAlignment="1">
      <alignment horizontal="left" vertical="center"/>
    </xf>
    <xf numFmtId="0" fontId="49" fillId="2" borderId="0" xfId="0" applyFont="1" applyFill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10" fillId="2" borderId="4" xfId="1" applyFont="1" applyFill="1" applyBorder="1" applyAlignment="1">
      <alignment horizontal="left" vertical="center"/>
    </xf>
    <xf numFmtId="1" fontId="16" fillId="2" borderId="5" xfId="1" applyNumberFormat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2" fontId="16" fillId="6" borderId="9" xfId="0" applyNumberFormat="1" applyFont="1" applyFill="1" applyBorder="1" applyAlignment="1">
      <alignment horizontal="center" vertical="center"/>
    </xf>
    <xf numFmtId="2" fontId="16" fillId="6" borderId="8" xfId="0" applyNumberFormat="1" applyFont="1" applyFill="1" applyBorder="1" applyAlignment="1">
      <alignment horizontal="center" vertical="center"/>
    </xf>
    <xf numFmtId="2" fontId="16" fillId="6" borderId="7" xfId="0" applyNumberFormat="1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7" fillId="10" borderId="0" xfId="0" applyFont="1" applyFill="1" applyAlignment="1">
      <alignment horizontal="center" vertical="center"/>
    </xf>
    <xf numFmtId="0" fontId="41" fillId="2" borderId="22" xfId="0" applyFont="1" applyFill="1" applyBorder="1" applyAlignment="1">
      <alignment horizontal="center" vertical="center"/>
    </xf>
    <xf numFmtId="0" fontId="41" fillId="2" borderId="21" xfId="0" applyFont="1" applyFill="1" applyBorder="1" applyAlignment="1">
      <alignment horizontal="center" vertical="center"/>
    </xf>
    <xf numFmtId="0" fontId="41" fillId="2" borderId="20" xfId="0" applyFont="1" applyFill="1" applyBorder="1" applyAlignment="1">
      <alignment horizontal="center" vertical="center"/>
    </xf>
    <xf numFmtId="0" fontId="0" fillId="2" borderId="48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49" xfId="0" applyFill="1" applyBorder="1" applyAlignment="1">
      <alignment horizontal="left" wrapText="1"/>
    </xf>
    <xf numFmtId="0" fontId="64" fillId="2" borderId="29" xfId="6" applyFont="1" applyFill="1" applyBorder="1" applyAlignment="1">
      <alignment horizontal="center"/>
    </xf>
    <xf numFmtId="0" fontId="64" fillId="2" borderId="5" xfId="6" applyFont="1" applyFill="1" applyBorder="1" applyAlignment="1">
      <alignment horizontal="center"/>
    </xf>
    <xf numFmtId="0" fontId="64" fillId="2" borderId="28" xfId="6" applyFont="1" applyFill="1" applyBorder="1" applyAlignment="1">
      <alignment horizontal="center"/>
    </xf>
    <xf numFmtId="2" fontId="54" fillId="13" borderId="44" xfId="5" applyNumberFormat="1" applyFont="1" applyFill="1" applyBorder="1" applyAlignment="1">
      <alignment horizontal="center" vertical="center"/>
    </xf>
    <xf numFmtId="2" fontId="54" fillId="13" borderId="58" xfId="5" applyNumberFormat="1" applyFont="1" applyFill="1" applyBorder="1" applyAlignment="1">
      <alignment horizontal="center" vertical="center"/>
    </xf>
    <xf numFmtId="2" fontId="54" fillId="6" borderId="57" xfId="5" applyNumberFormat="1" applyFont="1" applyFill="1" applyBorder="1" applyAlignment="1">
      <alignment horizontal="center" vertical="center"/>
    </xf>
    <xf numFmtId="2" fontId="54" fillId="6" borderId="44" xfId="5" applyNumberFormat="1" applyFont="1" applyFill="1" applyBorder="1" applyAlignment="1">
      <alignment horizontal="center" vertical="center"/>
    </xf>
    <xf numFmtId="2" fontId="54" fillId="6" borderId="58" xfId="5" applyNumberFormat="1" applyFont="1" applyFill="1" applyBorder="1" applyAlignment="1">
      <alignment horizontal="center" vertical="center"/>
    </xf>
    <xf numFmtId="0" fontId="65" fillId="2" borderId="29" xfId="6" applyFont="1" applyFill="1" applyBorder="1" applyAlignment="1">
      <alignment horizontal="center" vertical="center"/>
    </xf>
    <xf numFmtId="0" fontId="65" fillId="2" borderId="5" xfId="6" applyFont="1" applyFill="1" applyBorder="1" applyAlignment="1">
      <alignment horizontal="center" vertical="center"/>
    </xf>
    <xf numFmtId="0" fontId="65" fillId="2" borderId="28" xfId="6" applyFont="1" applyFill="1" applyBorder="1" applyAlignment="1">
      <alignment horizontal="center" vertical="center"/>
    </xf>
  </cellXfs>
  <cellStyles count="8">
    <cellStyle name="Hyperlink" xfId="6" builtinId="8"/>
    <cellStyle name="Normal" xfId="0" builtinId="0"/>
    <cellStyle name="Normal 2" xfId="1" xr:uid="{27B666F3-E9E7-D247-AB04-A1AE453E338B}"/>
    <cellStyle name="Normal 2 2" xfId="2" xr:uid="{F0B2749D-F58A-D440-BE18-CCF861A1C9A5}"/>
    <cellStyle name="Normal 2 2 3" xfId="3" xr:uid="{181DA21D-0BC1-D347-BF47-AEFDABB7B493}"/>
    <cellStyle name="Normal 2 3" xfId="7" xr:uid="{E356DC64-5435-C34D-BAE6-129357EBA927}"/>
    <cellStyle name="Normal 2 4" xfId="4" xr:uid="{8B71E123-3F8B-D742-BA30-9FA9F28F12EF}"/>
    <cellStyle name="Normal 3" xfId="5" xr:uid="{E556B2E0-93FA-1E44-AED7-B8BAC09D85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4527698769426502E-2"/>
          <c:y val="3.5683395178759666E-2"/>
          <c:w val="0.86676364984903587"/>
          <c:h val="0.8230609906860240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'S6+_capacity_ calculations'!$D$21</c:f>
              <c:strCache>
                <c:ptCount val="1"/>
                <c:pt idx="0">
                  <c:v>Experiment ID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156082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calculations'!$G$22:$G$33</c:f>
              <c:numCache>
                <c:formatCode>0.00</c:formatCode>
                <c:ptCount val="12"/>
                <c:pt idx="0">
                  <c:v>1</c:v>
                </c:pt>
                <c:pt idx="1">
                  <c:v>1.2</c:v>
                </c:pt>
                <c:pt idx="2">
                  <c:v>1.6</c:v>
                </c:pt>
                <c:pt idx="3">
                  <c:v>1.8</c:v>
                </c:pt>
                <c:pt idx="4">
                  <c:v>2</c:v>
                </c:pt>
                <c:pt idx="5">
                  <c:v>2.2000000000000002</c:v>
                </c:pt>
                <c:pt idx="6">
                  <c:v>1.6</c:v>
                </c:pt>
                <c:pt idx="7">
                  <c:v>2.2000000000000002</c:v>
                </c:pt>
                <c:pt idx="8">
                  <c:v>1</c:v>
                </c:pt>
                <c:pt idx="9">
                  <c:v>1.6</c:v>
                </c:pt>
                <c:pt idx="10">
                  <c:v>2.2000000000000002</c:v>
                </c:pt>
                <c:pt idx="11">
                  <c:v>1</c:v>
                </c:pt>
              </c:numCache>
            </c:numRef>
          </c:xVal>
          <c:yVal>
            <c:numRef>
              <c:f>'S6+_capacity_ calculations'!$I$22:$I$33</c:f>
              <c:numCache>
                <c:formatCode>0.00</c:formatCode>
                <c:ptCount val="12"/>
                <c:pt idx="0">
                  <c:v>1.0028999999999999</c:v>
                </c:pt>
                <c:pt idx="1">
                  <c:v>1.0422</c:v>
                </c:pt>
                <c:pt idx="2">
                  <c:v>1.1100000000000001</c:v>
                </c:pt>
                <c:pt idx="3">
                  <c:v>1.1415999999999999</c:v>
                </c:pt>
                <c:pt idx="4">
                  <c:v>1.1499999999999999</c:v>
                </c:pt>
                <c:pt idx="5">
                  <c:v>1.1684000000000001</c:v>
                </c:pt>
                <c:pt idx="6">
                  <c:v>1.1282000000000001</c:v>
                </c:pt>
                <c:pt idx="7">
                  <c:v>1.3289500000000001</c:v>
                </c:pt>
                <c:pt idx="8">
                  <c:v>1.1644000000000001</c:v>
                </c:pt>
                <c:pt idx="9">
                  <c:v>0.258957143</c:v>
                </c:pt>
                <c:pt idx="10">
                  <c:v>0.30940000000000001</c:v>
                </c:pt>
                <c:pt idx="11">
                  <c:v>0.26224999999999998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32-C442-95CB-DD8004574638}"/>
            </c:ext>
          </c:extLst>
        </c:ser>
        <c:ser>
          <c:idx val="1"/>
          <c:order val="1"/>
          <c:tx>
            <c:strRef>
              <c:f>'S6+_capacity_ calculations'!$B$36</c:f>
              <c:strCache>
                <c:ptCount val="1"/>
                <c:pt idx="0">
                  <c:v>Basaltic andesite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A02B93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calculations'!$G$37:$G$39</c:f>
              <c:numCache>
                <c:formatCode>0.00</c:formatCode>
                <c:ptCount val="3"/>
                <c:pt idx="0">
                  <c:v>0.03</c:v>
                </c:pt>
                <c:pt idx="1">
                  <c:v>0.12</c:v>
                </c:pt>
                <c:pt idx="2">
                  <c:v>0.24</c:v>
                </c:pt>
              </c:numCache>
            </c:numRef>
          </c:xVal>
          <c:yVal>
            <c:numRef>
              <c:f>'S6+_capacity_ calculations'!$I$37:$I$39</c:f>
              <c:numCache>
                <c:formatCode>0.00</c:formatCode>
                <c:ptCount val="3"/>
                <c:pt idx="0">
                  <c:v>0.5173794650008009</c:v>
                </c:pt>
                <c:pt idx="1">
                  <c:v>0.61188531154893488</c:v>
                </c:pt>
                <c:pt idx="2">
                  <c:v>0.72401089219926329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32-C442-95CB-DD8004574638}"/>
            </c:ext>
          </c:extLst>
        </c:ser>
        <c:ser>
          <c:idx val="2"/>
          <c:order val="2"/>
          <c:tx>
            <c:strRef>
              <c:f>'S6+_capacity_ calculations'!$B$41</c:f>
              <c:strCache>
                <c:ptCount val="1"/>
                <c:pt idx="0">
                  <c:v>Dacite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A02B93">
                  <a:lumMod val="60000"/>
                  <a:lumOff val="4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calculations'!$G$42:$G$43</c:f>
              <c:numCache>
                <c:formatCode>0.00</c:formatCode>
                <c:ptCount val="2"/>
                <c:pt idx="0">
                  <c:v>3.5000000000000003E-2</c:v>
                </c:pt>
                <c:pt idx="1">
                  <c:v>0.125</c:v>
                </c:pt>
              </c:numCache>
            </c:numRef>
          </c:xVal>
          <c:yVal>
            <c:numRef>
              <c:f>'S6+_capacity_ calculations'!$I$42:$I$43</c:f>
              <c:numCache>
                <c:formatCode>0.00</c:formatCode>
                <c:ptCount val="2"/>
                <c:pt idx="0">
                  <c:v>0.1209354477014256</c:v>
                </c:pt>
                <c:pt idx="1">
                  <c:v>0.13935607880826525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32-C442-95CB-DD8004574638}"/>
            </c:ext>
          </c:extLst>
        </c:ser>
        <c:ser>
          <c:idx val="3"/>
          <c:order val="3"/>
          <c:tx>
            <c:strRef>
              <c:f>'S6+_capacity_ calculations'!$B$46</c:f>
              <c:strCache>
                <c:ptCount val="1"/>
                <c:pt idx="0">
                  <c:v>High Al Basalt+10% Anh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70AD47">
                  <a:lumMod val="40000"/>
                  <a:lumOff val="6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calculations'!$G$46:$G$49</c:f>
              <c:numCache>
                <c:formatCode>0.00</c:formatCode>
                <c:ptCount val="4"/>
                <c:pt idx="0">
                  <c:v>3</c:v>
                </c:pt>
                <c:pt idx="1">
                  <c:v>2.5</c:v>
                </c:pt>
                <c:pt idx="2">
                  <c:v>1.5</c:v>
                </c:pt>
                <c:pt idx="3">
                  <c:v>1</c:v>
                </c:pt>
              </c:numCache>
            </c:numRef>
          </c:xVal>
          <c:yVal>
            <c:numRef>
              <c:f>'S6+_capacity_ calculations'!$I$46:$I$49</c:f>
              <c:numCache>
                <c:formatCode>0.00</c:formatCode>
                <c:ptCount val="4"/>
                <c:pt idx="0">
                  <c:v>1.59</c:v>
                </c:pt>
                <c:pt idx="1">
                  <c:v>1.23</c:v>
                </c:pt>
                <c:pt idx="2">
                  <c:v>1.46</c:v>
                </c:pt>
                <c:pt idx="3">
                  <c:v>1.53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32-C442-95CB-DD8004574638}"/>
            </c:ext>
          </c:extLst>
        </c:ser>
        <c:ser>
          <c:idx val="4"/>
          <c:order val="4"/>
          <c:tx>
            <c:strRef>
              <c:f>'S6+_capacity_ calculations'!$B$51</c:f>
              <c:strCache>
                <c:ptCount val="1"/>
                <c:pt idx="0">
                  <c:v>High Al Basalt-high S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70AD47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calculations'!$G$51:$G$53</c:f>
              <c:numCache>
                <c:formatCode>0.00</c:formatCode>
                <c:ptCount val="3"/>
                <c:pt idx="0">
                  <c:v>2.5</c:v>
                </c:pt>
                <c:pt idx="1">
                  <c:v>1.5</c:v>
                </c:pt>
                <c:pt idx="2">
                  <c:v>1</c:v>
                </c:pt>
              </c:numCache>
            </c:numRef>
          </c:xVal>
          <c:yVal>
            <c:numRef>
              <c:f>'S6+_capacity_ calculations'!$I$51:$I$53</c:f>
              <c:numCache>
                <c:formatCode>0.00</c:formatCode>
                <c:ptCount val="3"/>
                <c:pt idx="0">
                  <c:v>0.52</c:v>
                </c:pt>
                <c:pt idx="1">
                  <c:v>0.45</c:v>
                </c:pt>
                <c:pt idx="2">
                  <c:v>0.47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E32-C442-95CB-DD8004574638}"/>
            </c:ext>
          </c:extLst>
        </c:ser>
        <c:ser>
          <c:idx val="5"/>
          <c:order val="5"/>
          <c:tx>
            <c:strRef>
              <c:f>'S6+_capacity_ calculations'!$B$55</c:f>
              <c:strCache>
                <c:ptCount val="1"/>
                <c:pt idx="0">
                  <c:v>Dacitic pumice at MNO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ED7D3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calculations'!$G$55:$G$58</c:f>
              <c:numCache>
                <c:formatCode>0.00</c:formatCode>
                <c:ptCount val="4"/>
                <c:pt idx="0">
                  <c:v>0.21</c:v>
                </c:pt>
                <c:pt idx="1">
                  <c:v>0.11</c:v>
                </c:pt>
                <c:pt idx="2">
                  <c:v>0.21</c:v>
                </c:pt>
                <c:pt idx="3">
                  <c:v>0.28999999999999998</c:v>
                </c:pt>
              </c:numCache>
            </c:numRef>
          </c:xVal>
          <c:yVal>
            <c:numRef>
              <c:f>'S6+_capacity_ calculations'!$I$55:$I$58</c:f>
              <c:numCache>
                <c:formatCode>0.00</c:formatCode>
                <c:ptCount val="4"/>
                <c:pt idx="0">
                  <c:v>0.20100000000000001</c:v>
                </c:pt>
                <c:pt idx="1">
                  <c:v>0.15</c:v>
                </c:pt>
                <c:pt idx="2">
                  <c:v>0.22900000000000001</c:v>
                </c:pt>
                <c:pt idx="3">
                  <c:v>0.309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E32-C442-95CB-DD8004574638}"/>
            </c:ext>
          </c:extLst>
        </c:ser>
        <c:ser>
          <c:idx val="6"/>
          <c:order val="6"/>
          <c:tx>
            <c:strRef>
              <c:f>'S6+_capacity_ calculations'!$B$60</c:f>
              <c:strCache>
                <c:ptCount val="1"/>
                <c:pt idx="0">
                  <c:v>Dacitic pumice at HM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FFC000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calculations'!$G$60:$G$62</c:f>
              <c:numCache>
                <c:formatCode>0.00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0.28999999999999998</c:v>
                </c:pt>
              </c:numCache>
            </c:numRef>
          </c:xVal>
          <c:yVal>
            <c:numRef>
              <c:f>'S6+_capacity_ calculations'!$I$60:$I$62</c:f>
              <c:numCache>
                <c:formatCode>0.00</c:formatCode>
                <c:ptCount val="3"/>
                <c:pt idx="0">
                  <c:v>0.13200000000000001</c:v>
                </c:pt>
                <c:pt idx="1">
                  <c:v>0.19600000000000001</c:v>
                </c:pt>
                <c:pt idx="2">
                  <c:v>0.29499999999999998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E32-C442-95CB-DD8004574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753104"/>
        <c:axId val="700857664"/>
      </c:scatterChart>
      <c:valAx>
        <c:axId val="668753104"/>
        <c:scaling>
          <c:orientation val="minMax"/>
          <c:max val="3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/>
                  <a:t>P (GPa)</a:t>
                </a:r>
              </a:p>
            </c:rich>
          </c:tx>
          <c:layout>
            <c:manualLayout>
              <c:xMode val="edge"/>
              <c:yMode val="edge"/>
              <c:x val="0.50066622922134729"/>
              <c:y val="0.921694371536891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0857664"/>
        <c:crossesAt val="-4"/>
        <c:crossBetween val="midCat"/>
      </c:valAx>
      <c:valAx>
        <c:axId val="7008576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</a:t>
                </a:r>
                <a:r>
                  <a:rPr lang="en-GB" sz="1200" b="0" i="0" u="none" strike="noStrike" kern="1200" baseline="3000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6+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(wt%)</a:t>
                </a:r>
              </a:p>
            </c:rich>
          </c:tx>
          <c:layout>
            <c:manualLayout>
              <c:xMode val="edge"/>
              <c:yMode val="edge"/>
              <c:x val="6.7157725756132967E-3"/>
              <c:y val="0.33317799252206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8753104"/>
        <c:crossesAt val="-3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72931773616989271"/>
          <c:y val="0.29689154653727162"/>
          <c:w val="0.2317028323905955"/>
          <c:h val="0.41834251354377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4562534127093478E-2"/>
          <c:y val="8.3027185559147204E-2"/>
          <c:w val="0.82611230999781338"/>
          <c:h val="0.80957327209098862"/>
        </c:manualLayout>
      </c:layout>
      <c:scatterChart>
        <c:scatterStyle val="smoothMarker"/>
        <c:varyColors val="0"/>
        <c:ser>
          <c:idx val="6"/>
          <c:order val="0"/>
          <c:tx>
            <c:strRef>
              <c:f>'S6+_capacity_ calculations'!$B$22</c:f>
              <c:strCache>
                <c:ptCount val="1"/>
                <c:pt idx="0">
                  <c:v>Icelandic basalt (This study)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F2CFEE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D96ECD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129207864709117E-2"/>
                  <c:y val="-5.114892275257456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calculations'!$G$22:$G$27</c:f>
              <c:numCache>
                <c:formatCode>0.00</c:formatCode>
                <c:ptCount val="6"/>
                <c:pt idx="0">
                  <c:v>1</c:v>
                </c:pt>
                <c:pt idx="1">
                  <c:v>1.2</c:v>
                </c:pt>
                <c:pt idx="2">
                  <c:v>1.6</c:v>
                </c:pt>
                <c:pt idx="3">
                  <c:v>1.8</c:v>
                </c:pt>
                <c:pt idx="4">
                  <c:v>2</c:v>
                </c:pt>
                <c:pt idx="5">
                  <c:v>2.2000000000000002</c:v>
                </c:pt>
              </c:numCache>
            </c:numRef>
          </c:xVal>
          <c:yVal>
            <c:numRef>
              <c:f>'S6+_capacity_ calculations'!$T$22:$T$27</c:f>
              <c:numCache>
                <c:formatCode>0.00</c:formatCode>
                <c:ptCount val="6"/>
                <c:pt idx="0">
                  <c:v>5.3845067383284917</c:v>
                </c:pt>
                <c:pt idx="1">
                  <c:v>5.1972367439888751</c:v>
                </c:pt>
                <c:pt idx="2">
                  <c:v>4.7681324394017626</c:v>
                </c:pt>
                <c:pt idx="3">
                  <c:v>4.6238473183207178</c:v>
                </c:pt>
                <c:pt idx="4">
                  <c:v>4.4381735250542409</c:v>
                </c:pt>
                <c:pt idx="5">
                  <c:v>4.2207986988668207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6-0A4A-BED7-F6258B414E1F}"/>
            </c:ext>
          </c:extLst>
        </c:ser>
        <c:ser>
          <c:idx val="1"/>
          <c:order val="1"/>
          <c:tx>
            <c:strRef>
              <c:f>'S6+_capacity_ calculations'!$B$31</c:f>
              <c:strCache>
                <c:ptCount val="1"/>
                <c:pt idx="0">
                  <c:v>Dacite (This study)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529477654211783"/>
                  <c:y val="-5.47143016952365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calculations'!$G$31:$G$33</c:f>
              <c:numCache>
                <c:formatCode>0.00</c:formatCode>
                <c:ptCount val="3"/>
                <c:pt idx="0">
                  <c:v>1.6</c:v>
                </c:pt>
                <c:pt idx="1">
                  <c:v>2.2000000000000002</c:v>
                </c:pt>
                <c:pt idx="2">
                  <c:v>1</c:v>
                </c:pt>
              </c:numCache>
            </c:numRef>
          </c:xVal>
          <c:yVal>
            <c:numRef>
              <c:f>'S6+_capacity_ calculations'!$T$31:$T$33</c:f>
              <c:numCache>
                <c:formatCode>0.00</c:formatCode>
                <c:ptCount val="3"/>
                <c:pt idx="0">
                  <c:v>4.6633172354984689</c:v>
                </c:pt>
                <c:pt idx="1">
                  <c:v>4.1865339911521238</c:v>
                </c:pt>
                <c:pt idx="2">
                  <c:v>5.347256947591581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D6-0A4A-BED7-F6258B414E1F}"/>
            </c:ext>
          </c:extLst>
        </c:ser>
        <c:ser>
          <c:idx val="0"/>
          <c:order val="2"/>
          <c:tx>
            <c:strRef>
              <c:f>'S6+_capacity_ calculations'!$B$28</c:f>
              <c:strCache>
                <c:ptCount val="1"/>
                <c:pt idx="0">
                  <c:v>Andesite (This study)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E97132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5400" cap="rnd">
                <a:solidFill>
                  <a:schemeClr val="accent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5405048124715374E-2"/>
                  <c:y val="1.62383407482064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calculations'!$G$28:$G$30</c:f>
              <c:numCache>
                <c:formatCode>0.00</c:formatCode>
                <c:ptCount val="3"/>
                <c:pt idx="0">
                  <c:v>1.6</c:v>
                </c:pt>
                <c:pt idx="1">
                  <c:v>2.2000000000000002</c:v>
                </c:pt>
                <c:pt idx="2">
                  <c:v>1</c:v>
                </c:pt>
              </c:numCache>
            </c:numRef>
          </c:xVal>
          <c:yVal>
            <c:numRef>
              <c:f>'S6+_capacity_ calculations'!$T$28:$T$30</c:f>
              <c:numCache>
                <c:formatCode>0.00</c:formatCode>
                <c:ptCount val="3"/>
                <c:pt idx="0">
                  <c:v>3.7743311653081584</c:v>
                </c:pt>
                <c:pt idx="1">
                  <c:v>3.2442088338182371</c:v>
                </c:pt>
                <c:pt idx="2">
                  <c:v>4.4076590672293108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CD6-0A4A-BED7-F6258B414E1F}"/>
            </c:ext>
          </c:extLst>
        </c:ser>
        <c:ser>
          <c:idx val="12"/>
          <c:order val="3"/>
          <c:tx>
            <c:strRef>
              <c:f>'S6+_capacity_ calculations'!$B$37</c:f>
              <c:strCache>
                <c:ptCount val="1"/>
                <c:pt idx="0">
                  <c:v>Basaltic andesite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E97132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E97132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6277755763169335"/>
                  <c:y val="1.92475090497463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calculations'!$G$37:$G$39</c:f>
              <c:numCache>
                <c:formatCode>0.00</c:formatCode>
                <c:ptCount val="3"/>
                <c:pt idx="0">
                  <c:v>0.03</c:v>
                </c:pt>
                <c:pt idx="1">
                  <c:v>0.12</c:v>
                </c:pt>
                <c:pt idx="2">
                  <c:v>0.24</c:v>
                </c:pt>
              </c:numCache>
            </c:numRef>
          </c:xVal>
          <c:yVal>
            <c:numRef>
              <c:f>'S6+_capacity_ calculations'!$T$37:$T$39</c:f>
              <c:numCache>
                <c:formatCode>0.00</c:formatCode>
                <c:ptCount val="3"/>
                <c:pt idx="0">
                  <c:v>10.597717261111162</c:v>
                </c:pt>
                <c:pt idx="1">
                  <c:v>10.522565271304316</c:v>
                </c:pt>
                <c:pt idx="2">
                  <c:v>10.349235517006525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CD6-0A4A-BED7-F6258B414E1F}"/>
            </c:ext>
          </c:extLst>
        </c:ser>
        <c:ser>
          <c:idx val="7"/>
          <c:order val="4"/>
          <c:tx>
            <c:strRef>
              <c:f>'S6+_capacity_ calculations'!$B$46</c:f>
              <c:strCache>
                <c:ptCount val="1"/>
                <c:pt idx="0">
                  <c:v>High Al Basalt+10% Anh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DFFBD5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4EA72E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6.4787271829857815E-2"/>
                  <c:y val="3.903421954260947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calculations'!$G$46:$G$49</c:f>
              <c:numCache>
                <c:formatCode>0.00</c:formatCode>
                <c:ptCount val="4"/>
                <c:pt idx="0">
                  <c:v>3</c:v>
                </c:pt>
                <c:pt idx="1">
                  <c:v>2.5</c:v>
                </c:pt>
                <c:pt idx="2">
                  <c:v>1.5</c:v>
                </c:pt>
                <c:pt idx="3">
                  <c:v>1</c:v>
                </c:pt>
              </c:numCache>
            </c:numRef>
          </c:xVal>
          <c:yVal>
            <c:numRef>
              <c:f>'S6+_capacity_ calculations'!$T$46:$T$49</c:f>
              <c:numCache>
                <c:formatCode>0.00</c:formatCode>
                <c:ptCount val="4"/>
                <c:pt idx="0">
                  <c:v>4.5477688228474884</c:v>
                </c:pt>
                <c:pt idx="1">
                  <c:v>4.9401898794453896</c:v>
                </c:pt>
                <c:pt idx="2">
                  <c:v>6.0912543139653526</c:v>
                </c:pt>
                <c:pt idx="3">
                  <c:v>6.6570630961327009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CD6-0A4A-BED7-F6258B414E1F}"/>
            </c:ext>
          </c:extLst>
        </c:ser>
        <c:ser>
          <c:idx val="9"/>
          <c:order val="5"/>
          <c:tx>
            <c:strRef>
              <c:f>'S6+_capacity_ calculations'!$B$51</c:f>
              <c:strCache>
                <c:ptCount val="1"/>
                <c:pt idx="0">
                  <c:v>High Al Basalt-high S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00B050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196B24">
                    <a:lumMod val="75000"/>
                  </a:srgbClr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9938245166309981"/>
                  <c:y val="3.051489727478541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calculations'!$G$51:$G$53</c:f>
              <c:numCache>
                <c:formatCode>0.00</c:formatCode>
                <c:ptCount val="3"/>
                <c:pt idx="0">
                  <c:v>2.5</c:v>
                </c:pt>
                <c:pt idx="1">
                  <c:v>1.5</c:v>
                </c:pt>
                <c:pt idx="2">
                  <c:v>1</c:v>
                </c:pt>
              </c:numCache>
            </c:numRef>
          </c:xVal>
          <c:yVal>
            <c:numRef>
              <c:f>'S6+_capacity_ calculations'!$T$51:$T$53</c:f>
              <c:numCache>
                <c:formatCode>0.00</c:formatCode>
                <c:ptCount val="3"/>
                <c:pt idx="0">
                  <c:v>6.0298594260773744</c:v>
                </c:pt>
                <c:pt idx="1">
                  <c:v>7.1346457939814476</c:v>
                </c:pt>
                <c:pt idx="2">
                  <c:v>7.7333992062374328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CD6-0A4A-BED7-F6258B414E1F}"/>
            </c:ext>
          </c:extLst>
        </c:ser>
        <c:ser>
          <c:idx val="10"/>
          <c:order val="6"/>
          <c:tx>
            <c:strRef>
              <c:f>'S6+_capacity_ calculations'!$B$64</c:f>
              <c:strCache>
                <c:ptCount val="1"/>
                <c:pt idx="0">
                  <c:v>Dry rhyolite (X&amp;L, 21)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31750">
                <a:solidFill>
                  <a:srgbClr val="FF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732131228902913"/>
                  <c:y val="-4.33466204191334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calculations'!$G$65:$G$68</c:f>
              <c:numCache>
                <c:formatCode>0.00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1.2</c:v>
                </c:pt>
                <c:pt idx="3">
                  <c:v>1.5</c:v>
                </c:pt>
              </c:numCache>
            </c:numRef>
          </c:xVal>
          <c:yVal>
            <c:numRef>
              <c:f>'S6+_capacity_ calculations'!$T$65:$T$68</c:f>
              <c:numCache>
                <c:formatCode>0.00</c:formatCode>
                <c:ptCount val="4"/>
                <c:pt idx="0">
                  <c:v>9.191550509045614</c:v>
                </c:pt>
                <c:pt idx="1">
                  <c:v>8.3813813667983155</c:v>
                </c:pt>
                <c:pt idx="2">
                  <c:v>7.8027682767486857</c:v>
                </c:pt>
                <c:pt idx="3">
                  <c:v>6.9493545541316646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CCD6-0A4A-BED7-F6258B414E1F}"/>
            </c:ext>
          </c:extLst>
        </c:ser>
        <c:ser>
          <c:idx val="5"/>
          <c:order val="7"/>
          <c:tx>
            <c:strRef>
              <c:f>'S6+_capacity_ calculations'!$B$70</c:f>
              <c:strCache>
                <c:ptCount val="1"/>
                <c:pt idx="0">
                  <c:v>Hydrous rhyolite (X&amp;L, 21)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31750">
                <a:solidFill>
                  <a:srgbClr val="0070C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0070C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1674254289258663"/>
                  <c:y val="2.851729439823726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calculations'!$G$70:$G$73</c:f>
              <c:numCache>
                <c:formatCode>0.00</c:formatCode>
                <c:ptCount val="4"/>
                <c:pt idx="0">
                  <c:v>0.5</c:v>
                </c:pt>
                <c:pt idx="1">
                  <c:v>0.7</c:v>
                </c:pt>
                <c:pt idx="2">
                  <c:v>1</c:v>
                </c:pt>
                <c:pt idx="3">
                  <c:v>1.5</c:v>
                </c:pt>
              </c:numCache>
            </c:numRef>
          </c:xVal>
          <c:yVal>
            <c:numRef>
              <c:f>'S6+_capacity_ calculations'!$T$70:$T$73</c:f>
              <c:numCache>
                <c:formatCode>0.00</c:formatCode>
                <c:ptCount val="4"/>
                <c:pt idx="0">
                  <c:v>9.2138028811142849</c:v>
                </c:pt>
                <c:pt idx="1">
                  <c:v>8.5957776213170352</c:v>
                </c:pt>
                <c:pt idx="2">
                  <c:v>8.3971166900651326</c:v>
                </c:pt>
                <c:pt idx="3">
                  <c:v>8.020404274523715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CCD6-0A4A-BED7-F6258B414E1F}"/>
            </c:ext>
          </c:extLst>
        </c:ser>
        <c:ser>
          <c:idx val="11"/>
          <c:order val="8"/>
          <c:tx>
            <c:strRef>
              <c:f>'S6+_capacity_ calculations'!$B$41</c:f>
              <c:strCache>
                <c:ptCount val="1"/>
                <c:pt idx="0">
                  <c:v>Dacite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A02B93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calculations'!$G$42:$G$44</c:f>
              <c:numCache>
                <c:formatCode>0.00</c:formatCode>
                <c:ptCount val="3"/>
                <c:pt idx="0">
                  <c:v>3.5000000000000003E-2</c:v>
                </c:pt>
                <c:pt idx="1">
                  <c:v>0.125</c:v>
                </c:pt>
                <c:pt idx="2">
                  <c:v>0.24</c:v>
                </c:pt>
              </c:numCache>
            </c:numRef>
          </c:xVal>
          <c:yVal>
            <c:numRef>
              <c:f>'S6+_capacity_ calculations'!$T$42:$T$44</c:f>
              <c:numCache>
                <c:formatCode>0.00</c:formatCode>
                <c:ptCount val="3"/>
                <c:pt idx="0">
                  <c:v>11.36463879805442</c:v>
                </c:pt>
                <c:pt idx="1">
                  <c:v>11.272779439504331</c:v>
                </c:pt>
                <c:pt idx="2">
                  <c:v>11.321040677997843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CCD6-0A4A-BED7-F6258B414E1F}"/>
            </c:ext>
          </c:extLst>
        </c:ser>
        <c:ser>
          <c:idx val="2"/>
          <c:order val="9"/>
          <c:tx>
            <c:strRef>
              <c:f>'S6+_capacity_ calculations'!$B$55</c:f>
              <c:strCache>
                <c:ptCount val="1"/>
                <c:pt idx="0">
                  <c:v>Dacitic pumice at MNO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E97132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'S6+_capacity_ calculations'!$G$55:$G$58</c:f>
              <c:numCache>
                <c:formatCode>0.00</c:formatCode>
                <c:ptCount val="4"/>
                <c:pt idx="0">
                  <c:v>0.21</c:v>
                </c:pt>
                <c:pt idx="1">
                  <c:v>0.11</c:v>
                </c:pt>
                <c:pt idx="2">
                  <c:v>0.21</c:v>
                </c:pt>
                <c:pt idx="3">
                  <c:v>0.28999999999999998</c:v>
                </c:pt>
              </c:numCache>
            </c:numRef>
          </c:xVal>
          <c:yVal>
            <c:numRef>
              <c:f>'S6+_capacity_ calculations'!$T$55:$T$58</c:f>
              <c:numCache>
                <c:formatCode>0.00</c:formatCode>
                <c:ptCount val="4"/>
                <c:pt idx="0">
                  <c:v>11.317451304973204</c:v>
                </c:pt>
                <c:pt idx="1">
                  <c:v>11.319102319491121</c:v>
                </c:pt>
                <c:pt idx="2">
                  <c:v>11.374921187153271</c:v>
                </c:pt>
                <c:pt idx="3">
                  <c:v>11.401957639708549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CCD6-0A4A-BED7-F6258B414E1F}"/>
            </c:ext>
          </c:extLst>
        </c:ser>
        <c:ser>
          <c:idx val="8"/>
          <c:order val="10"/>
          <c:tx>
            <c:strRef>
              <c:f>'S6+_capacity_ calculations'!$B$60</c:f>
              <c:strCache>
                <c:ptCount val="1"/>
                <c:pt idx="0">
                  <c:v>Dacitic pumice at HM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FFFF00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FF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7332795488559941"/>
                  <c:y val="5.7506749476385908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'S6+_capacity_ calculations'!$G$60:$G$62</c:f>
              <c:numCache>
                <c:formatCode>0.00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0.28999999999999998</c:v>
                </c:pt>
              </c:numCache>
            </c:numRef>
          </c:xVal>
          <c:yVal>
            <c:numRef>
              <c:f>'S6+_capacity_ calculations'!$T$60:$T$62</c:f>
              <c:numCache>
                <c:formatCode>0.00</c:formatCode>
                <c:ptCount val="3"/>
                <c:pt idx="0">
                  <c:v>11.329994359651209</c:v>
                </c:pt>
                <c:pt idx="1">
                  <c:v>11.373336555273099</c:v>
                </c:pt>
                <c:pt idx="2">
                  <c:v>11.435396549818922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CCD6-0A4A-BED7-F6258B414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753104"/>
        <c:axId val="700857664"/>
      </c:scatterChart>
      <c:valAx>
        <c:axId val="66875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600"/>
                  <a:t>Pressure (GPa)</a:t>
                </a:r>
              </a:p>
            </c:rich>
          </c:tx>
          <c:layout>
            <c:manualLayout>
              <c:xMode val="edge"/>
              <c:yMode val="edge"/>
              <c:x val="0.4284440069991251"/>
              <c:y val="0.929101924759405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0857664"/>
        <c:crossesAt val="-6.5"/>
        <c:crossBetween val="midCat"/>
      </c:valAx>
      <c:valAx>
        <c:axId val="7008576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600"/>
                  <a:t>Corrected logCS6+</a:t>
                </a:r>
              </a:p>
            </c:rich>
          </c:tx>
          <c:layout>
            <c:manualLayout>
              <c:xMode val="edge"/>
              <c:yMode val="edge"/>
              <c:x val="1.3048556430446195E-2"/>
              <c:y val="0.340687007874015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2700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8753104"/>
        <c:crossesAt val="-6.5"/>
        <c:crossBetween val="midCat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r"/>
      <c:legendEntry>
        <c:idx val="11"/>
        <c:delete val="1"/>
      </c:legendEntry>
      <c:legendEntry>
        <c:idx val="12"/>
        <c:delete val="1"/>
      </c:legendEntry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0.425693004904377"/>
          <c:y val="8.4894573091098713E-2"/>
          <c:w val="0.49064045747176632"/>
          <c:h val="0.3131416985154476"/>
        </c:manualLayout>
      </c:layout>
      <c:overlay val="0"/>
      <c:spPr>
        <a:noFill/>
        <a:ln w="12700"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'S6+_capacity_ calculations'!$B$22</c:f>
              <c:strCache>
                <c:ptCount val="1"/>
                <c:pt idx="0">
                  <c:v>Icelandic basalt (This study)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'S6+_capacity_ calculations'!$G$22:$G$27</c:f>
              <c:numCache>
                <c:formatCode>0.00</c:formatCode>
                <c:ptCount val="6"/>
                <c:pt idx="0">
                  <c:v>1</c:v>
                </c:pt>
                <c:pt idx="1">
                  <c:v>1.2</c:v>
                </c:pt>
                <c:pt idx="2">
                  <c:v>1.6</c:v>
                </c:pt>
                <c:pt idx="3">
                  <c:v>1.8</c:v>
                </c:pt>
                <c:pt idx="4">
                  <c:v>2</c:v>
                </c:pt>
                <c:pt idx="5">
                  <c:v>2.2000000000000002</c:v>
                </c:pt>
              </c:numCache>
            </c:numRef>
          </c:xVal>
          <c:yVal>
            <c:numRef>
              <c:f>'S6+_capacity_ calculations'!$N$22:$N$27</c:f>
              <c:numCache>
                <c:formatCode>0.00</c:formatCode>
                <c:ptCount val="6"/>
                <c:pt idx="0">
                  <c:v>0.16615565556189449</c:v>
                </c:pt>
                <c:pt idx="1">
                  <c:v>-2.1114338777722175E-2</c:v>
                </c:pt>
                <c:pt idx="2">
                  <c:v>-0.45021864336483497</c:v>
                </c:pt>
                <c:pt idx="3">
                  <c:v>-0.59450376444587949</c:v>
                </c:pt>
                <c:pt idx="4">
                  <c:v>-0.78017755771235686</c:v>
                </c:pt>
                <c:pt idx="5">
                  <c:v>-0.99755238389977618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36-4F47-ABA4-E67385B633CA}"/>
            </c:ext>
          </c:extLst>
        </c:ser>
        <c:ser>
          <c:idx val="1"/>
          <c:order val="1"/>
          <c:tx>
            <c:strRef>
              <c:f>'S6+_capacity_ calculations'!$B$37</c:f>
              <c:strCache>
                <c:ptCount val="1"/>
                <c:pt idx="0">
                  <c:v>Basaltic andesite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'S6+_capacity_ calculations'!$G$37:$G$39</c:f>
              <c:numCache>
                <c:formatCode>0.00</c:formatCode>
                <c:ptCount val="3"/>
                <c:pt idx="0">
                  <c:v>0.03</c:v>
                </c:pt>
                <c:pt idx="1">
                  <c:v>0.12</c:v>
                </c:pt>
                <c:pt idx="2">
                  <c:v>0.24</c:v>
                </c:pt>
              </c:numCache>
            </c:numRef>
          </c:xVal>
          <c:yVal>
            <c:numRef>
              <c:f>'S6+_capacity_ calculations'!$N$37:$N$39</c:f>
              <c:numCache>
                <c:formatCode>0.00</c:formatCode>
                <c:ptCount val="3"/>
                <c:pt idx="0">
                  <c:v>0.75405058530167135</c:v>
                </c:pt>
                <c:pt idx="1">
                  <c:v>0.67889859549482479</c:v>
                </c:pt>
                <c:pt idx="2">
                  <c:v>0.50556884119703427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36-4F47-ABA4-E67385B633CA}"/>
            </c:ext>
          </c:extLst>
        </c:ser>
        <c:ser>
          <c:idx val="2"/>
          <c:order val="2"/>
          <c:tx>
            <c:strRef>
              <c:f>'S6+_capacity_ calculations'!$B$41</c:f>
              <c:strCache>
                <c:ptCount val="1"/>
                <c:pt idx="0">
                  <c:v>Dacite (Z&amp;T,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'S6+_capacity_ calculations'!$G$41:$G$44</c:f>
              <c:numCache>
                <c:formatCode>0.00</c:formatCode>
                <c:ptCount val="4"/>
                <c:pt idx="0">
                  <c:v>0.06</c:v>
                </c:pt>
                <c:pt idx="1">
                  <c:v>3.5000000000000003E-2</c:v>
                </c:pt>
                <c:pt idx="2">
                  <c:v>0.125</c:v>
                </c:pt>
                <c:pt idx="3">
                  <c:v>0.24</c:v>
                </c:pt>
              </c:numCache>
            </c:numRef>
          </c:xVal>
          <c:yVal>
            <c:numRef>
              <c:f>'S6+_capacity_ calculations'!$N$41:$N$44</c:f>
              <c:numCache>
                <c:formatCode>0.00</c:formatCode>
                <c:ptCount val="4"/>
                <c:pt idx="0">
                  <c:v>-0.34981764962447104</c:v>
                </c:pt>
                <c:pt idx="1">
                  <c:v>-0.24688712231273929</c:v>
                </c:pt>
                <c:pt idx="2">
                  <c:v>-0.33874648086282816</c:v>
                </c:pt>
                <c:pt idx="3">
                  <c:v>-0.29048524236931555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36-4F47-ABA4-E67385B633CA}"/>
            </c:ext>
          </c:extLst>
        </c:ser>
        <c:ser>
          <c:idx val="3"/>
          <c:order val="3"/>
          <c:tx>
            <c:strRef>
              <c:f>'S6+_capacity_ calculations'!$B$46</c:f>
              <c:strCache>
                <c:ptCount val="1"/>
                <c:pt idx="0">
                  <c:v>High Al Basalt+10% Anh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'S6+_capacity_ calculations'!$G$46:$G$49</c:f>
              <c:numCache>
                <c:formatCode>0.00</c:formatCode>
                <c:ptCount val="4"/>
                <c:pt idx="0">
                  <c:v>3</c:v>
                </c:pt>
                <c:pt idx="1">
                  <c:v>2.5</c:v>
                </c:pt>
                <c:pt idx="2">
                  <c:v>1.5</c:v>
                </c:pt>
                <c:pt idx="3">
                  <c:v>1</c:v>
                </c:pt>
              </c:numCache>
            </c:numRef>
          </c:xVal>
          <c:yVal>
            <c:numRef>
              <c:f>'S6+_capacity_ calculations'!$N$46:$N$49</c:f>
              <c:numCache>
                <c:formatCode>0.00</c:formatCode>
                <c:ptCount val="4"/>
                <c:pt idx="0">
                  <c:v>-1.8415766880401019</c:v>
                </c:pt>
                <c:pt idx="1">
                  <c:v>-1.4491556314422007</c:v>
                </c:pt>
                <c:pt idx="2">
                  <c:v>-0.2980911969222384</c:v>
                </c:pt>
                <c:pt idx="3">
                  <c:v>0.26771758524511036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36-4F47-ABA4-E67385B633CA}"/>
            </c:ext>
          </c:extLst>
        </c:ser>
        <c:ser>
          <c:idx val="4"/>
          <c:order val="4"/>
          <c:tx>
            <c:strRef>
              <c:f>'S6+_capacity_ calculations'!$B$51</c:f>
              <c:strCache>
                <c:ptCount val="1"/>
                <c:pt idx="0">
                  <c:v>High Al Basalt-high S (C&amp;D, 19)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'S6+_capacity_ calculations'!$G$51:$G$53</c:f>
              <c:numCache>
                <c:formatCode>0.00</c:formatCode>
                <c:ptCount val="3"/>
                <c:pt idx="0">
                  <c:v>2.5</c:v>
                </c:pt>
                <c:pt idx="1">
                  <c:v>1.5</c:v>
                </c:pt>
                <c:pt idx="2">
                  <c:v>1</c:v>
                </c:pt>
              </c:numCache>
            </c:numRef>
          </c:xVal>
          <c:yVal>
            <c:numRef>
              <c:f>'S6+_capacity_ calculations'!$N$51:$N$53</c:f>
              <c:numCache>
                <c:formatCode>0.00</c:formatCode>
                <c:ptCount val="3"/>
                <c:pt idx="0">
                  <c:v>-2.1985945896687245</c:v>
                </c:pt>
                <c:pt idx="1">
                  <c:v>-1.0938082217646514</c:v>
                </c:pt>
                <c:pt idx="2">
                  <c:v>-0.49505480950866598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36-4F47-ABA4-E67385B633CA}"/>
            </c:ext>
          </c:extLst>
        </c:ser>
        <c:ser>
          <c:idx val="5"/>
          <c:order val="5"/>
          <c:tx>
            <c:strRef>
              <c:f>'S6+_capacity_ calculations'!$B$55</c:f>
              <c:strCache>
                <c:ptCount val="1"/>
                <c:pt idx="0">
                  <c:v>Dacitic pumice at MNO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'S6+_capacity_ calculations'!$G$55:$G$58</c:f>
              <c:numCache>
                <c:formatCode>0.00</c:formatCode>
                <c:ptCount val="4"/>
                <c:pt idx="0">
                  <c:v>0.21</c:v>
                </c:pt>
                <c:pt idx="1">
                  <c:v>0.11</c:v>
                </c:pt>
                <c:pt idx="2">
                  <c:v>0.21</c:v>
                </c:pt>
                <c:pt idx="3">
                  <c:v>0.28999999999999998</c:v>
                </c:pt>
              </c:numCache>
            </c:numRef>
          </c:xVal>
          <c:yVal>
            <c:numRef>
              <c:f>'S6+_capacity_ calculations'!$N$55:$N$58</c:f>
              <c:numCache>
                <c:formatCode>0.00</c:formatCode>
                <c:ptCount val="4"/>
                <c:pt idx="0">
                  <c:v>-0.23595141877745668</c:v>
                </c:pt>
                <c:pt idx="1">
                  <c:v>-0.23430040425954016</c:v>
                </c:pt>
                <c:pt idx="2">
                  <c:v>-0.17848153659738974</c:v>
                </c:pt>
                <c:pt idx="3">
                  <c:v>-0.15144508404211321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36-4F47-ABA4-E67385B633CA}"/>
            </c:ext>
          </c:extLst>
        </c:ser>
        <c:ser>
          <c:idx val="6"/>
          <c:order val="6"/>
          <c:tx>
            <c:strRef>
              <c:f>'S6+_capacity_ calculations'!$B$60</c:f>
              <c:strCache>
                <c:ptCount val="1"/>
                <c:pt idx="0">
                  <c:v>Dacitic pumice at HM buffer (C&amp;R, 85)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'S6+_capacity_ calculations'!$G$60:$G$62</c:f>
              <c:numCache>
                <c:formatCode>0.00</c:formatCode>
                <c:ptCount val="3"/>
                <c:pt idx="0">
                  <c:v>0.1</c:v>
                </c:pt>
                <c:pt idx="1">
                  <c:v>0.2</c:v>
                </c:pt>
                <c:pt idx="2">
                  <c:v>0.28999999999999998</c:v>
                </c:pt>
              </c:numCache>
            </c:numRef>
          </c:xVal>
          <c:yVal>
            <c:numRef>
              <c:f>'S6+_capacity_ calculations'!$N$60:$N$62</c:f>
              <c:numCache>
                <c:formatCode>0.00</c:formatCode>
                <c:ptCount val="3"/>
                <c:pt idx="0">
                  <c:v>-0.27698373765649775</c:v>
                </c:pt>
                <c:pt idx="1">
                  <c:v>-0.23364154203460857</c:v>
                </c:pt>
                <c:pt idx="2">
                  <c:v>-0.17158154748878485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36-4F47-ABA4-E67385B633CA}"/>
            </c:ext>
          </c:extLst>
        </c:ser>
        <c:ser>
          <c:idx val="7"/>
          <c:order val="7"/>
          <c:tx>
            <c:strRef>
              <c:f>'S6+_capacity_ calculations'!$B$64</c:f>
              <c:strCache>
                <c:ptCount val="1"/>
                <c:pt idx="0">
                  <c:v>Dry rhyolite (X&amp;L, 21)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'S6+_capacity_ calculations'!$G$65:$G$68</c:f>
              <c:numCache>
                <c:formatCode>0.00</c:formatCode>
                <c:ptCount val="4"/>
                <c:pt idx="0">
                  <c:v>0.5</c:v>
                </c:pt>
                <c:pt idx="1">
                  <c:v>1</c:v>
                </c:pt>
                <c:pt idx="2">
                  <c:v>1.2</c:v>
                </c:pt>
                <c:pt idx="3">
                  <c:v>1.5</c:v>
                </c:pt>
              </c:numCache>
            </c:numRef>
          </c:xVal>
          <c:yVal>
            <c:numRef>
              <c:f>'S6+_capacity_ calculations'!$N$65:$N$68</c:f>
              <c:numCache>
                <c:formatCode>0.00</c:formatCode>
                <c:ptCount val="4"/>
                <c:pt idx="0">
                  <c:v>-0.71742625162009932</c:v>
                </c:pt>
                <c:pt idx="1">
                  <c:v>-1.5275953938673974</c:v>
                </c:pt>
                <c:pt idx="2">
                  <c:v>-2.106208483917027</c:v>
                </c:pt>
                <c:pt idx="3">
                  <c:v>-2.9596222065340485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36-4F47-ABA4-E67385B633CA}"/>
            </c:ext>
          </c:extLst>
        </c:ser>
        <c:ser>
          <c:idx val="8"/>
          <c:order val="8"/>
          <c:tx>
            <c:strRef>
              <c:f>'S6+_capacity_ calculations'!$B$70</c:f>
              <c:strCache>
                <c:ptCount val="1"/>
                <c:pt idx="0">
                  <c:v>Hydrous rhyolite (X&amp;L, 21)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'S6+_capacity_ calculations'!$G$71:$G$73</c:f>
              <c:numCache>
                <c:formatCode>0.00</c:formatCode>
                <c:ptCount val="3"/>
                <c:pt idx="0">
                  <c:v>0.7</c:v>
                </c:pt>
                <c:pt idx="1">
                  <c:v>1</c:v>
                </c:pt>
                <c:pt idx="2">
                  <c:v>1.5</c:v>
                </c:pt>
              </c:numCache>
            </c:numRef>
          </c:xVal>
          <c:yVal>
            <c:numRef>
              <c:f>'S6+_capacity_ calculations'!$N$71:$N$73</c:f>
              <c:numCache>
                <c:formatCode>0.00</c:formatCode>
                <c:ptCount val="3"/>
                <c:pt idx="0">
                  <c:v>-1.8169836592308857</c:v>
                </c:pt>
                <c:pt idx="1">
                  <c:v>-2.015644590482788</c:v>
                </c:pt>
                <c:pt idx="2">
                  <c:v>-2.3923570060242052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36-4F47-ABA4-E67385B63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394336"/>
        <c:axId val="1075360416"/>
      </c:scatterChart>
      <c:valAx>
        <c:axId val="722394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360416"/>
        <c:crosses val="autoZero"/>
        <c:crossBetween val="midCat"/>
      </c:valAx>
      <c:valAx>
        <c:axId val="107536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394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 diffusion'!$L$4:$L$101</c:f>
              <c:numCache>
                <c:formatCode>General</c:formatCode>
                <c:ptCount val="98"/>
                <c:pt idx="0">
                  <c:v>29.42</c:v>
                </c:pt>
                <c:pt idx="1">
                  <c:v>58.84</c:v>
                </c:pt>
                <c:pt idx="2">
                  <c:v>117.68</c:v>
                </c:pt>
                <c:pt idx="3">
                  <c:v>147.13999999999999</c:v>
                </c:pt>
                <c:pt idx="4">
                  <c:v>176.55</c:v>
                </c:pt>
                <c:pt idx="5">
                  <c:v>205.97</c:v>
                </c:pt>
                <c:pt idx="6">
                  <c:v>235.39</c:v>
                </c:pt>
                <c:pt idx="7">
                  <c:v>264.81</c:v>
                </c:pt>
                <c:pt idx="8">
                  <c:v>294.26</c:v>
                </c:pt>
                <c:pt idx="9">
                  <c:v>323.67</c:v>
                </c:pt>
                <c:pt idx="10">
                  <c:v>353.09</c:v>
                </c:pt>
                <c:pt idx="11">
                  <c:v>382.51</c:v>
                </c:pt>
                <c:pt idx="12">
                  <c:v>411.93</c:v>
                </c:pt>
                <c:pt idx="13">
                  <c:v>441.35</c:v>
                </c:pt>
                <c:pt idx="14">
                  <c:v>470.77</c:v>
                </c:pt>
                <c:pt idx="15">
                  <c:v>500.19</c:v>
                </c:pt>
                <c:pt idx="16">
                  <c:v>529.61</c:v>
                </c:pt>
                <c:pt idx="17">
                  <c:v>559.03</c:v>
                </c:pt>
                <c:pt idx="18">
                  <c:v>588.45000000000005</c:v>
                </c:pt>
                <c:pt idx="19">
                  <c:v>617.87</c:v>
                </c:pt>
                <c:pt idx="20">
                  <c:v>647.29</c:v>
                </c:pt>
                <c:pt idx="21">
                  <c:v>676.71</c:v>
                </c:pt>
                <c:pt idx="22">
                  <c:v>706.13</c:v>
                </c:pt>
                <c:pt idx="23">
                  <c:v>735.57</c:v>
                </c:pt>
                <c:pt idx="24">
                  <c:v>764.99</c:v>
                </c:pt>
                <c:pt idx="25">
                  <c:v>794.41</c:v>
                </c:pt>
                <c:pt idx="26">
                  <c:v>823.83</c:v>
                </c:pt>
                <c:pt idx="27">
                  <c:v>853.26</c:v>
                </c:pt>
                <c:pt idx="28">
                  <c:v>882.66</c:v>
                </c:pt>
                <c:pt idx="29">
                  <c:v>912.08</c:v>
                </c:pt>
                <c:pt idx="30">
                  <c:v>941.5</c:v>
                </c:pt>
                <c:pt idx="31">
                  <c:v>970.92</c:v>
                </c:pt>
                <c:pt idx="32">
                  <c:v>1000.34</c:v>
                </c:pt>
                <c:pt idx="33">
                  <c:v>1029.77</c:v>
                </c:pt>
                <c:pt idx="34">
                  <c:v>1059.19</c:v>
                </c:pt>
                <c:pt idx="35">
                  <c:v>1088.6099999999999</c:v>
                </c:pt>
                <c:pt idx="36">
                  <c:v>1118.03</c:v>
                </c:pt>
                <c:pt idx="37">
                  <c:v>1147.45</c:v>
                </c:pt>
                <c:pt idx="38">
                  <c:v>1176.8699999999999</c:v>
                </c:pt>
                <c:pt idx="39">
                  <c:v>1206.29</c:v>
                </c:pt>
                <c:pt idx="40">
                  <c:v>1235.72</c:v>
                </c:pt>
                <c:pt idx="41">
                  <c:v>1265.1400000000001</c:v>
                </c:pt>
                <c:pt idx="42">
                  <c:v>1294.56</c:v>
                </c:pt>
                <c:pt idx="43">
                  <c:v>1323.98</c:v>
                </c:pt>
                <c:pt idx="44">
                  <c:v>1353.4</c:v>
                </c:pt>
                <c:pt idx="45">
                  <c:v>1382.83</c:v>
                </c:pt>
                <c:pt idx="46">
                  <c:v>1412.25</c:v>
                </c:pt>
                <c:pt idx="47">
                  <c:v>1441.67</c:v>
                </c:pt>
                <c:pt idx="48">
                  <c:v>1471.09</c:v>
                </c:pt>
                <c:pt idx="49">
                  <c:v>1500.51</c:v>
                </c:pt>
                <c:pt idx="50">
                  <c:v>1529.93</c:v>
                </c:pt>
                <c:pt idx="51">
                  <c:v>1559.35</c:v>
                </c:pt>
                <c:pt idx="52">
                  <c:v>1588.77</c:v>
                </c:pt>
                <c:pt idx="53">
                  <c:v>1618.19</c:v>
                </c:pt>
                <c:pt idx="54">
                  <c:v>1647.61</c:v>
                </c:pt>
                <c:pt idx="55">
                  <c:v>1677.04</c:v>
                </c:pt>
                <c:pt idx="56">
                  <c:v>1706.46</c:v>
                </c:pt>
                <c:pt idx="57">
                  <c:v>1735.88</c:v>
                </c:pt>
                <c:pt idx="58">
                  <c:v>1765.29</c:v>
                </c:pt>
                <c:pt idx="59">
                  <c:v>1794.71</c:v>
                </c:pt>
                <c:pt idx="60">
                  <c:v>1824.13</c:v>
                </c:pt>
                <c:pt idx="61">
                  <c:v>1853.56</c:v>
                </c:pt>
                <c:pt idx="62">
                  <c:v>1882.98</c:v>
                </c:pt>
                <c:pt idx="63">
                  <c:v>1912.4</c:v>
                </c:pt>
                <c:pt idx="64">
                  <c:v>1941.82</c:v>
                </c:pt>
                <c:pt idx="65">
                  <c:v>1971.24</c:v>
                </c:pt>
                <c:pt idx="66">
                  <c:v>2000.66</c:v>
                </c:pt>
                <c:pt idx="67">
                  <c:v>2030.08</c:v>
                </c:pt>
                <c:pt idx="68">
                  <c:v>2059.5100000000002</c:v>
                </c:pt>
                <c:pt idx="69">
                  <c:v>2088.9299999999998</c:v>
                </c:pt>
                <c:pt idx="70">
                  <c:v>2118.36</c:v>
                </c:pt>
                <c:pt idx="71">
                  <c:v>2147.7800000000002</c:v>
                </c:pt>
                <c:pt idx="72">
                  <c:v>2177.1999999999998</c:v>
                </c:pt>
                <c:pt idx="73">
                  <c:v>2206.61</c:v>
                </c:pt>
                <c:pt idx="74">
                  <c:v>2236.04</c:v>
                </c:pt>
                <c:pt idx="75">
                  <c:v>2265.46</c:v>
                </c:pt>
                <c:pt idx="76">
                  <c:v>2294.88</c:v>
                </c:pt>
                <c:pt idx="77">
                  <c:v>2324.3000000000002</c:v>
                </c:pt>
                <c:pt idx="78">
                  <c:v>2353.7199999999998</c:v>
                </c:pt>
                <c:pt idx="79">
                  <c:v>2383.14</c:v>
                </c:pt>
                <c:pt idx="80">
                  <c:v>2412.56</c:v>
                </c:pt>
                <c:pt idx="81">
                  <c:v>2441.98</c:v>
                </c:pt>
                <c:pt idx="82">
                  <c:v>2471.4</c:v>
                </c:pt>
                <c:pt idx="83">
                  <c:v>2500.8200000000002</c:v>
                </c:pt>
                <c:pt idx="84">
                  <c:v>2530.2399999999998</c:v>
                </c:pt>
                <c:pt idx="85">
                  <c:v>2559.66</c:v>
                </c:pt>
                <c:pt idx="86">
                  <c:v>2589.09</c:v>
                </c:pt>
                <c:pt idx="87">
                  <c:v>2618.5100000000002</c:v>
                </c:pt>
                <c:pt idx="88">
                  <c:v>2647.93</c:v>
                </c:pt>
                <c:pt idx="89">
                  <c:v>2677.35</c:v>
                </c:pt>
                <c:pt idx="90">
                  <c:v>2706.77</c:v>
                </c:pt>
                <c:pt idx="91">
                  <c:v>2736.19</c:v>
                </c:pt>
                <c:pt idx="92">
                  <c:v>2765.61</c:v>
                </c:pt>
                <c:pt idx="93">
                  <c:v>2795.03</c:v>
                </c:pt>
                <c:pt idx="94">
                  <c:v>2824.46</c:v>
                </c:pt>
                <c:pt idx="95">
                  <c:v>2853.88</c:v>
                </c:pt>
                <c:pt idx="96">
                  <c:v>2883.3</c:v>
                </c:pt>
                <c:pt idx="97">
                  <c:v>2912.72</c:v>
                </c:pt>
              </c:numCache>
            </c:numRef>
          </c:xVal>
          <c:yVal>
            <c:numRef>
              <c:f>'S diffusion'!$K$4:$K$101</c:f>
              <c:numCache>
                <c:formatCode>General</c:formatCode>
                <c:ptCount val="98"/>
                <c:pt idx="0">
                  <c:v>10779</c:v>
                </c:pt>
                <c:pt idx="1">
                  <c:v>10592.999999999998</c:v>
                </c:pt>
                <c:pt idx="2">
                  <c:v>10045</c:v>
                </c:pt>
                <c:pt idx="3">
                  <c:v>9850</c:v>
                </c:pt>
                <c:pt idx="4">
                  <c:v>9284</c:v>
                </c:pt>
                <c:pt idx="5">
                  <c:v>8979</c:v>
                </c:pt>
                <c:pt idx="6">
                  <c:v>8486</c:v>
                </c:pt>
                <c:pt idx="7">
                  <c:v>7940</c:v>
                </c:pt>
                <c:pt idx="8">
                  <c:v>7620</c:v>
                </c:pt>
                <c:pt idx="9">
                  <c:v>7244</c:v>
                </c:pt>
                <c:pt idx="10">
                  <c:v>6857</c:v>
                </c:pt>
                <c:pt idx="11">
                  <c:v>6510</c:v>
                </c:pt>
                <c:pt idx="12">
                  <c:v>6072.9999999999991</c:v>
                </c:pt>
                <c:pt idx="13">
                  <c:v>5874</c:v>
                </c:pt>
                <c:pt idx="14">
                  <c:v>5605</c:v>
                </c:pt>
                <c:pt idx="15">
                  <c:v>5207.0000000000009</c:v>
                </c:pt>
                <c:pt idx="16">
                  <c:v>4974</c:v>
                </c:pt>
                <c:pt idx="17">
                  <c:v>4708</c:v>
                </c:pt>
                <c:pt idx="18">
                  <c:v>4509</c:v>
                </c:pt>
                <c:pt idx="19">
                  <c:v>4149</c:v>
                </c:pt>
                <c:pt idx="20">
                  <c:v>4015.0000000000005</c:v>
                </c:pt>
                <c:pt idx="21">
                  <c:v>3683</c:v>
                </c:pt>
                <c:pt idx="22">
                  <c:v>3444.9999999999995</c:v>
                </c:pt>
                <c:pt idx="23">
                  <c:v>3276</c:v>
                </c:pt>
                <c:pt idx="24">
                  <c:v>3130</c:v>
                </c:pt>
                <c:pt idx="25">
                  <c:v>2871</c:v>
                </c:pt>
                <c:pt idx="26">
                  <c:v>2797</c:v>
                </c:pt>
                <c:pt idx="27">
                  <c:v>2551</c:v>
                </c:pt>
                <c:pt idx="28">
                  <c:v>2577.9999999999995</c:v>
                </c:pt>
                <c:pt idx="29">
                  <c:v>2321</c:v>
                </c:pt>
                <c:pt idx="30">
                  <c:v>2140</c:v>
                </c:pt>
                <c:pt idx="31">
                  <c:v>2069</c:v>
                </c:pt>
                <c:pt idx="32">
                  <c:v>1952.0000000000002</c:v>
                </c:pt>
                <c:pt idx="33">
                  <c:v>1879.0000000000002</c:v>
                </c:pt>
                <c:pt idx="34">
                  <c:v>1719</c:v>
                </c:pt>
                <c:pt idx="35">
                  <c:v>1708</c:v>
                </c:pt>
                <c:pt idx="36">
                  <c:v>1603</c:v>
                </c:pt>
                <c:pt idx="37">
                  <c:v>1496</c:v>
                </c:pt>
                <c:pt idx="38">
                  <c:v>1444</c:v>
                </c:pt>
                <c:pt idx="39">
                  <c:v>1417</c:v>
                </c:pt>
                <c:pt idx="40">
                  <c:v>1368</c:v>
                </c:pt>
                <c:pt idx="41">
                  <c:v>1336</c:v>
                </c:pt>
                <c:pt idx="42">
                  <c:v>1228</c:v>
                </c:pt>
                <c:pt idx="43">
                  <c:v>1206</c:v>
                </c:pt>
                <c:pt idx="44">
                  <c:v>1202</c:v>
                </c:pt>
                <c:pt idx="45">
                  <c:v>1150</c:v>
                </c:pt>
                <c:pt idx="46">
                  <c:v>1168</c:v>
                </c:pt>
                <c:pt idx="47">
                  <c:v>1184</c:v>
                </c:pt>
                <c:pt idx="48">
                  <c:v>1058</c:v>
                </c:pt>
                <c:pt idx="49">
                  <c:v>1076</c:v>
                </c:pt>
                <c:pt idx="50">
                  <c:v>1050</c:v>
                </c:pt>
                <c:pt idx="51">
                  <c:v>1042</c:v>
                </c:pt>
                <c:pt idx="52">
                  <c:v>1037</c:v>
                </c:pt>
                <c:pt idx="53">
                  <c:v>992</c:v>
                </c:pt>
                <c:pt idx="54">
                  <c:v>994</c:v>
                </c:pt>
                <c:pt idx="55">
                  <c:v>1010.0000000000001</c:v>
                </c:pt>
                <c:pt idx="56">
                  <c:v>1007</c:v>
                </c:pt>
                <c:pt idx="57">
                  <c:v>1025</c:v>
                </c:pt>
                <c:pt idx="58">
                  <c:v>995.99999999999989</c:v>
                </c:pt>
                <c:pt idx="59">
                  <c:v>1051</c:v>
                </c:pt>
                <c:pt idx="60">
                  <c:v>995.99999999999989</c:v>
                </c:pt>
                <c:pt idx="61">
                  <c:v>963</c:v>
                </c:pt>
                <c:pt idx="62">
                  <c:v>1009</c:v>
                </c:pt>
                <c:pt idx="63">
                  <c:v>990.99999999999989</c:v>
                </c:pt>
                <c:pt idx="64">
                  <c:v>990</c:v>
                </c:pt>
                <c:pt idx="65">
                  <c:v>949</c:v>
                </c:pt>
                <c:pt idx="66">
                  <c:v>950</c:v>
                </c:pt>
                <c:pt idx="67">
                  <c:v>1022</c:v>
                </c:pt>
                <c:pt idx="68">
                  <c:v>1000</c:v>
                </c:pt>
                <c:pt idx="69">
                  <c:v>1032</c:v>
                </c:pt>
                <c:pt idx="70">
                  <c:v>953</c:v>
                </c:pt>
                <c:pt idx="71">
                  <c:v>990</c:v>
                </c:pt>
                <c:pt idx="72">
                  <c:v>995</c:v>
                </c:pt>
                <c:pt idx="73">
                  <c:v>982</c:v>
                </c:pt>
                <c:pt idx="74">
                  <c:v>1018</c:v>
                </c:pt>
                <c:pt idx="75">
                  <c:v>1083</c:v>
                </c:pt>
                <c:pt idx="76">
                  <c:v>1033</c:v>
                </c:pt>
                <c:pt idx="77">
                  <c:v>1048</c:v>
                </c:pt>
                <c:pt idx="78">
                  <c:v>1051</c:v>
                </c:pt>
                <c:pt idx="79">
                  <c:v>1059</c:v>
                </c:pt>
                <c:pt idx="80">
                  <c:v>1054</c:v>
                </c:pt>
                <c:pt idx="81">
                  <c:v>1070</c:v>
                </c:pt>
                <c:pt idx="82">
                  <c:v>1041</c:v>
                </c:pt>
                <c:pt idx="83">
                  <c:v>1091</c:v>
                </c:pt>
                <c:pt idx="84">
                  <c:v>1065</c:v>
                </c:pt>
                <c:pt idx="85">
                  <c:v>1069</c:v>
                </c:pt>
                <c:pt idx="86">
                  <c:v>1029</c:v>
                </c:pt>
                <c:pt idx="87">
                  <c:v>1070</c:v>
                </c:pt>
                <c:pt idx="88">
                  <c:v>1088</c:v>
                </c:pt>
                <c:pt idx="89">
                  <c:v>1089</c:v>
                </c:pt>
                <c:pt idx="90">
                  <c:v>1131</c:v>
                </c:pt>
                <c:pt idx="91">
                  <c:v>1069</c:v>
                </c:pt>
                <c:pt idx="92">
                  <c:v>1165</c:v>
                </c:pt>
                <c:pt idx="93">
                  <c:v>1123</c:v>
                </c:pt>
                <c:pt idx="94">
                  <c:v>1024</c:v>
                </c:pt>
                <c:pt idx="95">
                  <c:v>1129</c:v>
                </c:pt>
                <c:pt idx="96">
                  <c:v>1167</c:v>
                </c:pt>
                <c:pt idx="97">
                  <c:v>1178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BD-D64A-A056-570973880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465407"/>
        <c:axId val="1116179967"/>
      </c:scatterChart>
      <c:valAx>
        <c:axId val="1104465407"/>
        <c:scaling>
          <c:orientation val="minMax"/>
          <c:max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Distance from buffer (</a:t>
                </a:r>
                <a:r>
                  <a:rPr lang="el-GR" sz="1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μ</a:t>
                </a:r>
                <a:r>
                  <a:rPr lang="en-GB" sz="1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16179967"/>
        <c:crosses val="autoZero"/>
        <c:crossBetween val="midCat"/>
      </c:valAx>
      <c:valAx>
        <c:axId val="111617996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80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104465407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2857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699145880846272"/>
          <c:y val="8.2401893644532181E-2"/>
          <c:w val="0.78662935587081451"/>
          <c:h val="0.74116619681799034"/>
        </c:manualLayout>
      </c:layout>
      <c:scatterChart>
        <c:scatterStyle val="smoothMarker"/>
        <c:varyColors val="0"/>
        <c:ser>
          <c:idx val="3"/>
          <c:order val="0"/>
          <c:tx>
            <c:strRef>
              <c:f>'logf(O2) (CCO)'!$G$2</c:f>
              <c:strCache>
                <c:ptCount val="1"/>
                <c:pt idx="0">
                  <c:v>predicted logf(O2) (CCO) from 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A02B93">
                  <a:lumMod val="20000"/>
                  <a:lumOff val="80000"/>
                </a:srgbClr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A02B93">
                    <a:lumMod val="40000"/>
                    <a:lumOff val="60000"/>
                  </a:srgbClr>
                </a:solidFill>
                <a:prstDash val="dash"/>
              </a:ln>
              <a:effectLst/>
            </c:spPr>
            <c:trendlineType val="linear"/>
            <c:intercept val="0"/>
            <c:dispRSqr val="0"/>
            <c:dispEq val="0"/>
          </c:trendline>
          <c:xVal>
            <c:numRef>
              <c:f>'logf(O2) (CCO)'!$F$3:$F$38</c:f>
              <c:numCache>
                <c:formatCode>General</c:formatCode>
                <c:ptCount val="36"/>
                <c:pt idx="0">
                  <c:v>-7.2989744223366877</c:v>
                </c:pt>
                <c:pt idx="1">
                  <c:v>-11.615156102883482</c:v>
                </c:pt>
                <c:pt idx="2">
                  <c:v>-8.4373305754216545</c:v>
                </c:pt>
                <c:pt idx="3">
                  <c:v>-10.146142550833563</c:v>
                </c:pt>
                <c:pt idx="4">
                  <c:v>-9.7836920552656395</c:v>
                </c:pt>
                <c:pt idx="5">
                  <c:v>-10.133422581625357</c:v>
                </c:pt>
                <c:pt idx="6">
                  <c:v>-9.9470878977820263</c:v>
                </c:pt>
                <c:pt idx="7">
                  <c:v>-10.700748111001463</c:v>
                </c:pt>
                <c:pt idx="8">
                  <c:v>-9.3359341765149626</c:v>
                </c:pt>
                <c:pt idx="9">
                  <c:v>-11.232841134619676</c:v>
                </c:pt>
                <c:pt idx="10">
                  <c:v>-9.519695831277593</c:v>
                </c:pt>
                <c:pt idx="11">
                  <c:v>-8.8734726805754391</c:v>
                </c:pt>
                <c:pt idx="12">
                  <c:v>-10.087672904168752</c:v>
                </c:pt>
                <c:pt idx="13">
                  <c:v>-11.026962900555079</c:v>
                </c:pt>
                <c:pt idx="14">
                  <c:v>-9.2987150632395021</c:v>
                </c:pt>
                <c:pt idx="15">
                  <c:v>-8.6384013835836218</c:v>
                </c:pt>
                <c:pt idx="16">
                  <c:v>-8.8519741950755382</c:v>
                </c:pt>
                <c:pt idx="17">
                  <c:v>-10.593946280708202</c:v>
                </c:pt>
                <c:pt idx="18">
                  <c:v>-10.51592795249703</c:v>
                </c:pt>
                <c:pt idx="19">
                  <c:v>-8.7744284867690663</c:v>
                </c:pt>
                <c:pt idx="20">
                  <c:v>-8.0936152953515794</c:v>
                </c:pt>
                <c:pt idx="21">
                  <c:v>-10.216353523779643</c:v>
                </c:pt>
                <c:pt idx="22">
                  <c:v>-9.284474585881167</c:v>
                </c:pt>
                <c:pt idx="23">
                  <c:v>-8.4783423264282263</c:v>
                </c:pt>
                <c:pt idx="24">
                  <c:v>-7.7982103363415893</c:v>
                </c:pt>
                <c:pt idx="25">
                  <c:v>-7.2136916249389049</c:v>
                </c:pt>
                <c:pt idx="26">
                  <c:v>-9.5668557086889319</c:v>
                </c:pt>
                <c:pt idx="27">
                  <c:v>-7.8547602307693305</c:v>
                </c:pt>
                <c:pt idx="28">
                  <c:v>-7.1709761644810088</c:v>
                </c:pt>
                <c:pt idx="29">
                  <c:v>-7.5153155758291144</c:v>
                </c:pt>
                <c:pt idx="30">
                  <c:v>-8.9670096529752126</c:v>
                </c:pt>
                <c:pt idx="31">
                  <c:v>-7.2989744223366877</c:v>
                </c:pt>
                <c:pt idx="32">
                  <c:v>-6.6266505841435857</c:v>
                </c:pt>
                <c:pt idx="33">
                  <c:v>-8.3982674228032455</c:v>
                </c:pt>
                <c:pt idx="34">
                  <c:v>-6.780244065891325</c:v>
                </c:pt>
                <c:pt idx="35">
                  <c:v>-6.1249163815764929</c:v>
                </c:pt>
              </c:numCache>
            </c:numRef>
          </c:xVal>
          <c:yVal>
            <c:numRef>
              <c:f>'logf(O2) (CCO)'!$G$3:$G$38</c:f>
              <c:numCache>
                <c:formatCode>General</c:formatCode>
                <c:ptCount val="36"/>
                <c:pt idx="0">
                  <c:v>-7.293309599491419</c:v>
                </c:pt>
                <c:pt idx="1">
                  <c:v>-11.583376547705754</c:v>
                </c:pt>
                <c:pt idx="2">
                  <c:v>-8.5898242677824275</c:v>
                </c:pt>
                <c:pt idx="3">
                  <c:v>-9.2616712492528404</c:v>
                </c:pt>
                <c:pt idx="4">
                  <c:v>-9.7228073744437378</c:v>
                </c:pt>
                <c:pt idx="5">
                  <c:v>-9.865719008264465</c:v>
                </c:pt>
                <c:pt idx="6">
                  <c:v>-9.7942631913541014</c:v>
                </c:pt>
                <c:pt idx="7">
                  <c:v>-10.008630642085189</c:v>
                </c:pt>
                <c:pt idx="8">
                  <c:v>-9.0601171548117154</c:v>
                </c:pt>
                <c:pt idx="9">
                  <c:v>-11.337782957028406</c:v>
                </c:pt>
                <c:pt idx="10">
                  <c:v>-9.5798957406230141</c:v>
                </c:pt>
                <c:pt idx="11">
                  <c:v>-8.8585630603705923</c:v>
                </c:pt>
                <c:pt idx="12">
                  <c:v>-10.246555329260014</c:v>
                </c:pt>
                <c:pt idx="13">
                  <c:v>-11.17405389657684</c:v>
                </c:pt>
                <c:pt idx="14">
                  <c:v>-9.4369841068022886</c:v>
                </c:pt>
                <c:pt idx="15">
                  <c:v>-8.724193664076509</c:v>
                </c:pt>
                <c:pt idx="16">
                  <c:v>-9.0797050222504776</c:v>
                </c:pt>
                <c:pt idx="17">
                  <c:v>-10.764731245447924</c:v>
                </c:pt>
                <c:pt idx="18">
                  <c:v>-10.68286671522214</c:v>
                </c:pt>
                <c:pt idx="19">
                  <c:v>-9.008249205340114</c:v>
                </c:pt>
                <c:pt idx="20">
                  <c:v>-8.3210854751942609</c:v>
                </c:pt>
                <c:pt idx="21">
                  <c:v>-10.355408594319011</c:v>
                </c:pt>
                <c:pt idx="22">
                  <c:v>-9.483486761710795</c:v>
                </c:pt>
                <c:pt idx="23">
                  <c:v>-8.7224259376986648</c:v>
                </c:pt>
                <c:pt idx="24">
                  <c:v>-8.0523466826060979</c:v>
                </c:pt>
                <c:pt idx="25">
                  <c:v>-7.4578544839255496</c:v>
                </c:pt>
                <c:pt idx="26">
                  <c:v>-9.5367632920611811</c:v>
                </c:pt>
                <c:pt idx="27">
                  <c:v>-8.007867768595041</c:v>
                </c:pt>
                <c:pt idx="28">
                  <c:v>-7.380499701135685</c:v>
                </c:pt>
                <c:pt idx="29">
                  <c:v>-7.5791328671328682</c:v>
                </c:pt>
                <c:pt idx="30">
                  <c:v>-8.7181179898033516</c:v>
                </c:pt>
                <c:pt idx="31">
                  <c:v>-7.293309599491419</c:v>
                </c:pt>
                <c:pt idx="32">
                  <c:v>-6.7086527196652721</c:v>
                </c:pt>
                <c:pt idx="33">
                  <c:v>-7.8994726875455203</c:v>
                </c:pt>
                <c:pt idx="34">
                  <c:v>-6.5787514303877952</c:v>
                </c:pt>
                <c:pt idx="35">
                  <c:v>-6.0368057381948592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8A-CC4A-83E5-894DB0CDB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8753104"/>
        <c:axId val="700857664"/>
      </c:scatterChart>
      <c:valAx>
        <c:axId val="668753104"/>
        <c:scaling>
          <c:orientation val="minMax"/>
          <c:max val="-4"/>
          <c:min val="-1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 b="0" i="0" u="none" strike="noStrike">
                    <a:effectLst/>
                  </a:rPr>
                  <a:t>predicted</a:t>
                </a:r>
                <a:r>
                  <a:rPr lang="en-GB" sz="1200" b="0" i="0" u="none" strike="noStrike" baseline="0">
                    <a:effectLst/>
                  </a:rPr>
                  <a:t> </a:t>
                </a:r>
                <a:r>
                  <a:rPr lang="en-GB" sz="1200" b="0" i="0" u="none" strike="noStrike">
                    <a:effectLst/>
                  </a:rPr>
                  <a:t>log</a:t>
                </a:r>
                <a:r>
                  <a:rPr lang="en-GB" sz="1200" b="0" i="1" u="none" strike="noStrike">
                    <a:effectLst/>
                  </a:rPr>
                  <a:t>f</a:t>
                </a:r>
                <a:r>
                  <a:rPr lang="en-GB" sz="1200" b="0" i="0" u="none" strike="noStrike">
                    <a:effectLst/>
                  </a:rPr>
                  <a:t>(O</a:t>
                </a:r>
                <a:r>
                  <a:rPr lang="en-GB" sz="1200" b="0" i="0" u="none" strike="noStrike" baseline="-25000">
                    <a:effectLst/>
                  </a:rPr>
                  <a:t>2</a:t>
                </a:r>
                <a:r>
                  <a:rPr lang="en-GB" sz="1200" b="0" i="0" u="none" strike="noStrike">
                    <a:effectLst/>
                  </a:rPr>
                  <a:t>) </a:t>
                </a:r>
                <a:r>
                  <a:rPr lang="en-GB" sz="1200" b="0" i="0" u="none" strike="noStrike" baseline="-25000">
                    <a:effectLst/>
                  </a:rPr>
                  <a:t>(CCO)</a:t>
                </a:r>
                <a:r>
                  <a:rPr lang="en-GB" sz="1200">
                    <a:effectLst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36819249058302855"/>
              <c:y val="0.90561712193383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00857664"/>
        <c:crossesAt val="-12"/>
        <c:crossBetween val="midCat"/>
      </c:valAx>
      <c:valAx>
        <c:axId val="700857664"/>
        <c:scaling>
          <c:orientation val="minMax"/>
          <c:max val="-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Calculated </a:t>
                </a: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/>
                    </a:solidFill>
                  </a:defRPr>
                </a:pP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log</a:t>
                </a: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(O</a:t>
                </a:r>
                <a:r>
                  <a:rPr lang="en-GB" sz="1200" b="0" i="0" u="none" strike="noStrike" kern="1200" baseline="-2500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2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 </a:t>
                </a:r>
                <a:r>
                  <a:rPr lang="en-GB" sz="1200" b="0" i="0" u="none" strike="noStrike" kern="1200" baseline="-2500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(CCO)</a:t>
                </a: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9312533632040763E-2"/>
              <c:y val="0.30874599008457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8753104"/>
        <c:crossesAt val="-12"/>
        <c:crossBetween val="midCat"/>
        <c:majorUnit val="2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emf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683173</xdr:colOff>
      <xdr:row>15</xdr:row>
      <xdr:rowOff>201448</xdr:rowOff>
    </xdr:from>
    <xdr:to>
      <xdr:col>10</xdr:col>
      <xdr:colOff>692673</xdr:colOff>
      <xdr:row>18</xdr:row>
      <xdr:rowOff>81017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DF3EF7-17A3-AED7-CB04-754EE03CA9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03" t="19026" r="11099" b="35177"/>
        <a:stretch>
          <a:fillRect/>
        </a:stretch>
      </xdr:blipFill>
      <xdr:spPr>
        <a:xfrm>
          <a:off x="8066690" y="3656724"/>
          <a:ext cx="883173" cy="5036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576684</xdr:colOff>
      <xdr:row>49</xdr:row>
      <xdr:rowOff>68307</xdr:rowOff>
    </xdr:from>
    <xdr:to>
      <xdr:col>48</xdr:col>
      <xdr:colOff>690454</xdr:colOff>
      <xdr:row>75</xdr:row>
      <xdr:rowOff>87261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EEBAAB-DBE1-844D-9CD2-29D44B239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696798</xdr:colOff>
      <xdr:row>9</xdr:row>
      <xdr:rowOff>17915</xdr:rowOff>
    </xdr:from>
    <xdr:to>
      <xdr:col>8</xdr:col>
      <xdr:colOff>785698</xdr:colOff>
      <xdr:row>11</xdr:row>
      <xdr:rowOff>195261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677293-EF5C-E64A-8064-4664B9AA3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3298" y="2684915"/>
          <a:ext cx="3530600" cy="685346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39</xdr:col>
      <xdr:colOff>597540</xdr:colOff>
      <xdr:row>13</xdr:row>
      <xdr:rowOff>155061</xdr:rowOff>
    </xdr:from>
    <xdr:to>
      <xdr:col>52</xdr:col>
      <xdr:colOff>486834</xdr:colOff>
      <xdr:row>48</xdr:row>
      <xdr:rowOff>139240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F4B237-206B-0A4B-902C-3F52437D8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544285</xdr:colOff>
      <xdr:row>74</xdr:row>
      <xdr:rowOff>25917</xdr:rowOff>
    </xdr:from>
    <xdr:to>
      <xdr:col>7</xdr:col>
      <xdr:colOff>653142</xdr:colOff>
      <xdr:row>103</xdr:row>
      <xdr:rowOff>88639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82AD1B-B90F-0E41-87A2-A5DA32A30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306440</xdr:colOff>
      <xdr:row>1</xdr:row>
      <xdr:rowOff>165100</xdr:rowOff>
    </xdr:from>
    <xdr:to>
      <xdr:col>10</xdr:col>
      <xdr:colOff>419100</xdr:colOff>
      <xdr:row>23</xdr:row>
      <xdr:rowOff>76200</xdr:rowOff>
    </xdr:to>
    <xdr:pic>
      <xdr:nvPicPr>
        <xdr:cNvPr id="2" name="Picture 1" descr="A graph of a temperature&#10;&#10;AI-generated content may be incorrect.">
          <a:extLst>
            <a:ext uri="{FF2B5EF4-FFF2-40B4-BE49-F238E27FC236}">
              <a16:creationId xmlns:a16="http://schemas.microsoft.com/office/drawing/2014/main" id="{2D36C4B9-27F9-0891-1BED-18FC44D14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1940" y="774700"/>
          <a:ext cx="6716660" cy="4394200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21</xdr:row>
      <xdr:rowOff>190500</xdr:rowOff>
    </xdr:from>
    <xdr:to>
      <xdr:col>10</xdr:col>
      <xdr:colOff>800100</xdr:colOff>
      <xdr:row>26</xdr:row>
      <xdr:rowOff>190500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54DD7AC-52E4-08AE-8657-F44A3E361028}"/>
                </a:ext>
              </a:extLst>
            </xdr:cNvPr>
            <xdr:cNvSpPr txBox="1"/>
          </xdr:nvSpPr>
          <xdr:spPr>
            <a:xfrm>
              <a:off x="838200" y="4876800"/>
              <a:ext cx="7391400" cy="10160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l"/>
              <a:r>
                <a:rPr lang="en-GB" sz="1200" b="1">
                  <a:latin typeface="Times New Roman" panose="02020603050405020304" pitchFamily="18" charset="0"/>
                  <a:cs typeface="+mj-cs"/>
                </a:rPr>
                <a:t>Figure</a:t>
              </a:r>
              <a:r>
                <a:rPr lang="en-GB" sz="1200" b="1" baseline="0">
                  <a:latin typeface="Times New Roman" panose="02020603050405020304" pitchFamily="18" charset="0"/>
                  <a:cs typeface="+mj-cs"/>
                </a:rPr>
                <a:t> S1: </a:t>
              </a:r>
              <a:r>
                <a:rPr lang="en-GB" sz="1200">
                  <a:latin typeface="Times New Roman" panose="02020603050405020304" pitchFamily="18" charset="0"/>
                  <a:cs typeface="+mj-cs"/>
                </a:rPr>
                <a:t>Comparison of experimentally derived </a:t>
              </a:r>
              <a14:m>
                <m:oMath xmlns:m="http://schemas.openxmlformats.org/officeDocument/2006/math">
                  <m:func>
                    <m:funcPr>
                      <m:ctrlPr>
                        <a:rPr lang="ar-AE" sz="1200" i="1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</m:ctrlPr>
                    </m:funcPr>
                    <m:fName>
                      <m:r>
                        <m:rPr>
                          <m:sty m:val="p"/>
                        </m:rPr>
                        <a:rPr lang="en-GB" sz="1200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  <m:t>log</m:t>
                      </m:r>
                    </m:fName>
                    <m:e>
                      <m:r>
                        <a:rPr lang="ar-AE" sz="1200" i="1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  <m:t>𝑓</m:t>
                      </m:r>
                    </m:e>
                  </m:func>
                  <m:sSub>
                    <m:sSubPr>
                      <m:ctrlPr>
                        <a:rPr lang="ar-AE" sz="1200" i="1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</m:ctrlPr>
                    </m:sSubPr>
                    <m:e>
                      <m:r>
                        <a:rPr lang="en-GB" sz="1200" b="0" i="1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  <m:t>(</m:t>
                      </m:r>
                      <m:r>
                        <a:rPr lang="ar-AE" sz="1200" i="1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  <m:t>𝑂</m:t>
                      </m:r>
                    </m:e>
                    <m:sub>
                      <m:r>
                        <a:rPr lang="ar-AE" sz="1200" i="0">
                          <a:solidFill>
                            <a:schemeClr val="dk1"/>
                          </a:solidFill>
                          <a:latin typeface="Cambria Math" panose="02040503050406030204" pitchFamily="18" charset="0"/>
                          <a:ea typeface="+mn-ea"/>
                          <a:cs typeface="+mj-cs"/>
                        </a:rPr>
                        <m:t>2</m:t>
                      </m:r>
                    </m:sub>
                  </m:sSub>
                  <m:r>
                    <a:rPr lang="en-GB" sz="1200" b="0" i="0">
                      <a:solidFill>
                        <a:schemeClr val="dk1"/>
                      </a:solidFill>
                      <a:latin typeface="Cambria Math" panose="02040503050406030204" pitchFamily="18" charset="0"/>
                      <a:ea typeface="+mn-ea"/>
                      <a:cs typeface="+mj-cs"/>
                    </a:rPr>
                    <m:t>)</m:t>
                  </m:r>
                </m:oMath>
              </a14:m>
              <a:r>
                <a:rPr lang="en-GB" sz="1200">
                  <a:latin typeface="Times New Roman" panose="02020603050405020304" pitchFamily="18" charset="0"/>
                  <a:cs typeface="+mj-cs"/>
                </a:rPr>
                <a:t> by Jakobsson and Oskarsson, (1994; solid lines) with thermodynamically calculated values using the MRK equation (dashed lines). The XANES measurement (square symbol) falls on the MRK-calculated trend, supporting the validity of the thermodynamic model.</a:t>
              </a: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54DD7AC-52E4-08AE-8657-F44A3E361028}"/>
                </a:ext>
              </a:extLst>
            </xdr:cNvPr>
            <xdr:cNvSpPr txBox="1"/>
          </xdr:nvSpPr>
          <xdr:spPr>
            <a:xfrm>
              <a:off x="838200" y="4876800"/>
              <a:ext cx="7391400" cy="101600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l"/>
              <a:r>
                <a:rPr lang="en-GB" sz="1200" b="1">
                  <a:latin typeface="Times New Roman" panose="02020603050405020304" pitchFamily="18" charset="0"/>
                  <a:cs typeface="+mj-cs"/>
                </a:rPr>
                <a:t>Figure</a:t>
              </a:r>
              <a:r>
                <a:rPr lang="en-GB" sz="1200" b="1" baseline="0">
                  <a:latin typeface="Times New Roman" panose="02020603050405020304" pitchFamily="18" charset="0"/>
                  <a:cs typeface="+mj-cs"/>
                </a:rPr>
                <a:t> S1: </a:t>
              </a:r>
              <a:r>
                <a:rPr lang="en-GB" sz="1200">
                  <a:latin typeface="Times New Roman" panose="02020603050405020304" pitchFamily="18" charset="0"/>
                  <a:cs typeface="+mj-cs"/>
                </a:rPr>
                <a:t>Comparison of experimentally derived </a:t>
              </a:r>
              <a:r>
                <a:rPr lang="en-GB" sz="1200" i="0">
                  <a:solidFill>
                    <a:schemeClr val="dk1"/>
                  </a:solidFill>
                  <a:latin typeface="Cambria Math" panose="02040503050406030204" pitchFamily="18" charset="0"/>
                  <a:ea typeface="+mn-ea"/>
                  <a:cs typeface="+mj-cs"/>
                </a:rPr>
                <a:t>log</a:t>
              </a:r>
              <a:r>
                <a:rPr lang="ar-AE" sz="1200" i="0">
                  <a:solidFill>
                    <a:schemeClr val="dk1"/>
                  </a:solidFill>
                  <a:latin typeface="Cambria Math" panose="02040503050406030204" pitchFamily="18" charset="0"/>
                  <a:ea typeface="+mn-ea"/>
                  <a:cs typeface="+mj-cs"/>
                </a:rPr>
                <a:t>⁡𝑓 〖</a:t>
              </a:r>
              <a:r>
                <a:rPr lang="en-GB" sz="1200" b="0" i="0">
                  <a:solidFill>
                    <a:schemeClr val="dk1"/>
                  </a:solidFill>
                  <a:latin typeface="Cambria Math" panose="02040503050406030204" pitchFamily="18" charset="0"/>
                  <a:ea typeface="+mn-ea"/>
                  <a:cs typeface="+mj-cs"/>
                </a:rPr>
                <a:t>(</a:t>
              </a:r>
              <a:r>
                <a:rPr lang="ar-AE" sz="1200" i="0">
                  <a:solidFill>
                    <a:schemeClr val="dk1"/>
                  </a:solidFill>
                  <a:latin typeface="Cambria Math" panose="02040503050406030204" pitchFamily="18" charset="0"/>
                  <a:ea typeface="+mn-ea"/>
                  <a:cs typeface="+mj-cs"/>
                </a:rPr>
                <a:t>𝑂〗_2</a:t>
              </a:r>
              <a:r>
                <a:rPr lang="en-GB" sz="1200" b="0" i="0">
                  <a:solidFill>
                    <a:schemeClr val="dk1"/>
                  </a:solidFill>
                  <a:latin typeface="Cambria Math" panose="02040503050406030204" pitchFamily="18" charset="0"/>
                  <a:ea typeface="+mn-ea"/>
                  <a:cs typeface="+mj-cs"/>
                </a:rPr>
                <a:t>)</a:t>
              </a:r>
              <a:r>
                <a:rPr lang="en-GB" sz="1200">
                  <a:latin typeface="Times New Roman" panose="02020603050405020304" pitchFamily="18" charset="0"/>
                  <a:cs typeface="+mj-cs"/>
                </a:rPr>
                <a:t> by Jakobsson and Oskarsson, (1994; solid lines) with thermodynamically calculated values using the MRK equation (dashed lines). The XANES measurement (square symbol) falls on the MRK-calculated trend, supporting the validity of the thermodynamic model.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</xdr:colOff>
      <xdr:row>24</xdr:row>
      <xdr:rowOff>25400</xdr:rowOff>
    </xdr:from>
    <xdr:to>
      <xdr:col>10</xdr:col>
      <xdr:colOff>800100</xdr:colOff>
      <xdr:row>26</xdr:row>
      <xdr:rowOff>190500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BEB095D-3E4B-2F43-8ABF-DDB33FF3B723}"/>
            </a:ext>
          </a:extLst>
        </xdr:cNvPr>
        <xdr:cNvSpPr txBox="1"/>
      </xdr:nvSpPr>
      <xdr:spPr>
        <a:xfrm>
          <a:off x="1663700" y="4914900"/>
          <a:ext cx="7391400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 b="1">
              <a:latin typeface="Times New Roman" panose="02020603050405020304" pitchFamily="18" charset="0"/>
              <a:cs typeface="+mj-cs"/>
            </a:rPr>
            <a:t>Figure</a:t>
          </a:r>
          <a:r>
            <a:rPr lang="en-GB" sz="1200" b="1" baseline="0">
              <a:latin typeface="Times New Roman" panose="02020603050405020304" pitchFamily="18" charset="0"/>
              <a:cs typeface="+mj-cs"/>
            </a:rPr>
            <a:t> S2: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Backscattered electron (BSE) image of a representative experimental charge, showing</a:t>
          </a:r>
          <a:r>
            <a:rPr lang="en-GB" sz="1200">
              <a:effectLst/>
            </a:rPr>
            <a:t> a sulfate experiment, where CaSO4</a:t>
          </a:r>
          <a:r>
            <a:rPr lang="en-GB" sz="1200" baseline="0">
              <a:effectLst/>
            </a:rPr>
            <a:t> was placed as a layer at the bottom of the capsule.</a:t>
          </a:r>
          <a:endParaRPr lang="en-GB" sz="1200">
            <a:latin typeface="Times New Roman" panose="02020603050405020304" pitchFamily="18" charset="0"/>
            <a:cs typeface="+mj-cs"/>
          </a:endParaRPr>
        </a:p>
      </xdr:txBody>
    </xdr:sp>
    <xdr:clientData/>
  </xdr:twoCellAnchor>
  <xdr:twoCellAnchor editAs="oneCell">
    <xdr:from>
      <xdr:col>2</xdr:col>
      <xdr:colOff>292100</xdr:colOff>
      <xdr:row>2</xdr:row>
      <xdr:rowOff>63500</xdr:rowOff>
    </xdr:from>
    <xdr:to>
      <xdr:col>10</xdr:col>
      <xdr:colOff>571500</xdr:colOff>
      <xdr:row>24</xdr:row>
      <xdr:rowOff>2075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90E064-4FE4-9B63-F778-F0E97488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482600"/>
          <a:ext cx="6883400" cy="4408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99888</xdr:colOff>
      <xdr:row>8</xdr:row>
      <xdr:rowOff>28682</xdr:rowOff>
    </xdr:from>
    <xdr:to>
      <xdr:col>5</xdr:col>
      <xdr:colOff>646344</xdr:colOff>
      <xdr:row>22</xdr:row>
      <xdr:rowOff>28539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1DA91C-F0BA-0E4D-DF79-87405194B0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660400</xdr:colOff>
      <xdr:row>16</xdr:row>
      <xdr:rowOff>25400</xdr:rowOff>
    </xdr:from>
    <xdr:to>
      <xdr:col>15</xdr:col>
      <xdr:colOff>736600</xdr:colOff>
      <xdr:row>31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7A6314-1573-B946-A29C-0A38C8207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9BCD4-9904-FA4C-969C-6B653FD8BE4C}">
  <dimension ref="B1:N21"/>
  <sheetViews>
    <sheetView tabSelected="1" zoomScale="116" zoomScaleNormal="116" workbookViewId="0"/>
  </sheetViews>
  <sheetFormatPr baseColWidth="10" defaultColWidth="10.83203125" defaultRowHeight="18" x14ac:dyDescent="0.2"/>
  <cols>
    <col min="1" max="1" width="10.83203125" style="111"/>
    <col min="2" max="2" width="4.1640625" style="111" customWidth="1"/>
    <col min="3" max="3" width="10.83203125" style="111"/>
    <col min="4" max="4" width="11.83203125" style="111" bestFit="1" customWidth="1"/>
    <col min="5" max="7" width="10.83203125" style="111"/>
    <col min="8" max="8" width="4.1640625" style="111" customWidth="1"/>
    <col min="9" max="9" width="22.83203125" style="111" bestFit="1" customWidth="1"/>
    <col min="10" max="10" width="11.5" style="111" bestFit="1" customWidth="1"/>
    <col min="11" max="12" width="10.83203125" style="111"/>
    <col min="13" max="13" width="7.1640625" style="111" customWidth="1"/>
    <col min="14" max="14" width="3.1640625" style="111" customWidth="1"/>
    <col min="15" max="15" width="0" style="111" hidden="1" customWidth="1"/>
    <col min="16" max="16384" width="10.83203125" style="111"/>
  </cols>
  <sheetData>
    <row r="1" spans="2:14" ht="19" thickBot="1" x14ac:dyDescent="0.25"/>
    <row r="2" spans="2:14" ht="18" customHeight="1" x14ac:dyDescent="0.2">
      <c r="B2" s="283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5"/>
    </row>
    <row r="3" spans="2:14" ht="18" customHeight="1" x14ac:dyDescent="0.2">
      <c r="B3" s="286"/>
      <c r="C3" s="289" t="s">
        <v>406</v>
      </c>
      <c r="D3" s="288"/>
      <c r="E3" s="288"/>
      <c r="F3" s="288"/>
      <c r="G3" s="195"/>
      <c r="H3" s="195"/>
      <c r="I3" s="195"/>
      <c r="J3" s="195"/>
      <c r="K3" s="195"/>
      <c r="L3" s="195"/>
      <c r="M3" s="195"/>
      <c r="N3" s="287"/>
    </row>
    <row r="4" spans="2:14" ht="15" customHeight="1" x14ac:dyDescent="0.2">
      <c r="B4" s="286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287"/>
    </row>
    <row r="5" spans="2:14" ht="18" customHeight="1" x14ac:dyDescent="0.2">
      <c r="B5" s="286"/>
      <c r="C5" s="195" t="s">
        <v>692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287"/>
    </row>
    <row r="6" spans="2:14" ht="18" customHeight="1" x14ac:dyDescent="0.2">
      <c r="B6" s="286"/>
      <c r="C6" s="322" t="s">
        <v>417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287"/>
    </row>
    <row r="7" spans="2:14" ht="18" customHeight="1" x14ac:dyDescent="0.2">
      <c r="B7" s="286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287"/>
    </row>
    <row r="8" spans="2:14" ht="18" customHeight="1" x14ac:dyDescent="0.2">
      <c r="B8" s="286"/>
      <c r="C8" s="411" t="s">
        <v>285</v>
      </c>
      <c r="D8" s="411"/>
      <c r="E8" s="411"/>
      <c r="F8" s="411"/>
      <c r="G8" s="411"/>
      <c r="H8" s="318"/>
      <c r="I8" s="411" t="s">
        <v>403</v>
      </c>
      <c r="J8" s="411"/>
      <c r="K8" s="195"/>
      <c r="L8" s="195"/>
      <c r="M8" s="195"/>
      <c r="N8" s="287"/>
    </row>
    <row r="9" spans="2:14" ht="18" customHeight="1" x14ac:dyDescent="0.2">
      <c r="B9" s="286"/>
      <c r="C9" s="195" t="s">
        <v>691</v>
      </c>
      <c r="D9" s="195"/>
      <c r="E9" s="195"/>
      <c r="F9" s="195"/>
      <c r="G9" s="195"/>
      <c r="H9" s="195"/>
      <c r="I9" s="313" t="s">
        <v>399</v>
      </c>
      <c r="J9" s="314" t="s">
        <v>400</v>
      </c>
      <c r="K9" s="195"/>
      <c r="L9" s="195"/>
      <c r="M9" s="195"/>
      <c r="N9" s="287"/>
    </row>
    <row r="10" spans="2:14" ht="18" customHeight="1" x14ac:dyDescent="0.2">
      <c r="B10" s="286"/>
      <c r="C10" s="195" t="s">
        <v>412</v>
      </c>
      <c r="D10" s="195"/>
      <c r="E10" s="195"/>
      <c r="F10" s="195"/>
      <c r="G10" s="195"/>
      <c r="H10" s="195"/>
      <c r="I10" s="314" t="s">
        <v>409</v>
      </c>
      <c r="J10" s="321"/>
      <c r="K10" s="195"/>
      <c r="L10" s="195"/>
      <c r="M10" s="195"/>
      <c r="N10" s="287"/>
    </row>
    <row r="11" spans="2:14" ht="18" customHeight="1" x14ac:dyDescent="0.2">
      <c r="B11" s="286"/>
      <c r="C11" s="195" t="s">
        <v>411</v>
      </c>
      <c r="D11" s="195"/>
      <c r="E11" s="195"/>
      <c r="F11" s="195"/>
      <c r="G11" s="195"/>
      <c r="H11" s="195"/>
      <c r="I11" s="313" t="s">
        <v>410</v>
      </c>
      <c r="J11" s="321"/>
      <c r="K11" s="195"/>
      <c r="L11" s="195"/>
      <c r="M11" s="195"/>
      <c r="N11" s="287"/>
    </row>
    <row r="12" spans="2:14" ht="21" x14ac:dyDescent="0.2">
      <c r="B12" s="286"/>
      <c r="C12" s="195" t="s">
        <v>413</v>
      </c>
      <c r="D12" s="195"/>
      <c r="E12" s="195"/>
      <c r="F12" s="195"/>
      <c r="G12" s="195"/>
      <c r="H12" s="195"/>
      <c r="I12" s="314" t="s">
        <v>404</v>
      </c>
      <c r="J12" s="321"/>
      <c r="K12" s="195"/>
      <c r="L12" s="195"/>
      <c r="M12" s="195"/>
      <c r="N12" s="287"/>
    </row>
    <row r="13" spans="2:14" ht="18" customHeight="1" x14ac:dyDescent="0.2">
      <c r="B13" s="286"/>
      <c r="C13" s="195" t="s">
        <v>414</v>
      </c>
      <c r="D13" s="195"/>
      <c r="E13" s="195"/>
      <c r="F13" s="195"/>
      <c r="G13" s="195"/>
      <c r="H13" s="195"/>
      <c r="I13" s="313" t="s">
        <v>401</v>
      </c>
      <c r="J13" s="313" t="s">
        <v>402</v>
      </c>
      <c r="K13" s="195"/>
      <c r="L13" s="195"/>
      <c r="M13" s="195"/>
      <c r="N13" s="287"/>
    </row>
    <row r="14" spans="2:14" ht="19" customHeight="1" x14ac:dyDescent="0.2">
      <c r="B14" s="286"/>
      <c r="C14" s="195" t="s">
        <v>415</v>
      </c>
      <c r="D14" s="195"/>
      <c r="E14" s="195"/>
      <c r="F14" s="195"/>
      <c r="G14" s="195"/>
      <c r="H14" s="195"/>
      <c r="I14" s="313" t="s">
        <v>416</v>
      </c>
      <c r="J14" s="313" t="s">
        <v>440</v>
      </c>
      <c r="K14" s="195"/>
      <c r="L14" s="195"/>
      <c r="M14" s="195"/>
      <c r="N14" s="287"/>
    </row>
    <row r="15" spans="2:14" ht="19" customHeight="1" x14ac:dyDescent="0.2">
      <c r="B15" s="286"/>
      <c r="C15" s="195" t="s">
        <v>690</v>
      </c>
      <c r="D15" s="195"/>
      <c r="E15" s="195"/>
      <c r="F15" s="195"/>
      <c r="G15" s="195"/>
      <c r="H15" s="195"/>
      <c r="I15" s="313" t="s">
        <v>689</v>
      </c>
      <c r="J15" s="313"/>
      <c r="K15" s="195"/>
      <c r="L15" s="195"/>
      <c r="M15" s="195"/>
      <c r="N15" s="287"/>
    </row>
    <row r="16" spans="2:14" ht="19" customHeight="1" x14ac:dyDescent="0.2">
      <c r="B16" s="286"/>
      <c r="C16" s="195" t="s">
        <v>686</v>
      </c>
      <c r="D16" s="195"/>
      <c r="E16" s="195"/>
      <c r="F16" s="195"/>
      <c r="G16" s="195"/>
      <c r="H16" s="195"/>
      <c r="I16" s="356" t="s">
        <v>467</v>
      </c>
      <c r="J16" s="321"/>
      <c r="K16" s="195"/>
      <c r="L16" s="195"/>
      <c r="M16" s="195"/>
      <c r="N16" s="287"/>
    </row>
    <row r="17" spans="2:14" ht="13" customHeight="1" x14ac:dyDescent="0.2">
      <c r="B17" s="286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287"/>
    </row>
    <row r="18" spans="2:14" ht="18" customHeight="1" x14ac:dyDescent="0.2">
      <c r="B18" s="286"/>
      <c r="C18" s="321" t="s">
        <v>469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287"/>
    </row>
    <row r="19" spans="2:14" ht="18" customHeight="1" x14ac:dyDescent="0.2">
      <c r="B19" s="286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287"/>
    </row>
    <row r="20" spans="2:14" ht="18" customHeight="1" x14ac:dyDescent="0.2">
      <c r="B20" s="286"/>
      <c r="C20" s="195" t="s">
        <v>284</v>
      </c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287"/>
    </row>
    <row r="21" spans="2:14" ht="18" customHeight="1" thickBot="1" x14ac:dyDescent="0.25">
      <c r="B21" s="290"/>
      <c r="C21" s="291"/>
      <c r="D21" s="292"/>
      <c r="E21" s="291"/>
      <c r="F21" s="291"/>
      <c r="G21" s="291"/>
      <c r="H21" s="291"/>
      <c r="I21" s="291"/>
      <c r="J21" s="291"/>
      <c r="K21" s="291"/>
      <c r="L21" s="291"/>
      <c r="M21" s="291"/>
      <c r="N21" s="293"/>
    </row>
  </sheetData>
  <mergeCells count="2">
    <mergeCell ref="I8:J8"/>
    <mergeCell ref="C8:G8"/>
  </mergeCells>
  <hyperlinks>
    <hyperlink ref="I9" location="'Table 1'!A1" display="Table 1" xr:uid="{10E401FE-D968-6841-9B6D-D1F6628C17D6}"/>
    <hyperlink ref="J9" location="'Table 2'!A1" display="Table 2" xr:uid="{CEBE58A5-2332-974A-86ED-37686DEB1F52}"/>
    <hyperlink ref="I10" location="'Supplemental Table 1'!A1" display="Supplemental Table 1" xr:uid="{3AC5DA6D-7FA9-E341-ACE6-DA80FAD6A28B}"/>
    <hyperlink ref="I11" location="'Supplemental Table 2'!A1" display="Supplemental Table 2" xr:uid="{F18C7A50-25DC-654C-B5C0-07DAA92EEB7C}"/>
    <hyperlink ref="I12" location="'S6+_capacity_ calculations'!A1" display="logCS6+ calculations" xr:uid="{F7D15BE9-A8A9-1843-AA7F-7AEDE13CF642}"/>
    <hyperlink ref="I13" location="'logCS6+_lit_data'!A1" display="logCS6+ data" xr:uid="{2271AE09-5FAD-F14E-8119-CBD708364EBE}"/>
    <hyperlink ref="J13" location="'logCS2-_lit_data'!A1" display="'logCS2- data" xr:uid="{92B87AD0-6FB9-7C4F-8AB7-75520D669A7E}"/>
    <hyperlink ref="I14" location="'Supplemental Figure 1'!A1" display="Supplemental Figure 1" xr:uid="{80765C5E-0CC9-0D4F-A834-E065D53BC621}"/>
    <hyperlink ref="J14" location="'Supplemental Figure 2'!A1" display="Supplemental Figure 2" xr:uid="{BB5967A0-7D03-304E-83BA-E7D29DB3AED8}"/>
    <hyperlink ref="I16" location="'logf(O2) (CCO)'!A1" display="logf(O2) (CCO)" xr:uid="{B1F2BA64-0608-9942-AC60-D3D0B6600D4E}"/>
    <hyperlink ref="I15" location="'S diffusion'!A1" display="S diffusion profile" xr:uid="{71D5D12D-9F0E-4C45-A3E5-F76A2DF5B4C6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307F3-3B3D-6D42-A0D6-EF519C24A4B9}">
  <dimension ref="A1:R16356"/>
  <sheetViews>
    <sheetView zoomScaleNormal="100" workbookViewId="0"/>
  </sheetViews>
  <sheetFormatPr baseColWidth="10" defaultColWidth="11.5" defaultRowHeight="16" x14ac:dyDescent="0.2"/>
  <cols>
    <col min="1" max="1" width="11.5" style="262"/>
    <col min="2" max="2" width="12.33203125" style="262" customWidth="1"/>
    <col min="3" max="3" width="20.5" style="262" customWidth="1"/>
    <col min="4" max="4" width="5.6640625" style="262" bestFit="1" customWidth="1"/>
    <col min="5" max="5" width="5" style="262" bestFit="1" customWidth="1"/>
    <col min="6" max="6" width="6" style="262" bestFit="1" customWidth="1"/>
    <col min="7" max="7" width="5.6640625" style="262" bestFit="1" customWidth="1"/>
    <col min="8" max="8" width="5.5" style="262" bestFit="1" customWidth="1"/>
    <col min="9" max="11" width="5.6640625" style="262" bestFit="1" customWidth="1"/>
    <col min="12" max="12" width="4.83203125" style="262" bestFit="1" customWidth="1"/>
    <col min="13" max="13" width="4.83203125" style="262" customWidth="1"/>
    <col min="14" max="14" width="6.6640625" style="262" bestFit="1" customWidth="1"/>
    <col min="15" max="16384" width="11.5" style="262"/>
  </cols>
  <sheetData>
    <row r="1" spans="1:18" x14ac:dyDescent="0.2">
      <c r="A1" s="315" t="s">
        <v>405</v>
      </c>
    </row>
    <row r="2" spans="1:18" ht="19" customHeight="1" thickBot="1" x14ac:dyDescent="0.25">
      <c r="B2" s="260"/>
      <c r="C2" s="412" t="s">
        <v>425</v>
      </c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261"/>
      <c r="P2" s="261"/>
      <c r="Q2" s="261"/>
    </row>
    <row r="3" spans="1:18" ht="19" customHeight="1" thickTop="1" thickBot="1" x14ac:dyDescent="0.25">
      <c r="B3" s="260"/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96" t="s">
        <v>278</v>
      </c>
      <c r="N3" s="1" t="s">
        <v>10</v>
      </c>
      <c r="O3" s="261"/>
      <c r="P3" s="261"/>
      <c r="Q3" s="261"/>
    </row>
    <row r="4" spans="1:18" ht="19.25" customHeight="1" x14ac:dyDescent="0.2">
      <c r="B4" s="260"/>
      <c r="C4" s="2" t="s">
        <v>11</v>
      </c>
      <c r="D4" s="3">
        <v>50.46</v>
      </c>
      <c r="E4" s="3">
        <v>1.02</v>
      </c>
      <c r="F4" s="3">
        <v>15.32</v>
      </c>
      <c r="G4" s="3">
        <v>9.61</v>
      </c>
      <c r="H4" s="3">
        <v>0.15</v>
      </c>
      <c r="I4" s="3">
        <v>9.19</v>
      </c>
      <c r="J4" s="3">
        <v>12.18</v>
      </c>
      <c r="K4" s="3">
        <v>2.0099999999999998</v>
      </c>
      <c r="L4" s="3">
        <v>0.12</v>
      </c>
      <c r="M4" s="3" t="s">
        <v>13</v>
      </c>
      <c r="N4" s="3">
        <f>SUM(D4:L4)</f>
        <v>100.06000000000002</v>
      </c>
      <c r="O4" s="261"/>
      <c r="P4" s="261"/>
      <c r="Q4" s="261"/>
    </row>
    <row r="5" spans="1:18" ht="20" x14ac:dyDescent="0.2">
      <c r="C5" s="2" t="s">
        <v>12</v>
      </c>
      <c r="D5" s="3">
        <v>46.53</v>
      </c>
      <c r="E5" s="3" t="s">
        <v>13</v>
      </c>
      <c r="F5" s="3">
        <v>18.329999999999998</v>
      </c>
      <c r="G5" s="3" t="s">
        <v>13</v>
      </c>
      <c r="H5" s="3" t="s">
        <v>13</v>
      </c>
      <c r="I5" s="3">
        <v>17.82</v>
      </c>
      <c r="J5" s="3">
        <v>17.329999999999998</v>
      </c>
      <c r="K5" s="3" t="s">
        <v>13</v>
      </c>
      <c r="L5" s="3" t="s">
        <v>13</v>
      </c>
      <c r="M5" s="3" t="s">
        <v>13</v>
      </c>
      <c r="N5" s="3">
        <f>SUM(D5:L5)</f>
        <v>100.01</v>
      </c>
      <c r="O5" s="263"/>
    </row>
    <row r="6" spans="1:18" ht="19" x14ac:dyDescent="0.2">
      <c r="C6" s="2" t="s">
        <v>14</v>
      </c>
      <c r="D6" s="3">
        <f>D5*0.8</f>
        <v>37.224000000000004</v>
      </c>
      <c r="E6" s="3" t="s">
        <v>13</v>
      </c>
      <c r="F6" s="3">
        <f>F5*0.8</f>
        <v>14.664</v>
      </c>
      <c r="G6" s="3">
        <v>20</v>
      </c>
      <c r="H6" s="3" t="s">
        <v>13</v>
      </c>
      <c r="I6" s="3">
        <f>I5*0.8</f>
        <v>14.256</v>
      </c>
      <c r="J6" s="3">
        <f>J5*0.8</f>
        <v>13.863999999999999</v>
      </c>
      <c r="K6" s="2" t="s">
        <v>13</v>
      </c>
      <c r="L6" s="2" t="s">
        <v>13</v>
      </c>
      <c r="M6" s="2" t="s">
        <v>13</v>
      </c>
      <c r="N6" s="3">
        <f>SUM(D6:L6)</f>
        <v>100.00800000000001</v>
      </c>
    </row>
    <row r="7" spans="1:18" ht="19" x14ac:dyDescent="0.2">
      <c r="C7" s="197" t="s">
        <v>421</v>
      </c>
      <c r="D7" s="197">
        <v>67.22</v>
      </c>
      <c r="E7" s="197">
        <v>0.94</v>
      </c>
      <c r="F7" s="197">
        <v>15.82</v>
      </c>
      <c r="G7" s="197">
        <v>4.47</v>
      </c>
      <c r="H7" s="197">
        <v>0.06</v>
      </c>
      <c r="I7" s="197">
        <v>1.45</v>
      </c>
      <c r="J7" s="197">
        <v>3.4</v>
      </c>
      <c r="K7" s="197">
        <v>2.12</v>
      </c>
      <c r="L7" s="197">
        <v>4.24</v>
      </c>
      <c r="M7" s="197">
        <v>0.27</v>
      </c>
      <c r="N7" s="197">
        <f>SUM(D7:M7)</f>
        <v>99.99</v>
      </c>
    </row>
    <row r="8" spans="1:18" ht="19" x14ac:dyDescent="0.2">
      <c r="C8" s="319" t="s">
        <v>423</v>
      </c>
      <c r="D8" s="320">
        <v>56.52</v>
      </c>
      <c r="E8" s="320">
        <v>1.08</v>
      </c>
      <c r="F8" s="320">
        <v>17.54</v>
      </c>
      <c r="G8" s="320">
        <v>7.65</v>
      </c>
      <c r="H8" s="320">
        <v>0</v>
      </c>
      <c r="I8" s="320">
        <v>4.0599999999999996</v>
      </c>
      <c r="J8" s="320">
        <v>7.4</v>
      </c>
      <c r="K8" s="320">
        <v>3.94</v>
      </c>
      <c r="L8" s="320">
        <v>1.31</v>
      </c>
      <c r="M8" s="320" t="s">
        <v>13</v>
      </c>
      <c r="N8" s="320">
        <f>SUM(D8:M8)</f>
        <v>99.500000000000014</v>
      </c>
    </row>
    <row r="9" spans="1:18" ht="19" x14ac:dyDescent="0.2">
      <c r="C9" s="4" t="s">
        <v>15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8" s="264" customFormat="1" ht="18" x14ac:dyDescent="0.2">
      <c r="C10" s="5" t="s">
        <v>16</v>
      </c>
      <c r="D10" s="6"/>
      <c r="E10" s="6"/>
      <c r="F10" s="6"/>
      <c r="G10" s="6"/>
      <c r="H10" s="6"/>
      <c r="I10" s="4"/>
      <c r="J10" s="4"/>
      <c r="K10" s="4"/>
      <c r="L10" s="4"/>
      <c r="M10" s="4"/>
      <c r="N10" s="4"/>
      <c r="O10" s="262"/>
      <c r="P10" s="262"/>
      <c r="Q10" s="262"/>
      <c r="R10" s="262"/>
    </row>
    <row r="11" spans="1:18" s="264" customFormat="1" ht="18" x14ac:dyDescent="0.2">
      <c r="C11" s="5" t="s">
        <v>17</v>
      </c>
      <c r="D11" s="6"/>
      <c r="E11" s="6"/>
      <c r="F11" s="6"/>
      <c r="G11" s="6"/>
      <c r="H11" s="6"/>
      <c r="I11" s="4"/>
      <c r="J11" s="4"/>
      <c r="K11" s="4"/>
      <c r="L11" s="4"/>
      <c r="M11" s="4"/>
      <c r="N11" s="4"/>
    </row>
    <row r="12" spans="1:18" s="264" customFormat="1" ht="18" x14ac:dyDescent="0.2">
      <c r="B12" s="267"/>
      <c r="C12" s="5" t="s">
        <v>18</v>
      </c>
      <c r="D12" s="6"/>
      <c r="E12" s="6"/>
      <c r="F12" s="6"/>
      <c r="G12" s="6"/>
      <c r="H12" s="6"/>
      <c r="I12" s="323"/>
      <c r="J12" s="323"/>
      <c r="K12" s="323"/>
      <c r="L12" s="323"/>
      <c r="M12" s="323"/>
      <c r="N12" s="323"/>
      <c r="O12" s="268"/>
    </row>
    <row r="13" spans="1:18" s="264" customFormat="1" ht="18" x14ac:dyDescent="0.2">
      <c r="C13" s="5" t="s">
        <v>422</v>
      </c>
      <c r="D13" s="6"/>
      <c r="E13" s="6"/>
      <c r="F13" s="6"/>
      <c r="G13" s="6"/>
      <c r="H13" s="6"/>
      <c r="I13" s="4"/>
      <c r="J13" s="4"/>
      <c r="K13" s="4"/>
      <c r="L13" s="4"/>
      <c r="M13" s="4"/>
      <c r="N13" s="4"/>
    </row>
    <row r="14" spans="1:18" s="264" customFormat="1" ht="19" thickBot="1" x14ac:dyDescent="0.25">
      <c r="B14" s="267"/>
      <c r="C14" s="7" t="s">
        <v>424</v>
      </c>
      <c r="D14" s="8"/>
      <c r="E14" s="8"/>
      <c r="F14" s="8"/>
      <c r="G14" s="8"/>
      <c r="H14" s="8"/>
      <c r="I14" s="9"/>
      <c r="J14" s="9"/>
      <c r="K14" s="9"/>
      <c r="L14" s="9"/>
      <c r="M14" s="9"/>
      <c r="N14" s="9"/>
      <c r="O14" s="268"/>
    </row>
    <row r="15" spans="1:18" ht="18" x14ac:dyDescent="0.2">
      <c r="B15" s="269"/>
      <c r="C15" s="256"/>
      <c r="D15" s="270"/>
      <c r="E15" s="270"/>
      <c r="F15" s="270"/>
      <c r="G15" s="270"/>
      <c r="H15" s="266"/>
      <c r="N15" s="271"/>
      <c r="O15" s="272"/>
    </row>
    <row r="16" spans="1:18" ht="18" x14ac:dyDescent="0.2">
      <c r="B16" s="269"/>
      <c r="C16" s="256"/>
      <c r="D16" s="270"/>
      <c r="E16" s="270"/>
      <c r="F16" s="270"/>
      <c r="G16" s="270"/>
      <c r="H16" s="266"/>
      <c r="N16" s="271"/>
      <c r="O16" s="272"/>
    </row>
    <row r="17" spans="2:15" ht="18" x14ac:dyDescent="0.2">
      <c r="B17" s="269"/>
      <c r="C17" s="256"/>
      <c r="D17" s="270"/>
      <c r="E17" s="270"/>
      <c r="F17" s="270"/>
      <c r="G17" s="270"/>
      <c r="H17" s="266"/>
      <c r="N17" s="271"/>
      <c r="O17" s="276"/>
    </row>
    <row r="18" spans="2:15" ht="18" x14ac:dyDescent="0.2">
      <c r="B18" s="269"/>
      <c r="C18" s="256"/>
      <c r="D18" s="273"/>
      <c r="E18" s="273"/>
      <c r="F18" s="273"/>
      <c r="G18" s="270"/>
      <c r="H18" s="266"/>
      <c r="N18" s="271"/>
      <c r="O18" s="272"/>
    </row>
    <row r="19" spans="2:15" ht="18" x14ac:dyDescent="0.2">
      <c r="B19" s="269"/>
      <c r="C19" s="256"/>
      <c r="D19" s="270"/>
      <c r="E19" s="270"/>
      <c r="F19" s="270"/>
      <c r="G19" s="270"/>
      <c r="H19" s="266"/>
      <c r="K19" s="277"/>
      <c r="N19" s="271"/>
      <c r="O19" s="272"/>
    </row>
    <row r="20" spans="2:15" ht="18" x14ac:dyDescent="0.2">
      <c r="B20" s="269"/>
      <c r="D20" s="273"/>
      <c r="E20" s="273"/>
      <c r="F20" s="273"/>
      <c r="G20" s="270"/>
      <c r="H20" s="266"/>
      <c r="N20" s="271"/>
      <c r="O20" s="272"/>
    </row>
    <row r="23" spans="2:15" ht="25.25" customHeight="1" x14ac:dyDescent="0.2">
      <c r="B23" s="269"/>
      <c r="C23" s="265"/>
      <c r="D23" s="260"/>
      <c r="E23" s="260"/>
      <c r="F23" s="260"/>
      <c r="G23" s="260"/>
      <c r="H23" s="260"/>
      <c r="N23" s="271"/>
      <c r="O23" s="272"/>
    </row>
    <row r="24" spans="2:15" x14ac:dyDescent="0.2">
      <c r="B24" s="269"/>
      <c r="N24" s="271"/>
      <c r="O24" s="272"/>
    </row>
    <row r="25" spans="2:15" x14ac:dyDescent="0.2">
      <c r="B25" s="269"/>
      <c r="N25" s="271"/>
      <c r="O25" s="272"/>
    </row>
    <row r="26" spans="2:15" x14ac:dyDescent="0.2">
      <c r="B26" s="274"/>
      <c r="N26" s="271"/>
      <c r="O26" s="275"/>
    </row>
    <row r="27" spans="2:15" x14ac:dyDescent="0.2">
      <c r="B27" s="269"/>
      <c r="N27" s="271"/>
      <c r="O27" s="276"/>
    </row>
    <row r="28" spans="2:15" x14ac:dyDescent="0.2">
      <c r="B28" s="269"/>
      <c r="N28" s="271"/>
      <c r="O28" s="272"/>
    </row>
    <row r="29" spans="2:15" x14ac:dyDescent="0.2">
      <c r="B29" s="269"/>
      <c r="N29" s="271"/>
      <c r="O29" s="272"/>
    </row>
    <row r="30" spans="2:15" x14ac:dyDescent="0.2">
      <c r="B30" s="269"/>
      <c r="N30" s="271"/>
      <c r="O30" s="272"/>
    </row>
    <row r="31" spans="2:15" x14ac:dyDescent="0.2">
      <c r="B31" s="274"/>
      <c r="N31" s="271"/>
      <c r="O31" s="275"/>
    </row>
    <row r="32" spans="2:15" x14ac:dyDescent="0.2">
      <c r="B32" s="269"/>
      <c r="N32" s="271"/>
      <c r="O32" s="276"/>
    </row>
    <row r="33" spans="2:15" x14ac:dyDescent="0.2">
      <c r="B33" s="278"/>
      <c r="N33" s="271"/>
      <c r="O33" s="279"/>
    </row>
    <row r="34" spans="2:15" x14ac:dyDescent="0.2">
      <c r="B34" s="279"/>
      <c r="N34" s="271"/>
      <c r="O34" s="279"/>
    </row>
    <row r="35" spans="2:15" x14ac:dyDescent="0.2">
      <c r="B35" s="280"/>
      <c r="N35" s="271"/>
      <c r="O35" s="281"/>
    </row>
    <row r="36" spans="2:15" x14ac:dyDescent="0.2">
      <c r="B36" s="279"/>
      <c r="N36" s="271"/>
      <c r="O36" s="279"/>
    </row>
    <row r="37" spans="2:15" x14ac:dyDescent="0.2">
      <c r="B37" s="279"/>
      <c r="N37" s="271"/>
      <c r="O37" s="279"/>
    </row>
    <row r="38" spans="2:15" x14ac:dyDescent="0.2">
      <c r="B38" s="279"/>
      <c r="N38" s="271"/>
      <c r="O38" s="279"/>
    </row>
    <row r="39" spans="2:15" x14ac:dyDescent="0.2">
      <c r="B39" s="279"/>
      <c r="N39" s="271"/>
      <c r="O39" s="279"/>
    </row>
    <row r="40" spans="2:15" x14ac:dyDescent="0.2">
      <c r="B40" s="279"/>
      <c r="N40" s="271"/>
      <c r="O40" s="279"/>
    </row>
    <row r="41" spans="2:15" x14ac:dyDescent="0.2">
      <c r="B41" s="279"/>
      <c r="N41" s="271"/>
      <c r="O41" s="279"/>
    </row>
    <row r="42" spans="2:15" x14ac:dyDescent="0.2">
      <c r="B42" s="279"/>
      <c r="N42" s="271"/>
      <c r="O42" s="279"/>
    </row>
    <row r="43" spans="2:15" x14ac:dyDescent="0.2">
      <c r="B43" s="279"/>
      <c r="N43" s="271"/>
      <c r="O43" s="279"/>
    </row>
    <row r="44" spans="2:15" x14ac:dyDescent="0.2">
      <c r="B44" s="279"/>
      <c r="N44" s="271"/>
      <c r="O44" s="279"/>
    </row>
    <row r="45" spans="2:15" x14ac:dyDescent="0.2">
      <c r="N45" s="271"/>
    </row>
    <row r="46" spans="2:15" x14ac:dyDescent="0.2">
      <c r="N46" s="271"/>
    </row>
    <row r="47" spans="2:15" x14ac:dyDescent="0.2">
      <c r="N47" s="271"/>
    </row>
    <row r="48" spans="2:15" x14ac:dyDescent="0.2">
      <c r="N48" s="271"/>
    </row>
    <row r="49" spans="14:14" x14ac:dyDescent="0.2">
      <c r="N49" s="271"/>
    </row>
    <row r="50" spans="14:14" x14ac:dyDescent="0.2">
      <c r="N50" s="271"/>
    </row>
    <row r="51" spans="14:14" x14ac:dyDescent="0.2">
      <c r="N51" s="271"/>
    </row>
    <row r="52" spans="14:14" x14ac:dyDescent="0.2">
      <c r="N52" s="271"/>
    </row>
    <row r="53" spans="14:14" x14ac:dyDescent="0.2">
      <c r="N53" s="271"/>
    </row>
    <row r="54" spans="14:14" x14ac:dyDescent="0.2">
      <c r="N54" s="271"/>
    </row>
    <row r="55" spans="14:14" x14ac:dyDescent="0.2">
      <c r="N55" s="271"/>
    </row>
    <row r="56" spans="14:14" x14ac:dyDescent="0.2">
      <c r="N56" s="271"/>
    </row>
    <row r="57" spans="14:14" x14ac:dyDescent="0.2">
      <c r="N57" s="271"/>
    </row>
    <row r="58" spans="14:14" x14ac:dyDescent="0.2">
      <c r="N58" s="271"/>
    </row>
    <row r="59" spans="14:14" x14ac:dyDescent="0.2">
      <c r="N59" s="271"/>
    </row>
    <row r="60" spans="14:14" x14ac:dyDescent="0.2">
      <c r="N60" s="271"/>
    </row>
    <row r="61" spans="14:14" x14ac:dyDescent="0.2">
      <c r="N61" s="271"/>
    </row>
    <row r="62" spans="14:14" x14ac:dyDescent="0.2">
      <c r="N62" s="271"/>
    </row>
    <row r="63" spans="14:14" x14ac:dyDescent="0.2">
      <c r="N63" s="271"/>
    </row>
    <row r="64" spans="14:14" x14ac:dyDescent="0.2">
      <c r="N64" s="271"/>
    </row>
    <row r="65" spans="14:14" x14ac:dyDescent="0.2">
      <c r="N65" s="271"/>
    </row>
    <row r="66" spans="14:14" x14ac:dyDescent="0.2">
      <c r="N66" s="271"/>
    </row>
    <row r="67" spans="14:14" x14ac:dyDescent="0.2">
      <c r="N67" s="271"/>
    </row>
    <row r="68" spans="14:14" x14ac:dyDescent="0.2">
      <c r="N68" s="271"/>
    </row>
    <row r="69" spans="14:14" x14ac:dyDescent="0.2">
      <c r="N69" s="271"/>
    </row>
    <row r="70" spans="14:14" x14ac:dyDescent="0.2">
      <c r="N70" s="271"/>
    </row>
    <row r="71" spans="14:14" x14ac:dyDescent="0.2">
      <c r="N71" s="271"/>
    </row>
    <row r="72" spans="14:14" x14ac:dyDescent="0.2">
      <c r="N72" s="271"/>
    </row>
    <row r="73" spans="14:14" x14ac:dyDescent="0.2">
      <c r="N73" s="271"/>
    </row>
    <row r="74" spans="14:14" x14ac:dyDescent="0.2">
      <c r="N74" s="271"/>
    </row>
    <row r="75" spans="14:14" x14ac:dyDescent="0.2">
      <c r="N75" s="271"/>
    </row>
    <row r="76" spans="14:14" x14ac:dyDescent="0.2">
      <c r="N76" s="271"/>
    </row>
    <row r="77" spans="14:14" x14ac:dyDescent="0.2">
      <c r="N77" s="271"/>
    </row>
    <row r="78" spans="14:14" x14ac:dyDescent="0.2">
      <c r="N78" s="271"/>
    </row>
    <row r="79" spans="14:14" x14ac:dyDescent="0.2">
      <c r="N79" s="271"/>
    </row>
    <row r="80" spans="14:14" x14ac:dyDescent="0.2">
      <c r="N80" s="271"/>
    </row>
    <row r="81" spans="14:14" x14ac:dyDescent="0.2">
      <c r="N81" s="271"/>
    </row>
    <row r="82" spans="14:14" x14ac:dyDescent="0.2">
      <c r="N82" s="271"/>
    </row>
    <row r="83" spans="14:14" x14ac:dyDescent="0.2">
      <c r="N83" s="271"/>
    </row>
    <row r="84" spans="14:14" x14ac:dyDescent="0.2">
      <c r="N84" s="271"/>
    </row>
    <row r="85" spans="14:14" x14ac:dyDescent="0.2">
      <c r="N85" s="271"/>
    </row>
    <row r="86" spans="14:14" x14ac:dyDescent="0.2">
      <c r="N86" s="271"/>
    </row>
    <row r="87" spans="14:14" x14ac:dyDescent="0.2">
      <c r="N87" s="271"/>
    </row>
    <row r="88" spans="14:14" x14ac:dyDescent="0.2">
      <c r="N88" s="271"/>
    </row>
    <row r="89" spans="14:14" x14ac:dyDescent="0.2">
      <c r="N89" s="271"/>
    </row>
    <row r="90" spans="14:14" x14ac:dyDescent="0.2">
      <c r="N90" s="271"/>
    </row>
    <row r="91" spans="14:14" x14ac:dyDescent="0.2">
      <c r="N91" s="271"/>
    </row>
    <row r="92" spans="14:14" x14ac:dyDescent="0.2">
      <c r="N92" s="271"/>
    </row>
    <row r="93" spans="14:14" x14ac:dyDescent="0.2">
      <c r="N93" s="271"/>
    </row>
    <row r="94" spans="14:14" x14ac:dyDescent="0.2">
      <c r="N94" s="271"/>
    </row>
    <row r="95" spans="14:14" x14ac:dyDescent="0.2">
      <c r="N95" s="271"/>
    </row>
    <row r="96" spans="14:14" x14ac:dyDescent="0.2">
      <c r="N96" s="271"/>
    </row>
    <row r="97" spans="14:14" x14ac:dyDescent="0.2">
      <c r="N97" s="271"/>
    </row>
    <row r="98" spans="14:14" x14ac:dyDescent="0.2">
      <c r="N98" s="271"/>
    </row>
    <row r="99" spans="14:14" x14ac:dyDescent="0.2">
      <c r="N99" s="271"/>
    </row>
    <row r="100" spans="14:14" x14ac:dyDescent="0.2">
      <c r="N100" s="271"/>
    </row>
    <row r="101" spans="14:14" x14ac:dyDescent="0.2">
      <c r="N101" s="271"/>
    </row>
    <row r="102" spans="14:14" x14ac:dyDescent="0.2">
      <c r="N102" s="271"/>
    </row>
    <row r="103" spans="14:14" x14ac:dyDescent="0.2">
      <c r="N103" s="271"/>
    </row>
    <row r="104" spans="14:14" x14ac:dyDescent="0.2">
      <c r="N104" s="271"/>
    </row>
    <row r="105" spans="14:14" x14ac:dyDescent="0.2">
      <c r="N105" s="271"/>
    </row>
    <row r="106" spans="14:14" x14ac:dyDescent="0.2">
      <c r="N106" s="271"/>
    </row>
    <row r="107" spans="14:14" x14ac:dyDescent="0.2">
      <c r="N107" s="271"/>
    </row>
    <row r="108" spans="14:14" x14ac:dyDescent="0.2">
      <c r="N108" s="271"/>
    </row>
    <row r="109" spans="14:14" x14ac:dyDescent="0.2">
      <c r="N109" s="271"/>
    </row>
    <row r="110" spans="14:14" x14ac:dyDescent="0.2">
      <c r="N110" s="271"/>
    </row>
    <row r="111" spans="14:14" x14ac:dyDescent="0.2">
      <c r="N111" s="271"/>
    </row>
    <row r="112" spans="14:14" x14ac:dyDescent="0.2">
      <c r="N112" s="271"/>
    </row>
    <row r="113" spans="14:14" x14ac:dyDescent="0.2">
      <c r="N113" s="271"/>
    </row>
    <row r="114" spans="14:14" x14ac:dyDescent="0.2">
      <c r="N114" s="271"/>
    </row>
    <row r="115" spans="14:14" x14ac:dyDescent="0.2">
      <c r="N115" s="271"/>
    </row>
    <row r="116" spans="14:14" x14ac:dyDescent="0.2">
      <c r="N116" s="271"/>
    </row>
    <row r="117" spans="14:14" x14ac:dyDescent="0.2">
      <c r="N117" s="271"/>
    </row>
    <row r="118" spans="14:14" x14ac:dyDescent="0.2">
      <c r="N118" s="271"/>
    </row>
    <row r="119" spans="14:14" x14ac:dyDescent="0.2">
      <c r="N119" s="271"/>
    </row>
    <row r="120" spans="14:14" x14ac:dyDescent="0.2">
      <c r="N120" s="271"/>
    </row>
    <row r="121" spans="14:14" x14ac:dyDescent="0.2">
      <c r="N121" s="271"/>
    </row>
    <row r="122" spans="14:14" x14ac:dyDescent="0.2">
      <c r="N122" s="271"/>
    </row>
    <row r="123" spans="14:14" x14ac:dyDescent="0.2">
      <c r="N123" s="271"/>
    </row>
    <row r="124" spans="14:14" x14ac:dyDescent="0.2">
      <c r="N124" s="271"/>
    </row>
    <row r="125" spans="14:14" x14ac:dyDescent="0.2">
      <c r="N125" s="271"/>
    </row>
    <row r="126" spans="14:14" x14ac:dyDescent="0.2">
      <c r="N126" s="271"/>
    </row>
    <row r="127" spans="14:14" x14ac:dyDescent="0.2">
      <c r="N127" s="271"/>
    </row>
    <row r="128" spans="14:14" x14ac:dyDescent="0.2">
      <c r="N128" s="271"/>
    </row>
    <row r="129" spans="14:14" x14ac:dyDescent="0.2">
      <c r="N129" s="271"/>
    </row>
    <row r="130" spans="14:14" x14ac:dyDescent="0.2">
      <c r="N130" s="271"/>
    </row>
    <row r="131" spans="14:14" x14ac:dyDescent="0.2">
      <c r="N131" s="271"/>
    </row>
    <row r="132" spans="14:14" x14ac:dyDescent="0.2">
      <c r="N132" s="271"/>
    </row>
    <row r="133" spans="14:14" x14ac:dyDescent="0.2">
      <c r="N133" s="271"/>
    </row>
    <row r="134" spans="14:14" x14ac:dyDescent="0.2">
      <c r="N134" s="271"/>
    </row>
    <row r="135" spans="14:14" x14ac:dyDescent="0.2">
      <c r="N135" s="271"/>
    </row>
    <row r="136" spans="14:14" x14ac:dyDescent="0.2">
      <c r="N136" s="271"/>
    </row>
    <row r="137" spans="14:14" x14ac:dyDescent="0.2">
      <c r="N137" s="271"/>
    </row>
    <row r="138" spans="14:14" x14ac:dyDescent="0.2">
      <c r="N138" s="271"/>
    </row>
    <row r="139" spans="14:14" x14ac:dyDescent="0.2">
      <c r="N139" s="271"/>
    </row>
    <row r="140" spans="14:14" x14ac:dyDescent="0.2">
      <c r="N140" s="271"/>
    </row>
    <row r="141" spans="14:14" x14ac:dyDescent="0.2">
      <c r="N141" s="271"/>
    </row>
    <row r="142" spans="14:14" x14ac:dyDescent="0.2">
      <c r="N142" s="271"/>
    </row>
    <row r="143" spans="14:14" x14ac:dyDescent="0.2">
      <c r="N143" s="271"/>
    </row>
    <row r="144" spans="14:14" x14ac:dyDescent="0.2">
      <c r="N144" s="271"/>
    </row>
    <row r="145" spans="14:14" x14ac:dyDescent="0.2">
      <c r="N145" s="271"/>
    </row>
    <row r="146" spans="14:14" x14ac:dyDescent="0.2">
      <c r="N146" s="271"/>
    </row>
    <row r="147" spans="14:14" x14ac:dyDescent="0.2">
      <c r="N147" s="271"/>
    </row>
    <row r="148" spans="14:14" x14ac:dyDescent="0.2">
      <c r="N148" s="271"/>
    </row>
    <row r="149" spans="14:14" x14ac:dyDescent="0.2">
      <c r="N149" s="271"/>
    </row>
    <row r="150" spans="14:14" x14ac:dyDescent="0.2">
      <c r="N150" s="271"/>
    </row>
    <row r="151" spans="14:14" x14ac:dyDescent="0.2">
      <c r="N151" s="271"/>
    </row>
    <row r="152" spans="14:14" x14ac:dyDescent="0.2">
      <c r="N152" s="271"/>
    </row>
    <row r="153" spans="14:14" x14ac:dyDescent="0.2">
      <c r="N153" s="271"/>
    </row>
    <row r="154" spans="14:14" x14ac:dyDescent="0.2">
      <c r="N154" s="271"/>
    </row>
    <row r="155" spans="14:14" x14ac:dyDescent="0.2">
      <c r="N155" s="271"/>
    </row>
    <row r="156" spans="14:14" x14ac:dyDescent="0.2">
      <c r="N156" s="271"/>
    </row>
    <row r="157" spans="14:14" x14ac:dyDescent="0.2">
      <c r="N157" s="271"/>
    </row>
    <row r="158" spans="14:14" x14ac:dyDescent="0.2">
      <c r="N158" s="271"/>
    </row>
    <row r="159" spans="14:14" x14ac:dyDescent="0.2">
      <c r="N159" s="271"/>
    </row>
    <row r="160" spans="14:14" x14ac:dyDescent="0.2">
      <c r="N160" s="271"/>
    </row>
    <row r="161" spans="14:14" x14ac:dyDescent="0.2">
      <c r="N161" s="271"/>
    </row>
    <row r="162" spans="14:14" x14ac:dyDescent="0.2">
      <c r="N162" s="271"/>
    </row>
    <row r="163" spans="14:14" x14ac:dyDescent="0.2">
      <c r="N163" s="271"/>
    </row>
    <row r="164" spans="14:14" x14ac:dyDescent="0.2">
      <c r="N164" s="271"/>
    </row>
    <row r="165" spans="14:14" x14ac:dyDescent="0.2">
      <c r="N165" s="271"/>
    </row>
    <row r="166" spans="14:14" x14ac:dyDescent="0.2">
      <c r="N166" s="271"/>
    </row>
    <row r="167" spans="14:14" x14ac:dyDescent="0.2">
      <c r="N167" s="271"/>
    </row>
    <row r="168" spans="14:14" x14ac:dyDescent="0.2">
      <c r="N168" s="271"/>
    </row>
    <row r="169" spans="14:14" x14ac:dyDescent="0.2">
      <c r="N169" s="271"/>
    </row>
    <row r="170" spans="14:14" x14ac:dyDescent="0.2">
      <c r="N170" s="271"/>
    </row>
    <row r="171" spans="14:14" x14ac:dyDescent="0.2">
      <c r="N171" s="271"/>
    </row>
    <row r="172" spans="14:14" x14ac:dyDescent="0.2">
      <c r="N172" s="271"/>
    </row>
    <row r="173" spans="14:14" x14ac:dyDescent="0.2">
      <c r="N173" s="271"/>
    </row>
    <row r="174" spans="14:14" x14ac:dyDescent="0.2">
      <c r="N174" s="271"/>
    </row>
    <row r="175" spans="14:14" x14ac:dyDescent="0.2">
      <c r="N175" s="271"/>
    </row>
    <row r="176" spans="14:14" x14ac:dyDescent="0.2">
      <c r="N176" s="271"/>
    </row>
    <row r="177" spans="14:14" x14ac:dyDescent="0.2">
      <c r="N177" s="271"/>
    </row>
    <row r="178" spans="14:14" x14ac:dyDescent="0.2">
      <c r="N178" s="271"/>
    </row>
    <row r="179" spans="14:14" x14ac:dyDescent="0.2">
      <c r="N179" s="271"/>
    </row>
    <row r="180" spans="14:14" x14ac:dyDescent="0.2">
      <c r="N180" s="271"/>
    </row>
    <row r="181" spans="14:14" x14ac:dyDescent="0.2">
      <c r="N181" s="271"/>
    </row>
    <row r="182" spans="14:14" x14ac:dyDescent="0.2">
      <c r="N182" s="271"/>
    </row>
    <row r="183" spans="14:14" x14ac:dyDescent="0.2">
      <c r="N183" s="271"/>
    </row>
    <row r="184" spans="14:14" x14ac:dyDescent="0.2">
      <c r="N184" s="271"/>
    </row>
    <row r="185" spans="14:14" x14ac:dyDescent="0.2">
      <c r="N185" s="271"/>
    </row>
    <row r="186" spans="14:14" x14ac:dyDescent="0.2">
      <c r="N186" s="271"/>
    </row>
    <row r="187" spans="14:14" x14ac:dyDescent="0.2">
      <c r="N187" s="271"/>
    </row>
    <row r="188" spans="14:14" x14ac:dyDescent="0.2">
      <c r="N188" s="271"/>
    </row>
    <row r="189" spans="14:14" x14ac:dyDescent="0.2">
      <c r="N189" s="271"/>
    </row>
    <row r="190" spans="14:14" x14ac:dyDescent="0.2">
      <c r="N190" s="271"/>
    </row>
    <row r="191" spans="14:14" x14ac:dyDescent="0.2">
      <c r="N191" s="271"/>
    </row>
    <row r="192" spans="14:14" x14ac:dyDescent="0.2">
      <c r="N192" s="271"/>
    </row>
    <row r="193" spans="14:14" x14ac:dyDescent="0.2">
      <c r="N193" s="271"/>
    </row>
    <row r="194" spans="14:14" x14ac:dyDescent="0.2">
      <c r="N194" s="271"/>
    </row>
    <row r="195" spans="14:14" x14ac:dyDescent="0.2">
      <c r="N195" s="271"/>
    </row>
    <row r="196" spans="14:14" x14ac:dyDescent="0.2">
      <c r="N196" s="271"/>
    </row>
    <row r="197" spans="14:14" x14ac:dyDescent="0.2">
      <c r="N197" s="271"/>
    </row>
    <row r="198" spans="14:14" x14ac:dyDescent="0.2">
      <c r="N198" s="271"/>
    </row>
    <row r="199" spans="14:14" x14ac:dyDescent="0.2">
      <c r="N199" s="271"/>
    </row>
    <row r="200" spans="14:14" x14ac:dyDescent="0.2">
      <c r="N200" s="271"/>
    </row>
    <row r="201" spans="14:14" x14ac:dyDescent="0.2">
      <c r="N201" s="271"/>
    </row>
    <row r="202" spans="14:14" x14ac:dyDescent="0.2">
      <c r="N202" s="271"/>
    </row>
    <row r="203" spans="14:14" x14ac:dyDescent="0.2">
      <c r="N203" s="271"/>
    </row>
    <row r="204" spans="14:14" x14ac:dyDescent="0.2">
      <c r="N204" s="271"/>
    </row>
    <row r="205" spans="14:14" x14ac:dyDescent="0.2">
      <c r="N205" s="271"/>
    </row>
    <row r="206" spans="14:14" x14ac:dyDescent="0.2">
      <c r="N206" s="271"/>
    </row>
    <row r="207" spans="14:14" x14ac:dyDescent="0.2">
      <c r="N207" s="271"/>
    </row>
    <row r="208" spans="14:14" x14ac:dyDescent="0.2">
      <c r="N208" s="271"/>
    </row>
    <row r="209" spans="14:14" x14ac:dyDescent="0.2">
      <c r="N209" s="271"/>
    </row>
    <row r="210" spans="14:14" x14ac:dyDescent="0.2">
      <c r="N210" s="271"/>
    </row>
    <row r="211" spans="14:14" x14ac:dyDescent="0.2">
      <c r="N211" s="271"/>
    </row>
    <row r="212" spans="14:14" x14ac:dyDescent="0.2">
      <c r="N212" s="271"/>
    </row>
    <row r="213" spans="14:14" x14ac:dyDescent="0.2">
      <c r="N213" s="271"/>
    </row>
    <row r="214" spans="14:14" x14ac:dyDescent="0.2">
      <c r="N214" s="271"/>
    </row>
    <row r="215" spans="14:14" x14ac:dyDescent="0.2">
      <c r="N215" s="271"/>
    </row>
    <row r="216" spans="14:14" x14ac:dyDescent="0.2">
      <c r="N216" s="271"/>
    </row>
    <row r="217" spans="14:14" x14ac:dyDescent="0.2">
      <c r="N217" s="271"/>
    </row>
    <row r="218" spans="14:14" x14ac:dyDescent="0.2">
      <c r="N218" s="271"/>
    </row>
    <row r="219" spans="14:14" x14ac:dyDescent="0.2">
      <c r="N219" s="271"/>
    </row>
    <row r="220" spans="14:14" x14ac:dyDescent="0.2">
      <c r="N220" s="271"/>
    </row>
    <row r="221" spans="14:14" x14ac:dyDescent="0.2">
      <c r="N221" s="271"/>
    </row>
    <row r="222" spans="14:14" x14ac:dyDescent="0.2">
      <c r="N222" s="271"/>
    </row>
    <row r="223" spans="14:14" x14ac:dyDescent="0.2">
      <c r="N223" s="271"/>
    </row>
    <row r="224" spans="14:14" x14ac:dyDescent="0.2">
      <c r="N224" s="271"/>
    </row>
    <row r="225" spans="14:14" x14ac:dyDescent="0.2">
      <c r="N225" s="271"/>
    </row>
    <row r="226" spans="14:14" x14ac:dyDescent="0.2">
      <c r="N226" s="271"/>
    </row>
    <row r="227" spans="14:14" x14ac:dyDescent="0.2">
      <c r="N227" s="271"/>
    </row>
    <row r="228" spans="14:14" x14ac:dyDescent="0.2">
      <c r="N228" s="271"/>
    </row>
    <row r="229" spans="14:14" x14ac:dyDescent="0.2">
      <c r="N229" s="271"/>
    </row>
    <row r="230" spans="14:14" x14ac:dyDescent="0.2">
      <c r="N230" s="271"/>
    </row>
    <row r="231" spans="14:14" x14ac:dyDescent="0.2">
      <c r="N231" s="271"/>
    </row>
    <row r="232" spans="14:14" x14ac:dyDescent="0.2">
      <c r="N232" s="271"/>
    </row>
    <row r="233" spans="14:14" x14ac:dyDescent="0.2">
      <c r="N233" s="271"/>
    </row>
    <row r="234" spans="14:14" x14ac:dyDescent="0.2">
      <c r="N234" s="271"/>
    </row>
    <row r="235" spans="14:14" x14ac:dyDescent="0.2">
      <c r="N235" s="271"/>
    </row>
    <row r="236" spans="14:14" x14ac:dyDescent="0.2">
      <c r="N236" s="271"/>
    </row>
    <row r="237" spans="14:14" x14ac:dyDescent="0.2">
      <c r="N237" s="271"/>
    </row>
    <row r="238" spans="14:14" x14ac:dyDescent="0.2">
      <c r="N238" s="271"/>
    </row>
    <row r="239" spans="14:14" x14ac:dyDescent="0.2">
      <c r="N239" s="271"/>
    </row>
    <row r="240" spans="14:14" x14ac:dyDescent="0.2">
      <c r="N240" s="271"/>
    </row>
    <row r="241" spans="14:14" x14ac:dyDescent="0.2">
      <c r="N241" s="271"/>
    </row>
    <row r="242" spans="14:14" x14ac:dyDescent="0.2">
      <c r="N242" s="271"/>
    </row>
    <row r="243" spans="14:14" x14ac:dyDescent="0.2">
      <c r="N243" s="271"/>
    </row>
    <row r="244" spans="14:14" x14ac:dyDescent="0.2">
      <c r="N244" s="271"/>
    </row>
    <row r="245" spans="14:14" x14ac:dyDescent="0.2">
      <c r="N245" s="271"/>
    </row>
    <row r="246" spans="14:14" x14ac:dyDescent="0.2">
      <c r="N246" s="271"/>
    </row>
    <row r="247" spans="14:14" x14ac:dyDescent="0.2">
      <c r="N247" s="271"/>
    </row>
    <row r="248" spans="14:14" x14ac:dyDescent="0.2">
      <c r="N248" s="271"/>
    </row>
    <row r="249" spans="14:14" ht="17" thickBot="1" x14ac:dyDescent="0.25">
      <c r="N249" s="282"/>
    </row>
    <row r="250" spans="14:14" ht="18" thickTop="1" thickBot="1" x14ac:dyDescent="0.25">
      <c r="N250" s="282"/>
    </row>
    <row r="251" spans="14:14" ht="18" thickTop="1" thickBot="1" x14ac:dyDescent="0.25">
      <c r="N251" s="282"/>
    </row>
    <row r="252" spans="14:14" ht="18" thickTop="1" thickBot="1" x14ac:dyDescent="0.25">
      <c r="N252" s="282"/>
    </row>
    <row r="253" spans="14:14" ht="18" thickTop="1" thickBot="1" x14ac:dyDescent="0.25">
      <c r="N253" s="282"/>
    </row>
    <row r="254" spans="14:14" ht="18" thickTop="1" thickBot="1" x14ac:dyDescent="0.25">
      <c r="N254" s="282"/>
    </row>
    <row r="255" spans="14:14" ht="18" thickTop="1" thickBot="1" x14ac:dyDescent="0.25">
      <c r="N255" s="282"/>
    </row>
    <row r="256" spans="14:14" ht="18" thickTop="1" thickBot="1" x14ac:dyDescent="0.25">
      <c r="N256" s="282"/>
    </row>
    <row r="257" spans="14:14" ht="18" thickTop="1" thickBot="1" x14ac:dyDescent="0.25">
      <c r="N257" s="282"/>
    </row>
    <row r="258" spans="14:14" ht="18" thickTop="1" thickBot="1" x14ac:dyDescent="0.25">
      <c r="N258" s="282"/>
    </row>
    <row r="259" spans="14:14" ht="18" thickTop="1" thickBot="1" x14ac:dyDescent="0.25">
      <c r="N259" s="282"/>
    </row>
    <row r="260" spans="14:14" ht="18" thickTop="1" thickBot="1" x14ac:dyDescent="0.25">
      <c r="N260" s="282"/>
    </row>
    <row r="261" spans="14:14" ht="18" thickTop="1" thickBot="1" x14ac:dyDescent="0.25">
      <c r="N261" s="282"/>
    </row>
    <row r="262" spans="14:14" ht="18" thickTop="1" thickBot="1" x14ac:dyDescent="0.25">
      <c r="N262" s="282"/>
    </row>
    <row r="263" spans="14:14" ht="18" thickTop="1" thickBot="1" x14ac:dyDescent="0.25">
      <c r="N263" s="282"/>
    </row>
    <row r="264" spans="14:14" ht="18" thickTop="1" thickBot="1" x14ac:dyDescent="0.25">
      <c r="N264" s="282"/>
    </row>
    <row r="265" spans="14:14" ht="18" thickTop="1" thickBot="1" x14ac:dyDescent="0.25">
      <c r="N265" s="282"/>
    </row>
    <row r="266" spans="14:14" ht="18" thickTop="1" thickBot="1" x14ac:dyDescent="0.25">
      <c r="N266" s="282"/>
    </row>
    <row r="267" spans="14:14" ht="18" thickTop="1" thickBot="1" x14ac:dyDescent="0.25">
      <c r="N267" s="282"/>
    </row>
    <row r="268" spans="14:14" ht="18" thickTop="1" thickBot="1" x14ac:dyDescent="0.25">
      <c r="N268" s="282"/>
    </row>
    <row r="269" spans="14:14" ht="18" thickTop="1" thickBot="1" x14ac:dyDescent="0.25">
      <c r="N269" s="282"/>
    </row>
    <row r="270" spans="14:14" ht="18" thickTop="1" thickBot="1" x14ac:dyDescent="0.25">
      <c r="N270" s="282"/>
    </row>
    <row r="271" spans="14:14" ht="18" thickTop="1" thickBot="1" x14ac:dyDescent="0.25">
      <c r="N271" s="282"/>
    </row>
    <row r="272" spans="14:14" ht="18" thickTop="1" thickBot="1" x14ac:dyDescent="0.25">
      <c r="N272" s="282"/>
    </row>
    <row r="273" spans="14:14" ht="18" thickTop="1" thickBot="1" x14ac:dyDescent="0.25">
      <c r="N273" s="282"/>
    </row>
    <row r="274" spans="14:14" ht="18" thickTop="1" thickBot="1" x14ac:dyDescent="0.25">
      <c r="N274" s="282"/>
    </row>
    <row r="275" spans="14:14" ht="18" thickTop="1" thickBot="1" x14ac:dyDescent="0.25">
      <c r="N275" s="282"/>
    </row>
    <row r="276" spans="14:14" ht="18" thickTop="1" thickBot="1" x14ac:dyDescent="0.25">
      <c r="N276" s="282"/>
    </row>
    <row r="277" spans="14:14" ht="18" thickTop="1" thickBot="1" x14ac:dyDescent="0.25">
      <c r="N277" s="282"/>
    </row>
    <row r="278" spans="14:14" ht="18" thickTop="1" thickBot="1" x14ac:dyDescent="0.25">
      <c r="N278" s="282"/>
    </row>
    <row r="279" spans="14:14" ht="18" thickTop="1" thickBot="1" x14ac:dyDescent="0.25">
      <c r="N279" s="282"/>
    </row>
    <row r="280" spans="14:14" ht="18" thickTop="1" thickBot="1" x14ac:dyDescent="0.25">
      <c r="N280" s="282"/>
    </row>
    <row r="281" spans="14:14" ht="18" thickTop="1" thickBot="1" x14ac:dyDescent="0.25">
      <c r="N281" s="282"/>
    </row>
    <row r="282" spans="14:14" ht="18" thickTop="1" thickBot="1" x14ac:dyDescent="0.25">
      <c r="N282" s="282"/>
    </row>
    <row r="283" spans="14:14" ht="18" thickTop="1" thickBot="1" x14ac:dyDescent="0.25">
      <c r="N283" s="282"/>
    </row>
    <row r="284" spans="14:14" ht="18" thickTop="1" thickBot="1" x14ac:dyDescent="0.25">
      <c r="N284" s="282"/>
    </row>
    <row r="285" spans="14:14" ht="18" thickTop="1" thickBot="1" x14ac:dyDescent="0.25">
      <c r="N285" s="282"/>
    </row>
    <row r="286" spans="14:14" ht="18" thickTop="1" thickBot="1" x14ac:dyDescent="0.25">
      <c r="N286" s="282"/>
    </row>
    <row r="287" spans="14:14" ht="18" thickTop="1" thickBot="1" x14ac:dyDescent="0.25">
      <c r="N287" s="282"/>
    </row>
    <row r="288" spans="14:14" ht="18" thickTop="1" thickBot="1" x14ac:dyDescent="0.25">
      <c r="N288" s="282"/>
    </row>
    <row r="289" spans="14:14" ht="18" thickTop="1" thickBot="1" x14ac:dyDescent="0.25">
      <c r="N289" s="282"/>
    </row>
    <row r="290" spans="14:14" ht="18" thickTop="1" thickBot="1" x14ac:dyDescent="0.25">
      <c r="N290" s="282"/>
    </row>
    <row r="291" spans="14:14" ht="18" thickTop="1" thickBot="1" x14ac:dyDescent="0.25">
      <c r="N291" s="282"/>
    </row>
    <row r="292" spans="14:14" ht="18" thickTop="1" thickBot="1" x14ac:dyDescent="0.25">
      <c r="N292" s="282"/>
    </row>
    <row r="293" spans="14:14" ht="18" thickTop="1" thickBot="1" x14ac:dyDescent="0.25">
      <c r="N293" s="282"/>
    </row>
    <row r="294" spans="14:14" ht="18" thickTop="1" thickBot="1" x14ac:dyDescent="0.25">
      <c r="N294" s="282"/>
    </row>
    <row r="295" spans="14:14" ht="18" thickTop="1" thickBot="1" x14ac:dyDescent="0.25">
      <c r="N295" s="282"/>
    </row>
    <row r="296" spans="14:14" ht="18" thickTop="1" thickBot="1" x14ac:dyDescent="0.25">
      <c r="N296" s="282"/>
    </row>
    <row r="297" spans="14:14" ht="18" thickTop="1" thickBot="1" x14ac:dyDescent="0.25">
      <c r="N297" s="282"/>
    </row>
    <row r="298" spans="14:14" ht="18" thickTop="1" thickBot="1" x14ac:dyDescent="0.25">
      <c r="N298" s="282"/>
    </row>
    <row r="299" spans="14:14" ht="18" thickTop="1" thickBot="1" x14ac:dyDescent="0.25">
      <c r="N299" s="282"/>
    </row>
    <row r="300" spans="14:14" ht="18" thickTop="1" thickBot="1" x14ac:dyDescent="0.25">
      <c r="N300" s="282"/>
    </row>
    <row r="301" spans="14:14" ht="18" thickTop="1" thickBot="1" x14ac:dyDescent="0.25">
      <c r="N301" s="282"/>
    </row>
    <row r="302" spans="14:14" ht="18" thickTop="1" thickBot="1" x14ac:dyDescent="0.25">
      <c r="N302" s="282"/>
    </row>
    <row r="303" spans="14:14" ht="18" thickTop="1" thickBot="1" x14ac:dyDescent="0.25">
      <c r="N303" s="282"/>
    </row>
    <row r="304" spans="14:14" ht="18" thickTop="1" thickBot="1" x14ac:dyDescent="0.25">
      <c r="N304" s="282"/>
    </row>
    <row r="305" spans="14:14" ht="18" thickTop="1" thickBot="1" x14ac:dyDescent="0.25">
      <c r="N305" s="282"/>
    </row>
    <row r="306" spans="14:14" ht="18" thickTop="1" thickBot="1" x14ac:dyDescent="0.25">
      <c r="N306" s="282"/>
    </row>
    <row r="307" spans="14:14" ht="18" thickTop="1" thickBot="1" x14ac:dyDescent="0.25">
      <c r="N307" s="282"/>
    </row>
    <row r="308" spans="14:14" ht="18" thickTop="1" thickBot="1" x14ac:dyDescent="0.25">
      <c r="N308" s="282"/>
    </row>
    <row r="309" spans="14:14" ht="18" thickTop="1" thickBot="1" x14ac:dyDescent="0.25">
      <c r="N309" s="282"/>
    </row>
    <row r="310" spans="14:14" ht="18" thickTop="1" thickBot="1" x14ac:dyDescent="0.25">
      <c r="N310" s="282"/>
    </row>
    <row r="311" spans="14:14" ht="18" thickTop="1" thickBot="1" x14ac:dyDescent="0.25">
      <c r="N311" s="282"/>
    </row>
    <row r="312" spans="14:14" ht="18" thickTop="1" thickBot="1" x14ac:dyDescent="0.25">
      <c r="N312" s="282"/>
    </row>
    <row r="313" spans="14:14" ht="18" thickTop="1" thickBot="1" x14ac:dyDescent="0.25">
      <c r="N313" s="282"/>
    </row>
    <row r="314" spans="14:14" ht="18" thickTop="1" thickBot="1" x14ac:dyDescent="0.25">
      <c r="N314" s="282"/>
    </row>
    <row r="315" spans="14:14" ht="18" thickTop="1" thickBot="1" x14ac:dyDescent="0.25">
      <c r="N315" s="282"/>
    </row>
    <row r="316" spans="14:14" ht="18" thickTop="1" thickBot="1" x14ac:dyDescent="0.25">
      <c r="N316" s="282"/>
    </row>
    <row r="317" spans="14:14" ht="18" thickTop="1" thickBot="1" x14ac:dyDescent="0.25">
      <c r="N317" s="282"/>
    </row>
    <row r="318" spans="14:14" ht="18" thickTop="1" thickBot="1" x14ac:dyDescent="0.25">
      <c r="N318" s="282"/>
    </row>
    <row r="319" spans="14:14" ht="18" thickTop="1" thickBot="1" x14ac:dyDescent="0.25">
      <c r="N319" s="282"/>
    </row>
    <row r="320" spans="14:14" ht="18" thickTop="1" thickBot="1" x14ac:dyDescent="0.25">
      <c r="N320" s="282"/>
    </row>
    <row r="321" spans="14:14" ht="18" thickTop="1" thickBot="1" x14ac:dyDescent="0.25">
      <c r="N321" s="282"/>
    </row>
    <row r="322" spans="14:14" ht="18" thickTop="1" thickBot="1" x14ac:dyDescent="0.25">
      <c r="N322" s="282"/>
    </row>
    <row r="323" spans="14:14" ht="18" thickTop="1" thickBot="1" x14ac:dyDescent="0.25">
      <c r="N323" s="282"/>
    </row>
    <row r="324" spans="14:14" ht="18" thickTop="1" thickBot="1" x14ac:dyDescent="0.25">
      <c r="N324" s="282"/>
    </row>
    <row r="325" spans="14:14" ht="18" thickTop="1" thickBot="1" x14ac:dyDescent="0.25">
      <c r="N325" s="282"/>
    </row>
    <row r="326" spans="14:14" ht="18" thickTop="1" thickBot="1" x14ac:dyDescent="0.25">
      <c r="N326" s="282"/>
    </row>
    <row r="327" spans="14:14" ht="18" thickTop="1" thickBot="1" x14ac:dyDescent="0.25">
      <c r="N327" s="282"/>
    </row>
    <row r="328" spans="14:14" ht="18" thickTop="1" thickBot="1" x14ac:dyDescent="0.25">
      <c r="N328" s="282"/>
    </row>
    <row r="329" spans="14:14" ht="18" thickTop="1" thickBot="1" x14ac:dyDescent="0.25">
      <c r="N329" s="282"/>
    </row>
    <row r="330" spans="14:14" ht="18" thickTop="1" thickBot="1" x14ac:dyDescent="0.25">
      <c r="N330" s="282"/>
    </row>
    <row r="331" spans="14:14" ht="18" thickTop="1" thickBot="1" x14ac:dyDescent="0.25">
      <c r="N331" s="282"/>
    </row>
    <row r="332" spans="14:14" ht="18" thickTop="1" thickBot="1" x14ac:dyDescent="0.25">
      <c r="N332" s="282"/>
    </row>
    <row r="333" spans="14:14" ht="18" thickTop="1" thickBot="1" x14ac:dyDescent="0.25">
      <c r="N333" s="282"/>
    </row>
    <row r="334" spans="14:14" ht="18" thickTop="1" thickBot="1" x14ac:dyDescent="0.25">
      <c r="N334" s="282"/>
    </row>
    <row r="335" spans="14:14" ht="18" thickTop="1" thickBot="1" x14ac:dyDescent="0.25">
      <c r="N335" s="282"/>
    </row>
    <row r="336" spans="14:14" ht="18" thickTop="1" thickBot="1" x14ac:dyDescent="0.25">
      <c r="N336" s="282"/>
    </row>
    <row r="337" spans="14:14" ht="18" thickTop="1" thickBot="1" x14ac:dyDescent="0.25">
      <c r="N337" s="282"/>
    </row>
    <row r="338" spans="14:14" ht="18" thickTop="1" thickBot="1" x14ac:dyDescent="0.25">
      <c r="N338" s="282"/>
    </row>
    <row r="339" spans="14:14" ht="18" thickTop="1" thickBot="1" x14ac:dyDescent="0.25">
      <c r="N339" s="282"/>
    </row>
    <row r="340" spans="14:14" ht="18" thickTop="1" thickBot="1" x14ac:dyDescent="0.25">
      <c r="N340" s="282"/>
    </row>
    <row r="341" spans="14:14" ht="18" thickTop="1" thickBot="1" x14ac:dyDescent="0.25">
      <c r="N341" s="282"/>
    </row>
    <row r="342" spans="14:14" ht="18" thickTop="1" thickBot="1" x14ac:dyDescent="0.25">
      <c r="N342" s="282"/>
    </row>
    <row r="343" spans="14:14" ht="18" thickTop="1" thickBot="1" x14ac:dyDescent="0.25">
      <c r="N343" s="282"/>
    </row>
    <row r="344" spans="14:14" ht="18" thickTop="1" thickBot="1" x14ac:dyDescent="0.25">
      <c r="N344" s="282"/>
    </row>
    <row r="345" spans="14:14" ht="18" thickTop="1" thickBot="1" x14ac:dyDescent="0.25">
      <c r="N345" s="282"/>
    </row>
    <row r="346" spans="14:14" ht="18" thickTop="1" thickBot="1" x14ac:dyDescent="0.25">
      <c r="N346" s="282"/>
    </row>
    <row r="347" spans="14:14" ht="18" thickTop="1" thickBot="1" x14ac:dyDescent="0.25">
      <c r="N347" s="282"/>
    </row>
    <row r="348" spans="14:14" ht="18" thickTop="1" thickBot="1" x14ac:dyDescent="0.25">
      <c r="N348" s="282"/>
    </row>
    <row r="349" spans="14:14" ht="18" thickTop="1" thickBot="1" x14ac:dyDescent="0.25">
      <c r="N349" s="282"/>
    </row>
    <row r="350" spans="14:14" ht="18" thickTop="1" thickBot="1" x14ac:dyDescent="0.25">
      <c r="N350" s="282"/>
    </row>
    <row r="351" spans="14:14" ht="18" thickTop="1" thickBot="1" x14ac:dyDescent="0.25">
      <c r="N351" s="282"/>
    </row>
    <row r="352" spans="14:14" ht="18" thickTop="1" thickBot="1" x14ac:dyDescent="0.25">
      <c r="N352" s="282"/>
    </row>
    <row r="353" spans="14:14" ht="18" thickTop="1" thickBot="1" x14ac:dyDescent="0.25">
      <c r="N353" s="282"/>
    </row>
    <row r="354" spans="14:14" ht="18" thickTop="1" thickBot="1" x14ac:dyDescent="0.25">
      <c r="N354" s="282"/>
    </row>
    <row r="355" spans="14:14" ht="18" thickTop="1" thickBot="1" x14ac:dyDescent="0.25">
      <c r="N355" s="282"/>
    </row>
    <row r="356" spans="14:14" ht="18" thickTop="1" thickBot="1" x14ac:dyDescent="0.25">
      <c r="N356" s="282"/>
    </row>
    <row r="357" spans="14:14" ht="18" thickTop="1" thickBot="1" x14ac:dyDescent="0.25">
      <c r="N357" s="282"/>
    </row>
    <row r="358" spans="14:14" ht="18" thickTop="1" thickBot="1" x14ac:dyDescent="0.25">
      <c r="N358" s="282"/>
    </row>
    <row r="359" spans="14:14" ht="18" thickTop="1" thickBot="1" x14ac:dyDescent="0.25">
      <c r="N359" s="282"/>
    </row>
    <row r="360" spans="14:14" ht="18" thickTop="1" thickBot="1" x14ac:dyDescent="0.25">
      <c r="N360" s="282"/>
    </row>
    <row r="361" spans="14:14" ht="18" thickTop="1" thickBot="1" x14ac:dyDescent="0.25">
      <c r="N361" s="282"/>
    </row>
    <row r="362" spans="14:14" ht="18" thickTop="1" thickBot="1" x14ac:dyDescent="0.25">
      <c r="N362" s="282"/>
    </row>
    <row r="363" spans="14:14" ht="18" thickTop="1" thickBot="1" x14ac:dyDescent="0.25">
      <c r="N363" s="282"/>
    </row>
    <row r="364" spans="14:14" ht="18" thickTop="1" thickBot="1" x14ac:dyDescent="0.25">
      <c r="N364" s="282"/>
    </row>
    <row r="365" spans="14:14" ht="18" thickTop="1" thickBot="1" x14ac:dyDescent="0.25">
      <c r="N365" s="282"/>
    </row>
    <row r="366" spans="14:14" ht="18" thickTop="1" thickBot="1" x14ac:dyDescent="0.25">
      <c r="N366" s="282"/>
    </row>
    <row r="367" spans="14:14" ht="18" thickTop="1" thickBot="1" x14ac:dyDescent="0.25">
      <c r="N367" s="282"/>
    </row>
    <row r="368" spans="14:14" ht="18" thickTop="1" thickBot="1" x14ac:dyDescent="0.25">
      <c r="N368" s="282"/>
    </row>
    <row r="369" spans="14:14" ht="18" thickTop="1" thickBot="1" x14ac:dyDescent="0.25">
      <c r="N369" s="282"/>
    </row>
    <row r="370" spans="14:14" ht="18" thickTop="1" thickBot="1" x14ac:dyDescent="0.25">
      <c r="N370" s="282"/>
    </row>
    <row r="371" spans="14:14" ht="18" thickTop="1" thickBot="1" x14ac:dyDescent="0.25">
      <c r="N371" s="282"/>
    </row>
    <row r="372" spans="14:14" ht="18" thickTop="1" thickBot="1" x14ac:dyDescent="0.25">
      <c r="N372" s="282"/>
    </row>
    <row r="373" spans="14:14" ht="18" thickTop="1" thickBot="1" x14ac:dyDescent="0.25">
      <c r="N373" s="282"/>
    </row>
    <row r="374" spans="14:14" ht="18" thickTop="1" thickBot="1" x14ac:dyDescent="0.25">
      <c r="N374" s="282"/>
    </row>
    <row r="375" spans="14:14" ht="18" thickTop="1" thickBot="1" x14ac:dyDescent="0.25">
      <c r="N375" s="282"/>
    </row>
    <row r="376" spans="14:14" ht="18" thickTop="1" thickBot="1" x14ac:dyDescent="0.25">
      <c r="N376" s="282"/>
    </row>
    <row r="377" spans="14:14" ht="18" thickTop="1" thickBot="1" x14ac:dyDescent="0.25">
      <c r="N377" s="282"/>
    </row>
    <row r="378" spans="14:14" ht="18" thickTop="1" thickBot="1" x14ac:dyDescent="0.25">
      <c r="N378" s="282"/>
    </row>
    <row r="379" spans="14:14" ht="18" thickTop="1" thickBot="1" x14ac:dyDescent="0.25">
      <c r="N379" s="282"/>
    </row>
    <row r="380" spans="14:14" ht="18" thickTop="1" thickBot="1" x14ac:dyDescent="0.25">
      <c r="N380" s="282"/>
    </row>
    <row r="381" spans="14:14" ht="18" thickTop="1" thickBot="1" x14ac:dyDescent="0.25">
      <c r="N381" s="282"/>
    </row>
    <row r="382" spans="14:14" ht="18" thickTop="1" thickBot="1" x14ac:dyDescent="0.25">
      <c r="N382" s="282"/>
    </row>
    <row r="383" spans="14:14" ht="18" thickTop="1" thickBot="1" x14ac:dyDescent="0.25">
      <c r="N383" s="282"/>
    </row>
    <row r="384" spans="14:14" ht="18" thickTop="1" thickBot="1" x14ac:dyDescent="0.25">
      <c r="N384" s="282"/>
    </row>
    <row r="385" spans="14:14" ht="18" thickTop="1" thickBot="1" x14ac:dyDescent="0.25">
      <c r="N385" s="282"/>
    </row>
    <row r="386" spans="14:14" ht="18" thickTop="1" thickBot="1" x14ac:dyDescent="0.25">
      <c r="N386" s="282"/>
    </row>
    <row r="387" spans="14:14" ht="18" thickTop="1" thickBot="1" x14ac:dyDescent="0.25">
      <c r="N387" s="282"/>
    </row>
    <row r="388" spans="14:14" ht="18" thickTop="1" thickBot="1" x14ac:dyDescent="0.25">
      <c r="N388" s="282"/>
    </row>
    <row r="389" spans="14:14" ht="18" thickTop="1" thickBot="1" x14ac:dyDescent="0.25">
      <c r="N389" s="282"/>
    </row>
    <row r="390" spans="14:14" ht="18" thickTop="1" thickBot="1" x14ac:dyDescent="0.25">
      <c r="N390" s="282"/>
    </row>
    <row r="391" spans="14:14" ht="18" thickTop="1" thickBot="1" x14ac:dyDescent="0.25">
      <c r="N391" s="282"/>
    </row>
    <row r="392" spans="14:14" ht="18" thickTop="1" thickBot="1" x14ac:dyDescent="0.25">
      <c r="N392" s="282"/>
    </row>
    <row r="393" spans="14:14" ht="18" thickTop="1" thickBot="1" x14ac:dyDescent="0.25">
      <c r="N393" s="282"/>
    </row>
    <row r="394" spans="14:14" ht="18" thickTop="1" thickBot="1" x14ac:dyDescent="0.25">
      <c r="N394" s="282"/>
    </row>
    <row r="395" spans="14:14" ht="18" thickTop="1" thickBot="1" x14ac:dyDescent="0.25">
      <c r="N395" s="282"/>
    </row>
    <row r="396" spans="14:14" ht="18" thickTop="1" thickBot="1" x14ac:dyDescent="0.25">
      <c r="N396" s="282"/>
    </row>
    <row r="397" spans="14:14" ht="18" thickTop="1" thickBot="1" x14ac:dyDescent="0.25">
      <c r="N397" s="282"/>
    </row>
    <row r="398" spans="14:14" ht="18" thickTop="1" thickBot="1" x14ac:dyDescent="0.25">
      <c r="N398" s="282"/>
    </row>
    <row r="399" spans="14:14" ht="18" thickTop="1" thickBot="1" x14ac:dyDescent="0.25">
      <c r="N399" s="282"/>
    </row>
    <row r="400" spans="14:14" ht="18" thickTop="1" thickBot="1" x14ac:dyDescent="0.25">
      <c r="N400" s="282"/>
    </row>
    <row r="401" spans="14:14" ht="18" thickTop="1" thickBot="1" x14ac:dyDescent="0.25">
      <c r="N401" s="282"/>
    </row>
    <row r="402" spans="14:14" ht="18" thickTop="1" thickBot="1" x14ac:dyDescent="0.25">
      <c r="N402" s="282"/>
    </row>
    <row r="403" spans="14:14" ht="18" thickTop="1" thickBot="1" x14ac:dyDescent="0.25">
      <c r="N403" s="282"/>
    </row>
    <row r="404" spans="14:14" ht="18" thickTop="1" thickBot="1" x14ac:dyDescent="0.25">
      <c r="N404" s="282"/>
    </row>
    <row r="405" spans="14:14" ht="18" thickTop="1" thickBot="1" x14ac:dyDescent="0.25">
      <c r="N405" s="282"/>
    </row>
    <row r="406" spans="14:14" ht="18" thickTop="1" thickBot="1" x14ac:dyDescent="0.25">
      <c r="N406" s="282"/>
    </row>
    <row r="407" spans="14:14" ht="18" thickTop="1" thickBot="1" x14ac:dyDescent="0.25">
      <c r="N407" s="282"/>
    </row>
    <row r="408" spans="14:14" ht="18" thickTop="1" thickBot="1" x14ac:dyDescent="0.25">
      <c r="N408" s="282"/>
    </row>
    <row r="409" spans="14:14" ht="18" thickTop="1" thickBot="1" x14ac:dyDescent="0.25">
      <c r="N409" s="282"/>
    </row>
    <row r="410" spans="14:14" ht="18" thickTop="1" thickBot="1" x14ac:dyDescent="0.25">
      <c r="N410" s="282"/>
    </row>
    <row r="411" spans="14:14" ht="18" thickTop="1" thickBot="1" x14ac:dyDescent="0.25">
      <c r="N411" s="282"/>
    </row>
    <row r="412" spans="14:14" ht="18" thickTop="1" thickBot="1" x14ac:dyDescent="0.25">
      <c r="N412" s="282"/>
    </row>
    <row r="413" spans="14:14" ht="18" thickTop="1" thickBot="1" x14ac:dyDescent="0.25">
      <c r="N413" s="282"/>
    </row>
    <row r="414" spans="14:14" ht="18" thickTop="1" thickBot="1" x14ac:dyDescent="0.25">
      <c r="N414" s="282"/>
    </row>
    <row r="415" spans="14:14" ht="18" thickTop="1" thickBot="1" x14ac:dyDescent="0.25">
      <c r="N415" s="282"/>
    </row>
    <row r="416" spans="14:14" ht="18" thickTop="1" thickBot="1" x14ac:dyDescent="0.25">
      <c r="N416" s="282"/>
    </row>
    <row r="417" spans="14:14" ht="18" thickTop="1" thickBot="1" x14ac:dyDescent="0.25">
      <c r="N417" s="282"/>
    </row>
    <row r="418" spans="14:14" ht="18" thickTop="1" thickBot="1" x14ac:dyDescent="0.25">
      <c r="N418" s="282"/>
    </row>
    <row r="419" spans="14:14" ht="18" thickTop="1" thickBot="1" x14ac:dyDescent="0.25">
      <c r="N419" s="282"/>
    </row>
    <row r="420" spans="14:14" ht="18" thickTop="1" thickBot="1" x14ac:dyDescent="0.25">
      <c r="N420" s="282"/>
    </row>
    <row r="421" spans="14:14" ht="18" thickTop="1" thickBot="1" x14ac:dyDescent="0.25">
      <c r="N421" s="282"/>
    </row>
    <row r="422" spans="14:14" ht="18" thickTop="1" thickBot="1" x14ac:dyDescent="0.25">
      <c r="N422" s="282"/>
    </row>
    <row r="423" spans="14:14" ht="18" thickTop="1" thickBot="1" x14ac:dyDescent="0.25">
      <c r="N423" s="282"/>
    </row>
    <row r="424" spans="14:14" ht="18" thickTop="1" thickBot="1" x14ac:dyDescent="0.25">
      <c r="N424" s="282"/>
    </row>
    <row r="425" spans="14:14" ht="18" thickTop="1" thickBot="1" x14ac:dyDescent="0.25">
      <c r="N425" s="282"/>
    </row>
    <row r="426" spans="14:14" ht="18" thickTop="1" thickBot="1" x14ac:dyDescent="0.25">
      <c r="N426" s="282"/>
    </row>
    <row r="427" spans="14:14" ht="18" thickTop="1" thickBot="1" x14ac:dyDescent="0.25">
      <c r="N427" s="282"/>
    </row>
    <row r="428" spans="14:14" ht="18" thickTop="1" thickBot="1" x14ac:dyDescent="0.25">
      <c r="N428" s="282"/>
    </row>
    <row r="429" spans="14:14" ht="18" thickTop="1" thickBot="1" x14ac:dyDescent="0.25">
      <c r="N429" s="282"/>
    </row>
    <row r="430" spans="14:14" ht="18" thickTop="1" thickBot="1" x14ac:dyDescent="0.25">
      <c r="N430" s="282"/>
    </row>
    <row r="431" spans="14:14" ht="18" thickTop="1" thickBot="1" x14ac:dyDescent="0.25">
      <c r="N431" s="282"/>
    </row>
    <row r="432" spans="14:14" ht="18" thickTop="1" thickBot="1" x14ac:dyDescent="0.25">
      <c r="N432" s="282"/>
    </row>
    <row r="433" spans="14:14" ht="18" thickTop="1" thickBot="1" x14ac:dyDescent="0.25">
      <c r="N433" s="282"/>
    </row>
    <row r="434" spans="14:14" ht="18" thickTop="1" thickBot="1" x14ac:dyDescent="0.25">
      <c r="N434" s="282"/>
    </row>
    <row r="435" spans="14:14" ht="18" thickTop="1" thickBot="1" x14ac:dyDescent="0.25">
      <c r="N435" s="282"/>
    </row>
    <row r="436" spans="14:14" ht="18" thickTop="1" thickBot="1" x14ac:dyDescent="0.25">
      <c r="N436" s="282"/>
    </row>
    <row r="437" spans="14:14" ht="18" thickTop="1" thickBot="1" x14ac:dyDescent="0.25">
      <c r="N437" s="282"/>
    </row>
    <row r="438" spans="14:14" ht="18" thickTop="1" thickBot="1" x14ac:dyDescent="0.25">
      <c r="N438" s="282"/>
    </row>
    <row r="439" spans="14:14" ht="18" thickTop="1" thickBot="1" x14ac:dyDescent="0.25">
      <c r="N439" s="282"/>
    </row>
    <row r="440" spans="14:14" ht="18" thickTop="1" thickBot="1" x14ac:dyDescent="0.25">
      <c r="N440" s="282"/>
    </row>
    <row r="441" spans="14:14" ht="18" thickTop="1" thickBot="1" x14ac:dyDescent="0.25">
      <c r="N441" s="282"/>
    </row>
    <row r="442" spans="14:14" ht="18" thickTop="1" thickBot="1" x14ac:dyDescent="0.25">
      <c r="N442" s="282"/>
    </row>
    <row r="443" spans="14:14" ht="18" thickTop="1" thickBot="1" x14ac:dyDescent="0.25">
      <c r="N443" s="282"/>
    </row>
    <row r="444" spans="14:14" ht="18" thickTop="1" thickBot="1" x14ac:dyDescent="0.25">
      <c r="N444" s="282"/>
    </row>
    <row r="445" spans="14:14" ht="18" thickTop="1" thickBot="1" x14ac:dyDescent="0.25">
      <c r="N445" s="282"/>
    </row>
    <row r="446" spans="14:14" ht="18" thickTop="1" thickBot="1" x14ac:dyDescent="0.25">
      <c r="N446" s="282"/>
    </row>
    <row r="447" spans="14:14" ht="18" thickTop="1" thickBot="1" x14ac:dyDescent="0.25">
      <c r="N447" s="282"/>
    </row>
    <row r="448" spans="14:14" ht="18" thickTop="1" thickBot="1" x14ac:dyDescent="0.25">
      <c r="N448" s="282"/>
    </row>
    <row r="449" spans="14:14" ht="18" thickTop="1" thickBot="1" x14ac:dyDescent="0.25">
      <c r="N449" s="282"/>
    </row>
    <row r="450" spans="14:14" ht="18" thickTop="1" thickBot="1" x14ac:dyDescent="0.25">
      <c r="N450" s="282"/>
    </row>
    <row r="451" spans="14:14" ht="18" thickTop="1" thickBot="1" x14ac:dyDescent="0.25">
      <c r="N451" s="282"/>
    </row>
    <row r="452" spans="14:14" ht="18" thickTop="1" thickBot="1" x14ac:dyDescent="0.25">
      <c r="N452" s="282"/>
    </row>
    <row r="453" spans="14:14" ht="18" thickTop="1" thickBot="1" x14ac:dyDescent="0.25">
      <c r="N453" s="282"/>
    </row>
    <row r="454" spans="14:14" ht="18" thickTop="1" thickBot="1" x14ac:dyDescent="0.25">
      <c r="N454" s="282"/>
    </row>
    <row r="455" spans="14:14" ht="18" thickTop="1" thickBot="1" x14ac:dyDescent="0.25">
      <c r="N455" s="282"/>
    </row>
    <row r="456" spans="14:14" ht="18" thickTop="1" thickBot="1" x14ac:dyDescent="0.25">
      <c r="N456" s="282"/>
    </row>
    <row r="457" spans="14:14" ht="18" thickTop="1" thickBot="1" x14ac:dyDescent="0.25">
      <c r="N457" s="282"/>
    </row>
    <row r="458" spans="14:14" ht="18" thickTop="1" thickBot="1" x14ac:dyDescent="0.25">
      <c r="N458" s="282"/>
    </row>
    <row r="459" spans="14:14" ht="18" thickTop="1" thickBot="1" x14ac:dyDescent="0.25">
      <c r="N459" s="282"/>
    </row>
    <row r="460" spans="14:14" ht="18" thickTop="1" thickBot="1" x14ac:dyDescent="0.25">
      <c r="N460" s="282"/>
    </row>
    <row r="461" spans="14:14" ht="18" thickTop="1" thickBot="1" x14ac:dyDescent="0.25">
      <c r="N461" s="282"/>
    </row>
    <row r="462" spans="14:14" ht="18" thickTop="1" thickBot="1" x14ac:dyDescent="0.25">
      <c r="N462" s="282"/>
    </row>
    <row r="463" spans="14:14" ht="18" thickTop="1" thickBot="1" x14ac:dyDescent="0.25">
      <c r="N463" s="282"/>
    </row>
    <row r="464" spans="14:14" ht="18" thickTop="1" thickBot="1" x14ac:dyDescent="0.25">
      <c r="N464" s="282"/>
    </row>
    <row r="465" spans="14:14" ht="18" thickTop="1" thickBot="1" x14ac:dyDescent="0.25">
      <c r="N465" s="282"/>
    </row>
    <row r="466" spans="14:14" ht="18" thickTop="1" thickBot="1" x14ac:dyDescent="0.25">
      <c r="N466" s="282"/>
    </row>
    <row r="467" spans="14:14" ht="18" thickTop="1" thickBot="1" x14ac:dyDescent="0.25">
      <c r="N467" s="282"/>
    </row>
    <row r="468" spans="14:14" ht="18" thickTop="1" thickBot="1" x14ac:dyDescent="0.25">
      <c r="N468" s="282"/>
    </row>
    <row r="469" spans="14:14" ht="18" thickTop="1" thickBot="1" x14ac:dyDescent="0.25">
      <c r="N469" s="282"/>
    </row>
    <row r="470" spans="14:14" ht="18" thickTop="1" thickBot="1" x14ac:dyDescent="0.25">
      <c r="N470" s="282"/>
    </row>
    <row r="471" spans="14:14" ht="18" thickTop="1" thickBot="1" x14ac:dyDescent="0.25">
      <c r="N471" s="282"/>
    </row>
    <row r="472" spans="14:14" ht="18" thickTop="1" thickBot="1" x14ac:dyDescent="0.25">
      <c r="N472" s="282"/>
    </row>
    <row r="473" spans="14:14" ht="18" thickTop="1" thickBot="1" x14ac:dyDescent="0.25">
      <c r="N473" s="282"/>
    </row>
    <row r="474" spans="14:14" ht="18" thickTop="1" thickBot="1" x14ac:dyDescent="0.25">
      <c r="N474" s="282"/>
    </row>
    <row r="475" spans="14:14" ht="18" thickTop="1" thickBot="1" x14ac:dyDescent="0.25">
      <c r="N475" s="282"/>
    </row>
    <row r="476" spans="14:14" ht="18" thickTop="1" thickBot="1" x14ac:dyDescent="0.25">
      <c r="N476" s="282"/>
    </row>
    <row r="477" spans="14:14" ht="18" thickTop="1" thickBot="1" x14ac:dyDescent="0.25">
      <c r="N477" s="282"/>
    </row>
    <row r="478" spans="14:14" ht="18" thickTop="1" thickBot="1" x14ac:dyDescent="0.25">
      <c r="N478" s="282"/>
    </row>
    <row r="479" spans="14:14" ht="18" thickTop="1" thickBot="1" x14ac:dyDescent="0.25">
      <c r="N479" s="282"/>
    </row>
    <row r="480" spans="14:14" ht="18" thickTop="1" thickBot="1" x14ac:dyDescent="0.25">
      <c r="N480" s="282"/>
    </row>
    <row r="481" spans="14:14" ht="18" thickTop="1" thickBot="1" x14ac:dyDescent="0.25">
      <c r="N481" s="282"/>
    </row>
    <row r="482" spans="14:14" ht="18" thickTop="1" thickBot="1" x14ac:dyDescent="0.25">
      <c r="N482" s="282"/>
    </row>
    <row r="483" spans="14:14" ht="18" thickTop="1" thickBot="1" x14ac:dyDescent="0.25">
      <c r="N483" s="282"/>
    </row>
    <row r="484" spans="14:14" ht="18" thickTop="1" thickBot="1" x14ac:dyDescent="0.25">
      <c r="N484" s="282"/>
    </row>
    <row r="485" spans="14:14" ht="18" thickTop="1" thickBot="1" x14ac:dyDescent="0.25">
      <c r="N485" s="282"/>
    </row>
    <row r="486" spans="14:14" ht="18" thickTop="1" thickBot="1" x14ac:dyDescent="0.25">
      <c r="N486" s="282"/>
    </row>
    <row r="487" spans="14:14" ht="18" thickTop="1" thickBot="1" x14ac:dyDescent="0.25">
      <c r="N487" s="282"/>
    </row>
    <row r="488" spans="14:14" ht="18" thickTop="1" thickBot="1" x14ac:dyDescent="0.25">
      <c r="N488" s="282"/>
    </row>
    <row r="489" spans="14:14" ht="18" thickTop="1" thickBot="1" x14ac:dyDescent="0.25">
      <c r="N489" s="282"/>
    </row>
    <row r="490" spans="14:14" ht="18" thickTop="1" thickBot="1" x14ac:dyDescent="0.25">
      <c r="N490" s="282"/>
    </row>
    <row r="491" spans="14:14" ht="18" thickTop="1" thickBot="1" x14ac:dyDescent="0.25">
      <c r="N491" s="282"/>
    </row>
    <row r="492" spans="14:14" ht="18" thickTop="1" thickBot="1" x14ac:dyDescent="0.25">
      <c r="N492" s="282"/>
    </row>
    <row r="493" spans="14:14" ht="18" thickTop="1" thickBot="1" x14ac:dyDescent="0.25">
      <c r="N493" s="282"/>
    </row>
    <row r="494" spans="14:14" ht="18" thickTop="1" thickBot="1" x14ac:dyDescent="0.25">
      <c r="N494" s="282"/>
    </row>
    <row r="495" spans="14:14" ht="18" thickTop="1" thickBot="1" x14ac:dyDescent="0.25">
      <c r="N495" s="282"/>
    </row>
    <row r="496" spans="14:14" ht="18" thickTop="1" thickBot="1" x14ac:dyDescent="0.25">
      <c r="N496" s="282"/>
    </row>
    <row r="497" spans="14:14" ht="18" thickTop="1" thickBot="1" x14ac:dyDescent="0.25">
      <c r="N497" s="282"/>
    </row>
    <row r="498" spans="14:14" ht="18" thickTop="1" thickBot="1" x14ac:dyDescent="0.25">
      <c r="N498" s="282"/>
    </row>
    <row r="499" spans="14:14" ht="18" thickTop="1" thickBot="1" x14ac:dyDescent="0.25">
      <c r="N499" s="282"/>
    </row>
    <row r="500" spans="14:14" ht="18" thickTop="1" thickBot="1" x14ac:dyDescent="0.25">
      <c r="N500" s="282"/>
    </row>
    <row r="501" spans="14:14" ht="18" thickTop="1" thickBot="1" x14ac:dyDescent="0.25">
      <c r="N501" s="282"/>
    </row>
    <row r="502" spans="14:14" ht="18" thickTop="1" thickBot="1" x14ac:dyDescent="0.25">
      <c r="N502" s="282"/>
    </row>
    <row r="503" spans="14:14" ht="18" thickTop="1" thickBot="1" x14ac:dyDescent="0.25">
      <c r="N503" s="282"/>
    </row>
    <row r="504" spans="14:14" ht="18" thickTop="1" thickBot="1" x14ac:dyDescent="0.25">
      <c r="N504" s="282"/>
    </row>
    <row r="505" spans="14:14" ht="18" thickTop="1" thickBot="1" x14ac:dyDescent="0.25">
      <c r="N505" s="282"/>
    </row>
    <row r="506" spans="14:14" ht="18" thickTop="1" thickBot="1" x14ac:dyDescent="0.25">
      <c r="N506" s="282"/>
    </row>
    <row r="507" spans="14:14" ht="18" thickTop="1" thickBot="1" x14ac:dyDescent="0.25">
      <c r="N507" s="282"/>
    </row>
    <row r="508" spans="14:14" ht="18" thickTop="1" thickBot="1" x14ac:dyDescent="0.25">
      <c r="N508" s="282"/>
    </row>
    <row r="509" spans="14:14" ht="18" thickTop="1" thickBot="1" x14ac:dyDescent="0.25">
      <c r="N509" s="282"/>
    </row>
    <row r="510" spans="14:14" ht="18" thickTop="1" thickBot="1" x14ac:dyDescent="0.25">
      <c r="N510" s="282"/>
    </row>
    <row r="511" spans="14:14" ht="18" thickTop="1" thickBot="1" x14ac:dyDescent="0.25">
      <c r="N511" s="282"/>
    </row>
    <row r="512" spans="14:14" ht="18" thickTop="1" thickBot="1" x14ac:dyDescent="0.25">
      <c r="N512" s="282"/>
    </row>
    <row r="513" spans="14:14" ht="18" thickTop="1" thickBot="1" x14ac:dyDescent="0.25">
      <c r="N513" s="282"/>
    </row>
    <row r="514" spans="14:14" ht="18" thickTop="1" thickBot="1" x14ac:dyDescent="0.25">
      <c r="N514" s="282"/>
    </row>
    <row r="515" spans="14:14" ht="18" thickTop="1" thickBot="1" x14ac:dyDescent="0.25">
      <c r="N515" s="282"/>
    </row>
    <row r="516" spans="14:14" ht="18" thickTop="1" thickBot="1" x14ac:dyDescent="0.25">
      <c r="N516" s="282"/>
    </row>
    <row r="517" spans="14:14" ht="18" thickTop="1" thickBot="1" x14ac:dyDescent="0.25">
      <c r="N517" s="282"/>
    </row>
    <row r="518" spans="14:14" ht="18" thickTop="1" thickBot="1" x14ac:dyDescent="0.25">
      <c r="N518" s="282"/>
    </row>
    <row r="519" spans="14:14" ht="18" thickTop="1" thickBot="1" x14ac:dyDescent="0.25">
      <c r="N519" s="282"/>
    </row>
    <row r="520" spans="14:14" ht="18" thickTop="1" thickBot="1" x14ac:dyDescent="0.25">
      <c r="N520" s="282"/>
    </row>
    <row r="521" spans="14:14" ht="18" thickTop="1" thickBot="1" x14ac:dyDescent="0.25">
      <c r="N521" s="282"/>
    </row>
    <row r="522" spans="14:14" ht="18" thickTop="1" thickBot="1" x14ac:dyDescent="0.25">
      <c r="N522" s="282"/>
    </row>
    <row r="523" spans="14:14" ht="18" thickTop="1" thickBot="1" x14ac:dyDescent="0.25">
      <c r="N523" s="282"/>
    </row>
    <row r="524" spans="14:14" ht="18" thickTop="1" thickBot="1" x14ac:dyDescent="0.25">
      <c r="N524" s="282"/>
    </row>
    <row r="525" spans="14:14" ht="18" thickTop="1" thickBot="1" x14ac:dyDescent="0.25">
      <c r="N525" s="282"/>
    </row>
    <row r="526" spans="14:14" ht="18" thickTop="1" thickBot="1" x14ac:dyDescent="0.25">
      <c r="N526" s="282"/>
    </row>
    <row r="527" spans="14:14" ht="18" thickTop="1" thickBot="1" x14ac:dyDescent="0.25">
      <c r="N527" s="282"/>
    </row>
    <row r="528" spans="14:14" ht="18" thickTop="1" thickBot="1" x14ac:dyDescent="0.25">
      <c r="N528" s="282"/>
    </row>
    <row r="529" spans="14:14" ht="18" thickTop="1" thickBot="1" x14ac:dyDescent="0.25">
      <c r="N529" s="282"/>
    </row>
    <row r="530" spans="14:14" ht="18" thickTop="1" thickBot="1" x14ac:dyDescent="0.25">
      <c r="N530" s="282"/>
    </row>
    <row r="531" spans="14:14" ht="18" thickTop="1" thickBot="1" x14ac:dyDescent="0.25">
      <c r="N531" s="282"/>
    </row>
    <row r="532" spans="14:14" ht="18" thickTop="1" thickBot="1" x14ac:dyDescent="0.25">
      <c r="N532" s="282"/>
    </row>
    <row r="533" spans="14:14" ht="18" thickTop="1" thickBot="1" x14ac:dyDescent="0.25">
      <c r="N533" s="282"/>
    </row>
    <row r="534" spans="14:14" ht="18" thickTop="1" thickBot="1" x14ac:dyDescent="0.25">
      <c r="N534" s="282"/>
    </row>
    <row r="535" spans="14:14" ht="18" thickTop="1" thickBot="1" x14ac:dyDescent="0.25">
      <c r="N535" s="282"/>
    </row>
    <row r="536" spans="14:14" ht="18" thickTop="1" thickBot="1" x14ac:dyDescent="0.25">
      <c r="N536" s="282"/>
    </row>
    <row r="537" spans="14:14" ht="18" thickTop="1" thickBot="1" x14ac:dyDescent="0.25">
      <c r="N537" s="282"/>
    </row>
    <row r="538" spans="14:14" ht="18" thickTop="1" thickBot="1" x14ac:dyDescent="0.25">
      <c r="N538" s="282"/>
    </row>
    <row r="539" spans="14:14" ht="18" thickTop="1" thickBot="1" x14ac:dyDescent="0.25">
      <c r="N539" s="282"/>
    </row>
    <row r="540" spans="14:14" ht="18" thickTop="1" thickBot="1" x14ac:dyDescent="0.25">
      <c r="N540" s="282"/>
    </row>
    <row r="541" spans="14:14" ht="18" thickTop="1" thickBot="1" x14ac:dyDescent="0.25">
      <c r="N541" s="282"/>
    </row>
    <row r="542" spans="14:14" ht="18" thickTop="1" thickBot="1" x14ac:dyDescent="0.25">
      <c r="N542" s="282"/>
    </row>
    <row r="543" spans="14:14" ht="18" thickTop="1" thickBot="1" x14ac:dyDescent="0.25">
      <c r="N543" s="282"/>
    </row>
    <row r="544" spans="14:14" ht="18" thickTop="1" thickBot="1" x14ac:dyDescent="0.25">
      <c r="N544" s="282"/>
    </row>
    <row r="545" spans="14:14" ht="18" thickTop="1" thickBot="1" x14ac:dyDescent="0.25">
      <c r="N545" s="282"/>
    </row>
    <row r="546" spans="14:14" ht="18" thickTop="1" thickBot="1" x14ac:dyDescent="0.25">
      <c r="N546" s="282"/>
    </row>
    <row r="547" spans="14:14" ht="18" thickTop="1" thickBot="1" x14ac:dyDescent="0.25">
      <c r="N547" s="282"/>
    </row>
    <row r="548" spans="14:14" ht="18" thickTop="1" thickBot="1" x14ac:dyDescent="0.25">
      <c r="N548" s="282"/>
    </row>
    <row r="549" spans="14:14" ht="18" thickTop="1" thickBot="1" x14ac:dyDescent="0.25">
      <c r="N549" s="282"/>
    </row>
    <row r="550" spans="14:14" ht="18" thickTop="1" thickBot="1" x14ac:dyDescent="0.25">
      <c r="N550" s="282"/>
    </row>
    <row r="551" spans="14:14" ht="18" thickTop="1" thickBot="1" x14ac:dyDescent="0.25">
      <c r="N551" s="282"/>
    </row>
    <row r="552" spans="14:14" ht="18" thickTop="1" thickBot="1" x14ac:dyDescent="0.25">
      <c r="N552" s="282"/>
    </row>
    <row r="553" spans="14:14" ht="18" thickTop="1" thickBot="1" x14ac:dyDescent="0.25">
      <c r="N553" s="282"/>
    </row>
    <row r="554" spans="14:14" ht="18" thickTop="1" thickBot="1" x14ac:dyDescent="0.25">
      <c r="N554" s="282"/>
    </row>
    <row r="555" spans="14:14" ht="18" thickTop="1" thickBot="1" x14ac:dyDescent="0.25">
      <c r="N555" s="282"/>
    </row>
    <row r="556" spans="14:14" ht="18" thickTop="1" thickBot="1" x14ac:dyDescent="0.25">
      <c r="N556" s="282"/>
    </row>
    <row r="557" spans="14:14" ht="18" thickTop="1" thickBot="1" x14ac:dyDescent="0.25">
      <c r="N557" s="282"/>
    </row>
    <row r="558" spans="14:14" ht="18" thickTop="1" thickBot="1" x14ac:dyDescent="0.25">
      <c r="N558" s="282"/>
    </row>
    <row r="559" spans="14:14" ht="18" thickTop="1" thickBot="1" x14ac:dyDescent="0.25">
      <c r="N559" s="282"/>
    </row>
    <row r="560" spans="14:14" ht="18" thickTop="1" thickBot="1" x14ac:dyDescent="0.25">
      <c r="N560" s="282"/>
    </row>
    <row r="561" spans="14:14" ht="18" thickTop="1" thickBot="1" x14ac:dyDescent="0.25">
      <c r="N561" s="282"/>
    </row>
    <row r="562" spans="14:14" ht="18" thickTop="1" thickBot="1" x14ac:dyDescent="0.25">
      <c r="N562" s="282"/>
    </row>
    <row r="563" spans="14:14" ht="18" thickTop="1" thickBot="1" x14ac:dyDescent="0.25">
      <c r="N563" s="282"/>
    </row>
    <row r="564" spans="14:14" ht="18" thickTop="1" thickBot="1" x14ac:dyDescent="0.25">
      <c r="N564" s="282"/>
    </row>
    <row r="565" spans="14:14" ht="18" thickTop="1" thickBot="1" x14ac:dyDescent="0.25">
      <c r="N565" s="282"/>
    </row>
    <row r="566" spans="14:14" ht="18" thickTop="1" thickBot="1" x14ac:dyDescent="0.25">
      <c r="N566" s="282"/>
    </row>
    <row r="567" spans="14:14" ht="18" thickTop="1" thickBot="1" x14ac:dyDescent="0.25">
      <c r="N567" s="282"/>
    </row>
    <row r="568" spans="14:14" ht="18" thickTop="1" thickBot="1" x14ac:dyDescent="0.25">
      <c r="N568" s="282"/>
    </row>
    <row r="569" spans="14:14" ht="18" thickTop="1" thickBot="1" x14ac:dyDescent="0.25">
      <c r="N569" s="282"/>
    </row>
    <row r="570" spans="14:14" ht="18" thickTop="1" thickBot="1" x14ac:dyDescent="0.25">
      <c r="N570" s="282"/>
    </row>
    <row r="571" spans="14:14" ht="18" thickTop="1" thickBot="1" x14ac:dyDescent="0.25">
      <c r="N571" s="282"/>
    </row>
    <row r="572" spans="14:14" ht="18" thickTop="1" thickBot="1" x14ac:dyDescent="0.25">
      <c r="N572" s="282"/>
    </row>
    <row r="573" spans="14:14" ht="18" thickTop="1" thickBot="1" x14ac:dyDescent="0.25">
      <c r="N573" s="282"/>
    </row>
    <row r="574" spans="14:14" ht="18" thickTop="1" thickBot="1" x14ac:dyDescent="0.25">
      <c r="N574" s="282"/>
    </row>
    <row r="575" spans="14:14" ht="18" thickTop="1" thickBot="1" x14ac:dyDescent="0.25">
      <c r="N575" s="282"/>
    </row>
    <row r="576" spans="14:14" ht="18" thickTop="1" thickBot="1" x14ac:dyDescent="0.25">
      <c r="N576" s="282"/>
    </row>
    <row r="577" spans="14:14" ht="18" thickTop="1" thickBot="1" x14ac:dyDescent="0.25">
      <c r="N577" s="282"/>
    </row>
    <row r="578" spans="14:14" ht="18" thickTop="1" thickBot="1" x14ac:dyDescent="0.25">
      <c r="N578" s="282"/>
    </row>
    <row r="579" spans="14:14" ht="18" thickTop="1" thickBot="1" x14ac:dyDescent="0.25">
      <c r="N579" s="282"/>
    </row>
    <row r="580" spans="14:14" ht="18" thickTop="1" thickBot="1" x14ac:dyDescent="0.25">
      <c r="N580" s="282"/>
    </row>
    <row r="581" spans="14:14" ht="18" thickTop="1" thickBot="1" x14ac:dyDescent="0.25">
      <c r="N581" s="282"/>
    </row>
    <row r="582" spans="14:14" ht="18" thickTop="1" thickBot="1" x14ac:dyDescent="0.25">
      <c r="N582" s="282"/>
    </row>
    <row r="583" spans="14:14" ht="18" thickTop="1" thickBot="1" x14ac:dyDescent="0.25">
      <c r="N583" s="282"/>
    </row>
    <row r="584" spans="14:14" ht="18" thickTop="1" thickBot="1" x14ac:dyDescent="0.25">
      <c r="N584" s="282"/>
    </row>
    <row r="585" spans="14:14" ht="18" thickTop="1" thickBot="1" x14ac:dyDescent="0.25">
      <c r="N585" s="282"/>
    </row>
    <row r="586" spans="14:14" ht="18" thickTop="1" thickBot="1" x14ac:dyDescent="0.25">
      <c r="N586" s="282"/>
    </row>
    <row r="587" spans="14:14" ht="18" thickTop="1" thickBot="1" x14ac:dyDescent="0.25">
      <c r="N587" s="282"/>
    </row>
    <row r="588" spans="14:14" ht="18" thickTop="1" thickBot="1" x14ac:dyDescent="0.25">
      <c r="N588" s="282"/>
    </row>
    <row r="589" spans="14:14" ht="18" thickTop="1" thickBot="1" x14ac:dyDescent="0.25">
      <c r="N589" s="282"/>
    </row>
    <row r="590" spans="14:14" ht="18" thickTop="1" thickBot="1" x14ac:dyDescent="0.25">
      <c r="N590" s="282"/>
    </row>
    <row r="591" spans="14:14" ht="18" thickTop="1" thickBot="1" x14ac:dyDescent="0.25">
      <c r="N591" s="282"/>
    </row>
    <row r="592" spans="14:14" ht="18" thickTop="1" thickBot="1" x14ac:dyDescent="0.25">
      <c r="N592" s="282"/>
    </row>
    <row r="593" spans="14:14" ht="18" thickTop="1" thickBot="1" x14ac:dyDescent="0.25">
      <c r="N593" s="282"/>
    </row>
    <row r="594" spans="14:14" ht="18" thickTop="1" thickBot="1" x14ac:dyDescent="0.25">
      <c r="N594" s="282"/>
    </row>
    <row r="595" spans="14:14" ht="18" thickTop="1" thickBot="1" x14ac:dyDescent="0.25">
      <c r="N595" s="282"/>
    </row>
    <row r="596" spans="14:14" ht="18" thickTop="1" thickBot="1" x14ac:dyDescent="0.25">
      <c r="N596" s="282"/>
    </row>
    <row r="597" spans="14:14" ht="18" thickTop="1" thickBot="1" x14ac:dyDescent="0.25">
      <c r="N597" s="282"/>
    </row>
    <row r="598" spans="14:14" ht="18" thickTop="1" thickBot="1" x14ac:dyDescent="0.25">
      <c r="N598" s="282"/>
    </row>
    <row r="599" spans="14:14" ht="18" thickTop="1" thickBot="1" x14ac:dyDescent="0.25">
      <c r="N599" s="282"/>
    </row>
    <row r="600" spans="14:14" ht="18" thickTop="1" thickBot="1" x14ac:dyDescent="0.25">
      <c r="N600" s="282"/>
    </row>
    <row r="601" spans="14:14" ht="18" thickTop="1" thickBot="1" x14ac:dyDescent="0.25">
      <c r="N601" s="282"/>
    </row>
    <row r="602" spans="14:14" ht="18" thickTop="1" thickBot="1" x14ac:dyDescent="0.25">
      <c r="N602" s="282"/>
    </row>
    <row r="603" spans="14:14" ht="18" thickTop="1" thickBot="1" x14ac:dyDescent="0.25">
      <c r="N603" s="282"/>
    </row>
    <row r="604" spans="14:14" ht="18" thickTop="1" thickBot="1" x14ac:dyDescent="0.25">
      <c r="N604" s="282"/>
    </row>
    <row r="605" spans="14:14" ht="18" thickTop="1" thickBot="1" x14ac:dyDescent="0.25">
      <c r="N605" s="282"/>
    </row>
    <row r="606" spans="14:14" ht="18" thickTop="1" thickBot="1" x14ac:dyDescent="0.25">
      <c r="N606" s="282"/>
    </row>
    <row r="607" spans="14:14" ht="18" thickTop="1" thickBot="1" x14ac:dyDescent="0.25">
      <c r="N607" s="282"/>
    </row>
    <row r="608" spans="14:14" ht="18" thickTop="1" thickBot="1" x14ac:dyDescent="0.25">
      <c r="N608" s="282"/>
    </row>
    <row r="609" spans="14:14" ht="18" thickTop="1" thickBot="1" x14ac:dyDescent="0.25">
      <c r="N609" s="282"/>
    </row>
    <row r="610" spans="14:14" ht="18" thickTop="1" thickBot="1" x14ac:dyDescent="0.25">
      <c r="N610" s="282"/>
    </row>
    <row r="611" spans="14:14" ht="18" thickTop="1" thickBot="1" x14ac:dyDescent="0.25">
      <c r="N611" s="282"/>
    </row>
    <row r="612" spans="14:14" ht="18" thickTop="1" thickBot="1" x14ac:dyDescent="0.25">
      <c r="N612" s="282"/>
    </row>
    <row r="613" spans="14:14" ht="18" thickTop="1" thickBot="1" x14ac:dyDescent="0.25">
      <c r="N613" s="282"/>
    </row>
    <row r="614" spans="14:14" ht="18" thickTop="1" thickBot="1" x14ac:dyDescent="0.25">
      <c r="N614" s="282"/>
    </row>
    <row r="615" spans="14:14" ht="18" thickTop="1" thickBot="1" x14ac:dyDescent="0.25">
      <c r="N615" s="282"/>
    </row>
    <row r="616" spans="14:14" ht="18" thickTop="1" thickBot="1" x14ac:dyDescent="0.25">
      <c r="N616" s="282"/>
    </row>
    <row r="617" spans="14:14" ht="18" thickTop="1" thickBot="1" x14ac:dyDescent="0.25">
      <c r="N617" s="282"/>
    </row>
    <row r="618" spans="14:14" ht="18" thickTop="1" thickBot="1" x14ac:dyDescent="0.25">
      <c r="N618" s="282"/>
    </row>
    <row r="619" spans="14:14" ht="18" thickTop="1" thickBot="1" x14ac:dyDescent="0.25">
      <c r="N619" s="282"/>
    </row>
    <row r="620" spans="14:14" ht="18" thickTop="1" thickBot="1" x14ac:dyDescent="0.25">
      <c r="N620" s="282"/>
    </row>
    <row r="621" spans="14:14" ht="18" thickTop="1" thickBot="1" x14ac:dyDescent="0.25">
      <c r="N621" s="282"/>
    </row>
    <row r="622" spans="14:14" ht="18" thickTop="1" thickBot="1" x14ac:dyDescent="0.25">
      <c r="N622" s="282"/>
    </row>
    <row r="623" spans="14:14" ht="18" thickTop="1" thickBot="1" x14ac:dyDescent="0.25">
      <c r="N623" s="282"/>
    </row>
    <row r="624" spans="14:14" ht="18" thickTop="1" thickBot="1" x14ac:dyDescent="0.25">
      <c r="N624" s="282"/>
    </row>
    <row r="625" spans="14:14" ht="18" thickTop="1" thickBot="1" x14ac:dyDescent="0.25">
      <c r="N625" s="282"/>
    </row>
    <row r="626" spans="14:14" ht="18" thickTop="1" thickBot="1" x14ac:dyDescent="0.25">
      <c r="N626" s="282"/>
    </row>
    <row r="627" spans="14:14" ht="18" thickTop="1" thickBot="1" x14ac:dyDescent="0.25">
      <c r="N627" s="282"/>
    </row>
    <row r="628" spans="14:14" ht="18" thickTop="1" thickBot="1" x14ac:dyDescent="0.25">
      <c r="N628" s="282"/>
    </row>
    <row r="629" spans="14:14" ht="18" thickTop="1" thickBot="1" x14ac:dyDescent="0.25">
      <c r="N629" s="282"/>
    </row>
    <row r="630" spans="14:14" ht="18" thickTop="1" thickBot="1" x14ac:dyDescent="0.25">
      <c r="N630" s="282"/>
    </row>
    <row r="631" spans="14:14" ht="18" thickTop="1" thickBot="1" x14ac:dyDescent="0.25">
      <c r="N631" s="282"/>
    </row>
    <row r="632" spans="14:14" ht="18" thickTop="1" thickBot="1" x14ac:dyDescent="0.25">
      <c r="N632" s="282"/>
    </row>
    <row r="633" spans="14:14" ht="18" thickTop="1" thickBot="1" x14ac:dyDescent="0.25">
      <c r="N633" s="282"/>
    </row>
    <row r="634" spans="14:14" ht="18" thickTop="1" thickBot="1" x14ac:dyDescent="0.25">
      <c r="N634" s="282"/>
    </row>
    <row r="635" spans="14:14" ht="18" thickTop="1" thickBot="1" x14ac:dyDescent="0.25">
      <c r="N635" s="282"/>
    </row>
    <row r="636" spans="14:14" ht="18" thickTop="1" thickBot="1" x14ac:dyDescent="0.25">
      <c r="N636" s="282"/>
    </row>
    <row r="637" spans="14:14" ht="18" thickTop="1" thickBot="1" x14ac:dyDescent="0.25">
      <c r="N637" s="282"/>
    </row>
    <row r="638" spans="14:14" ht="18" thickTop="1" thickBot="1" x14ac:dyDescent="0.25">
      <c r="N638" s="282"/>
    </row>
    <row r="639" spans="14:14" ht="18" thickTop="1" thickBot="1" x14ac:dyDescent="0.25">
      <c r="N639" s="282"/>
    </row>
    <row r="640" spans="14:14" ht="18" thickTop="1" thickBot="1" x14ac:dyDescent="0.25">
      <c r="N640" s="282"/>
    </row>
    <row r="641" spans="14:14" ht="18" thickTop="1" thickBot="1" x14ac:dyDescent="0.25">
      <c r="N641" s="282"/>
    </row>
    <row r="642" spans="14:14" ht="18" thickTop="1" thickBot="1" x14ac:dyDescent="0.25">
      <c r="N642" s="282"/>
    </row>
    <row r="643" spans="14:14" ht="18" thickTop="1" thickBot="1" x14ac:dyDescent="0.25">
      <c r="N643" s="282"/>
    </row>
    <row r="644" spans="14:14" ht="18" thickTop="1" thickBot="1" x14ac:dyDescent="0.25">
      <c r="N644" s="282"/>
    </row>
    <row r="645" spans="14:14" ht="18" thickTop="1" thickBot="1" x14ac:dyDescent="0.25">
      <c r="N645" s="282"/>
    </row>
    <row r="646" spans="14:14" ht="18" thickTop="1" thickBot="1" x14ac:dyDescent="0.25">
      <c r="N646" s="282"/>
    </row>
    <row r="647" spans="14:14" ht="18" thickTop="1" thickBot="1" x14ac:dyDescent="0.25">
      <c r="N647" s="282"/>
    </row>
    <row r="648" spans="14:14" ht="18" thickTop="1" thickBot="1" x14ac:dyDescent="0.25">
      <c r="N648" s="282"/>
    </row>
    <row r="649" spans="14:14" ht="18" thickTop="1" thickBot="1" x14ac:dyDescent="0.25">
      <c r="N649" s="282"/>
    </row>
    <row r="650" spans="14:14" ht="18" thickTop="1" thickBot="1" x14ac:dyDescent="0.25">
      <c r="N650" s="282"/>
    </row>
    <row r="651" spans="14:14" ht="18" thickTop="1" thickBot="1" x14ac:dyDescent="0.25">
      <c r="N651" s="282"/>
    </row>
    <row r="652" spans="14:14" ht="18" thickTop="1" thickBot="1" x14ac:dyDescent="0.25">
      <c r="N652" s="282"/>
    </row>
    <row r="653" spans="14:14" ht="18" thickTop="1" thickBot="1" x14ac:dyDescent="0.25">
      <c r="N653" s="282"/>
    </row>
    <row r="654" spans="14:14" ht="18" thickTop="1" thickBot="1" x14ac:dyDescent="0.25">
      <c r="N654" s="282"/>
    </row>
    <row r="655" spans="14:14" ht="18" thickTop="1" thickBot="1" x14ac:dyDescent="0.25">
      <c r="N655" s="282"/>
    </row>
    <row r="656" spans="14:14" ht="18" thickTop="1" thickBot="1" x14ac:dyDescent="0.25">
      <c r="N656" s="282"/>
    </row>
    <row r="657" spans="14:14" ht="18" thickTop="1" thickBot="1" x14ac:dyDescent="0.25">
      <c r="N657" s="282"/>
    </row>
    <row r="658" spans="14:14" ht="18" thickTop="1" thickBot="1" x14ac:dyDescent="0.25">
      <c r="N658" s="282"/>
    </row>
    <row r="659" spans="14:14" ht="18" thickTop="1" thickBot="1" x14ac:dyDescent="0.25">
      <c r="N659" s="282"/>
    </row>
    <row r="660" spans="14:14" ht="18" thickTop="1" thickBot="1" x14ac:dyDescent="0.25">
      <c r="N660" s="282"/>
    </row>
    <row r="661" spans="14:14" ht="18" thickTop="1" thickBot="1" x14ac:dyDescent="0.25">
      <c r="N661" s="282"/>
    </row>
    <row r="662" spans="14:14" ht="18" thickTop="1" thickBot="1" x14ac:dyDescent="0.25">
      <c r="N662" s="282"/>
    </row>
    <row r="663" spans="14:14" ht="18" thickTop="1" thickBot="1" x14ac:dyDescent="0.25">
      <c r="N663" s="282"/>
    </row>
    <row r="664" spans="14:14" ht="18" thickTop="1" thickBot="1" x14ac:dyDescent="0.25">
      <c r="N664" s="282"/>
    </row>
    <row r="665" spans="14:14" ht="18" thickTop="1" thickBot="1" x14ac:dyDescent="0.25">
      <c r="N665" s="282"/>
    </row>
    <row r="666" spans="14:14" ht="18" thickTop="1" thickBot="1" x14ac:dyDescent="0.25">
      <c r="N666" s="282"/>
    </row>
    <row r="667" spans="14:14" ht="18" thickTop="1" thickBot="1" x14ac:dyDescent="0.25">
      <c r="N667" s="282"/>
    </row>
    <row r="668" spans="14:14" ht="18" thickTop="1" thickBot="1" x14ac:dyDescent="0.25">
      <c r="N668" s="282"/>
    </row>
    <row r="669" spans="14:14" ht="18" thickTop="1" thickBot="1" x14ac:dyDescent="0.25">
      <c r="N669" s="282"/>
    </row>
    <row r="670" spans="14:14" ht="18" thickTop="1" thickBot="1" x14ac:dyDescent="0.25">
      <c r="N670" s="282"/>
    </row>
    <row r="671" spans="14:14" ht="18" thickTop="1" thickBot="1" x14ac:dyDescent="0.25">
      <c r="N671" s="282"/>
    </row>
    <row r="672" spans="14:14" ht="18" thickTop="1" thickBot="1" x14ac:dyDescent="0.25">
      <c r="N672" s="282"/>
    </row>
    <row r="673" spans="14:14" ht="18" thickTop="1" thickBot="1" x14ac:dyDescent="0.25">
      <c r="N673" s="282"/>
    </row>
    <row r="674" spans="14:14" ht="18" thickTop="1" thickBot="1" x14ac:dyDescent="0.25">
      <c r="N674" s="282"/>
    </row>
    <row r="675" spans="14:14" ht="18" thickTop="1" thickBot="1" x14ac:dyDescent="0.25">
      <c r="N675" s="282"/>
    </row>
    <row r="676" spans="14:14" ht="18" thickTop="1" thickBot="1" x14ac:dyDescent="0.25">
      <c r="N676" s="282"/>
    </row>
    <row r="677" spans="14:14" ht="18" thickTop="1" thickBot="1" x14ac:dyDescent="0.25">
      <c r="N677" s="282"/>
    </row>
    <row r="678" spans="14:14" ht="18" thickTop="1" thickBot="1" x14ac:dyDescent="0.25">
      <c r="N678" s="282"/>
    </row>
    <row r="679" spans="14:14" ht="18" thickTop="1" thickBot="1" x14ac:dyDescent="0.25">
      <c r="N679" s="282"/>
    </row>
    <row r="680" spans="14:14" ht="18" thickTop="1" thickBot="1" x14ac:dyDescent="0.25">
      <c r="N680" s="282"/>
    </row>
    <row r="681" spans="14:14" ht="18" thickTop="1" thickBot="1" x14ac:dyDescent="0.25">
      <c r="N681" s="282"/>
    </row>
    <row r="682" spans="14:14" ht="18" thickTop="1" thickBot="1" x14ac:dyDescent="0.25">
      <c r="N682" s="282"/>
    </row>
    <row r="683" spans="14:14" ht="18" thickTop="1" thickBot="1" x14ac:dyDescent="0.25">
      <c r="N683" s="282"/>
    </row>
    <row r="684" spans="14:14" ht="18" thickTop="1" thickBot="1" x14ac:dyDescent="0.25">
      <c r="N684" s="282"/>
    </row>
    <row r="685" spans="14:14" ht="18" thickTop="1" thickBot="1" x14ac:dyDescent="0.25">
      <c r="N685" s="282"/>
    </row>
    <row r="686" spans="14:14" ht="18" thickTop="1" thickBot="1" x14ac:dyDescent="0.25">
      <c r="N686" s="282"/>
    </row>
    <row r="687" spans="14:14" ht="18" thickTop="1" thickBot="1" x14ac:dyDescent="0.25">
      <c r="N687" s="282"/>
    </row>
    <row r="688" spans="14:14" ht="18" thickTop="1" thickBot="1" x14ac:dyDescent="0.25">
      <c r="N688" s="282"/>
    </row>
    <row r="689" spans="14:14" ht="18" thickTop="1" thickBot="1" x14ac:dyDescent="0.25">
      <c r="N689" s="282"/>
    </row>
    <row r="690" spans="14:14" ht="18" thickTop="1" thickBot="1" x14ac:dyDescent="0.25">
      <c r="N690" s="282"/>
    </row>
    <row r="691" spans="14:14" ht="18" thickTop="1" thickBot="1" x14ac:dyDescent="0.25">
      <c r="N691" s="282"/>
    </row>
    <row r="692" spans="14:14" ht="18" thickTop="1" thickBot="1" x14ac:dyDescent="0.25">
      <c r="N692" s="282"/>
    </row>
    <row r="693" spans="14:14" ht="18" thickTop="1" thickBot="1" x14ac:dyDescent="0.25">
      <c r="N693" s="282"/>
    </row>
    <row r="694" spans="14:14" ht="18" thickTop="1" thickBot="1" x14ac:dyDescent="0.25">
      <c r="N694" s="282"/>
    </row>
    <row r="695" spans="14:14" ht="18" thickTop="1" thickBot="1" x14ac:dyDescent="0.25">
      <c r="N695" s="282"/>
    </row>
    <row r="696" spans="14:14" ht="18" thickTop="1" thickBot="1" x14ac:dyDescent="0.25">
      <c r="N696" s="282"/>
    </row>
    <row r="697" spans="14:14" ht="18" thickTop="1" thickBot="1" x14ac:dyDescent="0.25">
      <c r="N697" s="282"/>
    </row>
    <row r="698" spans="14:14" ht="18" thickTop="1" thickBot="1" x14ac:dyDescent="0.25">
      <c r="N698" s="282"/>
    </row>
    <row r="699" spans="14:14" ht="18" thickTop="1" thickBot="1" x14ac:dyDescent="0.25">
      <c r="N699" s="282"/>
    </row>
    <row r="700" spans="14:14" ht="18" thickTop="1" thickBot="1" x14ac:dyDescent="0.25">
      <c r="N700" s="282"/>
    </row>
    <row r="701" spans="14:14" ht="18" thickTop="1" thickBot="1" x14ac:dyDescent="0.25">
      <c r="N701" s="282"/>
    </row>
    <row r="702" spans="14:14" ht="18" thickTop="1" thickBot="1" x14ac:dyDescent="0.25">
      <c r="N702" s="282"/>
    </row>
    <row r="703" spans="14:14" ht="18" thickTop="1" thickBot="1" x14ac:dyDescent="0.25">
      <c r="N703" s="282"/>
    </row>
    <row r="704" spans="14:14" ht="18" thickTop="1" thickBot="1" x14ac:dyDescent="0.25">
      <c r="N704" s="282"/>
    </row>
    <row r="705" spans="14:14" ht="18" thickTop="1" thickBot="1" x14ac:dyDescent="0.25">
      <c r="N705" s="282"/>
    </row>
    <row r="706" spans="14:14" ht="18" thickTop="1" thickBot="1" x14ac:dyDescent="0.25">
      <c r="N706" s="282"/>
    </row>
    <row r="707" spans="14:14" ht="18" thickTop="1" thickBot="1" x14ac:dyDescent="0.25">
      <c r="N707" s="282"/>
    </row>
    <row r="708" spans="14:14" ht="18" thickTop="1" thickBot="1" x14ac:dyDescent="0.25">
      <c r="N708" s="282"/>
    </row>
    <row r="709" spans="14:14" ht="18" thickTop="1" thickBot="1" x14ac:dyDescent="0.25">
      <c r="N709" s="282"/>
    </row>
    <row r="710" spans="14:14" ht="18" thickTop="1" thickBot="1" x14ac:dyDescent="0.25">
      <c r="N710" s="282"/>
    </row>
    <row r="711" spans="14:14" ht="18" thickTop="1" thickBot="1" x14ac:dyDescent="0.25">
      <c r="N711" s="282"/>
    </row>
    <row r="712" spans="14:14" ht="18" thickTop="1" thickBot="1" x14ac:dyDescent="0.25">
      <c r="N712" s="282"/>
    </row>
    <row r="713" spans="14:14" ht="18" thickTop="1" thickBot="1" x14ac:dyDescent="0.25">
      <c r="N713" s="282"/>
    </row>
    <row r="714" spans="14:14" ht="18" thickTop="1" thickBot="1" x14ac:dyDescent="0.25">
      <c r="N714" s="282"/>
    </row>
    <row r="715" spans="14:14" ht="18" thickTop="1" thickBot="1" x14ac:dyDescent="0.25">
      <c r="N715" s="282"/>
    </row>
    <row r="716" spans="14:14" ht="18" thickTop="1" thickBot="1" x14ac:dyDescent="0.25">
      <c r="N716" s="282"/>
    </row>
    <row r="717" spans="14:14" ht="18" thickTop="1" thickBot="1" x14ac:dyDescent="0.25">
      <c r="N717" s="282"/>
    </row>
    <row r="718" spans="14:14" ht="18" thickTop="1" thickBot="1" x14ac:dyDescent="0.25">
      <c r="N718" s="282"/>
    </row>
    <row r="719" spans="14:14" ht="18" thickTop="1" thickBot="1" x14ac:dyDescent="0.25">
      <c r="N719" s="282"/>
    </row>
    <row r="720" spans="14:14" ht="18" thickTop="1" thickBot="1" x14ac:dyDescent="0.25">
      <c r="N720" s="282"/>
    </row>
    <row r="721" spans="14:14" ht="18" thickTop="1" thickBot="1" x14ac:dyDescent="0.25">
      <c r="N721" s="282"/>
    </row>
    <row r="722" spans="14:14" ht="18" thickTop="1" thickBot="1" x14ac:dyDescent="0.25">
      <c r="N722" s="282"/>
    </row>
    <row r="723" spans="14:14" ht="18" thickTop="1" thickBot="1" x14ac:dyDescent="0.25">
      <c r="N723" s="282"/>
    </row>
    <row r="724" spans="14:14" ht="18" thickTop="1" thickBot="1" x14ac:dyDescent="0.25">
      <c r="N724" s="282"/>
    </row>
    <row r="725" spans="14:14" ht="18" thickTop="1" thickBot="1" x14ac:dyDescent="0.25">
      <c r="N725" s="282"/>
    </row>
    <row r="726" spans="14:14" ht="18" thickTop="1" thickBot="1" x14ac:dyDescent="0.25">
      <c r="N726" s="282"/>
    </row>
    <row r="727" spans="14:14" ht="18" thickTop="1" thickBot="1" x14ac:dyDescent="0.25">
      <c r="N727" s="282"/>
    </row>
    <row r="728" spans="14:14" ht="18" thickTop="1" thickBot="1" x14ac:dyDescent="0.25">
      <c r="N728" s="282"/>
    </row>
    <row r="729" spans="14:14" ht="18" thickTop="1" thickBot="1" x14ac:dyDescent="0.25">
      <c r="N729" s="282"/>
    </row>
    <row r="730" spans="14:14" ht="18" thickTop="1" thickBot="1" x14ac:dyDescent="0.25">
      <c r="N730" s="282"/>
    </row>
    <row r="731" spans="14:14" ht="18" thickTop="1" thickBot="1" x14ac:dyDescent="0.25">
      <c r="N731" s="282"/>
    </row>
    <row r="732" spans="14:14" ht="18" thickTop="1" thickBot="1" x14ac:dyDescent="0.25">
      <c r="N732" s="282"/>
    </row>
    <row r="733" spans="14:14" ht="18" thickTop="1" thickBot="1" x14ac:dyDescent="0.25">
      <c r="N733" s="282"/>
    </row>
    <row r="734" spans="14:14" ht="18" thickTop="1" thickBot="1" x14ac:dyDescent="0.25">
      <c r="N734" s="282"/>
    </row>
    <row r="735" spans="14:14" ht="18" thickTop="1" thickBot="1" x14ac:dyDescent="0.25">
      <c r="N735" s="282"/>
    </row>
    <row r="736" spans="14:14" ht="18" thickTop="1" thickBot="1" x14ac:dyDescent="0.25">
      <c r="N736" s="282"/>
    </row>
    <row r="737" spans="14:14" ht="18" thickTop="1" thickBot="1" x14ac:dyDescent="0.25">
      <c r="N737" s="282"/>
    </row>
    <row r="738" spans="14:14" ht="18" thickTop="1" thickBot="1" x14ac:dyDescent="0.25">
      <c r="N738" s="282"/>
    </row>
    <row r="739" spans="14:14" ht="18" thickTop="1" thickBot="1" x14ac:dyDescent="0.25">
      <c r="N739" s="282"/>
    </row>
    <row r="740" spans="14:14" ht="18" thickTop="1" thickBot="1" x14ac:dyDescent="0.25">
      <c r="N740" s="282"/>
    </row>
    <row r="741" spans="14:14" ht="18" thickTop="1" thickBot="1" x14ac:dyDescent="0.25">
      <c r="N741" s="282"/>
    </row>
    <row r="742" spans="14:14" ht="18" thickTop="1" thickBot="1" x14ac:dyDescent="0.25">
      <c r="N742" s="282"/>
    </row>
    <row r="743" spans="14:14" ht="18" thickTop="1" thickBot="1" x14ac:dyDescent="0.25">
      <c r="N743" s="282"/>
    </row>
    <row r="744" spans="14:14" ht="18" thickTop="1" thickBot="1" x14ac:dyDescent="0.25">
      <c r="N744" s="282"/>
    </row>
    <row r="745" spans="14:14" ht="18" thickTop="1" thickBot="1" x14ac:dyDescent="0.25">
      <c r="N745" s="282"/>
    </row>
    <row r="746" spans="14:14" ht="18" thickTop="1" thickBot="1" x14ac:dyDescent="0.25">
      <c r="N746" s="282"/>
    </row>
    <row r="747" spans="14:14" ht="18" thickTop="1" thickBot="1" x14ac:dyDescent="0.25">
      <c r="N747" s="282"/>
    </row>
    <row r="748" spans="14:14" ht="18" thickTop="1" thickBot="1" x14ac:dyDescent="0.25">
      <c r="N748" s="282"/>
    </row>
    <row r="749" spans="14:14" ht="18" thickTop="1" thickBot="1" x14ac:dyDescent="0.25">
      <c r="N749" s="282"/>
    </row>
    <row r="750" spans="14:14" ht="18" thickTop="1" thickBot="1" x14ac:dyDescent="0.25">
      <c r="N750" s="282"/>
    </row>
    <row r="751" spans="14:14" ht="18" thickTop="1" thickBot="1" x14ac:dyDescent="0.25">
      <c r="N751" s="282"/>
    </row>
    <row r="752" spans="14:14" ht="18" thickTop="1" thickBot="1" x14ac:dyDescent="0.25">
      <c r="N752" s="282"/>
    </row>
    <row r="753" spans="14:14" ht="18" thickTop="1" thickBot="1" x14ac:dyDescent="0.25">
      <c r="N753" s="282"/>
    </row>
    <row r="754" spans="14:14" ht="18" thickTop="1" thickBot="1" x14ac:dyDescent="0.25">
      <c r="N754" s="282"/>
    </row>
    <row r="755" spans="14:14" ht="18" thickTop="1" thickBot="1" x14ac:dyDescent="0.25">
      <c r="N755" s="282"/>
    </row>
    <row r="756" spans="14:14" ht="18" thickTop="1" thickBot="1" x14ac:dyDescent="0.25">
      <c r="N756" s="282"/>
    </row>
    <row r="757" spans="14:14" ht="18" thickTop="1" thickBot="1" x14ac:dyDescent="0.25">
      <c r="N757" s="282"/>
    </row>
    <row r="758" spans="14:14" ht="18" thickTop="1" thickBot="1" x14ac:dyDescent="0.25">
      <c r="N758" s="282"/>
    </row>
    <row r="759" spans="14:14" ht="18" thickTop="1" thickBot="1" x14ac:dyDescent="0.25">
      <c r="N759" s="282"/>
    </row>
    <row r="760" spans="14:14" ht="18" thickTop="1" thickBot="1" x14ac:dyDescent="0.25">
      <c r="N760" s="282"/>
    </row>
    <row r="761" spans="14:14" ht="18" thickTop="1" thickBot="1" x14ac:dyDescent="0.25">
      <c r="N761" s="282"/>
    </row>
    <row r="762" spans="14:14" ht="18" thickTop="1" thickBot="1" x14ac:dyDescent="0.25">
      <c r="N762" s="282"/>
    </row>
    <row r="763" spans="14:14" ht="18" thickTop="1" thickBot="1" x14ac:dyDescent="0.25">
      <c r="N763" s="282"/>
    </row>
    <row r="764" spans="14:14" ht="18" thickTop="1" thickBot="1" x14ac:dyDescent="0.25">
      <c r="N764" s="282"/>
    </row>
    <row r="765" spans="14:14" ht="18" thickTop="1" thickBot="1" x14ac:dyDescent="0.25">
      <c r="N765" s="282"/>
    </row>
    <row r="766" spans="14:14" ht="18" thickTop="1" thickBot="1" x14ac:dyDescent="0.25">
      <c r="N766" s="282"/>
    </row>
    <row r="767" spans="14:14" ht="18" thickTop="1" thickBot="1" x14ac:dyDescent="0.25">
      <c r="N767" s="282"/>
    </row>
    <row r="768" spans="14:14" ht="18" thickTop="1" thickBot="1" x14ac:dyDescent="0.25">
      <c r="N768" s="282"/>
    </row>
    <row r="769" spans="14:14" ht="18" thickTop="1" thickBot="1" x14ac:dyDescent="0.25">
      <c r="N769" s="282"/>
    </row>
    <row r="770" spans="14:14" ht="18" thickTop="1" thickBot="1" x14ac:dyDescent="0.25">
      <c r="N770" s="282"/>
    </row>
    <row r="771" spans="14:14" ht="18" thickTop="1" thickBot="1" x14ac:dyDescent="0.25">
      <c r="N771" s="282"/>
    </row>
    <row r="772" spans="14:14" ht="18" thickTop="1" thickBot="1" x14ac:dyDescent="0.25">
      <c r="N772" s="282"/>
    </row>
    <row r="773" spans="14:14" ht="18" thickTop="1" thickBot="1" x14ac:dyDescent="0.25">
      <c r="N773" s="282"/>
    </row>
    <row r="774" spans="14:14" ht="18" thickTop="1" thickBot="1" x14ac:dyDescent="0.25">
      <c r="N774" s="282"/>
    </row>
    <row r="775" spans="14:14" ht="18" thickTop="1" thickBot="1" x14ac:dyDescent="0.25">
      <c r="N775" s="282"/>
    </row>
    <row r="776" spans="14:14" ht="18" thickTop="1" thickBot="1" x14ac:dyDescent="0.25">
      <c r="N776" s="282"/>
    </row>
    <row r="777" spans="14:14" ht="18" thickTop="1" thickBot="1" x14ac:dyDescent="0.25">
      <c r="N777" s="282"/>
    </row>
    <row r="778" spans="14:14" ht="18" thickTop="1" thickBot="1" x14ac:dyDescent="0.25">
      <c r="N778" s="282"/>
    </row>
    <row r="779" spans="14:14" ht="18" thickTop="1" thickBot="1" x14ac:dyDescent="0.25">
      <c r="N779" s="282"/>
    </row>
    <row r="780" spans="14:14" ht="18" thickTop="1" thickBot="1" x14ac:dyDescent="0.25">
      <c r="N780" s="282"/>
    </row>
    <row r="781" spans="14:14" ht="18" thickTop="1" thickBot="1" x14ac:dyDescent="0.25">
      <c r="N781" s="282"/>
    </row>
    <row r="782" spans="14:14" ht="18" thickTop="1" thickBot="1" x14ac:dyDescent="0.25">
      <c r="N782" s="282"/>
    </row>
    <row r="783" spans="14:14" ht="18" thickTop="1" thickBot="1" x14ac:dyDescent="0.25">
      <c r="N783" s="282"/>
    </row>
    <row r="784" spans="14:14" ht="18" thickTop="1" thickBot="1" x14ac:dyDescent="0.25">
      <c r="N784" s="282"/>
    </row>
    <row r="785" spans="14:14" ht="18" thickTop="1" thickBot="1" x14ac:dyDescent="0.25">
      <c r="N785" s="282"/>
    </row>
    <row r="786" spans="14:14" ht="18" thickTop="1" thickBot="1" x14ac:dyDescent="0.25">
      <c r="N786" s="282"/>
    </row>
    <row r="787" spans="14:14" ht="18" thickTop="1" thickBot="1" x14ac:dyDescent="0.25">
      <c r="N787" s="282"/>
    </row>
    <row r="788" spans="14:14" ht="18" thickTop="1" thickBot="1" x14ac:dyDescent="0.25">
      <c r="N788" s="282"/>
    </row>
    <row r="789" spans="14:14" ht="18" thickTop="1" thickBot="1" x14ac:dyDescent="0.25">
      <c r="N789" s="282"/>
    </row>
    <row r="790" spans="14:14" ht="18" thickTop="1" thickBot="1" x14ac:dyDescent="0.25">
      <c r="N790" s="282"/>
    </row>
    <row r="791" spans="14:14" ht="18" thickTop="1" thickBot="1" x14ac:dyDescent="0.25">
      <c r="N791" s="282"/>
    </row>
    <row r="792" spans="14:14" ht="18" thickTop="1" thickBot="1" x14ac:dyDescent="0.25">
      <c r="N792" s="282"/>
    </row>
    <row r="793" spans="14:14" ht="18" thickTop="1" thickBot="1" x14ac:dyDescent="0.25">
      <c r="N793" s="282"/>
    </row>
    <row r="794" spans="14:14" ht="18" thickTop="1" thickBot="1" x14ac:dyDescent="0.25">
      <c r="N794" s="282"/>
    </row>
    <row r="795" spans="14:14" ht="18" thickTop="1" thickBot="1" x14ac:dyDescent="0.25">
      <c r="N795" s="282"/>
    </row>
    <row r="796" spans="14:14" ht="18" thickTop="1" thickBot="1" x14ac:dyDescent="0.25">
      <c r="N796" s="282"/>
    </row>
    <row r="797" spans="14:14" ht="18" thickTop="1" thickBot="1" x14ac:dyDescent="0.25">
      <c r="N797" s="282"/>
    </row>
    <row r="798" spans="14:14" ht="18" thickTop="1" thickBot="1" x14ac:dyDescent="0.25">
      <c r="N798" s="282"/>
    </row>
    <row r="799" spans="14:14" ht="18" thickTop="1" thickBot="1" x14ac:dyDescent="0.25">
      <c r="N799" s="282"/>
    </row>
    <row r="800" spans="14:14" ht="18" thickTop="1" thickBot="1" x14ac:dyDescent="0.25">
      <c r="N800" s="282"/>
    </row>
    <row r="801" spans="14:14" ht="18" thickTop="1" thickBot="1" x14ac:dyDescent="0.25">
      <c r="N801" s="282"/>
    </row>
    <row r="802" spans="14:14" ht="18" thickTop="1" thickBot="1" x14ac:dyDescent="0.25">
      <c r="N802" s="282"/>
    </row>
    <row r="803" spans="14:14" ht="18" thickTop="1" thickBot="1" x14ac:dyDescent="0.25">
      <c r="N803" s="282"/>
    </row>
    <row r="804" spans="14:14" ht="18" thickTop="1" thickBot="1" x14ac:dyDescent="0.25">
      <c r="N804" s="282"/>
    </row>
    <row r="805" spans="14:14" ht="18" thickTop="1" thickBot="1" x14ac:dyDescent="0.25">
      <c r="N805" s="282"/>
    </row>
    <row r="806" spans="14:14" ht="18" thickTop="1" thickBot="1" x14ac:dyDescent="0.25">
      <c r="N806" s="282"/>
    </row>
    <row r="807" spans="14:14" ht="18" thickTop="1" thickBot="1" x14ac:dyDescent="0.25">
      <c r="N807" s="282"/>
    </row>
    <row r="808" spans="14:14" ht="18" thickTop="1" thickBot="1" x14ac:dyDescent="0.25">
      <c r="N808" s="282"/>
    </row>
    <row r="809" spans="14:14" ht="18" thickTop="1" thickBot="1" x14ac:dyDescent="0.25">
      <c r="N809" s="282"/>
    </row>
    <row r="810" spans="14:14" ht="18" thickTop="1" thickBot="1" x14ac:dyDescent="0.25">
      <c r="N810" s="282"/>
    </row>
    <row r="811" spans="14:14" ht="18" thickTop="1" thickBot="1" x14ac:dyDescent="0.25">
      <c r="N811" s="282"/>
    </row>
    <row r="812" spans="14:14" ht="18" thickTop="1" thickBot="1" x14ac:dyDescent="0.25">
      <c r="N812" s="282"/>
    </row>
    <row r="813" spans="14:14" ht="18" thickTop="1" thickBot="1" x14ac:dyDescent="0.25">
      <c r="N813" s="282"/>
    </row>
    <row r="814" spans="14:14" ht="18" thickTop="1" thickBot="1" x14ac:dyDescent="0.25">
      <c r="N814" s="282"/>
    </row>
    <row r="815" spans="14:14" ht="18" thickTop="1" thickBot="1" x14ac:dyDescent="0.25">
      <c r="N815" s="282"/>
    </row>
    <row r="816" spans="14:14" ht="18" thickTop="1" thickBot="1" x14ac:dyDescent="0.25">
      <c r="N816" s="282"/>
    </row>
    <row r="817" spans="14:14" ht="18" thickTop="1" thickBot="1" x14ac:dyDescent="0.25">
      <c r="N817" s="282"/>
    </row>
    <row r="818" spans="14:14" ht="18" thickTop="1" thickBot="1" x14ac:dyDescent="0.25">
      <c r="N818" s="282"/>
    </row>
    <row r="819" spans="14:14" ht="18" thickTop="1" thickBot="1" x14ac:dyDescent="0.25">
      <c r="N819" s="282"/>
    </row>
    <row r="820" spans="14:14" ht="18" thickTop="1" thickBot="1" x14ac:dyDescent="0.25">
      <c r="N820" s="282"/>
    </row>
    <row r="821" spans="14:14" ht="18" thickTop="1" thickBot="1" x14ac:dyDescent="0.25">
      <c r="N821" s="282"/>
    </row>
    <row r="822" spans="14:14" ht="18" thickTop="1" thickBot="1" x14ac:dyDescent="0.25">
      <c r="N822" s="282"/>
    </row>
    <row r="823" spans="14:14" ht="18" thickTop="1" thickBot="1" x14ac:dyDescent="0.25">
      <c r="N823" s="282"/>
    </row>
    <row r="824" spans="14:14" ht="18" thickTop="1" thickBot="1" x14ac:dyDescent="0.25">
      <c r="N824" s="282"/>
    </row>
    <row r="825" spans="14:14" ht="18" thickTop="1" thickBot="1" x14ac:dyDescent="0.25">
      <c r="N825" s="282"/>
    </row>
    <row r="826" spans="14:14" ht="18" thickTop="1" thickBot="1" x14ac:dyDescent="0.25">
      <c r="N826" s="282"/>
    </row>
    <row r="827" spans="14:14" ht="18" thickTop="1" thickBot="1" x14ac:dyDescent="0.25">
      <c r="N827" s="282"/>
    </row>
    <row r="828" spans="14:14" ht="18" thickTop="1" thickBot="1" x14ac:dyDescent="0.25">
      <c r="N828" s="282"/>
    </row>
    <row r="829" spans="14:14" ht="18" thickTop="1" thickBot="1" x14ac:dyDescent="0.25">
      <c r="N829" s="282"/>
    </row>
    <row r="830" spans="14:14" ht="18" thickTop="1" thickBot="1" x14ac:dyDescent="0.25">
      <c r="N830" s="282"/>
    </row>
    <row r="831" spans="14:14" ht="18" thickTop="1" thickBot="1" x14ac:dyDescent="0.25">
      <c r="N831" s="282"/>
    </row>
    <row r="832" spans="14:14" ht="18" thickTop="1" thickBot="1" x14ac:dyDescent="0.25">
      <c r="N832" s="282"/>
    </row>
    <row r="833" spans="14:14" ht="18" thickTop="1" thickBot="1" x14ac:dyDescent="0.25">
      <c r="N833" s="282"/>
    </row>
    <row r="834" spans="14:14" ht="18" thickTop="1" thickBot="1" x14ac:dyDescent="0.25">
      <c r="N834" s="282"/>
    </row>
    <row r="835" spans="14:14" ht="18" thickTop="1" thickBot="1" x14ac:dyDescent="0.25">
      <c r="N835" s="282"/>
    </row>
    <row r="836" spans="14:14" ht="18" thickTop="1" thickBot="1" x14ac:dyDescent="0.25">
      <c r="N836" s="282"/>
    </row>
    <row r="837" spans="14:14" ht="18" thickTop="1" thickBot="1" x14ac:dyDescent="0.25">
      <c r="N837" s="282"/>
    </row>
    <row r="838" spans="14:14" ht="18" thickTop="1" thickBot="1" x14ac:dyDescent="0.25">
      <c r="N838" s="282"/>
    </row>
    <row r="839" spans="14:14" ht="18" thickTop="1" thickBot="1" x14ac:dyDescent="0.25">
      <c r="N839" s="282"/>
    </row>
    <row r="840" spans="14:14" ht="18" thickTop="1" thickBot="1" x14ac:dyDescent="0.25">
      <c r="N840" s="282"/>
    </row>
    <row r="841" spans="14:14" ht="18" thickTop="1" thickBot="1" x14ac:dyDescent="0.25">
      <c r="N841" s="282"/>
    </row>
    <row r="842" spans="14:14" ht="18" thickTop="1" thickBot="1" x14ac:dyDescent="0.25">
      <c r="N842" s="282"/>
    </row>
    <row r="843" spans="14:14" ht="18" thickTop="1" thickBot="1" x14ac:dyDescent="0.25">
      <c r="N843" s="282"/>
    </row>
    <row r="844" spans="14:14" ht="18" thickTop="1" thickBot="1" x14ac:dyDescent="0.25">
      <c r="N844" s="282"/>
    </row>
    <row r="845" spans="14:14" ht="18" thickTop="1" thickBot="1" x14ac:dyDescent="0.25">
      <c r="N845" s="282"/>
    </row>
    <row r="846" spans="14:14" ht="18" thickTop="1" thickBot="1" x14ac:dyDescent="0.25">
      <c r="N846" s="282"/>
    </row>
    <row r="847" spans="14:14" ht="18" thickTop="1" thickBot="1" x14ac:dyDescent="0.25">
      <c r="N847" s="282"/>
    </row>
    <row r="848" spans="14:14" ht="18" thickTop="1" thickBot="1" x14ac:dyDescent="0.25">
      <c r="N848" s="282"/>
    </row>
    <row r="849" spans="14:14" ht="18" thickTop="1" thickBot="1" x14ac:dyDescent="0.25">
      <c r="N849" s="282"/>
    </row>
    <row r="850" spans="14:14" ht="18" thickTop="1" thickBot="1" x14ac:dyDescent="0.25">
      <c r="N850" s="282"/>
    </row>
    <row r="851" spans="14:14" ht="18" thickTop="1" thickBot="1" x14ac:dyDescent="0.25">
      <c r="N851" s="282"/>
    </row>
    <row r="852" spans="14:14" ht="18" thickTop="1" thickBot="1" x14ac:dyDescent="0.25">
      <c r="N852" s="282"/>
    </row>
    <row r="853" spans="14:14" ht="18" thickTop="1" thickBot="1" x14ac:dyDescent="0.25">
      <c r="N853" s="282"/>
    </row>
    <row r="854" spans="14:14" ht="18" thickTop="1" thickBot="1" x14ac:dyDescent="0.25">
      <c r="N854" s="282"/>
    </row>
    <row r="855" spans="14:14" ht="18" thickTop="1" thickBot="1" x14ac:dyDescent="0.25">
      <c r="N855" s="282"/>
    </row>
    <row r="856" spans="14:14" ht="18" thickTop="1" thickBot="1" x14ac:dyDescent="0.25">
      <c r="N856" s="282"/>
    </row>
    <row r="857" spans="14:14" ht="18" thickTop="1" thickBot="1" x14ac:dyDescent="0.25">
      <c r="N857" s="282"/>
    </row>
    <row r="858" spans="14:14" ht="18" thickTop="1" thickBot="1" x14ac:dyDescent="0.25">
      <c r="N858" s="282"/>
    </row>
    <row r="859" spans="14:14" ht="18" thickTop="1" thickBot="1" x14ac:dyDescent="0.25">
      <c r="N859" s="282"/>
    </row>
    <row r="860" spans="14:14" ht="18" thickTop="1" thickBot="1" x14ac:dyDescent="0.25">
      <c r="N860" s="282"/>
    </row>
    <row r="861" spans="14:14" ht="18" thickTop="1" thickBot="1" x14ac:dyDescent="0.25">
      <c r="N861" s="282"/>
    </row>
    <row r="862" spans="14:14" ht="18" thickTop="1" thickBot="1" x14ac:dyDescent="0.25">
      <c r="N862" s="282"/>
    </row>
    <row r="863" spans="14:14" ht="18" thickTop="1" thickBot="1" x14ac:dyDescent="0.25">
      <c r="N863" s="282"/>
    </row>
    <row r="864" spans="14:14" ht="18" thickTop="1" thickBot="1" x14ac:dyDescent="0.25">
      <c r="N864" s="282"/>
    </row>
    <row r="865" spans="14:14" ht="18" thickTop="1" thickBot="1" x14ac:dyDescent="0.25">
      <c r="N865" s="282"/>
    </row>
    <row r="866" spans="14:14" ht="18" thickTop="1" thickBot="1" x14ac:dyDescent="0.25">
      <c r="N866" s="282"/>
    </row>
    <row r="867" spans="14:14" ht="18" thickTop="1" thickBot="1" x14ac:dyDescent="0.25">
      <c r="N867" s="282"/>
    </row>
    <row r="868" spans="14:14" ht="18" thickTop="1" thickBot="1" x14ac:dyDescent="0.25">
      <c r="N868" s="282"/>
    </row>
    <row r="869" spans="14:14" ht="18" thickTop="1" thickBot="1" x14ac:dyDescent="0.25">
      <c r="N869" s="282"/>
    </row>
    <row r="870" spans="14:14" ht="18" thickTop="1" thickBot="1" x14ac:dyDescent="0.25">
      <c r="N870" s="282"/>
    </row>
    <row r="871" spans="14:14" ht="18" thickTop="1" thickBot="1" x14ac:dyDescent="0.25">
      <c r="N871" s="282"/>
    </row>
    <row r="872" spans="14:14" ht="18" thickTop="1" thickBot="1" x14ac:dyDescent="0.25">
      <c r="N872" s="282"/>
    </row>
    <row r="873" spans="14:14" ht="18" thickTop="1" thickBot="1" x14ac:dyDescent="0.25">
      <c r="N873" s="282"/>
    </row>
    <row r="874" spans="14:14" ht="18" thickTop="1" thickBot="1" x14ac:dyDescent="0.25">
      <c r="N874" s="282"/>
    </row>
    <row r="875" spans="14:14" ht="18" thickTop="1" thickBot="1" x14ac:dyDescent="0.25">
      <c r="N875" s="282"/>
    </row>
    <row r="876" spans="14:14" ht="18" thickTop="1" thickBot="1" x14ac:dyDescent="0.25">
      <c r="N876" s="282"/>
    </row>
    <row r="877" spans="14:14" ht="18" thickTop="1" thickBot="1" x14ac:dyDescent="0.25">
      <c r="N877" s="282"/>
    </row>
    <row r="878" spans="14:14" ht="18" thickTop="1" thickBot="1" x14ac:dyDescent="0.25">
      <c r="N878" s="282"/>
    </row>
    <row r="879" spans="14:14" ht="18" thickTop="1" thickBot="1" x14ac:dyDescent="0.25">
      <c r="N879" s="282"/>
    </row>
    <row r="880" spans="14:14" ht="18" thickTop="1" thickBot="1" x14ac:dyDescent="0.25">
      <c r="N880" s="282"/>
    </row>
    <row r="881" spans="14:14" ht="18" thickTop="1" thickBot="1" x14ac:dyDescent="0.25">
      <c r="N881" s="282"/>
    </row>
    <row r="882" spans="14:14" ht="18" thickTop="1" thickBot="1" x14ac:dyDescent="0.25">
      <c r="N882" s="282"/>
    </row>
    <row r="883" spans="14:14" ht="18" thickTop="1" thickBot="1" x14ac:dyDescent="0.25">
      <c r="N883" s="282"/>
    </row>
    <row r="884" spans="14:14" ht="18" thickTop="1" thickBot="1" x14ac:dyDescent="0.25">
      <c r="N884" s="282"/>
    </row>
    <row r="885" spans="14:14" ht="18" thickTop="1" thickBot="1" x14ac:dyDescent="0.25">
      <c r="N885" s="282"/>
    </row>
    <row r="886" spans="14:14" ht="18" thickTop="1" thickBot="1" x14ac:dyDescent="0.25">
      <c r="N886" s="282"/>
    </row>
    <row r="887" spans="14:14" ht="18" thickTop="1" thickBot="1" x14ac:dyDescent="0.25">
      <c r="N887" s="282"/>
    </row>
    <row r="888" spans="14:14" ht="18" thickTop="1" thickBot="1" x14ac:dyDescent="0.25">
      <c r="N888" s="282"/>
    </row>
    <row r="889" spans="14:14" ht="18" thickTop="1" thickBot="1" x14ac:dyDescent="0.25">
      <c r="N889" s="282"/>
    </row>
    <row r="890" spans="14:14" ht="18" thickTop="1" thickBot="1" x14ac:dyDescent="0.25">
      <c r="N890" s="282"/>
    </row>
    <row r="891" spans="14:14" ht="18" thickTop="1" thickBot="1" x14ac:dyDescent="0.25">
      <c r="N891" s="282"/>
    </row>
    <row r="892" spans="14:14" ht="18" thickTop="1" thickBot="1" x14ac:dyDescent="0.25">
      <c r="N892" s="282"/>
    </row>
    <row r="893" spans="14:14" ht="18" thickTop="1" thickBot="1" x14ac:dyDescent="0.25">
      <c r="N893" s="282"/>
    </row>
    <row r="894" spans="14:14" ht="18" thickTop="1" thickBot="1" x14ac:dyDescent="0.25">
      <c r="N894" s="282"/>
    </row>
    <row r="895" spans="14:14" ht="18" thickTop="1" thickBot="1" x14ac:dyDescent="0.25">
      <c r="N895" s="282"/>
    </row>
    <row r="896" spans="14:14" ht="18" thickTop="1" thickBot="1" x14ac:dyDescent="0.25">
      <c r="N896" s="282"/>
    </row>
    <row r="897" spans="14:14" ht="18" thickTop="1" thickBot="1" x14ac:dyDescent="0.25">
      <c r="N897" s="282"/>
    </row>
    <row r="898" spans="14:14" ht="18" thickTop="1" thickBot="1" x14ac:dyDescent="0.25">
      <c r="N898" s="282"/>
    </row>
    <row r="899" spans="14:14" ht="18" thickTop="1" thickBot="1" x14ac:dyDescent="0.25">
      <c r="N899" s="282"/>
    </row>
    <row r="900" spans="14:14" ht="18" thickTop="1" thickBot="1" x14ac:dyDescent="0.25">
      <c r="N900" s="282"/>
    </row>
    <row r="901" spans="14:14" ht="18" thickTop="1" thickBot="1" x14ac:dyDescent="0.25">
      <c r="N901" s="282"/>
    </row>
    <row r="902" spans="14:14" ht="18" thickTop="1" thickBot="1" x14ac:dyDescent="0.25">
      <c r="N902" s="282"/>
    </row>
    <row r="903" spans="14:14" ht="18" thickTop="1" thickBot="1" x14ac:dyDescent="0.25">
      <c r="N903" s="282"/>
    </row>
    <row r="904" spans="14:14" ht="18" thickTop="1" thickBot="1" x14ac:dyDescent="0.25">
      <c r="N904" s="282"/>
    </row>
    <row r="905" spans="14:14" ht="18" thickTop="1" thickBot="1" x14ac:dyDescent="0.25">
      <c r="N905" s="282"/>
    </row>
    <row r="906" spans="14:14" ht="18" thickTop="1" thickBot="1" x14ac:dyDescent="0.25">
      <c r="N906" s="282"/>
    </row>
    <row r="907" spans="14:14" ht="18" thickTop="1" thickBot="1" x14ac:dyDescent="0.25">
      <c r="N907" s="282"/>
    </row>
    <row r="908" spans="14:14" ht="18" thickTop="1" thickBot="1" x14ac:dyDescent="0.25">
      <c r="N908" s="282"/>
    </row>
    <row r="909" spans="14:14" ht="18" thickTop="1" thickBot="1" x14ac:dyDescent="0.25">
      <c r="N909" s="282"/>
    </row>
    <row r="910" spans="14:14" ht="18" thickTop="1" thickBot="1" x14ac:dyDescent="0.25">
      <c r="N910" s="282"/>
    </row>
    <row r="911" spans="14:14" ht="18" thickTop="1" thickBot="1" x14ac:dyDescent="0.25">
      <c r="N911" s="282"/>
    </row>
    <row r="912" spans="14:14" ht="18" thickTop="1" thickBot="1" x14ac:dyDescent="0.25">
      <c r="N912" s="282"/>
    </row>
    <row r="913" spans="14:14" ht="18" thickTop="1" thickBot="1" x14ac:dyDescent="0.25">
      <c r="N913" s="282"/>
    </row>
    <row r="914" spans="14:14" ht="18" thickTop="1" thickBot="1" x14ac:dyDescent="0.25">
      <c r="N914" s="282"/>
    </row>
    <row r="915" spans="14:14" ht="18" thickTop="1" thickBot="1" x14ac:dyDescent="0.25">
      <c r="N915" s="282"/>
    </row>
    <row r="916" spans="14:14" ht="18" thickTop="1" thickBot="1" x14ac:dyDescent="0.25">
      <c r="N916" s="282"/>
    </row>
    <row r="917" spans="14:14" ht="18" thickTop="1" thickBot="1" x14ac:dyDescent="0.25">
      <c r="N917" s="282"/>
    </row>
    <row r="918" spans="14:14" ht="18" thickTop="1" thickBot="1" x14ac:dyDescent="0.25">
      <c r="N918" s="282"/>
    </row>
    <row r="919" spans="14:14" ht="18" thickTop="1" thickBot="1" x14ac:dyDescent="0.25">
      <c r="N919" s="282"/>
    </row>
    <row r="920" spans="14:14" ht="18" thickTop="1" thickBot="1" x14ac:dyDescent="0.25">
      <c r="N920" s="282"/>
    </row>
    <row r="921" spans="14:14" ht="18" thickTop="1" thickBot="1" x14ac:dyDescent="0.25">
      <c r="N921" s="282"/>
    </row>
    <row r="922" spans="14:14" ht="18" thickTop="1" thickBot="1" x14ac:dyDescent="0.25">
      <c r="N922" s="282"/>
    </row>
    <row r="923" spans="14:14" ht="18" thickTop="1" thickBot="1" x14ac:dyDescent="0.25">
      <c r="N923" s="282"/>
    </row>
    <row r="924" spans="14:14" ht="18" thickTop="1" thickBot="1" x14ac:dyDescent="0.25">
      <c r="N924" s="282"/>
    </row>
    <row r="925" spans="14:14" ht="18" thickTop="1" thickBot="1" x14ac:dyDescent="0.25">
      <c r="N925" s="282"/>
    </row>
    <row r="926" spans="14:14" ht="18" thickTop="1" thickBot="1" x14ac:dyDescent="0.25">
      <c r="N926" s="282"/>
    </row>
    <row r="927" spans="14:14" ht="18" thickTop="1" thickBot="1" x14ac:dyDescent="0.25">
      <c r="N927" s="282"/>
    </row>
    <row r="928" spans="14:14" ht="18" thickTop="1" thickBot="1" x14ac:dyDescent="0.25">
      <c r="N928" s="282"/>
    </row>
    <row r="929" spans="14:14" ht="18" thickTop="1" thickBot="1" x14ac:dyDescent="0.25">
      <c r="N929" s="282"/>
    </row>
    <row r="930" spans="14:14" ht="18" thickTop="1" thickBot="1" x14ac:dyDescent="0.25">
      <c r="N930" s="282"/>
    </row>
    <row r="931" spans="14:14" ht="18" thickTop="1" thickBot="1" x14ac:dyDescent="0.25">
      <c r="N931" s="282"/>
    </row>
    <row r="932" spans="14:14" ht="18" thickTop="1" thickBot="1" x14ac:dyDescent="0.25">
      <c r="N932" s="282"/>
    </row>
    <row r="933" spans="14:14" ht="18" thickTop="1" thickBot="1" x14ac:dyDescent="0.25">
      <c r="N933" s="282"/>
    </row>
    <row r="934" spans="14:14" ht="18" thickTop="1" thickBot="1" x14ac:dyDescent="0.25">
      <c r="N934" s="282"/>
    </row>
    <row r="935" spans="14:14" ht="18" thickTop="1" thickBot="1" x14ac:dyDescent="0.25">
      <c r="N935" s="282"/>
    </row>
    <row r="936" spans="14:14" ht="18" thickTop="1" thickBot="1" x14ac:dyDescent="0.25">
      <c r="N936" s="282"/>
    </row>
    <row r="937" spans="14:14" ht="18" thickTop="1" thickBot="1" x14ac:dyDescent="0.25">
      <c r="N937" s="282"/>
    </row>
    <row r="938" spans="14:14" ht="18" thickTop="1" thickBot="1" x14ac:dyDescent="0.25">
      <c r="N938" s="282"/>
    </row>
    <row r="939" spans="14:14" ht="18" thickTop="1" thickBot="1" x14ac:dyDescent="0.25">
      <c r="N939" s="282"/>
    </row>
    <row r="940" spans="14:14" ht="18" thickTop="1" thickBot="1" x14ac:dyDescent="0.25">
      <c r="N940" s="282"/>
    </row>
    <row r="941" spans="14:14" ht="18" thickTop="1" thickBot="1" x14ac:dyDescent="0.25">
      <c r="N941" s="282"/>
    </row>
    <row r="942" spans="14:14" ht="18" thickTop="1" thickBot="1" x14ac:dyDescent="0.25">
      <c r="N942" s="282"/>
    </row>
    <row r="943" spans="14:14" ht="18" thickTop="1" thickBot="1" x14ac:dyDescent="0.25">
      <c r="N943" s="282"/>
    </row>
    <row r="944" spans="14:14" ht="18" thickTop="1" thickBot="1" x14ac:dyDescent="0.25">
      <c r="N944" s="282"/>
    </row>
    <row r="945" spans="14:14" ht="18" thickTop="1" thickBot="1" x14ac:dyDescent="0.25">
      <c r="N945" s="282"/>
    </row>
    <row r="946" spans="14:14" ht="18" thickTop="1" thickBot="1" x14ac:dyDescent="0.25">
      <c r="N946" s="282"/>
    </row>
    <row r="947" spans="14:14" ht="18" thickTop="1" thickBot="1" x14ac:dyDescent="0.25">
      <c r="N947" s="282"/>
    </row>
    <row r="948" spans="14:14" ht="18" thickTop="1" thickBot="1" x14ac:dyDescent="0.25">
      <c r="N948" s="282"/>
    </row>
    <row r="949" spans="14:14" ht="18" thickTop="1" thickBot="1" x14ac:dyDescent="0.25">
      <c r="N949" s="282"/>
    </row>
    <row r="950" spans="14:14" ht="18" thickTop="1" thickBot="1" x14ac:dyDescent="0.25">
      <c r="N950" s="282"/>
    </row>
    <row r="951" spans="14:14" ht="18" thickTop="1" thickBot="1" x14ac:dyDescent="0.25">
      <c r="N951" s="282"/>
    </row>
    <row r="952" spans="14:14" ht="18" thickTop="1" thickBot="1" x14ac:dyDescent="0.25">
      <c r="N952" s="282"/>
    </row>
    <row r="953" spans="14:14" ht="18" thickTop="1" thickBot="1" x14ac:dyDescent="0.25">
      <c r="N953" s="282"/>
    </row>
    <row r="954" spans="14:14" ht="18" thickTop="1" thickBot="1" x14ac:dyDescent="0.25">
      <c r="N954" s="282"/>
    </row>
    <row r="955" spans="14:14" ht="18" thickTop="1" thickBot="1" x14ac:dyDescent="0.25">
      <c r="N955" s="282"/>
    </row>
    <row r="956" spans="14:14" ht="18" thickTop="1" thickBot="1" x14ac:dyDescent="0.25">
      <c r="N956" s="282"/>
    </row>
    <row r="957" spans="14:14" ht="18" thickTop="1" thickBot="1" x14ac:dyDescent="0.25">
      <c r="N957" s="282"/>
    </row>
    <row r="958" spans="14:14" ht="18" thickTop="1" thickBot="1" x14ac:dyDescent="0.25">
      <c r="N958" s="282"/>
    </row>
    <row r="959" spans="14:14" ht="18" thickTop="1" thickBot="1" x14ac:dyDescent="0.25">
      <c r="N959" s="282"/>
    </row>
    <row r="960" spans="14:14" ht="18" thickTop="1" thickBot="1" x14ac:dyDescent="0.25">
      <c r="N960" s="282"/>
    </row>
    <row r="961" spans="14:14" ht="18" thickTop="1" thickBot="1" x14ac:dyDescent="0.25">
      <c r="N961" s="282"/>
    </row>
    <row r="962" spans="14:14" ht="18" thickTop="1" thickBot="1" x14ac:dyDescent="0.25">
      <c r="N962" s="282"/>
    </row>
    <row r="963" spans="14:14" ht="18" thickTop="1" thickBot="1" x14ac:dyDescent="0.25">
      <c r="N963" s="282"/>
    </row>
    <row r="964" spans="14:14" ht="18" thickTop="1" thickBot="1" x14ac:dyDescent="0.25">
      <c r="N964" s="282"/>
    </row>
    <row r="965" spans="14:14" ht="18" thickTop="1" thickBot="1" x14ac:dyDescent="0.25">
      <c r="N965" s="282"/>
    </row>
    <row r="966" spans="14:14" ht="18" thickTop="1" thickBot="1" x14ac:dyDescent="0.25">
      <c r="N966" s="282"/>
    </row>
    <row r="967" spans="14:14" ht="18" thickTop="1" thickBot="1" x14ac:dyDescent="0.25">
      <c r="N967" s="282"/>
    </row>
    <row r="968" spans="14:14" ht="18" thickTop="1" thickBot="1" x14ac:dyDescent="0.25">
      <c r="N968" s="282"/>
    </row>
    <row r="969" spans="14:14" ht="18" thickTop="1" thickBot="1" x14ac:dyDescent="0.25">
      <c r="N969" s="282"/>
    </row>
    <row r="970" spans="14:14" ht="18" thickTop="1" thickBot="1" x14ac:dyDescent="0.25">
      <c r="N970" s="282"/>
    </row>
    <row r="971" spans="14:14" ht="18" thickTop="1" thickBot="1" x14ac:dyDescent="0.25">
      <c r="N971" s="282"/>
    </row>
    <row r="972" spans="14:14" ht="18" thickTop="1" thickBot="1" x14ac:dyDescent="0.25">
      <c r="N972" s="282"/>
    </row>
    <row r="973" spans="14:14" ht="18" thickTop="1" thickBot="1" x14ac:dyDescent="0.25">
      <c r="N973" s="282"/>
    </row>
    <row r="974" spans="14:14" ht="18" thickTop="1" thickBot="1" x14ac:dyDescent="0.25">
      <c r="N974" s="282"/>
    </row>
    <row r="975" spans="14:14" ht="18" thickTop="1" thickBot="1" x14ac:dyDescent="0.25">
      <c r="N975" s="282"/>
    </row>
    <row r="976" spans="14:14" ht="18" thickTop="1" thickBot="1" x14ac:dyDescent="0.25">
      <c r="N976" s="282"/>
    </row>
    <row r="977" spans="14:14" ht="18" thickTop="1" thickBot="1" x14ac:dyDescent="0.25">
      <c r="N977" s="282"/>
    </row>
    <row r="978" spans="14:14" ht="18" thickTop="1" thickBot="1" x14ac:dyDescent="0.25">
      <c r="N978" s="282"/>
    </row>
    <row r="979" spans="14:14" ht="18" thickTop="1" thickBot="1" x14ac:dyDescent="0.25">
      <c r="N979" s="282"/>
    </row>
    <row r="980" spans="14:14" ht="18" thickTop="1" thickBot="1" x14ac:dyDescent="0.25">
      <c r="N980" s="282"/>
    </row>
    <row r="981" spans="14:14" ht="18" thickTop="1" thickBot="1" x14ac:dyDescent="0.25">
      <c r="N981" s="282"/>
    </row>
    <row r="982" spans="14:14" ht="18" thickTop="1" thickBot="1" x14ac:dyDescent="0.25">
      <c r="N982" s="282"/>
    </row>
    <row r="983" spans="14:14" ht="18" thickTop="1" thickBot="1" x14ac:dyDescent="0.25">
      <c r="N983" s="282"/>
    </row>
    <row r="984" spans="14:14" ht="18" thickTop="1" thickBot="1" x14ac:dyDescent="0.25">
      <c r="N984" s="282"/>
    </row>
    <row r="985" spans="14:14" ht="18" thickTop="1" thickBot="1" x14ac:dyDescent="0.25">
      <c r="N985" s="282"/>
    </row>
    <row r="986" spans="14:14" ht="18" thickTop="1" thickBot="1" x14ac:dyDescent="0.25">
      <c r="N986" s="282"/>
    </row>
    <row r="987" spans="14:14" ht="18" thickTop="1" thickBot="1" x14ac:dyDescent="0.25">
      <c r="N987" s="282"/>
    </row>
    <row r="988" spans="14:14" ht="18" thickTop="1" thickBot="1" x14ac:dyDescent="0.25">
      <c r="N988" s="282"/>
    </row>
    <row r="989" spans="14:14" ht="18" thickTop="1" thickBot="1" x14ac:dyDescent="0.25">
      <c r="N989" s="282"/>
    </row>
    <row r="990" spans="14:14" ht="18" thickTop="1" thickBot="1" x14ac:dyDescent="0.25">
      <c r="N990" s="282"/>
    </row>
    <row r="991" spans="14:14" ht="18" thickTop="1" thickBot="1" x14ac:dyDescent="0.25">
      <c r="N991" s="282"/>
    </row>
    <row r="992" spans="14:14" ht="18" thickTop="1" thickBot="1" x14ac:dyDescent="0.25">
      <c r="N992" s="282"/>
    </row>
    <row r="993" spans="14:14" ht="18" thickTop="1" thickBot="1" x14ac:dyDescent="0.25">
      <c r="N993" s="282"/>
    </row>
    <row r="994" spans="14:14" ht="18" thickTop="1" thickBot="1" x14ac:dyDescent="0.25">
      <c r="N994" s="282"/>
    </row>
    <row r="995" spans="14:14" ht="18" thickTop="1" thickBot="1" x14ac:dyDescent="0.25">
      <c r="N995" s="282"/>
    </row>
    <row r="996" spans="14:14" ht="18" thickTop="1" thickBot="1" x14ac:dyDescent="0.25">
      <c r="N996" s="282"/>
    </row>
    <row r="997" spans="14:14" ht="18" thickTop="1" thickBot="1" x14ac:dyDescent="0.25">
      <c r="N997" s="282"/>
    </row>
    <row r="998" spans="14:14" ht="18" thickTop="1" thickBot="1" x14ac:dyDescent="0.25">
      <c r="N998" s="282"/>
    </row>
    <row r="999" spans="14:14" ht="18" thickTop="1" thickBot="1" x14ac:dyDescent="0.25">
      <c r="N999" s="282"/>
    </row>
    <row r="1000" spans="14:14" ht="18" thickTop="1" thickBot="1" x14ac:dyDescent="0.25">
      <c r="N1000" s="282"/>
    </row>
    <row r="1001" spans="14:14" ht="18" thickTop="1" thickBot="1" x14ac:dyDescent="0.25">
      <c r="N1001" s="282"/>
    </row>
    <row r="1002" spans="14:14" ht="18" thickTop="1" thickBot="1" x14ac:dyDescent="0.25">
      <c r="N1002" s="282"/>
    </row>
    <row r="1003" spans="14:14" ht="18" thickTop="1" thickBot="1" x14ac:dyDescent="0.25">
      <c r="N1003" s="282"/>
    </row>
    <row r="1004" spans="14:14" ht="18" thickTop="1" thickBot="1" x14ac:dyDescent="0.25">
      <c r="N1004" s="282"/>
    </row>
    <row r="1005" spans="14:14" ht="18" thickTop="1" thickBot="1" x14ac:dyDescent="0.25">
      <c r="N1005" s="282"/>
    </row>
    <row r="1006" spans="14:14" ht="18" thickTop="1" thickBot="1" x14ac:dyDescent="0.25">
      <c r="N1006" s="282"/>
    </row>
    <row r="1007" spans="14:14" ht="18" thickTop="1" thickBot="1" x14ac:dyDescent="0.25">
      <c r="N1007" s="282"/>
    </row>
    <row r="1008" spans="14:14" ht="18" thickTop="1" thickBot="1" x14ac:dyDescent="0.25">
      <c r="N1008" s="282"/>
    </row>
    <row r="1009" spans="14:14" ht="18" thickTop="1" thickBot="1" x14ac:dyDescent="0.25">
      <c r="N1009" s="282"/>
    </row>
    <row r="1010" spans="14:14" ht="18" thickTop="1" thickBot="1" x14ac:dyDescent="0.25">
      <c r="N1010" s="282"/>
    </row>
    <row r="1011" spans="14:14" ht="18" thickTop="1" thickBot="1" x14ac:dyDescent="0.25">
      <c r="N1011" s="282"/>
    </row>
    <row r="1012" spans="14:14" ht="18" thickTop="1" thickBot="1" x14ac:dyDescent="0.25">
      <c r="N1012" s="282"/>
    </row>
    <row r="1013" spans="14:14" ht="18" thickTop="1" thickBot="1" x14ac:dyDescent="0.25">
      <c r="N1013" s="282"/>
    </row>
    <row r="1014" spans="14:14" ht="18" thickTop="1" thickBot="1" x14ac:dyDescent="0.25">
      <c r="N1014" s="282"/>
    </row>
    <row r="1015" spans="14:14" ht="18" thickTop="1" thickBot="1" x14ac:dyDescent="0.25">
      <c r="N1015" s="282"/>
    </row>
    <row r="1016" spans="14:14" ht="18" thickTop="1" thickBot="1" x14ac:dyDescent="0.25">
      <c r="N1016" s="282"/>
    </row>
    <row r="1017" spans="14:14" ht="18" thickTop="1" thickBot="1" x14ac:dyDescent="0.25">
      <c r="N1017" s="282"/>
    </row>
    <row r="1018" spans="14:14" ht="18" thickTop="1" thickBot="1" x14ac:dyDescent="0.25">
      <c r="N1018" s="282"/>
    </row>
    <row r="1019" spans="14:14" ht="18" thickTop="1" thickBot="1" x14ac:dyDescent="0.25">
      <c r="N1019" s="282"/>
    </row>
    <row r="1020" spans="14:14" ht="18" thickTop="1" thickBot="1" x14ac:dyDescent="0.25">
      <c r="N1020" s="282"/>
    </row>
    <row r="1021" spans="14:14" ht="18" thickTop="1" thickBot="1" x14ac:dyDescent="0.25">
      <c r="N1021" s="282"/>
    </row>
    <row r="1022" spans="14:14" ht="18" thickTop="1" thickBot="1" x14ac:dyDescent="0.25">
      <c r="N1022" s="282"/>
    </row>
    <row r="1023" spans="14:14" ht="18" thickTop="1" thickBot="1" x14ac:dyDescent="0.25">
      <c r="N1023" s="282"/>
    </row>
    <row r="1024" spans="14:14" ht="18" thickTop="1" thickBot="1" x14ac:dyDescent="0.25">
      <c r="N1024" s="282"/>
    </row>
    <row r="1025" spans="14:14" ht="18" thickTop="1" thickBot="1" x14ac:dyDescent="0.25">
      <c r="N1025" s="282"/>
    </row>
    <row r="1026" spans="14:14" ht="18" thickTop="1" thickBot="1" x14ac:dyDescent="0.25">
      <c r="N1026" s="282"/>
    </row>
    <row r="1027" spans="14:14" ht="18" thickTop="1" thickBot="1" x14ac:dyDescent="0.25">
      <c r="N1027" s="282"/>
    </row>
    <row r="1028" spans="14:14" ht="18" thickTop="1" thickBot="1" x14ac:dyDescent="0.25">
      <c r="N1028" s="282"/>
    </row>
    <row r="1029" spans="14:14" ht="18" thickTop="1" thickBot="1" x14ac:dyDescent="0.25">
      <c r="N1029" s="282"/>
    </row>
    <row r="1030" spans="14:14" ht="18" thickTop="1" thickBot="1" x14ac:dyDescent="0.25">
      <c r="N1030" s="282"/>
    </row>
    <row r="1031" spans="14:14" ht="18" thickTop="1" thickBot="1" x14ac:dyDescent="0.25">
      <c r="N1031" s="282"/>
    </row>
    <row r="1032" spans="14:14" ht="18" thickTop="1" thickBot="1" x14ac:dyDescent="0.25">
      <c r="N1032" s="282"/>
    </row>
    <row r="1033" spans="14:14" ht="18" thickTop="1" thickBot="1" x14ac:dyDescent="0.25">
      <c r="N1033" s="282"/>
    </row>
    <row r="1034" spans="14:14" ht="18" thickTop="1" thickBot="1" x14ac:dyDescent="0.25">
      <c r="N1034" s="282"/>
    </row>
    <row r="1035" spans="14:14" ht="18" thickTop="1" thickBot="1" x14ac:dyDescent="0.25">
      <c r="N1035" s="282"/>
    </row>
    <row r="1036" spans="14:14" ht="18" thickTop="1" thickBot="1" x14ac:dyDescent="0.25">
      <c r="N1036" s="282"/>
    </row>
    <row r="1037" spans="14:14" ht="18" thickTop="1" thickBot="1" x14ac:dyDescent="0.25">
      <c r="N1037" s="282"/>
    </row>
    <row r="1038" spans="14:14" ht="18" thickTop="1" thickBot="1" x14ac:dyDescent="0.25">
      <c r="N1038" s="282"/>
    </row>
    <row r="1039" spans="14:14" ht="18" thickTop="1" thickBot="1" x14ac:dyDescent="0.25">
      <c r="N1039" s="282"/>
    </row>
    <row r="1040" spans="14:14" ht="18" thickTop="1" thickBot="1" x14ac:dyDescent="0.25">
      <c r="N1040" s="282"/>
    </row>
    <row r="1041" spans="14:14" ht="18" thickTop="1" thickBot="1" x14ac:dyDescent="0.25">
      <c r="N1041" s="282"/>
    </row>
    <row r="1042" spans="14:14" ht="18" thickTop="1" thickBot="1" x14ac:dyDescent="0.25">
      <c r="N1042" s="282"/>
    </row>
    <row r="1043" spans="14:14" ht="18" thickTop="1" thickBot="1" x14ac:dyDescent="0.25">
      <c r="N1043" s="282"/>
    </row>
    <row r="1044" spans="14:14" ht="18" thickTop="1" thickBot="1" x14ac:dyDescent="0.25">
      <c r="N1044" s="282"/>
    </row>
    <row r="1045" spans="14:14" ht="18" thickTop="1" thickBot="1" x14ac:dyDescent="0.25">
      <c r="N1045" s="282"/>
    </row>
    <row r="1046" spans="14:14" ht="18" thickTop="1" thickBot="1" x14ac:dyDescent="0.25">
      <c r="N1046" s="282"/>
    </row>
    <row r="1047" spans="14:14" ht="18" thickTop="1" thickBot="1" x14ac:dyDescent="0.25">
      <c r="N1047" s="282"/>
    </row>
    <row r="1048" spans="14:14" ht="18" thickTop="1" thickBot="1" x14ac:dyDescent="0.25">
      <c r="N1048" s="282"/>
    </row>
    <row r="1049" spans="14:14" ht="18" thickTop="1" thickBot="1" x14ac:dyDescent="0.25">
      <c r="N1049" s="282"/>
    </row>
    <row r="1050" spans="14:14" ht="18" thickTop="1" thickBot="1" x14ac:dyDescent="0.25">
      <c r="N1050" s="282"/>
    </row>
    <row r="1051" spans="14:14" ht="18" thickTop="1" thickBot="1" x14ac:dyDescent="0.25">
      <c r="N1051" s="282"/>
    </row>
    <row r="1052" spans="14:14" ht="18" thickTop="1" thickBot="1" x14ac:dyDescent="0.25">
      <c r="N1052" s="282"/>
    </row>
    <row r="1053" spans="14:14" ht="18" thickTop="1" thickBot="1" x14ac:dyDescent="0.25">
      <c r="N1053" s="282"/>
    </row>
    <row r="1054" spans="14:14" ht="18" thickTop="1" thickBot="1" x14ac:dyDescent="0.25">
      <c r="N1054" s="282"/>
    </row>
    <row r="1055" spans="14:14" ht="18" thickTop="1" thickBot="1" x14ac:dyDescent="0.25">
      <c r="N1055" s="282"/>
    </row>
    <row r="1056" spans="14:14" ht="18" thickTop="1" thickBot="1" x14ac:dyDescent="0.25">
      <c r="N1056" s="282"/>
    </row>
    <row r="1057" spans="14:14" ht="18" thickTop="1" thickBot="1" x14ac:dyDescent="0.25">
      <c r="N1057" s="282"/>
    </row>
    <row r="1058" spans="14:14" ht="18" thickTop="1" thickBot="1" x14ac:dyDescent="0.25">
      <c r="N1058" s="282"/>
    </row>
    <row r="1059" spans="14:14" ht="18" thickTop="1" thickBot="1" x14ac:dyDescent="0.25">
      <c r="N1059" s="282"/>
    </row>
    <row r="1060" spans="14:14" ht="18" thickTop="1" thickBot="1" x14ac:dyDescent="0.25">
      <c r="N1060" s="282"/>
    </row>
    <row r="1061" spans="14:14" ht="18" thickTop="1" thickBot="1" x14ac:dyDescent="0.25">
      <c r="N1061" s="282"/>
    </row>
    <row r="1062" spans="14:14" ht="18" thickTop="1" thickBot="1" x14ac:dyDescent="0.25">
      <c r="N1062" s="282"/>
    </row>
    <row r="1063" spans="14:14" ht="18" thickTop="1" thickBot="1" x14ac:dyDescent="0.25">
      <c r="N1063" s="282"/>
    </row>
    <row r="1064" spans="14:14" ht="18" thickTop="1" thickBot="1" x14ac:dyDescent="0.25">
      <c r="N1064" s="282"/>
    </row>
    <row r="1065" spans="14:14" ht="18" thickTop="1" thickBot="1" x14ac:dyDescent="0.25">
      <c r="N1065" s="282"/>
    </row>
    <row r="1066" spans="14:14" ht="18" thickTop="1" thickBot="1" x14ac:dyDescent="0.25">
      <c r="N1066" s="282"/>
    </row>
    <row r="1067" spans="14:14" ht="18" thickTop="1" thickBot="1" x14ac:dyDescent="0.25">
      <c r="N1067" s="282"/>
    </row>
    <row r="1068" spans="14:14" ht="18" thickTop="1" thickBot="1" x14ac:dyDescent="0.25">
      <c r="N1068" s="282"/>
    </row>
    <row r="1069" spans="14:14" ht="18" thickTop="1" thickBot="1" x14ac:dyDescent="0.25">
      <c r="N1069" s="282"/>
    </row>
    <row r="1070" spans="14:14" ht="18" thickTop="1" thickBot="1" x14ac:dyDescent="0.25">
      <c r="N1070" s="282"/>
    </row>
    <row r="1071" spans="14:14" ht="18" thickTop="1" thickBot="1" x14ac:dyDescent="0.25">
      <c r="N1071" s="282"/>
    </row>
    <row r="1072" spans="14:14" ht="18" thickTop="1" thickBot="1" x14ac:dyDescent="0.25">
      <c r="N1072" s="282"/>
    </row>
    <row r="1073" spans="14:14" ht="18" thickTop="1" thickBot="1" x14ac:dyDescent="0.25">
      <c r="N1073" s="282"/>
    </row>
    <row r="1074" spans="14:14" ht="18" thickTop="1" thickBot="1" x14ac:dyDescent="0.25">
      <c r="N1074" s="282"/>
    </row>
    <row r="1075" spans="14:14" ht="18" thickTop="1" thickBot="1" x14ac:dyDescent="0.25">
      <c r="N1075" s="282"/>
    </row>
    <row r="1076" spans="14:14" ht="18" thickTop="1" thickBot="1" x14ac:dyDescent="0.25">
      <c r="N1076" s="282"/>
    </row>
    <row r="1077" spans="14:14" ht="18" thickTop="1" thickBot="1" x14ac:dyDescent="0.25">
      <c r="N1077" s="282"/>
    </row>
    <row r="1078" spans="14:14" ht="18" thickTop="1" thickBot="1" x14ac:dyDescent="0.25">
      <c r="N1078" s="282"/>
    </row>
    <row r="1079" spans="14:14" ht="18" thickTop="1" thickBot="1" x14ac:dyDescent="0.25">
      <c r="N1079" s="282"/>
    </row>
    <row r="1080" spans="14:14" ht="18" thickTop="1" thickBot="1" x14ac:dyDescent="0.25">
      <c r="N1080" s="282"/>
    </row>
    <row r="1081" spans="14:14" ht="18" thickTop="1" thickBot="1" x14ac:dyDescent="0.25">
      <c r="N1081" s="282"/>
    </row>
    <row r="1082" spans="14:14" ht="18" thickTop="1" thickBot="1" x14ac:dyDescent="0.25">
      <c r="N1082" s="282"/>
    </row>
    <row r="1083" spans="14:14" ht="18" thickTop="1" thickBot="1" x14ac:dyDescent="0.25">
      <c r="N1083" s="282"/>
    </row>
    <row r="1084" spans="14:14" ht="18" thickTop="1" thickBot="1" x14ac:dyDescent="0.25">
      <c r="N1084" s="282"/>
    </row>
    <row r="1085" spans="14:14" ht="18" thickTop="1" thickBot="1" x14ac:dyDescent="0.25">
      <c r="N1085" s="282"/>
    </row>
    <row r="1086" spans="14:14" ht="18" thickTop="1" thickBot="1" x14ac:dyDescent="0.25">
      <c r="N1086" s="282"/>
    </row>
    <row r="1087" spans="14:14" ht="18" thickTop="1" thickBot="1" x14ac:dyDescent="0.25">
      <c r="N1087" s="282"/>
    </row>
    <row r="1088" spans="14:14" ht="18" thickTop="1" thickBot="1" x14ac:dyDescent="0.25">
      <c r="N1088" s="282"/>
    </row>
    <row r="1089" spans="14:14" ht="18" thickTop="1" thickBot="1" x14ac:dyDescent="0.25">
      <c r="N1089" s="282"/>
    </row>
    <row r="1090" spans="14:14" ht="18" thickTop="1" thickBot="1" x14ac:dyDescent="0.25">
      <c r="N1090" s="282"/>
    </row>
    <row r="1091" spans="14:14" ht="18" thickTop="1" thickBot="1" x14ac:dyDescent="0.25">
      <c r="N1091" s="282"/>
    </row>
    <row r="1092" spans="14:14" ht="18" thickTop="1" thickBot="1" x14ac:dyDescent="0.25">
      <c r="N1092" s="282"/>
    </row>
    <row r="1093" spans="14:14" ht="18" thickTop="1" thickBot="1" x14ac:dyDescent="0.25">
      <c r="N1093" s="282"/>
    </row>
    <row r="1094" spans="14:14" ht="18" thickTop="1" thickBot="1" x14ac:dyDescent="0.25">
      <c r="N1094" s="282"/>
    </row>
    <row r="1095" spans="14:14" ht="18" thickTop="1" thickBot="1" x14ac:dyDescent="0.25">
      <c r="N1095" s="282"/>
    </row>
    <row r="1096" spans="14:14" ht="18" thickTop="1" thickBot="1" x14ac:dyDescent="0.25">
      <c r="N1096" s="282"/>
    </row>
    <row r="1097" spans="14:14" ht="18" thickTop="1" thickBot="1" x14ac:dyDescent="0.25">
      <c r="N1097" s="282"/>
    </row>
    <row r="1098" spans="14:14" ht="18" thickTop="1" thickBot="1" x14ac:dyDescent="0.25">
      <c r="N1098" s="282"/>
    </row>
    <row r="1099" spans="14:14" ht="18" thickTop="1" thickBot="1" x14ac:dyDescent="0.25">
      <c r="N1099" s="282"/>
    </row>
    <row r="1100" spans="14:14" ht="18" thickTop="1" thickBot="1" x14ac:dyDescent="0.25">
      <c r="N1100" s="282"/>
    </row>
    <row r="1101" spans="14:14" ht="18" thickTop="1" thickBot="1" x14ac:dyDescent="0.25">
      <c r="N1101" s="282"/>
    </row>
    <row r="1102" spans="14:14" ht="18" thickTop="1" thickBot="1" x14ac:dyDescent="0.25">
      <c r="N1102" s="282"/>
    </row>
    <row r="1103" spans="14:14" ht="18" thickTop="1" thickBot="1" x14ac:dyDescent="0.25">
      <c r="N1103" s="282"/>
    </row>
    <row r="1104" spans="14:14" ht="18" thickTop="1" thickBot="1" x14ac:dyDescent="0.25">
      <c r="N1104" s="282"/>
    </row>
    <row r="1105" spans="14:14" ht="18" thickTop="1" thickBot="1" x14ac:dyDescent="0.25">
      <c r="N1105" s="282"/>
    </row>
    <row r="1106" spans="14:14" ht="18" thickTop="1" thickBot="1" x14ac:dyDescent="0.25">
      <c r="N1106" s="282"/>
    </row>
    <row r="1107" spans="14:14" ht="18" thickTop="1" thickBot="1" x14ac:dyDescent="0.25">
      <c r="N1107" s="282"/>
    </row>
    <row r="1108" spans="14:14" ht="18" thickTop="1" thickBot="1" x14ac:dyDescent="0.25">
      <c r="N1108" s="282"/>
    </row>
    <row r="1109" spans="14:14" ht="18" thickTop="1" thickBot="1" x14ac:dyDescent="0.25">
      <c r="N1109" s="282"/>
    </row>
    <row r="1110" spans="14:14" ht="18" thickTop="1" thickBot="1" x14ac:dyDescent="0.25">
      <c r="N1110" s="282"/>
    </row>
    <row r="1111" spans="14:14" ht="18" thickTop="1" thickBot="1" x14ac:dyDescent="0.25">
      <c r="N1111" s="282"/>
    </row>
    <row r="1112" spans="14:14" ht="18" thickTop="1" thickBot="1" x14ac:dyDescent="0.25">
      <c r="N1112" s="282"/>
    </row>
    <row r="1113" spans="14:14" ht="18" thickTop="1" thickBot="1" x14ac:dyDescent="0.25">
      <c r="N1113" s="282"/>
    </row>
    <row r="1114" spans="14:14" ht="18" thickTop="1" thickBot="1" x14ac:dyDescent="0.25">
      <c r="N1114" s="282"/>
    </row>
    <row r="1115" spans="14:14" ht="18" thickTop="1" thickBot="1" x14ac:dyDescent="0.25">
      <c r="N1115" s="282"/>
    </row>
    <row r="1116" spans="14:14" ht="18" thickTop="1" thickBot="1" x14ac:dyDescent="0.25">
      <c r="N1116" s="282"/>
    </row>
    <row r="1117" spans="14:14" ht="18" thickTop="1" thickBot="1" x14ac:dyDescent="0.25">
      <c r="N1117" s="282"/>
    </row>
    <row r="1118" spans="14:14" ht="18" thickTop="1" thickBot="1" x14ac:dyDescent="0.25">
      <c r="N1118" s="282"/>
    </row>
    <row r="1119" spans="14:14" ht="18" thickTop="1" thickBot="1" x14ac:dyDescent="0.25">
      <c r="N1119" s="282"/>
    </row>
    <row r="1120" spans="14:14" ht="18" thickTop="1" thickBot="1" x14ac:dyDescent="0.25">
      <c r="N1120" s="282"/>
    </row>
    <row r="1121" spans="14:14" ht="18" thickTop="1" thickBot="1" x14ac:dyDescent="0.25">
      <c r="N1121" s="282"/>
    </row>
    <row r="1122" spans="14:14" ht="18" thickTop="1" thickBot="1" x14ac:dyDescent="0.25">
      <c r="N1122" s="282"/>
    </row>
    <row r="1123" spans="14:14" ht="18" thickTop="1" thickBot="1" x14ac:dyDescent="0.25">
      <c r="N1123" s="282"/>
    </row>
    <row r="1124" spans="14:14" ht="18" thickTop="1" thickBot="1" x14ac:dyDescent="0.25">
      <c r="N1124" s="282"/>
    </row>
    <row r="1125" spans="14:14" ht="18" thickTop="1" thickBot="1" x14ac:dyDescent="0.25">
      <c r="N1125" s="282"/>
    </row>
    <row r="1126" spans="14:14" ht="18" thickTop="1" thickBot="1" x14ac:dyDescent="0.25">
      <c r="N1126" s="282"/>
    </row>
    <row r="1127" spans="14:14" ht="18" thickTop="1" thickBot="1" x14ac:dyDescent="0.25">
      <c r="N1127" s="282"/>
    </row>
    <row r="1128" spans="14:14" ht="18" thickTop="1" thickBot="1" x14ac:dyDescent="0.25">
      <c r="N1128" s="282"/>
    </row>
    <row r="1129" spans="14:14" ht="18" thickTop="1" thickBot="1" x14ac:dyDescent="0.25">
      <c r="N1129" s="282"/>
    </row>
    <row r="1130" spans="14:14" ht="18" thickTop="1" thickBot="1" x14ac:dyDescent="0.25">
      <c r="N1130" s="282"/>
    </row>
    <row r="1131" spans="14:14" ht="18" thickTop="1" thickBot="1" x14ac:dyDescent="0.25">
      <c r="N1131" s="282"/>
    </row>
    <row r="1132" spans="14:14" ht="18" thickTop="1" thickBot="1" x14ac:dyDescent="0.25">
      <c r="N1132" s="282"/>
    </row>
    <row r="1133" spans="14:14" ht="18" thickTop="1" thickBot="1" x14ac:dyDescent="0.25">
      <c r="N1133" s="282"/>
    </row>
    <row r="1134" spans="14:14" ht="18" thickTop="1" thickBot="1" x14ac:dyDescent="0.25">
      <c r="N1134" s="282"/>
    </row>
    <row r="1135" spans="14:14" ht="18" thickTop="1" thickBot="1" x14ac:dyDescent="0.25">
      <c r="N1135" s="282"/>
    </row>
    <row r="1136" spans="14:14" ht="18" thickTop="1" thickBot="1" x14ac:dyDescent="0.25">
      <c r="N1136" s="282"/>
    </row>
    <row r="1137" spans="14:14" ht="18" thickTop="1" thickBot="1" x14ac:dyDescent="0.25">
      <c r="N1137" s="282"/>
    </row>
    <row r="1138" spans="14:14" ht="18" thickTop="1" thickBot="1" x14ac:dyDescent="0.25">
      <c r="N1138" s="282"/>
    </row>
    <row r="1139" spans="14:14" ht="18" thickTop="1" thickBot="1" x14ac:dyDescent="0.25">
      <c r="N1139" s="282"/>
    </row>
    <row r="1140" spans="14:14" ht="18" thickTop="1" thickBot="1" x14ac:dyDescent="0.25">
      <c r="N1140" s="282"/>
    </row>
    <row r="1141" spans="14:14" ht="18" thickTop="1" thickBot="1" x14ac:dyDescent="0.25">
      <c r="N1141" s="282"/>
    </row>
    <row r="1142" spans="14:14" ht="18" thickTop="1" thickBot="1" x14ac:dyDescent="0.25">
      <c r="N1142" s="282"/>
    </row>
    <row r="1143" spans="14:14" ht="18" thickTop="1" thickBot="1" x14ac:dyDescent="0.25">
      <c r="N1143" s="282"/>
    </row>
    <row r="1144" spans="14:14" ht="18" thickTop="1" thickBot="1" x14ac:dyDescent="0.25">
      <c r="N1144" s="282"/>
    </row>
    <row r="1145" spans="14:14" ht="18" thickTop="1" thickBot="1" x14ac:dyDescent="0.25">
      <c r="N1145" s="282"/>
    </row>
    <row r="1146" spans="14:14" ht="18" thickTop="1" thickBot="1" x14ac:dyDescent="0.25">
      <c r="N1146" s="282"/>
    </row>
    <row r="1147" spans="14:14" ht="18" thickTop="1" thickBot="1" x14ac:dyDescent="0.25">
      <c r="N1147" s="282"/>
    </row>
    <row r="1148" spans="14:14" ht="18" thickTop="1" thickBot="1" x14ac:dyDescent="0.25">
      <c r="N1148" s="282"/>
    </row>
    <row r="1149" spans="14:14" ht="18" thickTop="1" thickBot="1" x14ac:dyDescent="0.25">
      <c r="N1149" s="282"/>
    </row>
    <row r="1150" spans="14:14" ht="18" thickTop="1" thickBot="1" x14ac:dyDescent="0.25">
      <c r="N1150" s="282"/>
    </row>
    <row r="1151" spans="14:14" ht="18" thickTop="1" thickBot="1" x14ac:dyDescent="0.25">
      <c r="N1151" s="282"/>
    </row>
    <row r="1152" spans="14:14" ht="18" thickTop="1" thickBot="1" x14ac:dyDescent="0.25">
      <c r="N1152" s="282"/>
    </row>
    <row r="1153" spans="14:14" ht="18" thickTop="1" thickBot="1" x14ac:dyDescent="0.25">
      <c r="N1153" s="282"/>
    </row>
    <row r="1154" spans="14:14" ht="18" thickTop="1" thickBot="1" x14ac:dyDescent="0.25">
      <c r="N1154" s="282"/>
    </row>
    <row r="1155" spans="14:14" ht="18" thickTop="1" thickBot="1" x14ac:dyDescent="0.25">
      <c r="N1155" s="282"/>
    </row>
    <row r="1156" spans="14:14" ht="18" thickTop="1" thickBot="1" x14ac:dyDescent="0.25">
      <c r="N1156" s="282"/>
    </row>
    <row r="1157" spans="14:14" ht="18" thickTop="1" thickBot="1" x14ac:dyDescent="0.25">
      <c r="N1157" s="282"/>
    </row>
    <row r="1158" spans="14:14" ht="18" thickTop="1" thickBot="1" x14ac:dyDescent="0.25">
      <c r="N1158" s="282"/>
    </row>
    <row r="1159" spans="14:14" ht="18" thickTop="1" thickBot="1" x14ac:dyDescent="0.25">
      <c r="N1159" s="282"/>
    </row>
    <row r="1160" spans="14:14" ht="18" thickTop="1" thickBot="1" x14ac:dyDescent="0.25">
      <c r="N1160" s="282"/>
    </row>
    <row r="1161" spans="14:14" ht="18" thickTop="1" thickBot="1" x14ac:dyDescent="0.25">
      <c r="N1161" s="282"/>
    </row>
    <row r="1162" spans="14:14" ht="18" thickTop="1" thickBot="1" x14ac:dyDescent="0.25">
      <c r="N1162" s="282"/>
    </row>
    <row r="1163" spans="14:14" ht="18" thickTop="1" thickBot="1" x14ac:dyDescent="0.25">
      <c r="N1163" s="282"/>
    </row>
    <row r="1164" spans="14:14" ht="18" thickTop="1" thickBot="1" x14ac:dyDescent="0.25">
      <c r="N1164" s="282"/>
    </row>
    <row r="1165" spans="14:14" ht="18" thickTop="1" thickBot="1" x14ac:dyDescent="0.25">
      <c r="N1165" s="282"/>
    </row>
    <row r="1166" spans="14:14" ht="18" thickTop="1" thickBot="1" x14ac:dyDescent="0.25">
      <c r="N1166" s="282"/>
    </row>
    <row r="1167" spans="14:14" ht="18" thickTop="1" thickBot="1" x14ac:dyDescent="0.25">
      <c r="N1167" s="282"/>
    </row>
    <row r="1168" spans="14:14" ht="18" thickTop="1" thickBot="1" x14ac:dyDescent="0.25">
      <c r="N1168" s="282"/>
    </row>
    <row r="1169" spans="14:14" ht="18" thickTop="1" thickBot="1" x14ac:dyDescent="0.25">
      <c r="N1169" s="282"/>
    </row>
    <row r="1170" spans="14:14" ht="18" thickTop="1" thickBot="1" x14ac:dyDescent="0.25">
      <c r="N1170" s="282"/>
    </row>
    <row r="1171" spans="14:14" ht="18" thickTop="1" thickBot="1" x14ac:dyDescent="0.25">
      <c r="N1171" s="282"/>
    </row>
    <row r="1172" spans="14:14" ht="18" thickTop="1" thickBot="1" x14ac:dyDescent="0.25">
      <c r="N1172" s="282"/>
    </row>
    <row r="1173" spans="14:14" ht="18" thickTop="1" thickBot="1" x14ac:dyDescent="0.25">
      <c r="N1173" s="282"/>
    </row>
    <row r="1174" spans="14:14" ht="18" thickTop="1" thickBot="1" x14ac:dyDescent="0.25">
      <c r="N1174" s="282"/>
    </row>
    <row r="1175" spans="14:14" ht="18" thickTop="1" thickBot="1" x14ac:dyDescent="0.25">
      <c r="N1175" s="282"/>
    </row>
    <row r="1176" spans="14:14" ht="18" thickTop="1" thickBot="1" x14ac:dyDescent="0.25">
      <c r="N1176" s="282"/>
    </row>
    <row r="1177" spans="14:14" ht="18" thickTop="1" thickBot="1" x14ac:dyDescent="0.25">
      <c r="N1177" s="282"/>
    </row>
    <row r="1178" spans="14:14" ht="18" thickTop="1" thickBot="1" x14ac:dyDescent="0.25">
      <c r="N1178" s="282"/>
    </row>
    <row r="1179" spans="14:14" ht="18" thickTop="1" thickBot="1" x14ac:dyDescent="0.25">
      <c r="N1179" s="282"/>
    </row>
    <row r="1180" spans="14:14" ht="18" thickTop="1" thickBot="1" x14ac:dyDescent="0.25">
      <c r="N1180" s="282"/>
    </row>
    <row r="1181" spans="14:14" ht="18" thickTop="1" thickBot="1" x14ac:dyDescent="0.25">
      <c r="N1181" s="282"/>
    </row>
    <row r="1182" spans="14:14" ht="18" thickTop="1" thickBot="1" x14ac:dyDescent="0.25">
      <c r="N1182" s="282"/>
    </row>
    <row r="1183" spans="14:14" ht="18" thickTop="1" thickBot="1" x14ac:dyDescent="0.25">
      <c r="N1183" s="282"/>
    </row>
    <row r="1184" spans="14:14" ht="18" thickTop="1" thickBot="1" x14ac:dyDescent="0.25">
      <c r="N1184" s="282"/>
    </row>
    <row r="1185" spans="14:14" ht="18" thickTop="1" thickBot="1" x14ac:dyDescent="0.25">
      <c r="N1185" s="282"/>
    </row>
    <row r="1186" spans="14:14" ht="18" thickTop="1" thickBot="1" x14ac:dyDescent="0.25">
      <c r="N1186" s="282"/>
    </row>
    <row r="1187" spans="14:14" ht="18" thickTop="1" thickBot="1" x14ac:dyDescent="0.25">
      <c r="N1187" s="282"/>
    </row>
    <row r="1188" spans="14:14" ht="18" thickTop="1" thickBot="1" x14ac:dyDescent="0.25">
      <c r="N1188" s="282"/>
    </row>
    <row r="1189" spans="14:14" ht="18" thickTop="1" thickBot="1" x14ac:dyDescent="0.25">
      <c r="N1189" s="282"/>
    </row>
    <row r="1190" spans="14:14" ht="18" thickTop="1" thickBot="1" x14ac:dyDescent="0.25">
      <c r="N1190" s="282"/>
    </row>
    <row r="1191" spans="14:14" ht="18" thickTop="1" thickBot="1" x14ac:dyDescent="0.25">
      <c r="N1191" s="282"/>
    </row>
    <row r="1192" spans="14:14" ht="18" thickTop="1" thickBot="1" x14ac:dyDescent="0.25">
      <c r="N1192" s="282"/>
    </row>
    <row r="1193" spans="14:14" ht="18" thickTop="1" thickBot="1" x14ac:dyDescent="0.25">
      <c r="N1193" s="282"/>
    </row>
    <row r="1194" spans="14:14" ht="18" thickTop="1" thickBot="1" x14ac:dyDescent="0.25">
      <c r="N1194" s="282"/>
    </row>
    <row r="1195" spans="14:14" ht="18" thickTop="1" thickBot="1" x14ac:dyDescent="0.25">
      <c r="N1195" s="282"/>
    </row>
    <row r="1196" spans="14:14" ht="18" thickTop="1" thickBot="1" x14ac:dyDescent="0.25">
      <c r="N1196" s="282"/>
    </row>
    <row r="1197" spans="14:14" ht="18" thickTop="1" thickBot="1" x14ac:dyDescent="0.25">
      <c r="N1197" s="282"/>
    </row>
    <row r="1198" spans="14:14" ht="18" thickTop="1" thickBot="1" x14ac:dyDescent="0.25">
      <c r="N1198" s="282"/>
    </row>
    <row r="1199" spans="14:14" ht="18" thickTop="1" thickBot="1" x14ac:dyDescent="0.25">
      <c r="N1199" s="282"/>
    </row>
    <row r="1200" spans="14:14" ht="18" thickTop="1" thickBot="1" x14ac:dyDescent="0.25">
      <c r="N1200" s="282"/>
    </row>
    <row r="1201" spans="14:14" ht="18" thickTop="1" thickBot="1" x14ac:dyDescent="0.25">
      <c r="N1201" s="282"/>
    </row>
    <row r="1202" spans="14:14" ht="18" thickTop="1" thickBot="1" x14ac:dyDescent="0.25">
      <c r="N1202" s="282"/>
    </row>
    <row r="1203" spans="14:14" ht="18" thickTop="1" thickBot="1" x14ac:dyDescent="0.25">
      <c r="N1203" s="282"/>
    </row>
    <row r="1204" spans="14:14" ht="18" thickTop="1" thickBot="1" x14ac:dyDescent="0.25">
      <c r="N1204" s="282"/>
    </row>
    <row r="1205" spans="14:14" ht="18" thickTop="1" thickBot="1" x14ac:dyDescent="0.25">
      <c r="N1205" s="282"/>
    </row>
    <row r="1206" spans="14:14" ht="18" thickTop="1" thickBot="1" x14ac:dyDescent="0.25">
      <c r="N1206" s="282"/>
    </row>
    <row r="1207" spans="14:14" ht="18" thickTop="1" thickBot="1" x14ac:dyDescent="0.25">
      <c r="N1207" s="282"/>
    </row>
    <row r="1208" spans="14:14" ht="18" thickTop="1" thickBot="1" x14ac:dyDescent="0.25">
      <c r="N1208" s="282"/>
    </row>
    <row r="1209" spans="14:14" ht="18" thickTop="1" thickBot="1" x14ac:dyDescent="0.25">
      <c r="N1209" s="282"/>
    </row>
    <row r="1210" spans="14:14" ht="18" thickTop="1" thickBot="1" x14ac:dyDescent="0.25">
      <c r="N1210" s="282"/>
    </row>
    <row r="1211" spans="14:14" ht="18" thickTop="1" thickBot="1" x14ac:dyDescent="0.25">
      <c r="N1211" s="282"/>
    </row>
    <row r="1212" spans="14:14" ht="18" thickTop="1" thickBot="1" x14ac:dyDescent="0.25">
      <c r="N1212" s="282"/>
    </row>
    <row r="1213" spans="14:14" ht="18" thickTop="1" thickBot="1" x14ac:dyDescent="0.25">
      <c r="N1213" s="282"/>
    </row>
    <row r="1214" spans="14:14" ht="18" thickTop="1" thickBot="1" x14ac:dyDescent="0.25">
      <c r="N1214" s="282"/>
    </row>
    <row r="1215" spans="14:14" ht="18" thickTop="1" thickBot="1" x14ac:dyDescent="0.25">
      <c r="N1215" s="282"/>
    </row>
    <row r="1216" spans="14:14" ht="18" thickTop="1" thickBot="1" x14ac:dyDescent="0.25">
      <c r="N1216" s="282"/>
    </row>
    <row r="1217" spans="14:14" ht="18" thickTop="1" thickBot="1" x14ac:dyDescent="0.25">
      <c r="N1217" s="282"/>
    </row>
    <row r="1218" spans="14:14" ht="18" thickTop="1" thickBot="1" x14ac:dyDescent="0.25">
      <c r="N1218" s="282"/>
    </row>
    <row r="1219" spans="14:14" ht="18" thickTop="1" thickBot="1" x14ac:dyDescent="0.25">
      <c r="N1219" s="282"/>
    </row>
    <row r="1220" spans="14:14" ht="18" thickTop="1" thickBot="1" x14ac:dyDescent="0.25">
      <c r="N1220" s="282"/>
    </row>
    <row r="1221" spans="14:14" ht="18" thickTop="1" thickBot="1" x14ac:dyDescent="0.25">
      <c r="N1221" s="282"/>
    </row>
    <row r="1222" spans="14:14" ht="18" thickTop="1" thickBot="1" x14ac:dyDescent="0.25">
      <c r="N1222" s="282"/>
    </row>
    <row r="1223" spans="14:14" ht="18" thickTop="1" thickBot="1" x14ac:dyDescent="0.25">
      <c r="N1223" s="282"/>
    </row>
    <row r="1224" spans="14:14" ht="18" thickTop="1" thickBot="1" x14ac:dyDescent="0.25">
      <c r="N1224" s="282"/>
    </row>
    <row r="1225" spans="14:14" ht="18" thickTop="1" thickBot="1" x14ac:dyDescent="0.25">
      <c r="N1225" s="282"/>
    </row>
    <row r="1226" spans="14:14" ht="18" thickTop="1" thickBot="1" x14ac:dyDescent="0.25">
      <c r="N1226" s="282"/>
    </row>
    <row r="1227" spans="14:14" ht="18" thickTop="1" thickBot="1" x14ac:dyDescent="0.25">
      <c r="N1227" s="282"/>
    </row>
    <row r="1228" spans="14:14" ht="18" thickTop="1" thickBot="1" x14ac:dyDescent="0.25">
      <c r="N1228" s="282"/>
    </row>
    <row r="1229" spans="14:14" ht="18" thickTop="1" thickBot="1" x14ac:dyDescent="0.25">
      <c r="N1229" s="282"/>
    </row>
    <row r="1230" spans="14:14" ht="18" thickTop="1" thickBot="1" x14ac:dyDescent="0.25">
      <c r="N1230" s="282"/>
    </row>
    <row r="1231" spans="14:14" ht="18" thickTop="1" thickBot="1" x14ac:dyDescent="0.25">
      <c r="N1231" s="282"/>
    </row>
    <row r="1232" spans="14:14" ht="18" thickTop="1" thickBot="1" x14ac:dyDescent="0.25">
      <c r="N1232" s="282"/>
    </row>
    <row r="1233" spans="14:14" ht="18" thickTop="1" thickBot="1" x14ac:dyDescent="0.25">
      <c r="N1233" s="282"/>
    </row>
    <row r="1234" spans="14:14" ht="18" thickTop="1" thickBot="1" x14ac:dyDescent="0.25">
      <c r="N1234" s="282"/>
    </row>
    <row r="1235" spans="14:14" ht="18" thickTop="1" thickBot="1" x14ac:dyDescent="0.25">
      <c r="N1235" s="282"/>
    </row>
    <row r="1236" spans="14:14" ht="18" thickTop="1" thickBot="1" x14ac:dyDescent="0.25">
      <c r="N1236" s="282"/>
    </row>
    <row r="1237" spans="14:14" ht="18" thickTop="1" thickBot="1" x14ac:dyDescent="0.25">
      <c r="N1237" s="282"/>
    </row>
    <row r="1238" spans="14:14" ht="18" thickTop="1" thickBot="1" x14ac:dyDescent="0.25">
      <c r="N1238" s="282"/>
    </row>
    <row r="1239" spans="14:14" ht="18" thickTop="1" thickBot="1" x14ac:dyDescent="0.25">
      <c r="N1239" s="282"/>
    </row>
    <row r="1240" spans="14:14" ht="18" thickTop="1" thickBot="1" x14ac:dyDescent="0.25">
      <c r="N1240" s="282"/>
    </row>
    <row r="1241" spans="14:14" ht="18" thickTop="1" thickBot="1" x14ac:dyDescent="0.25">
      <c r="N1241" s="282"/>
    </row>
    <row r="1242" spans="14:14" ht="18" thickTop="1" thickBot="1" x14ac:dyDescent="0.25">
      <c r="N1242" s="282"/>
    </row>
    <row r="1243" spans="14:14" ht="18" thickTop="1" thickBot="1" x14ac:dyDescent="0.25">
      <c r="N1243" s="282"/>
    </row>
    <row r="1244" spans="14:14" ht="18" thickTop="1" thickBot="1" x14ac:dyDescent="0.25">
      <c r="N1244" s="282"/>
    </row>
    <row r="1245" spans="14:14" ht="18" thickTop="1" thickBot="1" x14ac:dyDescent="0.25">
      <c r="N1245" s="282"/>
    </row>
    <row r="1246" spans="14:14" ht="18" thickTop="1" thickBot="1" x14ac:dyDescent="0.25">
      <c r="N1246" s="282"/>
    </row>
    <row r="1247" spans="14:14" ht="18" thickTop="1" thickBot="1" x14ac:dyDescent="0.25">
      <c r="N1247" s="282"/>
    </row>
    <row r="1248" spans="14:14" ht="18" thickTop="1" thickBot="1" x14ac:dyDescent="0.25">
      <c r="N1248" s="282"/>
    </row>
    <row r="1249" spans="14:14" ht="18" thickTop="1" thickBot="1" x14ac:dyDescent="0.25">
      <c r="N1249" s="282"/>
    </row>
    <row r="1250" spans="14:14" ht="18" thickTop="1" thickBot="1" x14ac:dyDescent="0.25">
      <c r="N1250" s="282"/>
    </row>
    <row r="1251" spans="14:14" ht="18" thickTop="1" thickBot="1" x14ac:dyDescent="0.25">
      <c r="N1251" s="282"/>
    </row>
    <row r="1252" spans="14:14" ht="18" thickTop="1" thickBot="1" x14ac:dyDescent="0.25">
      <c r="N1252" s="282"/>
    </row>
    <row r="1253" spans="14:14" ht="18" thickTop="1" thickBot="1" x14ac:dyDescent="0.25">
      <c r="N1253" s="282"/>
    </row>
    <row r="1254" spans="14:14" ht="18" thickTop="1" thickBot="1" x14ac:dyDescent="0.25">
      <c r="N1254" s="282"/>
    </row>
    <row r="1255" spans="14:14" ht="18" thickTop="1" thickBot="1" x14ac:dyDescent="0.25">
      <c r="N1255" s="282"/>
    </row>
    <row r="1256" spans="14:14" ht="18" thickTop="1" thickBot="1" x14ac:dyDescent="0.25">
      <c r="N1256" s="282"/>
    </row>
    <row r="1257" spans="14:14" ht="18" thickTop="1" thickBot="1" x14ac:dyDescent="0.25">
      <c r="N1257" s="282"/>
    </row>
    <row r="1258" spans="14:14" ht="18" thickTop="1" thickBot="1" x14ac:dyDescent="0.25">
      <c r="N1258" s="282"/>
    </row>
    <row r="1259" spans="14:14" ht="18" thickTop="1" thickBot="1" x14ac:dyDescent="0.25">
      <c r="N1259" s="282"/>
    </row>
    <row r="1260" spans="14:14" ht="18" thickTop="1" thickBot="1" x14ac:dyDescent="0.25">
      <c r="N1260" s="282"/>
    </row>
    <row r="1261" spans="14:14" ht="18" thickTop="1" thickBot="1" x14ac:dyDescent="0.25">
      <c r="N1261" s="282"/>
    </row>
    <row r="1262" spans="14:14" ht="18" thickTop="1" thickBot="1" x14ac:dyDescent="0.25">
      <c r="N1262" s="282"/>
    </row>
    <row r="1263" spans="14:14" ht="18" thickTop="1" thickBot="1" x14ac:dyDescent="0.25">
      <c r="N1263" s="282"/>
    </row>
    <row r="1264" spans="14:14" ht="18" thickTop="1" thickBot="1" x14ac:dyDescent="0.25">
      <c r="N1264" s="282"/>
    </row>
    <row r="1265" spans="14:14" ht="18" thickTop="1" thickBot="1" x14ac:dyDescent="0.25">
      <c r="N1265" s="282"/>
    </row>
    <row r="1266" spans="14:14" ht="18" thickTop="1" thickBot="1" x14ac:dyDescent="0.25">
      <c r="N1266" s="282"/>
    </row>
    <row r="1267" spans="14:14" ht="18" thickTop="1" thickBot="1" x14ac:dyDescent="0.25">
      <c r="N1267" s="282"/>
    </row>
    <row r="1268" spans="14:14" ht="18" thickTop="1" thickBot="1" x14ac:dyDescent="0.25">
      <c r="N1268" s="282"/>
    </row>
    <row r="1269" spans="14:14" ht="18" thickTop="1" thickBot="1" x14ac:dyDescent="0.25">
      <c r="N1269" s="282"/>
    </row>
    <row r="1270" spans="14:14" ht="18" thickTop="1" thickBot="1" x14ac:dyDescent="0.25">
      <c r="N1270" s="282"/>
    </row>
    <row r="1271" spans="14:14" ht="18" thickTop="1" thickBot="1" x14ac:dyDescent="0.25">
      <c r="N1271" s="282"/>
    </row>
    <row r="1272" spans="14:14" ht="18" thickTop="1" thickBot="1" x14ac:dyDescent="0.25">
      <c r="N1272" s="282"/>
    </row>
    <row r="1273" spans="14:14" ht="18" thickTop="1" thickBot="1" x14ac:dyDescent="0.25">
      <c r="N1273" s="282"/>
    </row>
    <row r="1274" spans="14:14" ht="18" thickTop="1" thickBot="1" x14ac:dyDescent="0.25">
      <c r="N1274" s="282"/>
    </row>
    <row r="1275" spans="14:14" ht="18" thickTop="1" thickBot="1" x14ac:dyDescent="0.25">
      <c r="N1275" s="282"/>
    </row>
    <row r="1276" spans="14:14" ht="18" thickTop="1" thickBot="1" x14ac:dyDescent="0.25">
      <c r="N1276" s="282"/>
    </row>
    <row r="1277" spans="14:14" ht="18" thickTop="1" thickBot="1" x14ac:dyDescent="0.25">
      <c r="N1277" s="282"/>
    </row>
    <row r="1278" spans="14:14" ht="18" thickTop="1" thickBot="1" x14ac:dyDescent="0.25">
      <c r="N1278" s="282"/>
    </row>
    <row r="1279" spans="14:14" ht="18" thickTop="1" thickBot="1" x14ac:dyDescent="0.25">
      <c r="N1279" s="282"/>
    </row>
    <row r="1280" spans="14:14" ht="18" thickTop="1" thickBot="1" x14ac:dyDescent="0.25">
      <c r="N1280" s="282"/>
    </row>
    <row r="1281" spans="14:14" ht="18" thickTop="1" thickBot="1" x14ac:dyDescent="0.25">
      <c r="N1281" s="282"/>
    </row>
    <row r="1282" spans="14:14" ht="18" thickTop="1" thickBot="1" x14ac:dyDescent="0.25">
      <c r="N1282" s="282"/>
    </row>
    <row r="1283" spans="14:14" ht="18" thickTop="1" thickBot="1" x14ac:dyDescent="0.25">
      <c r="N1283" s="282"/>
    </row>
    <row r="1284" spans="14:14" ht="18" thickTop="1" thickBot="1" x14ac:dyDescent="0.25">
      <c r="N1284" s="282"/>
    </row>
    <row r="1285" spans="14:14" ht="18" thickTop="1" thickBot="1" x14ac:dyDescent="0.25">
      <c r="N1285" s="282"/>
    </row>
    <row r="1286" spans="14:14" ht="18" thickTop="1" thickBot="1" x14ac:dyDescent="0.25">
      <c r="N1286" s="282"/>
    </row>
    <row r="1287" spans="14:14" ht="18" thickTop="1" thickBot="1" x14ac:dyDescent="0.25">
      <c r="N1287" s="282"/>
    </row>
    <row r="1288" spans="14:14" ht="18" thickTop="1" thickBot="1" x14ac:dyDescent="0.25">
      <c r="N1288" s="282"/>
    </row>
    <row r="1289" spans="14:14" ht="18" thickTop="1" thickBot="1" x14ac:dyDescent="0.25">
      <c r="N1289" s="282"/>
    </row>
    <row r="1290" spans="14:14" ht="18" thickTop="1" thickBot="1" x14ac:dyDescent="0.25">
      <c r="N1290" s="282"/>
    </row>
    <row r="1291" spans="14:14" ht="18" thickTop="1" thickBot="1" x14ac:dyDescent="0.25">
      <c r="N1291" s="282"/>
    </row>
    <row r="1292" spans="14:14" ht="18" thickTop="1" thickBot="1" x14ac:dyDescent="0.25">
      <c r="N1292" s="282"/>
    </row>
    <row r="1293" spans="14:14" ht="18" thickTop="1" thickBot="1" x14ac:dyDescent="0.25">
      <c r="N1293" s="282"/>
    </row>
    <row r="1294" spans="14:14" ht="18" thickTop="1" thickBot="1" x14ac:dyDescent="0.25">
      <c r="N1294" s="282"/>
    </row>
    <row r="1295" spans="14:14" ht="18" thickTop="1" thickBot="1" x14ac:dyDescent="0.25">
      <c r="N1295" s="282"/>
    </row>
    <row r="1296" spans="14:14" ht="18" thickTop="1" thickBot="1" x14ac:dyDescent="0.25">
      <c r="N1296" s="282"/>
    </row>
    <row r="1297" spans="14:14" ht="18" thickTop="1" thickBot="1" x14ac:dyDescent="0.25">
      <c r="N1297" s="282"/>
    </row>
    <row r="1298" spans="14:14" ht="18" thickTop="1" thickBot="1" x14ac:dyDescent="0.25">
      <c r="N1298" s="282"/>
    </row>
    <row r="1299" spans="14:14" ht="18" thickTop="1" thickBot="1" x14ac:dyDescent="0.25">
      <c r="N1299" s="282"/>
    </row>
    <row r="1300" spans="14:14" ht="18" thickTop="1" thickBot="1" x14ac:dyDescent="0.25">
      <c r="N1300" s="282"/>
    </row>
    <row r="1301" spans="14:14" ht="18" thickTop="1" thickBot="1" x14ac:dyDescent="0.25">
      <c r="N1301" s="282"/>
    </row>
    <row r="1302" spans="14:14" ht="18" thickTop="1" thickBot="1" x14ac:dyDescent="0.25">
      <c r="N1302" s="282"/>
    </row>
    <row r="1303" spans="14:14" ht="18" thickTop="1" thickBot="1" x14ac:dyDescent="0.25">
      <c r="N1303" s="282"/>
    </row>
    <row r="1304" spans="14:14" ht="18" thickTop="1" thickBot="1" x14ac:dyDescent="0.25">
      <c r="N1304" s="282"/>
    </row>
    <row r="1305" spans="14:14" ht="18" thickTop="1" thickBot="1" x14ac:dyDescent="0.25">
      <c r="N1305" s="282"/>
    </row>
    <row r="1306" spans="14:14" ht="18" thickTop="1" thickBot="1" x14ac:dyDescent="0.25">
      <c r="N1306" s="282"/>
    </row>
    <row r="1307" spans="14:14" ht="18" thickTop="1" thickBot="1" x14ac:dyDescent="0.25">
      <c r="N1307" s="282"/>
    </row>
    <row r="1308" spans="14:14" ht="18" thickTop="1" thickBot="1" x14ac:dyDescent="0.25">
      <c r="N1308" s="282"/>
    </row>
    <row r="1309" spans="14:14" ht="18" thickTop="1" thickBot="1" x14ac:dyDescent="0.25">
      <c r="N1309" s="282"/>
    </row>
    <row r="1310" spans="14:14" ht="18" thickTop="1" thickBot="1" x14ac:dyDescent="0.25">
      <c r="N1310" s="282"/>
    </row>
    <row r="1311" spans="14:14" ht="18" thickTop="1" thickBot="1" x14ac:dyDescent="0.25">
      <c r="N1311" s="282"/>
    </row>
    <row r="1312" spans="14:14" ht="18" thickTop="1" thickBot="1" x14ac:dyDescent="0.25">
      <c r="N1312" s="282"/>
    </row>
    <row r="1313" spans="14:14" ht="18" thickTop="1" thickBot="1" x14ac:dyDescent="0.25">
      <c r="N1313" s="282"/>
    </row>
    <row r="1314" spans="14:14" ht="18" thickTop="1" thickBot="1" x14ac:dyDescent="0.25">
      <c r="N1314" s="282"/>
    </row>
    <row r="1315" spans="14:14" ht="18" thickTop="1" thickBot="1" x14ac:dyDescent="0.25">
      <c r="N1315" s="282"/>
    </row>
    <row r="1316" spans="14:14" ht="18" thickTop="1" thickBot="1" x14ac:dyDescent="0.25">
      <c r="N1316" s="282"/>
    </row>
    <row r="1317" spans="14:14" ht="18" thickTop="1" thickBot="1" x14ac:dyDescent="0.25">
      <c r="N1317" s="282"/>
    </row>
    <row r="1318" spans="14:14" ht="18" thickTop="1" thickBot="1" x14ac:dyDescent="0.25">
      <c r="N1318" s="282"/>
    </row>
    <row r="1319" spans="14:14" ht="18" thickTop="1" thickBot="1" x14ac:dyDescent="0.25">
      <c r="N1319" s="282"/>
    </row>
    <row r="1320" spans="14:14" ht="18" thickTop="1" thickBot="1" x14ac:dyDescent="0.25">
      <c r="N1320" s="282"/>
    </row>
    <row r="1321" spans="14:14" ht="18" thickTop="1" thickBot="1" x14ac:dyDescent="0.25">
      <c r="N1321" s="282"/>
    </row>
    <row r="1322" spans="14:14" ht="18" thickTop="1" thickBot="1" x14ac:dyDescent="0.25">
      <c r="N1322" s="282"/>
    </row>
    <row r="1323" spans="14:14" ht="18" thickTop="1" thickBot="1" x14ac:dyDescent="0.25">
      <c r="N1323" s="282"/>
    </row>
    <row r="1324" spans="14:14" ht="18" thickTop="1" thickBot="1" x14ac:dyDescent="0.25">
      <c r="N1324" s="282"/>
    </row>
    <row r="1325" spans="14:14" ht="18" thickTop="1" thickBot="1" x14ac:dyDescent="0.25">
      <c r="N1325" s="282"/>
    </row>
    <row r="1326" spans="14:14" ht="18" thickTop="1" thickBot="1" x14ac:dyDescent="0.25">
      <c r="N1326" s="282"/>
    </row>
    <row r="1327" spans="14:14" ht="18" thickTop="1" thickBot="1" x14ac:dyDescent="0.25">
      <c r="N1327" s="282"/>
    </row>
    <row r="1328" spans="14:14" ht="18" thickTop="1" thickBot="1" x14ac:dyDescent="0.25">
      <c r="N1328" s="282"/>
    </row>
    <row r="1329" spans="14:14" ht="18" thickTop="1" thickBot="1" x14ac:dyDescent="0.25">
      <c r="N1329" s="282"/>
    </row>
    <row r="1330" spans="14:14" ht="18" thickTop="1" thickBot="1" x14ac:dyDescent="0.25">
      <c r="N1330" s="282"/>
    </row>
    <row r="1331" spans="14:14" ht="18" thickTop="1" thickBot="1" x14ac:dyDescent="0.25">
      <c r="N1331" s="282"/>
    </row>
    <row r="1332" spans="14:14" ht="18" thickTop="1" thickBot="1" x14ac:dyDescent="0.25">
      <c r="N1332" s="282"/>
    </row>
    <row r="1333" spans="14:14" ht="18" thickTop="1" thickBot="1" x14ac:dyDescent="0.25">
      <c r="N1333" s="282"/>
    </row>
    <row r="1334" spans="14:14" ht="18" thickTop="1" thickBot="1" x14ac:dyDescent="0.25">
      <c r="N1334" s="282"/>
    </row>
    <row r="1335" spans="14:14" ht="18" thickTop="1" thickBot="1" x14ac:dyDescent="0.25">
      <c r="N1335" s="282"/>
    </row>
    <row r="1336" spans="14:14" ht="18" thickTop="1" thickBot="1" x14ac:dyDescent="0.25">
      <c r="N1336" s="282"/>
    </row>
    <row r="1337" spans="14:14" ht="18" thickTop="1" thickBot="1" x14ac:dyDescent="0.25">
      <c r="N1337" s="282"/>
    </row>
    <row r="1338" spans="14:14" ht="18" thickTop="1" thickBot="1" x14ac:dyDescent="0.25">
      <c r="N1338" s="282"/>
    </row>
    <row r="1339" spans="14:14" ht="18" thickTop="1" thickBot="1" x14ac:dyDescent="0.25">
      <c r="N1339" s="282"/>
    </row>
    <row r="1340" spans="14:14" ht="18" thickTop="1" thickBot="1" x14ac:dyDescent="0.25">
      <c r="N1340" s="282"/>
    </row>
    <row r="1341" spans="14:14" ht="18" thickTop="1" thickBot="1" x14ac:dyDescent="0.25">
      <c r="N1341" s="282"/>
    </row>
    <row r="1342" spans="14:14" ht="18" thickTop="1" thickBot="1" x14ac:dyDescent="0.25">
      <c r="N1342" s="282"/>
    </row>
    <row r="1343" spans="14:14" ht="18" thickTop="1" thickBot="1" x14ac:dyDescent="0.25">
      <c r="N1343" s="282"/>
    </row>
    <row r="1344" spans="14:14" ht="18" thickTop="1" thickBot="1" x14ac:dyDescent="0.25">
      <c r="N1344" s="282"/>
    </row>
    <row r="1345" spans="14:14" ht="18" thickTop="1" thickBot="1" x14ac:dyDescent="0.25">
      <c r="N1345" s="282"/>
    </row>
    <row r="1346" spans="14:14" ht="18" thickTop="1" thickBot="1" x14ac:dyDescent="0.25">
      <c r="N1346" s="282"/>
    </row>
    <row r="1347" spans="14:14" ht="18" thickTop="1" thickBot="1" x14ac:dyDescent="0.25">
      <c r="N1347" s="282"/>
    </row>
    <row r="1348" spans="14:14" ht="18" thickTop="1" thickBot="1" x14ac:dyDescent="0.25">
      <c r="N1348" s="282"/>
    </row>
    <row r="1349" spans="14:14" ht="18" thickTop="1" thickBot="1" x14ac:dyDescent="0.25">
      <c r="N1349" s="282"/>
    </row>
    <row r="1350" spans="14:14" ht="18" thickTop="1" thickBot="1" x14ac:dyDescent="0.25">
      <c r="N1350" s="282"/>
    </row>
    <row r="1351" spans="14:14" ht="18" thickTop="1" thickBot="1" x14ac:dyDescent="0.25">
      <c r="N1351" s="282"/>
    </row>
    <row r="1352" spans="14:14" ht="18" thickTop="1" thickBot="1" x14ac:dyDescent="0.25">
      <c r="N1352" s="282"/>
    </row>
    <row r="1353" spans="14:14" ht="18" thickTop="1" thickBot="1" x14ac:dyDescent="0.25">
      <c r="N1353" s="282"/>
    </row>
    <row r="1354" spans="14:14" ht="18" thickTop="1" thickBot="1" x14ac:dyDescent="0.25">
      <c r="N1354" s="282"/>
    </row>
    <row r="1355" spans="14:14" ht="18" thickTop="1" thickBot="1" x14ac:dyDescent="0.25">
      <c r="N1355" s="282"/>
    </row>
    <row r="1356" spans="14:14" ht="18" thickTop="1" thickBot="1" x14ac:dyDescent="0.25">
      <c r="N1356" s="282"/>
    </row>
    <row r="1357" spans="14:14" ht="18" thickTop="1" thickBot="1" x14ac:dyDescent="0.25">
      <c r="N1357" s="282"/>
    </row>
    <row r="1358" spans="14:14" ht="18" thickTop="1" thickBot="1" x14ac:dyDescent="0.25">
      <c r="N1358" s="282"/>
    </row>
    <row r="1359" spans="14:14" ht="18" thickTop="1" thickBot="1" x14ac:dyDescent="0.25">
      <c r="N1359" s="282"/>
    </row>
    <row r="1360" spans="14:14" ht="18" thickTop="1" thickBot="1" x14ac:dyDescent="0.25">
      <c r="N1360" s="282"/>
    </row>
    <row r="1361" spans="14:14" ht="18" thickTop="1" thickBot="1" x14ac:dyDescent="0.25">
      <c r="N1361" s="282"/>
    </row>
    <row r="1362" spans="14:14" ht="18" thickTop="1" thickBot="1" x14ac:dyDescent="0.25">
      <c r="N1362" s="282"/>
    </row>
    <row r="1363" spans="14:14" ht="18" thickTop="1" thickBot="1" x14ac:dyDescent="0.25">
      <c r="N1363" s="282"/>
    </row>
    <row r="1364" spans="14:14" ht="18" thickTop="1" thickBot="1" x14ac:dyDescent="0.25">
      <c r="N1364" s="282"/>
    </row>
    <row r="1365" spans="14:14" ht="18" thickTop="1" thickBot="1" x14ac:dyDescent="0.25">
      <c r="N1365" s="282"/>
    </row>
    <row r="1366" spans="14:14" ht="18" thickTop="1" thickBot="1" x14ac:dyDescent="0.25">
      <c r="N1366" s="282"/>
    </row>
    <row r="1367" spans="14:14" ht="18" thickTop="1" thickBot="1" x14ac:dyDescent="0.25">
      <c r="N1367" s="282"/>
    </row>
    <row r="1368" spans="14:14" ht="18" thickTop="1" thickBot="1" x14ac:dyDescent="0.25">
      <c r="N1368" s="282"/>
    </row>
    <row r="1369" spans="14:14" ht="18" thickTop="1" thickBot="1" x14ac:dyDescent="0.25">
      <c r="N1369" s="282"/>
    </row>
    <row r="1370" spans="14:14" ht="18" thickTop="1" thickBot="1" x14ac:dyDescent="0.25">
      <c r="N1370" s="282"/>
    </row>
    <row r="1371" spans="14:14" ht="18" thickTop="1" thickBot="1" x14ac:dyDescent="0.25">
      <c r="N1371" s="282"/>
    </row>
    <row r="1372" spans="14:14" ht="18" thickTop="1" thickBot="1" x14ac:dyDescent="0.25">
      <c r="N1372" s="282"/>
    </row>
    <row r="1373" spans="14:14" ht="18" thickTop="1" thickBot="1" x14ac:dyDescent="0.25">
      <c r="N1373" s="282"/>
    </row>
    <row r="1374" spans="14:14" ht="18" thickTop="1" thickBot="1" x14ac:dyDescent="0.25">
      <c r="N1374" s="282"/>
    </row>
    <row r="1375" spans="14:14" ht="18" thickTop="1" thickBot="1" x14ac:dyDescent="0.25">
      <c r="N1375" s="282"/>
    </row>
    <row r="1376" spans="14:14" ht="18" thickTop="1" thickBot="1" x14ac:dyDescent="0.25">
      <c r="N1376" s="282"/>
    </row>
    <row r="1377" spans="14:14" ht="18" thickTop="1" thickBot="1" x14ac:dyDescent="0.25">
      <c r="N1377" s="282"/>
    </row>
    <row r="1378" spans="14:14" ht="18" thickTop="1" thickBot="1" x14ac:dyDescent="0.25">
      <c r="N1378" s="282"/>
    </row>
    <row r="1379" spans="14:14" ht="18" thickTop="1" thickBot="1" x14ac:dyDescent="0.25">
      <c r="N1379" s="282"/>
    </row>
    <row r="1380" spans="14:14" ht="18" thickTop="1" thickBot="1" x14ac:dyDescent="0.25">
      <c r="N1380" s="282"/>
    </row>
    <row r="1381" spans="14:14" ht="18" thickTop="1" thickBot="1" x14ac:dyDescent="0.25">
      <c r="N1381" s="282"/>
    </row>
    <row r="1382" spans="14:14" ht="18" thickTop="1" thickBot="1" x14ac:dyDescent="0.25">
      <c r="N1382" s="282"/>
    </row>
    <row r="1383" spans="14:14" ht="18" thickTop="1" thickBot="1" x14ac:dyDescent="0.25">
      <c r="N1383" s="282"/>
    </row>
    <row r="1384" spans="14:14" ht="18" thickTop="1" thickBot="1" x14ac:dyDescent="0.25">
      <c r="N1384" s="282"/>
    </row>
    <row r="1385" spans="14:14" ht="18" thickTop="1" thickBot="1" x14ac:dyDescent="0.25">
      <c r="N1385" s="282"/>
    </row>
    <row r="1386" spans="14:14" ht="18" thickTop="1" thickBot="1" x14ac:dyDescent="0.25">
      <c r="N1386" s="282"/>
    </row>
    <row r="1387" spans="14:14" ht="18" thickTop="1" thickBot="1" x14ac:dyDescent="0.25">
      <c r="N1387" s="282"/>
    </row>
    <row r="1388" spans="14:14" ht="18" thickTop="1" thickBot="1" x14ac:dyDescent="0.25">
      <c r="N1388" s="282"/>
    </row>
    <row r="1389" spans="14:14" ht="18" thickTop="1" thickBot="1" x14ac:dyDescent="0.25">
      <c r="N1389" s="282"/>
    </row>
    <row r="1390" spans="14:14" ht="18" thickTop="1" thickBot="1" x14ac:dyDescent="0.25">
      <c r="N1390" s="282"/>
    </row>
    <row r="1391" spans="14:14" ht="18" thickTop="1" thickBot="1" x14ac:dyDescent="0.25">
      <c r="N1391" s="282"/>
    </row>
    <row r="1392" spans="14:14" ht="18" thickTop="1" thickBot="1" x14ac:dyDescent="0.25">
      <c r="N1392" s="282"/>
    </row>
    <row r="1393" spans="14:14" ht="18" thickTop="1" thickBot="1" x14ac:dyDescent="0.25">
      <c r="N1393" s="282"/>
    </row>
    <row r="1394" spans="14:14" ht="18" thickTop="1" thickBot="1" x14ac:dyDescent="0.25">
      <c r="N1394" s="282"/>
    </row>
    <row r="1395" spans="14:14" ht="18" thickTop="1" thickBot="1" x14ac:dyDescent="0.25">
      <c r="N1395" s="282"/>
    </row>
    <row r="1396" spans="14:14" ht="18" thickTop="1" thickBot="1" x14ac:dyDescent="0.25">
      <c r="N1396" s="282"/>
    </row>
    <row r="1397" spans="14:14" ht="18" thickTop="1" thickBot="1" x14ac:dyDescent="0.25">
      <c r="N1397" s="282"/>
    </row>
    <row r="1398" spans="14:14" ht="18" thickTop="1" thickBot="1" x14ac:dyDescent="0.25">
      <c r="N1398" s="282"/>
    </row>
    <row r="1399" spans="14:14" ht="18" thickTop="1" thickBot="1" x14ac:dyDescent="0.25">
      <c r="N1399" s="282"/>
    </row>
    <row r="1400" spans="14:14" ht="18" thickTop="1" thickBot="1" x14ac:dyDescent="0.25">
      <c r="N1400" s="282"/>
    </row>
    <row r="1401" spans="14:14" ht="18" thickTop="1" thickBot="1" x14ac:dyDescent="0.25">
      <c r="N1401" s="282"/>
    </row>
    <row r="1402" spans="14:14" ht="18" thickTop="1" thickBot="1" x14ac:dyDescent="0.25">
      <c r="N1402" s="282"/>
    </row>
    <row r="1403" spans="14:14" ht="18" thickTop="1" thickBot="1" x14ac:dyDescent="0.25">
      <c r="N1403" s="282"/>
    </row>
    <row r="1404" spans="14:14" ht="18" thickTop="1" thickBot="1" x14ac:dyDescent="0.25">
      <c r="N1404" s="282"/>
    </row>
    <row r="1405" spans="14:14" ht="18" thickTop="1" thickBot="1" x14ac:dyDescent="0.25">
      <c r="N1405" s="282"/>
    </row>
    <row r="1406" spans="14:14" ht="18" thickTop="1" thickBot="1" x14ac:dyDescent="0.25">
      <c r="N1406" s="282"/>
    </row>
    <row r="1407" spans="14:14" ht="18" thickTop="1" thickBot="1" x14ac:dyDescent="0.25">
      <c r="N1407" s="282"/>
    </row>
    <row r="1408" spans="14:14" ht="18" thickTop="1" thickBot="1" x14ac:dyDescent="0.25">
      <c r="N1408" s="282"/>
    </row>
    <row r="1409" spans="14:14" ht="18" thickTop="1" thickBot="1" x14ac:dyDescent="0.25">
      <c r="N1409" s="282"/>
    </row>
    <row r="1410" spans="14:14" ht="18" thickTop="1" thickBot="1" x14ac:dyDescent="0.25">
      <c r="N1410" s="282"/>
    </row>
    <row r="1411" spans="14:14" ht="18" thickTop="1" thickBot="1" x14ac:dyDescent="0.25">
      <c r="N1411" s="282"/>
    </row>
    <row r="1412" spans="14:14" ht="18" thickTop="1" thickBot="1" x14ac:dyDescent="0.25">
      <c r="N1412" s="282"/>
    </row>
    <row r="1413" spans="14:14" ht="18" thickTop="1" thickBot="1" x14ac:dyDescent="0.25">
      <c r="N1413" s="282"/>
    </row>
    <row r="1414" spans="14:14" ht="18" thickTop="1" thickBot="1" x14ac:dyDescent="0.25">
      <c r="N1414" s="282"/>
    </row>
    <row r="1415" spans="14:14" ht="18" thickTop="1" thickBot="1" x14ac:dyDescent="0.25">
      <c r="N1415" s="282"/>
    </row>
    <row r="1416" spans="14:14" ht="18" thickTop="1" thickBot="1" x14ac:dyDescent="0.25">
      <c r="N1416" s="282"/>
    </row>
    <row r="1417" spans="14:14" ht="18" thickTop="1" thickBot="1" x14ac:dyDescent="0.25">
      <c r="N1417" s="282"/>
    </row>
    <row r="1418" spans="14:14" ht="18" thickTop="1" thickBot="1" x14ac:dyDescent="0.25">
      <c r="N1418" s="282"/>
    </row>
    <row r="1419" spans="14:14" ht="18" thickTop="1" thickBot="1" x14ac:dyDescent="0.25">
      <c r="N1419" s="282"/>
    </row>
    <row r="1420" spans="14:14" ht="18" thickTop="1" thickBot="1" x14ac:dyDescent="0.25">
      <c r="N1420" s="282"/>
    </row>
    <row r="1421" spans="14:14" ht="18" thickTop="1" thickBot="1" x14ac:dyDescent="0.25">
      <c r="N1421" s="282"/>
    </row>
    <row r="1422" spans="14:14" ht="18" thickTop="1" thickBot="1" x14ac:dyDescent="0.25">
      <c r="N1422" s="282"/>
    </row>
    <row r="1423" spans="14:14" ht="18" thickTop="1" thickBot="1" x14ac:dyDescent="0.25">
      <c r="N1423" s="282"/>
    </row>
    <row r="1424" spans="14:14" ht="18" thickTop="1" thickBot="1" x14ac:dyDescent="0.25">
      <c r="N1424" s="282"/>
    </row>
    <row r="1425" spans="14:14" ht="18" thickTop="1" thickBot="1" x14ac:dyDescent="0.25">
      <c r="N1425" s="282"/>
    </row>
    <row r="1426" spans="14:14" ht="18" thickTop="1" thickBot="1" x14ac:dyDescent="0.25">
      <c r="N1426" s="282"/>
    </row>
    <row r="1427" spans="14:14" ht="18" thickTop="1" thickBot="1" x14ac:dyDescent="0.25">
      <c r="N1427" s="282"/>
    </row>
    <row r="1428" spans="14:14" ht="18" thickTop="1" thickBot="1" x14ac:dyDescent="0.25">
      <c r="N1428" s="282"/>
    </row>
    <row r="1429" spans="14:14" ht="18" thickTop="1" thickBot="1" x14ac:dyDescent="0.25">
      <c r="N1429" s="282"/>
    </row>
    <row r="1430" spans="14:14" ht="18" thickTop="1" thickBot="1" x14ac:dyDescent="0.25">
      <c r="N1430" s="282"/>
    </row>
    <row r="1431" spans="14:14" ht="18" thickTop="1" thickBot="1" x14ac:dyDescent="0.25">
      <c r="N1431" s="282"/>
    </row>
    <row r="1432" spans="14:14" ht="18" thickTop="1" thickBot="1" x14ac:dyDescent="0.25">
      <c r="N1432" s="282"/>
    </row>
    <row r="1433" spans="14:14" ht="18" thickTop="1" thickBot="1" x14ac:dyDescent="0.25">
      <c r="N1433" s="282"/>
    </row>
    <row r="1434" spans="14:14" ht="18" thickTop="1" thickBot="1" x14ac:dyDescent="0.25">
      <c r="N1434" s="282"/>
    </row>
    <row r="1435" spans="14:14" ht="18" thickTop="1" thickBot="1" x14ac:dyDescent="0.25">
      <c r="N1435" s="282"/>
    </row>
    <row r="1436" spans="14:14" ht="18" thickTop="1" thickBot="1" x14ac:dyDescent="0.25">
      <c r="N1436" s="282"/>
    </row>
    <row r="1437" spans="14:14" ht="18" thickTop="1" thickBot="1" x14ac:dyDescent="0.25">
      <c r="N1437" s="282"/>
    </row>
    <row r="1438" spans="14:14" ht="18" thickTop="1" thickBot="1" x14ac:dyDescent="0.25">
      <c r="N1438" s="282"/>
    </row>
    <row r="1439" spans="14:14" ht="18" thickTop="1" thickBot="1" x14ac:dyDescent="0.25">
      <c r="N1439" s="282"/>
    </row>
    <row r="1440" spans="14:14" ht="18" thickTop="1" thickBot="1" x14ac:dyDescent="0.25">
      <c r="N1440" s="282"/>
    </row>
    <row r="1441" spans="14:14" ht="18" thickTop="1" thickBot="1" x14ac:dyDescent="0.25">
      <c r="N1441" s="282"/>
    </row>
    <row r="1442" spans="14:14" ht="18" thickTop="1" thickBot="1" x14ac:dyDescent="0.25">
      <c r="N1442" s="282"/>
    </row>
    <row r="1443" spans="14:14" ht="18" thickTop="1" thickBot="1" x14ac:dyDescent="0.25">
      <c r="N1443" s="282"/>
    </row>
    <row r="1444" spans="14:14" ht="18" thickTop="1" thickBot="1" x14ac:dyDescent="0.25">
      <c r="N1444" s="282"/>
    </row>
    <row r="1445" spans="14:14" ht="18" thickTop="1" thickBot="1" x14ac:dyDescent="0.25">
      <c r="N1445" s="282"/>
    </row>
    <row r="1446" spans="14:14" ht="18" thickTop="1" thickBot="1" x14ac:dyDescent="0.25">
      <c r="N1446" s="282"/>
    </row>
    <row r="1447" spans="14:14" ht="18" thickTop="1" thickBot="1" x14ac:dyDescent="0.25">
      <c r="N1447" s="282"/>
    </row>
    <row r="1448" spans="14:14" ht="18" thickTop="1" thickBot="1" x14ac:dyDescent="0.25">
      <c r="N1448" s="282"/>
    </row>
    <row r="1449" spans="14:14" ht="18" thickTop="1" thickBot="1" x14ac:dyDescent="0.25">
      <c r="N1449" s="282"/>
    </row>
    <row r="1450" spans="14:14" ht="18" thickTop="1" thickBot="1" x14ac:dyDescent="0.25">
      <c r="N1450" s="282"/>
    </row>
    <row r="1451" spans="14:14" ht="18" thickTop="1" thickBot="1" x14ac:dyDescent="0.25">
      <c r="N1451" s="282"/>
    </row>
    <row r="1452" spans="14:14" ht="18" thickTop="1" thickBot="1" x14ac:dyDescent="0.25">
      <c r="N1452" s="282"/>
    </row>
    <row r="1453" spans="14:14" ht="18" thickTop="1" thickBot="1" x14ac:dyDescent="0.25">
      <c r="N1453" s="282"/>
    </row>
    <row r="1454" spans="14:14" ht="18" thickTop="1" thickBot="1" x14ac:dyDescent="0.25">
      <c r="N1454" s="282"/>
    </row>
    <row r="1455" spans="14:14" ht="18" thickTop="1" thickBot="1" x14ac:dyDescent="0.25">
      <c r="N1455" s="282"/>
    </row>
    <row r="1456" spans="14:14" ht="18" thickTop="1" thickBot="1" x14ac:dyDescent="0.25">
      <c r="N1456" s="282"/>
    </row>
    <row r="1457" spans="14:14" ht="18" thickTop="1" thickBot="1" x14ac:dyDescent="0.25">
      <c r="N1457" s="282"/>
    </row>
    <row r="1458" spans="14:14" ht="18" thickTop="1" thickBot="1" x14ac:dyDescent="0.25">
      <c r="N1458" s="282"/>
    </row>
    <row r="1459" spans="14:14" ht="18" thickTop="1" thickBot="1" x14ac:dyDescent="0.25">
      <c r="N1459" s="282"/>
    </row>
    <row r="1460" spans="14:14" ht="18" thickTop="1" thickBot="1" x14ac:dyDescent="0.25">
      <c r="N1460" s="282"/>
    </row>
    <row r="1461" spans="14:14" ht="18" thickTop="1" thickBot="1" x14ac:dyDescent="0.25">
      <c r="N1461" s="282"/>
    </row>
    <row r="1462" spans="14:14" ht="18" thickTop="1" thickBot="1" x14ac:dyDescent="0.25">
      <c r="N1462" s="282"/>
    </row>
    <row r="1463" spans="14:14" ht="18" thickTop="1" thickBot="1" x14ac:dyDescent="0.25">
      <c r="N1463" s="282"/>
    </row>
    <row r="1464" spans="14:14" ht="18" thickTop="1" thickBot="1" x14ac:dyDescent="0.25">
      <c r="N1464" s="282"/>
    </row>
    <row r="1465" spans="14:14" ht="18" thickTop="1" thickBot="1" x14ac:dyDescent="0.25">
      <c r="N1465" s="282"/>
    </row>
    <row r="1466" spans="14:14" ht="18" thickTop="1" thickBot="1" x14ac:dyDescent="0.25">
      <c r="N1466" s="282"/>
    </row>
    <row r="1467" spans="14:14" ht="18" thickTop="1" thickBot="1" x14ac:dyDescent="0.25">
      <c r="N1467" s="282"/>
    </row>
    <row r="1468" spans="14:14" ht="18" thickTop="1" thickBot="1" x14ac:dyDescent="0.25">
      <c r="N1468" s="282"/>
    </row>
    <row r="1469" spans="14:14" ht="18" thickTop="1" thickBot="1" x14ac:dyDescent="0.25">
      <c r="N1469" s="282"/>
    </row>
    <row r="1470" spans="14:14" ht="18" thickTop="1" thickBot="1" x14ac:dyDescent="0.25">
      <c r="N1470" s="282"/>
    </row>
    <row r="1471" spans="14:14" ht="18" thickTop="1" thickBot="1" x14ac:dyDescent="0.25">
      <c r="N1471" s="282"/>
    </row>
    <row r="1472" spans="14:14" ht="18" thickTop="1" thickBot="1" x14ac:dyDescent="0.25">
      <c r="N1472" s="282"/>
    </row>
    <row r="1473" spans="14:14" ht="18" thickTop="1" thickBot="1" x14ac:dyDescent="0.25">
      <c r="N1473" s="282"/>
    </row>
    <row r="1474" spans="14:14" ht="18" thickTop="1" thickBot="1" x14ac:dyDescent="0.25">
      <c r="N1474" s="282"/>
    </row>
    <row r="1475" spans="14:14" ht="18" thickTop="1" thickBot="1" x14ac:dyDescent="0.25">
      <c r="N1475" s="282"/>
    </row>
    <row r="1476" spans="14:14" ht="18" thickTop="1" thickBot="1" x14ac:dyDescent="0.25">
      <c r="N1476" s="282"/>
    </row>
    <row r="1477" spans="14:14" ht="18" thickTop="1" thickBot="1" x14ac:dyDescent="0.25">
      <c r="N1477" s="282"/>
    </row>
    <row r="1478" spans="14:14" ht="18" thickTop="1" thickBot="1" x14ac:dyDescent="0.25">
      <c r="N1478" s="282"/>
    </row>
    <row r="1479" spans="14:14" ht="18" thickTop="1" thickBot="1" x14ac:dyDescent="0.25">
      <c r="N1479" s="282"/>
    </row>
    <row r="1480" spans="14:14" ht="18" thickTop="1" thickBot="1" x14ac:dyDescent="0.25">
      <c r="N1480" s="282"/>
    </row>
    <row r="1481" spans="14:14" ht="18" thickTop="1" thickBot="1" x14ac:dyDescent="0.25">
      <c r="N1481" s="282"/>
    </row>
    <row r="1482" spans="14:14" ht="18" thickTop="1" thickBot="1" x14ac:dyDescent="0.25">
      <c r="N1482" s="282"/>
    </row>
    <row r="1483" spans="14:14" ht="18" thickTop="1" thickBot="1" x14ac:dyDescent="0.25">
      <c r="N1483" s="282"/>
    </row>
    <row r="1484" spans="14:14" ht="18" thickTop="1" thickBot="1" x14ac:dyDescent="0.25">
      <c r="N1484" s="282"/>
    </row>
    <row r="1485" spans="14:14" ht="18" thickTop="1" thickBot="1" x14ac:dyDescent="0.25">
      <c r="N1485" s="282"/>
    </row>
    <row r="1486" spans="14:14" ht="18" thickTop="1" thickBot="1" x14ac:dyDescent="0.25">
      <c r="N1486" s="282"/>
    </row>
    <row r="1487" spans="14:14" ht="18" thickTop="1" thickBot="1" x14ac:dyDescent="0.25">
      <c r="N1487" s="282"/>
    </row>
    <row r="1488" spans="14:14" ht="18" thickTop="1" thickBot="1" x14ac:dyDescent="0.25">
      <c r="N1488" s="282"/>
    </row>
    <row r="1489" spans="14:14" ht="18" thickTop="1" thickBot="1" x14ac:dyDescent="0.25">
      <c r="N1489" s="282"/>
    </row>
    <row r="1490" spans="14:14" ht="18" thickTop="1" thickBot="1" x14ac:dyDescent="0.25">
      <c r="N1490" s="282"/>
    </row>
    <row r="1491" spans="14:14" ht="18" thickTop="1" thickBot="1" x14ac:dyDescent="0.25">
      <c r="N1491" s="282"/>
    </row>
    <row r="1492" spans="14:14" ht="18" thickTop="1" thickBot="1" x14ac:dyDescent="0.25">
      <c r="N1492" s="282"/>
    </row>
    <row r="1493" spans="14:14" ht="18" thickTop="1" thickBot="1" x14ac:dyDescent="0.25">
      <c r="N1493" s="282"/>
    </row>
    <row r="1494" spans="14:14" ht="18" thickTop="1" thickBot="1" x14ac:dyDescent="0.25">
      <c r="N1494" s="282"/>
    </row>
    <row r="1495" spans="14:14" ht="18" thickTop="1" thickBot="1" x14ac:dyDescent="0.25">
      <c r="N1495" s="282"/>
    </row>
    <row r="1496" spans="14:14" ht="18" thickTop="1" thickBot="1" x14ac:dyDescent="0.25">
      <c r="N1496" s="282"/>
    </row>
    <row r="1497" spans="14:14" ht="18" thickTop="1" thickBot="1" x14ac:dyDescent="0.25">
      <c r="N1497" s="282"/>
    </row>
    <row r="1498" spans="14:14" ht="18" thickTop="1" thickBot="1" x14ac:dyDescent="0.25">
      <c r="N1498" s="282"/>
    </row>
    <row r="1499" spans="14:14" ht="18" thickTop="1" thickBot="1" x14ac:dyDescent="0.25">
      <c r="N1499" s="282"/>
    </row>
    <row r="1500" spans="14:14" ht="18" thickTop="1" thickBot="1" x14ac:dyDescent="0.25">
      <c r="N1500" s="282"/>
    </row>
    <row r="1501" spans="14:14" ht="18" thickTop="1" thickBot="1" x14ac:dyDescent="0.25">
      <c r="N1501" s="282"/>
    </row>
    <row r="1502" spans="14:14" ht="18" thickTop="1" thickBot="1" x14ac:dyDescent="0.25">
      <c r="N1502" s="282"/>
    </row>
    <row r="1503" spans="14:14" ht="18" thickTop="1" thickBot="1" x14ac:dyDescent="0.25">
      <c r="N1503" s="282"/>
    </row>
    <row r="1504" spans="14:14" ht="18" thickTop="1" thickBot="1" x14ac:dyDescent="0.25">
      <c r="N1504" s="282"/>
    </row>
    <row r="1505" spans="14:14" ht="18" thickTop="1" thickBot="1" x14ac:dyDescent="0.25">
      <c r="N1505" s="282"/>
    </row>
    <row r="1506" spans="14:14" ht="18" thickTop="1" thickBot="1" x14ac:dyDescent="0.25">
      <c r="N1506" s="282"/>
    </row>
    <row r="1507" spans="14:14" ht="18" thickTop="1" thickBot="1" x14ac:dyDescent="0.25">
      <c r="N1507" s="282"/>
    </row>
    <row r="1508" spans="14:14" ht="18" thickTop="1" thickBot="1" x14ac:dyDescent="0.25">
      <c r="N1508" s="282"/>
    </row>
    <row r="1509" spans="14:14" ht="18" thickTop="1" thickBot="1" x14ac:dyDescent="0.25">
      <c r="N1509" s="282"/>
    </row>
    <row r="1510" spans="14:14" ht="18" thickTop="1" thickBot="1" x14ac:dyDescent="0.25">
      <c r="N1510" s="282"/>
    </row>
    <row r="1511" spans="14:14" ht="18" thickTop="1" thickBot="1" x14ac:dyDescent="0.25">
      <c r="N1511" s="282"/>
    </row>
    <row r="1512" spans="14:14" ht="18" thickTop="1" thickBot="1" x14ac:dyDescent="0.25">
      <c r="N1512" s="282"/>
    </row>
    <row r="1513" spans="14:14" ht="18" thickTop="1" thickBot="1" x14ac:dyDescent="0.25">
      <c r="N1513" s="282"/>
    </row>
    <row r="1514" spans="14:14" ht="18" thickTop="1" thickBot="1" x14ac:dyDescent="0.25">
      <c r="N1514" s="282"/>
    </row>
    <row r="1515" spans="14:14" ht="18" thickTop="1" thickBot="1" x14ac:dyDescent="0.25">
      <c r="N1515" s="282"/>
    </row>
    <row r="1516" spans="14:14" ht="18" thickTop="1" thickBot="1" x14ac:dyDescent="0.25">
      <c r="N1516" s="282"/>
    </row>
    <row r="1517" spans="14:14" ht="18" thickTop="1" thickBot="1" x14ac:dyDescent="0.25">
      <c r="N1517" s="282"/>
    </row>
    <row r="1518" spans="14:14" ht="18" thickTop="1" thickBot="1" x14ac:dyDescent="0.25">
      <c r="N1518" s="282"/>
    </row>
    <row r="1519" spans="14:14" ht="18" thickTop="1" thickBot="1" x14ac:dyDescent="0.25">
      <c r="N1519" s="282"/>
    </row>
    <row r="1520" spans="14:14" ht="18" thickTop="1" thickBot="1" x14ac:dyDescent="0.25">
      <c r="N1520" s="282"/>
    </row>
    <row r="1521" spans="14:14" ht="18" thickTop="1" thickBot="1" x14ac:dyDescent="0.25">
      <c r="N1521" s="282"/>
    </row>
    <row r="1522" spans="14:14" ht="18" thickTop="1" thickBot="1" x14ac:dyDescent="0.25">
      <c r="N1522" s="282"/>
    </row>
    <row r="1523" spans="14:14" ht="18" thickTop="1" thickBot="1" x14ac:dyDescent="0.25">
      <c r="N1523" s="282"/>
    </row>
    <row r="1524" spans="14:14" ht="18" thickTop="1" thickBot="1" x14ac:dyDescent="0.25">
      <c r="N1524" s="282"/>
    </row>
    <row r="1525" spans="14:14" ht="18" thickTop="1" thickBot="1" x14ac:dyDescent="0.25">
      <c r="N1525" s="282"/>
    </row>
    <row r="1526" spans="14:14" ht="18" thickTop="1" thickBot="1" x14ac:dyDescent="0.25">
      <c r="N1526" s="282"/>
    </row>
    <row r="1527" spans="14:14" ht="18" thickTop="1" thickBot="1" x14ac:dyDescent="0.25">
      <c r="N1527" s="282"/>
    </row>
    <row r="1528" spans="14:14" ht="18" thickTop="1" thickBot="1" x14ac:dyDescent="0.25">
      <c r="N1528" s="282"/>
    </row>
    <row r="1529" spans="14:14" ht="18" thickTop="1" thickBot="1" x14ac:dyDescent="0.25">
      <c r="N1529" s="282"/>
    </row>
    <row r="1530" spans="14:14" ht="18" thickTop="1" thickBot="1" x14ac:dyDescent="0.25">
      <c r="N1530" s="282"/>
    </row>
    <row r="1531" spans="14:14" ht="18" thickTop="1" thickBot="1" x14ac:dyDescent="0.25">
      <c r="N1531" s="282"/>
    </row>
    <row r="1532" spans="14:14" ht="18" thickTop="1" thickBot="1" x14ac:dyDescent="0.25">
      <c r="N1532" s="282"/>
    </row>
    <row r="1533" spans="14:14" ht="18" thickTop="1" thickBot="1" x14ac:dyDescent="0.25">
      <c r="N1533" s="282"/>
    </row>
    <row r="1534" spans="14:14" ht="18" thickTop="1" thickBot="1" x14ac:dyDescent="0.25">
      <c r="N1534" s="282"/>
    </row>
    <row r="1535" spans="14:14" ht="18" thickTop="1" thickBot="1" x14ac:dyDescent="0.25">
      <c r="N1535" s="282"/>
    </row>
    <row r="1536" spans="14:14" ht="18" thickTop="1" thickBot="1" x14ac:dyDescent="0.25">
      <c r="N1536" s="282"/>
    </row>
    <row r="1537" spans="14:14" ht="18" thickTop="1" thickBot="1" x14ac:dyDescent="0.25">
      <c r="N1537" s="282"/>
    </row>
    <row r="1538" spans="14:14" ht="18" thickTop="1" thickBot="1" x14ac:dyDescent="0.25">
      <c r="N1538" s="282"/>
    </row>
    <row r="1539" spans="14:14" ht="18" thickTop="1" thickBot="1" x14ac:dyDescent="0.25">
      <c r="N1539" s="282"/>
    </row>
    <row r="1540" spans="14:14" ht="18" thickTop="1" thickBot="1" x14ac:dyDescent="0.25">
      <c r="N1540" s="282"/>
    </row>
    <row r="1541" spans="14:14" ht="18" thickTop="1" thickBot="1" x14ac:dyDescent="0.25">
      <c r="N1541" s="282"/>
    </row>
    <row r="1542" spans="14:14" ht="18" thickTop="1" thickBot="1" x14ac:dyDescent="0.25">
      <c r="N1542" s="282"/>
    </row>
    <row r="1543" spans="14:14" ht="18" thickTop="1" thickBot="1" x14ac:dyDescent="0.25">
      <c r="N1543" s="282"/>
    </row>
    <row r="1544" spans="14:14" ht="18" thickTop="1" thickBot="1" x14ac:dyDescent="0.25">
      <c r="N1544" s="282"/>
    </row>
    <row r="1545" spans="14:14" ht="18" thickTop="1" thickBot="1" x14ac:dyDescent="0.25">
      <c r="N1545" s="282"/>
    </row>
    <row r="1546" spans="14:14" ht="18" thickTop="1" thickBot="1" x14ac:dyDescent="0.25">
      <c r="N1546" s="282"/>
    </row>
    <row r="1547" spans="14:14" ht="18" thickTop="1" thickBot="1" x14ac:dyDescent="0.25">
      <c r="N1547" s="282"/>
    </row>
    <row r="1548" spans="14:14" ht="18" thickTop="1" thickBot="1" x14ac:dyDescent="0.25">
      <c r="N1548" s="282"/>
    </row>
    <row r="1549" spans="14:14" ht="18" thickTop="1" thickBot="1" x14ac:dyDescent="0.25">
      <c r="N1549" s="282"/>
    </row>
    <row r="1550" spans="14:14" ht="18" thickTop="1" thickBot="1" x14ac:dyDescent="0.25">
      <c r="N1550" s="282"/>
    </row>
    <row r="1551" spans="14:14" ht="18" thickTop="1" thickBot="1" x14ac:dyDescent="0.25">
      <c r="N1551" s="282"/>
    </row>
    <row r="1552" spans="14:14" ht="18" thickTop="1" thickBot="1" x14ac:dyDescent="0.25">
      <c r="N1552" s="282"/>
    </row>
    <row r="1553" spans="14:14" ht="18" thickTop="1" thickBot="1" x14ac:dyDescent="0.25">
      <c r="N1553" s="282"/>
    </row>
    <row r="1554" spans="14:14" ht="18" thickTop="1" thickBot="1" x14ac:dyDescent="0.25">
      <c r="N1554" s="282"/>
    </row>
    <row r="1555" spans="14:14" ht="18" thickTop="1" thickBot="1" x14ac:dyDescent="0.25">
      <c r="N1555" s="282"/>
    </row>
    <row r="1556" spans="14:14" ht="18" thickTop="1" thickBot="1" x14ac:dyDescent="0.25">
      <c r="N1556" s="282"/>
    </row>
    <row r="1557" spans="14:14" ht="18" thickTop="1" thickBot="1" x14ac:dyDescent="0.25">
      <c r="N1557" s="282"/>
    </row>
    <row r="1558" spans="14:14" ht="18" thickTop="1" thickBot="1" x14ac:dyDescent="0.25">
      <c r="N1558" s="282"/>
    </row>
    <row r="1559" spans="14:14" ht="18" thickTop="1" thickBot="1" x14ac:dyDescent="0.25">
      <c r="N1559" s="282"/>
    </row>
    <row r="1560" spans="14:14" ht="18" thickTop="1" thickBot="1" x14ac:dyDescent="0.25">
      <c r="N1560" s="282"/>
    </row>
    <row r="1561" spans="14:14" ht="18" thickTop="1" thickBot="1" x14ac:dyDescent="0.25">
      <c r="N1561" s="282"/>
    </row>
    <row r="1562" spans="14:14" ht="18" thickTop="1" thickBot="1" x14ac:dyDescent="0.25">
      <c r="N1562" s="282"/>
    </row>
    <row r="1563" spans="14:14" ht="18" thickTop="1" thickBot="1" x14ac:dyDescent="0.25">
      <c r="N1563" s="282"/>
    </row>
    <row r="1564" spans="14:14" ht="18" thickTop="1" thickBot="1" x14ac:dyDescent="0.25">
      <c r="N1564" s="282"/>
    </row>
    <row r="1565" spans="14:14" ht="18" thickTop="1" thickBot="1" x14ac:dyDescent="0.25">
      <c r="N1565" s="282"/>
    </row>
    <row r="1566" spans="14:14" ht="18" thickTop="1" thickBot="1" x14ac:dyDescent="0.25">
      <c r="N1566" s="282"/>
    </row>
    <row r="1567" spans="14:14" ht="18" thickTop="1" thickBot="1" x14ac:dyDescent="0.25">
      <c r="N1567" s="282"/>
    </row>
    <row r="1568" spans="14:14" ht="18" thickTop="1" thickBot="1" x14ac:dyDescent="0.25">
      <c r="N1568" s="282"/>
    </row>
    <row r="1569" spans="14:14" ht="18" thickTop="1" thickBot="1" x14ac:dyDescent="0.25">
      <c r="N1569" s="282"/>
    </row>
    <row r="1570" spans="14:14" ht="18" thickTop="1" thickBot="1" x14ac:dyDescent="0.25">
      <c r="N1570" s="282"/>
    </row>
    <row r="1571" spans="14:14" ht="18" thickTop="1" thickBot="1" x14ac:dyDescent="0.25">
      <c r="N1571" s="282"/>
    </row>
    <row r="1572" spans="14:14" ht="18" thickTop="1" thickBot="1" x14ac:dyDescent="0.25">
      <c r="N1572" s="282"/>
    </row>
    <row r="1573" spans="14:14" ht="18" thickTop="1" thickBot="1" x14ac:dyDescent="0.25">
      <c r="N1573" s="282"/>
    </row>
    <row r="1574" spans="14:14" ht="18" thickTop="1" thickBot="1" x14ac:dyDescent="0.25">
      <c r="N1574" s="282"/>
    </row>
    <row r="1575" spans="14:14" ht="18" thickTop="1" thickBot="1" x14ac:dyDescent="0.25">
      <c r="N1575" s="282"/>
    </row>
    <row r="1576" spans="14:14" ht="18" thickTop="1" thickBot="1" x14ac:dyDescent="0.25">
      <c r="N1576" s="282"/>
    </row>
    <row r="1577" spans="14:14" ht="18" thickTop="1" thickBot="1" x14ac:dyDescent="0.25">
      <c r="N1577" s="282"/>
    </row>
    <row r="1578" spans="14:14" ht="18" thickTop="1" thickBot="1" x14ac:dyDescent="0.25">
      <c r="N1578" s="282"/>
    </row>
    <row r="1579" spans="14:14" ht="18" thickTop="1" thickBot="1" x14ac:dyDescent="0.25">
      <c r="N1579" s="282"/>
    </row>
    <row r="1580" spans="14:14" ht="18" thickTop="1" thickBot="1" x14ac:dyDescent="0.25">
      <c r="N1580" s="282"/>
    </row>
    <row r="1581" spans="14:14" ht="18" thickTop="1" thickBot="1" x14ac:dyDescent="0.25">
      <c r="N1581" s="282"/>
    </row>
    <row r="1582" spans="14:14" ht="18" thickTop="1" thickBot="1" x14ac:dyDescent="0.25">
      <c r="N1582" s="282"/>
    </row>
    <row r="1583" spans="14:14" ht="18" thickTop="1" thickBot="1" x14ac:dyDescent="0.25">
      <c r="N1583" s="282"/>
    </row>
    <row r="1584" spans="14:14" ht="18" thickTop="1" thickBot="1" x14ac:dyDescent="0.25">
      <c r="N1584" s="282"/>
    </row>
    <row r="1585" spans="14:14" ht="18" thickTop="1" thickBot="1" x14ac:dyDescent="0.25">
      <c r="N1585" s="282"/>
    </row>
    <row r="1586" spans="14:14" ht="18" thickTop="1" thickBot="1" x14ac:dyDescent="0.25">
      <c r="N1586" s="282"/>
    </row>
    <row r="1587" spans="14:14" ht="18" thickTop="1" thickBot="1" x14ac:dyDescent="0.25">
      <c r="N1587" s="282"/>
    </row>
    <row r="1588" spans="14:14" ht="18" thickTop="1" thickBot="1" x14ac:dyDescent="0.25">
      <c r="N1588" s="282"/>
    </row>
    <row r="1589" spans="14:14" ht="18" thickTop="1" thickBot="1" x14ac:dyDescent="0.25">
      <c r="N1589" s="282"/>
    </row>
    <row r="1590" spans="14:14" ht="18" thickTop="1" thickBot="1" x14ac:dyDescent="0.25">
      <c r="N1590" s="282"/>
    </row>
    <row r="1591" spans="14:14" ht="18" thickTop="1" thickBot="1" x14ac:dyDescent="0.25">
      <c r="N1591" s="282"/>
    </row>
    <row r="1592" spans="14:14" ht="18" thickTop="1" thickBot="1" x14ac:dyDescent="0.25">
      <c r="N1592" s="282"/>
    </row>
    <row r="1593" spans="14:14" ht="18" thickTop="1" thickBot="1" x14ac:dyDescent="0.25">
      <c r="N1593" s="282"/>
    </row>
    <row r="1594" spans="14:14" ht="18" thickTop="1" thickBot="1" x14ac:dyDescent="0.25">
      <c r="N1594" s="282"/>
    </row>
    <row r="1595" spans="14:14" ht="18" thickTop="1" thickBot="1" x14ac:dyDescent="0.25">
      <c r="N1595" s="282"/>
    </row>
    <row r="1596" spans="14:14" ht="18" thickTop="1" thickBot="1" x14ac:dyDescent="0.25">
      <c r="N1596" s="282"/>
    </row>
    <row r="1597" spans="14:14" ht="18" thickTop="1" thickBot="1" x14ac:dyDescent="0.25">
      <c r="N1597" s="282"/>
    </row>
    <row r="1598" spans="14:14" ht="18" thickTop="1" thickBot="1" x14ac:dyDescent="0.25">
      <c r="N1598" s="282"/>
    </row>
    <row r="1599" spans="14:14" ht="18" thickTop="1" thickBot="1" x14ac:dyDescent="0.25">
      <c r="N1599" s="282"/>
    </row>
    <row r="1600" spans="14:14" ht="18" thickTop="1" thickBot="1" x14ac:dyDescent="0.25">
      <c r="N1600" s="282"/>
    </row>
    <row r="1601" spans="14:14" ht="18" thickTop="1" thickBot="1" x14ac:dyDescent="0.25">
      <c r="N1601" s="282"/>
    </row>
    <row r="1602" spans="14:14" ht="18" thickTop="1" thickBot="1" x14ac:dyDescent="0.25">
      <c r="N1602" s="282"/>
    </row>
    <row r="1603" spans="14:14" ht="18" thickTop="1" thickBot="1" x14ac:dyDescent="0.25">
      <c r="N1603" s="282"/>
    </row>
    <row r="1604" spans="14:14" ht="18" thickTop="1" thickBot="1" x14ac:dyDescent="0.25">
      <c r="N1604" s="282"/>
    </row>
    <row r="1605" spans="14:14" ht="18" thickTop="1" thickBot="1" x14ac:dyDescent="0.25">
      <c r="N1605" s="282"/>
    </row>
    <row r="1606" spans="14:14" ht="18" thickTop="1" thickBot="1" x14ac:dyDescent="0.25">
      <c r="N1606" s="282"/>
    </row>
    <row r="1607" spans="14:14" ht="18" thickTop="1" thickBot="1" x14ac:dyDescent="0.25">
      <c r="N1607" s="282"/>
    </row>
    <row r="1608" spans="14:14" ht="18" thickTop="1" thickBot="1" x14ac:dyDescent="0.25">
      <c r="N1608" s="282"/>
    </row>
    <row r="1609" spans="14:14" ht="18" thickTop="1" thickBot="1" x14ac:dyDescent="0.25">
      <c r="N1609" s="282"/>
    </row>
    <row r="1610" spans="14:14" ht="18" thickTop="1" thickBot="1" x14ac:dyDescent="0.25">
      <c r="N1610" s="282"/>
    </row>
    <row r="1611" spans="14:14" ht="18" thickTop="1" thickBot="1" x14ac:dyDescent="0.25">
      <c r="N1611" s="282"/>
    </row>
    <row r="1612" spans="14:14" ht="18" thickTop="1" thickBot="1" x14ac:dyDescent="0.25">
      <c r="N1612" s="282"/>
    </row>
    <row r="1613" spans="14:14" ht="18" thickTop="1" thickBot="1" x14ac:dyDescent="0.25">
      <c r="N1613" s="282"/>
    </row>
    <row r="1614" spans="14:14" ht="18" thickTop="1" thickBot="1" x14ac:dyDescent="0.25">
      <c r="N1614" s="282"/>
    </row>
    <row r="1615" spans="14:14" ht="18" thickTop="1" thickBot="1" x14ac:dyDescent="0.25">
      <c r="N1615" s="282"/>
    </row>
    <row r="1616" spans="14:14" ht="18" thickTop="1" thickBot="1" x14ac:dyDescent="0.25">
      <c r="N1616" s="282"/>
    </row>
    <row r="1617" spans="14:14" ht="18" thickTop="1" thickBot="1" x14ac:dyDescent="0.25">
      <c r="N1617" s="282"/>
    </row>
    <row r="1618" spans="14:14" ht="18" thickTop="1" thickBot="1" x14ac:dyDescent="0.25">
      <c r="N1618" s="282"/>
    </row>
    <row r="1619" spans="14:14" ht="18" thickTop="1" thickBot="1" x14ac:dyDescent="0.25">
      <c r="N1619" s="282"/>
    </row>
    <row r="1620" spans="14:14" ht="18" thickTop="1" thickBot="1" x14ac:dyDescent="0.25">
      <c r="N1620" s="282"/>
    </row>
    <row r="1621" spans="14:14" ht="18" thickTop="1" thickBot="1" x14ac:dyDescent="0.25">
      <c r="N1621" s="282"/>
    </row>
    <row r="1622" spans="14:14" ht="18" thickTop="1" thickBot="1" x14ac:dyDescent="0.25">
      <c r="N1622" s="282"/>
    </row>
    <row r="1623" spans="14:14" ht="18" thickTop="1" thickBot="1" x14ac:dyDescent="0.25">
      <c r="N1623" s="282"/>
    </row>
    <row r="1624" spans="14:14" ht="18" thickTop="1" thickBot="1" x14ac:dyDescent="0.25">
      <c r="N1624" s="282"/>
    </row>
    <row r="1625" spans="14:14" ht="18" thickTop="1" thickBot="1" x14ac:dyDescent="0.25">
      <c r="N1625" s="282"/>
    </row>
    <row r="1626" spans="14:14" ht="18" thickTop="1" thickBot="1" x14ac:dyDescent="0.25">
      <c r="N1626" s="282"/>
    </row>
    <row r="1627" spans="14:14" ht="18" thickTop="1" thickBot="1" x14ac:dyDescent="0.25">
      <c r="N1627" s="282"/>
    </row>
    <row r="1628" spans="14:14" ht="18" thickTop="1" thickBot="1" x14ac:dyDescent="0.25">
      <c r="N1628" s="282"/>
    </row>
    <row r="1629" spans="14:14" ht="18" thickTop="1" thickBot="1" x14ac:dyDescent="0.25">
      <c r="N1629" s="282"/>
    </row>
    <row r="1630" spans="14:14" ht="18" thickTop="1" thickBot="1" x14ac:dyDescent="0.25">
      <c r="N1630" s="282"/>
    </row>
    <row r="1631" spans="14:14" ht="18" thickTop="1" thickBot="1" x14ac:dyDescent="0.25">
      <c r="N1631" s="282"/>
    </row>
    <row r="1632" spans="14:14" ht="18" thickTop="1" thickBot="1" x14ac:dyDescent="0.25">
      <c r="N1632" s="282"/>
    </row>
    <row r="1633" spans="14:14" ht="18" thickTop="1" thickBot="1" x14ac:dyDescent="0.25">
      <c r="N1633" s="282"/>
    </row>
    <row r="1634" spans="14:14" ht="18" thickTop="1" thickBot="1" x14ac:dyDescent="0.25">
      <c r="N1634" s="282"/>
    </row>
    <row r="1635" spans="14:14" ht="18" thickTop="1" thickBot="1" x14ac:dyDescent="0.25">
      <c r="N1635" s="282"/>
    </row>
    <row r="1636" spans="14:14" ht="18" thickTop="1" thickBot="1" x14ac:dyDescent="0.25">
      <c r="N1636" s="282"/>
    </row>
    <row r="1637" spans="14:14" ht="18" thickTop="1" thickBot="1" x14ac:dyDescent="0.25">
      <c r="N1637" s="282"/>
    </row>
    <row r="1638" spans="14:14" ht="18" thickTop="1" thickBot="1" x14ac:dyDescent="0.25">
      <c r="N1638" s="282"/>
    </row>
    <row r="1639" spans="14:14" ht="18" thickTop="1" thickBot="1" x14ac:dyDescent="0.25">
      <c r="N1639" s="282"/>
    </row>
    <row r="1640" spans="14:14" ht="18" thickTop="1" thickBot="1" x14ac:dyDescent="0.25">
      <c r="N1640" s="282"/>
    </row>
    <row r="1641" spans="14:14" ht="18" thickTop="1" thickBot="1" x14ac:dyDescent="0.25">
      <c r="N1641" s="282"/>
    </row>
    <row r="1642" spans="14:14" ht="18" thickTop="1" thickBot="1" x14ac:dyDescent="0.25">
      <c r="N1642" s="282"/>
    </row>
    <row r="1643" spans="14:14" ht="18" thickTop="1" thickBot="1" x14ac:dyDescent="0.25">
      <c r="N1643" s="282"/>
    </row>
    <row r="1644" spans="14:14" ht="18" thickTop="1" thickBot="1" x14ac:dyDescent="0.25">
      <c r="N1644" s="282"/>
    </row>
    <row r="1645" spans="14:14" ht="18" thickTop="1" thickBot="1" x14ac:dyDescent="0.25">
      <c r="N1645" s="282"/>
    </row>
    <row r="1646" spans="14:14" ht="18" thickTop="1" thickBot="1" x14ac:dyDescent="0.25">
      <c r="N1646" s="282"/>
    </row>
    <row r="1647" spans="14:14" ht="18" thickTop="1" thickBot="1" x14ac:dyDescent="0.25">
      <c r="N1647" s="282"/>
    </row>
    <row r="1648" spans="14:14" ht="18" thickTop="1" thickBot="1" x14ac:dyDescent="0.25">
      <c r="N1648" s="282"/>
    </row>
    <row r="1649" spans="14:14" ht="18" thickTop="1" thickBot="1" x14ac:dyDescent="0.25">
      <c r="N1649" s="282"/>
    </row>
    <row r="1650" spans="14:14" ht="18" thickTop="1" thickBot="1" x14ac:dyDescent="0.25">
      <c r="N1650" s="282"/>
    </row>
    <row r="1651" spans="14:14" ht="18" thickTop="1" thickBot="1" x14ac:dyDescent="0.25">
      <c r="N1651" s="282"/>
    </row>
    <row r="1652" spans="14:14" ht="18" thickTop="1" thickBot="1" x14ac:dyDescent="0.25">
      <c r="N1652" s="282"/>
    </row>
    <row r="1653" spans="14:14" ht="18" thickTop="1" thickBot="1" x14ac:dyDescent="0.25">
      <c r="N1653" s="282"/>
    </row>
    <row r="1654" spans="14:14" ht="18" thickTop="1" thickBot="1" x14ac:dyDescent="0.25">
      <c r="N1654" s="282"/>
    </row>
    <row r="1655" spans="14:14" ht="18" thickTop="1" thickBot="1" x14ac:dyDescent="0.25">
      <c r="N1655" s="282"/>
    </row>
    <row r="1656" spans="14:14" ht="18" thickTop="1" thickBot="1" x14ac:dyDescent="0.25">
      <c r="N1656" s="282"/>
    </row>
    <row r="1657" spans="14:14" ht="18" thickTop="1" thickBot="1" x14ac:dyDescent="0.25">
      <c r="N1657" s="282"/>
    </row>
    <row r="1658" spans="14:14" ht="18" thickTop="1" thickBot="1" x14ac:dyDescent="0.25">
      <c r="N1658" s="282"/>
    </row>
    <row r="1659" spans="14:14" ht="18" thickTop="1" thickBot="1" x14ac:dyDescent="0.25">
      <c r="N1659" s="282"/>
    </row>
    <row r="1660" spans="14:14" ht="18" thickTop="1" thickBot="1" x14ac:dyDescent="0.25">
      <c r="N1660" s="282"/>
    </row>
    <row r="1661" spans="14:14" ht="18" thickTop="1" thickBot="1" x14ac:dyDescent="0.25">
      <c r="N1661" s="282"/>
    </row>
    <row r="1662" spans="14:14" ht="18" thickTop="1" thickBot="1" x14ac:dyDescent="0.25">
      <c r="N1662" s="282"/>
    </row>
    <row r="1663" spans="14:14" ht="18" thickTop="1" thickBot="1" x14ac:dyDescent="0.25">
      <c r="N1663" s="282"/>
    </row>
    <row r="1664" spans="14:14" ht="18" thickTop="1" thickBot="1" x14ac:dyDescent="0.25">
      <c r="N1664" s="282"/>
    </row>
    <row r="1665" spans="14:14" ht="18" thickTop="1" thickBot="1" x14ac:dyDescent="0.25">
      <c r="N1665" s="282"/>
    </row>
    <row r="1666" spans="14:14" ht="18" thickTop="1" thickBot="1" x14ac:dyDescent="0.25">
      <c r="N1666" s="282"/>
    </row>
    <row r="1667" spans="14:14" ht="18" thickTop="1" thickBot="1" x14ac:dyDescent="0.25">
      <c r="N1667" s="282"/>
    </row>
    <row r="1668" spans="14:14" ht="18" thickTop="1" thickBot="1" x14ac:dyDescent="0.25">
      <c r="N1668" s="282"/>
    </row>
    <row r="1669" spans="14:14" ht="18" thickTop="1" thickBot="1" x14ac:dyDescent="0.25">
      <c r="N1669" s="282"/>
    </row>
    <row r="1670" spans="14:14" ht="18" thickTop="1" thickBot="1" x14ac:dyDescent="0.25">
      <c r="N1670" s="282"/>
    </row>
    <row r="1671" spans="14:14" ht="18" thickTop="1" thickBot="1" x14ac:dyDescent="0.25">
      <c r="N1671" s="282"/>
    </row>
    <row r="1672" spans="14:14" ht="18" thickTop="1" thickBot="1" x14ac:dyDescent="0.25">
      <c r="N1672" s="282"/>
    </row>
    <row r="1673" spans="14:14" ht="18" thickTop="1" thickBot="1" x14ac:dyDescent="0.25">
      <c r="N1673" s="282"/>
    </row>
    <row r="1674" spans="14:14" ht="18" thickTop="1" thickBot="1" x14ac:dyDescent="0.25">
      <c r="N1674" s="282"/>
    </row>
    <row r="1675" spans="14:14" ht="18" thickTop="1" thickBot="1" x14ac:dyDescent="0.25">
      <c r="N1675" s="282"/>
    </row>
    <row r="1676" spans="14:14" ht="18" thickTop="1" thickBot="1" x14ac:dyDescent="0.25">
      <c r="N1676" s="282"/>
    </row>
    <row r="1677" spans="14:14" ht="18" thickTop="1" thickBot="1" x14ac:dyDescent="0.25">
      <c r="N1677" s="282"/>
    </row>
    <row r="1678" spans="14:14" ht="18" thickTop="1" thickBot="1" x14ac:dyDescent="0.25">
      <c r="N1678" s="282"/>
    </row>
    <row r="1679" spans="14:14" ht="18" thickTop="1" thickBot="1" x14ac:dyDescent="0.25">
      <c r="N1679" s="282"/>
    </row>
    <row r="1680" spans="14:14" ht="18" thickTop="1" thickBot="1" x14ac:dyDescent="0.25">
      <c r="N1680" s="282"/>
    </row>
    <row r="1681" spans="14:14" ht="18" thickTop="1" thickBot="1" x14ac:dyDescent="0.25">
      <c r="N1681" s="282"/>
    </row>
    <row r="1682" spans="14:14" ht="18" thickTop="1" thickBot="1" x14ac:dyDescent="0.25">
      <c r="N1682" s="282"/>
    </row>
    <row r="1683" spans="14:14" ht="18" thickTop="1" thickBot="1" x14ac:dyDescent="0.25">
      <c r="N1683" s="282"/>
    </row>
    <row r="1684" spans="14:14" ht="18" thickTop="1" thickBot="1" x14ac:dyDescent="0.25">
      <c r="N1684" s="282"/>
    </row>
    <row r="1685" spans="14:14" ht="18" thickTop="1" thickBot="1" x14ac:dyDescent="0.25">
      <c r="N1685" s="282"/>
    </row>
    <row r="1686" spans="14:14" ht="18" thickTop="1" thickBot="1" x14ac:dyDescent="0.25">
      <c r="N1686" s="282"/>
    </row>
    <row r="1687" spans="14:14" ht="18" thickTop="1" thickBot="1" x14ac:dyDescent="0.25">
      <c r="N1687" s="282"/>
    </row>
    <row r="1688" spans="14:14" ht="18" thickTop="1" thickBot="1" x14ac:dyDescent="0.25">
      <c r="N1688" s="282"/>
    </row>
    <row r="1689" spans="14:14" ht="18" thickTop="1" thickBot="1" x14ac:dyDescent="0.25">
      <c r="N1689" s="282"/>
    </row>
    <row r="1690" spans="14:14" ht="18" thickTop="1" thickBot="1" x14ac:dyDescent="0.25">
      <c r="N1690" s="282"/>
    </row>
    <row r="1691" spans="14:14" ht="18" thickTop="1" thickBot="1" x14ac:dyDescent="0.25">
      <c r="N1691" s="282"/>
    </row>
    <row r="1692" spans="14:14" ht="18" thickTop="1" thickBot="1" x14ac:dyDescent="0.25">
      <c r="N1692" s="282"/>
    </row>
    <row r="1693" spans="14:14" ht="18" thickTop="1" thickBot="1" x14ac:dyDescent="0.25">
      <c r="N1693" s="282"/>
    </row>
    <row r="1694" spans="14:14" ht="18" thickTop="1" thickBot="1" x14ac:dyDescent="0.25">
      <c r="N1694" s="282"/>
    </row>
    <row r="1695" spans="14:14" ht="18" thickTop="1" thickBot="1" x14ac:dyDescent="0.25">
      <c r="N1695" s="282"/>
    </row>
    <row r="1696" spans="14:14" ht="18" thickTop="1" thickBot="1" x14ac:dyDescent="0.25">
      <c r="N1696" s="282"/>
    </row>
    <row r="1697" spans="14:14" ht="18" thickTop="1" thickBot="1" x14ac:dyDescent="0.25">
      <c r="N1697" s="282"/>
    </row>
    <row r="1698" spans="14:14" ht="18" thickTop="1" thickBot="1" x14ac:dyDescent="0.25">
      <c r="N1698" s="282"/>
    </row>
    <row r="1699" spans="14:14" ht="18" thickTop="1" thickBot="1" x14ac:dyDescent="0.25">
      <c r="N1699" s="282"/>
    </row>
    <row r="1700" spans="14:14" ht="18" thickTop="1" thickBot="1" x14ac:dyDescent="0.25">
      <c r="N1700" s="282"/>
    </row>
    <row r="1701" spans="14:14" ht="18" thickTop="1" thickBot="1" x14ac:dyDescent="0.25">
      <c r="N1701" s="282"/>
    </row>
    <row r="1702" spans="14:14" ht="18" thickTop="1" thickBot="1" x14ac:dyDescent="0.25">
      <c r="N1702" s="282"/>
    </row>
    <row r="1703" spans="14:14" ht="18" thickTop="1" thickBot="1" x14ac:dyDescent="0.25">
      <c r="N1703" s="282"/>
    </row>
    <row r="1704" spans="14:14" ht="18" thickTop="1" thickBot="1" x14ac:dyDescent="0.25">
      <c r="N1704" s="282"/>
    </row>
    <row r="1705" spans="14:14" ht="18" thickTop="1" thickBot="1" x14ac:dyDescent="0.25">
      <c r="N1705" s="282"/>
    </row>
    <row r="1706" spans="14:14" ht="18" thickTop="1" thickBot="1" x14ac:dyDescent="0.25">
      <c r="N1706" s="282"/>
    </row>
    <row r="1707" spans="14:14" ht="18" thickTop="1" thickBot="1" x14ac:dyDescent="0.25">
      <c r="N1707" s="282"/>
    </row>
    <row r="1708" spans="14:14" ht="18" thickTop="1" thickBot="1" x14ac:dyDescent="0.25">
      <c r="N1708" s="282"/>
    </row>
    <row r="1709" spans="14:14" ht="18" thickTop="1" thickBot="1" x14ac:dyDescent="0.25">
      <c r="N1709" s="282"/>
    </row>
    <row r="1710" spans="14:14" ht="18" thickTop="1" thickBot="1" x14ac:dyDescent="0.25">
      <c r="N1710" s="282"/>
    </row>
    <row r="1711" spans="14:14" ht="18" thickTop="1" thickBot="1" x14ac:dyDescent="0.25">
      <c r="N1711" s="282"/>
    </row>
    <row r="1712" spans="14:14" ht="18" thickTop="1" thickBot="1" x14ac:dyDescent="0.25">
      <c r="N1712" s="282"/>
    </row>
    <row r="1713" spans="14:14" ht="18" thickTop="1" thickBot="1" x14ac:dyDescent="0.25">
      <c r="N1713" s="282"/>
    </row>
    <row r="1714" spans="14:14" ht="18" thickTop="1" thickBot="1" x14ac:dyDescent="0.25">
      <c r="N1714" s="282"/>
    </row>
    <row r="1715" spans="14:14" ht="18" thickTop="1" thickBot="1" x14ac:dyDescent="0.25">
      <c r="N1715" s="282"/>
    </row>
    <row r="1716" spans="14:14" ht="18" thickTop="1" thickBot="1" x14ac:dyDescent="0.25">
      <c r="N1716" s="282"/>
    </row>
    <row r="1717" spans="14:14" ht="18" thickTop="1" thickBot="1" x14ac:dyDescent="0.25">
      <c r="N1717" s="282"/>
    </row>
    <row r="1718" spans="14:14" ht="18" thickTop="1" thickBot="1" x14ac:dyDescent="0.25">
      <c r="N1718" s="282"/>
    </row>
    <row r="1719" spans="14:14" ht="18" thickTop="1" thickBot="1" x14ac:dyDescent="0.25">
      <c r="N1719" s="282"/>
    </row>
    <row r="1720" spans="14:14" ht="18" thickTop="1" thickBot="1" x14ac:dyDescent="0.25">
      <c r="N1720" s="282"/>
    </row>
    <row r="1721" spans="14:14" ht="18" thickTop="1" thickBot="1" x14ac:dyDescent="0.25">
      <c r="N1721" s="282"/>
    </row>
    <row r="1722" spans="14:14" ht="18" thickTop="1" thickBot="1" x14ac:dyDescent="0.25">
      <c r="N1722" s="282"/>
    </row>
    <row r="1723" spans="14:14" ht="18" thickTop="1" thickBot="1" x14ac:dyDescent="0.25">
      <c r="N1723" s="282"/>
    </row>
    <row r="1724" spans="14:14" ht="18" thickTop="1" thickBot="1" x14ac:dyDescent="0.25">
      <c r="N1724" s="282"/>
    </row>
    <row r="1725" spans="14:14" ht="18" thickTop="1" thickBot="1" x14ac:dyDescent="0.25">
      <c r="N1725" s="282"/>
    </row>
    <row r="1726" spans="14:14" ht="18" thickTop="1" thickBot="1" x14ac:dyDescent="0.25">
      <c r="N1726" s="282"/>
    </row>
    <row r="1727" spans="14:14" ht="18" thickTop="1" thickBot="1" x14ac:dyDescent="0.25">
      <c r="N1727" s="282"/>
    </row>
    <row r="1728" spans="14:14" ht="18" thickTop="1" thickBot="1" x14ac:dyDescent="0.25">
      <c r="N1728" s="282"/>
    </row>
    <row r="1729" spans="14:14" ht="18" thickTop="1" thickBot="1" x14ac:dyDescent="0.25">
      <c r="N1729" s="282"/>
    </row>
    <row r="1730" spans="14:14" ht="18" thickTop="1" thickBot="1" x14ac:dyDescent="0.25">
      <c r="N1730" s="282"/>
    </row>
    <row r="1731" spans="14:14" ht="18" thickTop="1" thickBot="1" x14ac:dyDescent="0.25">
      <c r="N1731" s="282"/>
    </row>
    <row r="1732" spans="14:14" ht="18" thickTop="1" thickBot="1" x14ac:dyDescent="0.25">
      <c r="N1732" s="282"/>
    </row>
    <row r="1733" spans="14:14" ht="18" thickTop="1" thickBot="1" x14ac:dyDescent="0.25">
      <c r="N1733" s="282"/>
    </row>
    <row r="1734" spans="14:14" ht="18" thickTop="1" thickBot="1" x14ac:dyDescent="0.25">
      <c r="N1734" s="282"/>
    </row>
    <row r="1735" spans="14:14" ht="18" thickTop="1" thickBot="1" x14ac:dyDescent="0.25">
      <c r="N1735" s="282"/>
    </row>
    <row r="1736" spans="14:14" ht="18" thickTop="1" thickBot="1" x14ac:dyDescent="0.25">
      <c r="N1736" s="282"/>
    </row>
    <row r="1737" spans="14:14" ht="18" thickTop="1" thickBot="1" x14ac:dyDescent="0.25">
      <c r="N1737" s="282"/>
    </row>
    <row r="1738" spans="14:14" ht="18" thickTop="1" thickBot="1" x14ac:dyDescent="0.25">
      <c r="N1738" s="282"/>
    </row>
    <row r="1739" spans="14:14" ht="18" thickTop="1" thickBot="1" x14ac:dyDescent="0.25">
      <c r="N1739" s="282"/>
    </row>
    <row r="1740" spans="14:14" ht="18" thickTop="1" thickBot="1" x14ac:dyDescent="0.25">
      <c r="N1740" s="282"/>
    </row>
    <row r="1741" spans="14:14" ht="18" thickTop="1" thickBot="1" x14ac:dyDescent="0.25">
      <c r="N1741" s="282"/>
    </row>
    <row r="1742" spans="14:14" ht="18" thickTop="1" thickBot="1" x14ac:dyDescent="0.25">
      <c r="N1742" s="282"/>
    </row>
    <row r="1743" spans="14:14" ht="18" thickTop="1" thickBot="1" x14ac:dyDescent="0.25">
      <c r="N1743" s="282"/>
    </row>
    <row r="1744" spans="14:14" ht="18" thickTop="1" thickBot="1" x14ac:dyDescent="0.25">
      <c r="N1744" s="282"/>
    </row>
    <row r="1745" spans="14:14" ht="18" thickTop="1" thickBot="1" x14ac:dyDescent="0.25">
      <c r="N1745" s="282"/>
    </row>
    <row r="1746" spans="14:14" ht="18" thickTop="1" thickBot="1" x14ac:dyDescent="0.25">
      <c r="N1746" s="282"/>
    </row>
    <row r="1747" spans="14:14" ht="18" thickTop="1" thickBot="1" x14ac:dyDescent="0.25">
      <c r="N1747" s="282"/>
    </row>
    <row r="1748" spans="14:14" ht="18" thickTop="1" thickBot="1" x14ac:dyDescent="0.25">
      <c r="N1748" s="282"/>
    </row>
    <row r="1749" spans="14:14" ht="18" thickTop="1" thickBot="1" x14ac:dyDescent="0.25">
      <c r="N1749" s="282"/>
    </row>
    <row r="1750" spans="14:14" ht="18" thickTop="1" thickBot="1" x14ac:dyDescent="0.25">
      <c r="N1750" s="282"/>
    </row>
    <row r="1751" spans="14:14" ht="18" thickTop="1" thickBot="1" x14ac:dyDescent="0.25">
      <c r="N1751" s="282"/>
    </row>
    <row r="1752" spans="14:14" ht="18" thickTop="1" thickBot="1" x14ac:dyDescent="0.25">
      <c r="N1752" s="282"/>
    </row>
    <row r="1753" spans="14:14" ht="18" thickTop="1" thickBot="1" x14ac:dyDescent="0.25">
      <c r="N1753" s="282"/>
    </row>
    <row r="1754" spans="14:14" ht="18" thickTop="1" thickBot="1" x14ac:dyDescent="0.25">
      <c r="N1754" s="282"/>
    </row>
    <row r="1755" spans="14:14" ht="18" thickTop="1" thickBot="1" x14ac:dyDescent="0.25">
      <c r="N1755" s="282"/>
    </row>
    <row r="1756" spans="14:14" ht="18" thickTop="1" thickBot="1" x14ac:dyDescent="0.25">
      <c r="N1756" s="282"/>
    </row>
    <row r="1757" spans="14:14" ht="18" thickTop="1" thickBot="1" x14ac:dyDescent="0.25">
      <c r="N1757" s="282"/>
    </row>
    <row r="1758" spans="14:14" ht="18" thickTop="1" thickBot="1" x14ac:dyDescent="0.25">
      <c r="N1758" s="282"/>
    </row>
    <row r="1759" spans="14:14" ht="18" thickTop="1" thickBot="1" x14ac:dyDescent="0.25">
      <c r="N1759" s="282"/>
    </row>
    <row r="1760" spans="14:14" ht="18" thickTop="1" thickBot="1" x14ac:dyDescent="0.25">
      <c r="N1760" s="282"/>
    </row>
    <row r="1761" spans="14:14" ht="18" thickTop="1" thickBot="1" x14ac:dyDescent="0.25">
      <c r="N1761" s="282"/>
    </row>
    <row r="1762" spans="14:14" ht="18" thickTop="1" thickBot="1" x14ac:dyDescent="0.25">
      <c r="N1762" s="282"/>
    </row>
    <row r="1763" spans="14:14" ht="18" thickTop="1" thickBot="1" x14ac:dyDescent="0.25">
      <c r="N1763" s="282"/>
    </row>
    <row r="1764" spans="14:14" ht="18" thickTop="1" thickBot="1" x14ac:dyDescent="0.25">
      <c r="N1764" s="282"/>
    </row>
    <row r="1765" spans="14:14" ht="18" thickTop="1" thickBot="1" x14ac:dyDescent="0.25">
      <c r="N1765" s="282"/>
    </row>
    <row r="1766" spans="14:14" ht="18" thickTop="1" thickBot="1" x14ac:dyDescent="0.25">
      <c r="N1766" s="282"/>
    </row>
    <row r="1767" spans="14:14" ht="18" thickTop="1" thickBot="1" x14ac:dyDescent="0.25">
      <c r="N1767" s="282"/>
    </row>
    <row r="1768" spans="14:14" ht="18" thickTop="1" thickBot="1" x14ac:dyDescent="0.25">
      <c r="N1768" s="282"/>
    </row>
    <row r="1769" spans="14:14" ht="18" thickTop="1" thickBot="1" x14ac:dyDescent="0.25">
      <c r="N1769" s="282"/>
    </row>
    <row r="1770" spans="14:14" ht="18" thickTop="1" thickBot="1" x14ac:dyDescent="0.25">
      <c r="N1770" s="282"/>
    </row>
    <row r="1771" spans="14:14" ht="18" thickTop="1" thickBot="1" x14ac:dyDescent="0.25">
      <c r="N1771" s="282"/>
    </row>
    <row r="1772" spans="14:14" ht="18" thickTop="1" thickBot="1" x14ac:dyDescent="0.25">
      <c r="N1772" s="282"/>
    </row>
    <row r="1773" spans="14:14" ht="18" thickTop="1" thickBot="1" x14ac:dyDescent="0.25">
      <c r="N1773" s="282"/>
    </row>
    <row r="1774" spans="14:14" ht="18" thickTop="1" thickBot="1" x14ac:dyDescent="0.25">
      <c r="N1774" s="282"/>
    </row>
    <row r="1775" spans="14:14" ht="18" thickTop="1" thickBot="1" x14ac:dyDescent="0.25">
      <c r="N1775" s="282"/>
    </row>
    <row r="1776" spans="14:14" ht="18" thickTop="1" thickBot="1" x14ac:dyDescent="0.25">
      <c r="N1776" s="282"/>
    </row>
    <row r="1777" spans="14:14" ht="18" thickTop="1" thickBot="1" x14ac:dyDescent="0.25">
      <c r="N1777" s="282"/>
    </row>
    <row r="1778" spans="14:14" ht="18" thickTop="1" thickBot="1" x14ac:dyDescent="0.25">
      <c r="N1778" s="282"/>
    </row>
    <row r="1779" spans="14:14" ht="18" thickTop="1" thickBot="1" x14ac:dyDescent="0.25">
      <c r="N1779" s="282"/>
    </row>
    <row r="1780" spans="14:14" ht="18" thickTop="1" thickBot="1" x14ac:dyDescent="0.25">
      <c r="N1780" s="282"/>
    </row>
    <row r="1781" spans="14:14" ht="18" thickTop="1" thickBot="1" x14ac:dyDescent="0.25">
      <c r="N1781" s="282"/>
    </row>
    <row r="1782" spans="14:14" ht="18" thickTop="1" thickBot="1" x14ac:dyDescent="0.25">
      <c r="N1782" s="282"/>
    </row>
    <row r="1783" spans="14:14" ht="18" thickTop="1" thickBot="1" x14ac:dyDescent="0.25">
      <c r="N1783" s="282"/>
    </row>
    <row r="1784" spans="14:14" ht="18" thickTop="1" thickBot="1" x14ac:dyDescent="0.25">
      <c r="N1784" s="282"/>
    </row>
    <row r="1785" spans="14:14" ht="18" thickTop="1" thickBot="1" x14ac:dyDescent="0.25">
      <c r="N1785" s="282"/>
    </row>
    <row r="1786" spans="14:14" ht="18" thickTop="1" thickBot="1" x14ac:dyDescent="0.25">
      <c r="N1786" s="282"/>
    </row>
    <row r="1787" spans="14:14" ht="18" thickTop="1" thickBot="1" x14ac:dyDescent="0.25">
      <c r="N1787" s="282"/>
    </row>
    <row r="1788" spans="14:14" ht="18" thickTop="1" thickBot="1" x14ac:dyDescent="0.25">
      <c r="N1788" s="282"/>
    </row>
    <row r="1789" spans="14:14" ht="18" thickTop="1" thickBot="1" x14ac:dyDescent="0.25">
      <c r="N1789" s="282"/>
    </row>
    <row r="1790" spans="14:14" ht="18" thickTop="1" thickBot="1" x14ac:dyDescent="0.25">
      <c r="N1790" s="282"/>
    </row>
    <row r="1791" spans="14:14" ht="18" thickTop="1" thickBot="1" x14ac:dyDescent="0.25">
      <c r="N1791" s="282"/>
    </row>
    <row r="1792" spans="14:14" ht="18" thickTop="1" thickBot="1" x14ac:dyDescent="0.25">
      <c r="N1792" s="282"/>
    </row>
    <row r="1793" spans="14:14" ht="18" thickTop="1" thickBot="1" x14ac:dyDescent="0.25">
      <c r="N1793" s="282"/>
    </row>
    <row r="1794" spans="14:14" ht="18" thickTop="1" thickBot="1" x14ac:dyDescent="0.25">
      <c r="N1794" s="282"/>
    </row>
    <row r="1795" spans="14:14" ht="18" thickTop="1" thickBot="1" x14ac:dyDescent="0.25">
      <c r="N1795" s="282"/>
    </row>
    <row r="1796" spans="14:14" ht="18" thickTop="1" thickBot="1" x14ac:dyDescent="0.25">
      <c r="N1796" s="282"/>
    </row>
    <row r="1797" spans="14:14" ht="18" thickTop="1" thickBot="1" x14ac:dyDescent="0.25">
      <c r="N1797" s="282"/>
    </row>
    <row r="1798" spans="14:14" ht="18" thickTop="1" thickBot="1" x14ac:dyDescent="0.25">
      <c r="N1798" s="282"/>
    </row>
    <row r="1799" spans="14:14" ht="18" thickTop="1" thickBot="1" x14ac:dyDescent="0.25">
      <c r="N1799" s="282"/>
    </row>
    <row r="1800" spans="14:14" ht="18" thickTop="1" thickBot="1" x14ac:dyDescent="0.25">
      <c r="N1800" s="282"/>
    </row>
    <row r="1801" spans="14:14" ht="18" thickTop="1" thickBot="1" x14ac:dyDescent="0.25">
      <c r="N1801" s="282"/>
    </row>
    <row r="1802" spans="14:14" ht="18" thickTop="1" thickBot="1" x14ac:dyDescent="0.25">
      <c r="N1802" s="282"/>
    </row>
    <row r="1803" spans="14:14" ht="18" thickTop="1" thickBot="1" x14ac:dyDescent="0.25">
      <c r="N1803" s="282"/>
    </row>
    <row r="1804" spans="14:14" ht="18" thickTop="1" thickBot="1" x14ac:dyDescent="0.25">
      <c r="N1804" s="282"/>
    </row>
    <row r="1805" spans="14:14" ht="18" thickTop="1" thickBot="1" x14ac:dyDescent="0.25">
      <c r="N1805" s="282"/>
    </row>
    <row r="1806" spans="14:14" ht="18" thickTop="1" thickBot="1" x14ac:dyDescent="0.25">
      <c r="N1806" s="282"/>
    </row>
    <row r="1807" spans="14:14" ht="18" thickTop="1" thickBot="1" x14ac:dyDescent="0.25">
      <c r="N1807" s="282"/>
    </row>
    <row r="1808" spans="14:14" ht="18" thickTop="1" thickBot="1" x14ac:dyDescent="0.25">
      <c r="N1808" s="282"/>
    </row>
    <row r="1809" spans="14:14" ht="18" thickTop="1" thickBot="1" x14ac:dyDescent="0.25">
      <c r="N1809" s="282"/>
    </row>
    <row r="1810" spans="14:14" ht="18" thickTop="1" thickBot="1" x14ac:dyDescent="0.25">
      <c r="N1810" s="282"/>
    </row>
    <row r="1811" spans="14:14" ht="18" thickTop="1" thickBot="1" x14ac:dyDescent="0.25">
      <c r="N1811" s="282"/>
    </row>
    <row r="1812" spans="14:14" ht="18" thickTop="1" thickBot="1" x14ac:dyDescent="0.25">
      <c r="N1812" s="282"/>
    </row>
    <row r="1813" spans="14:14" ht="18" thickTop="1" thickBot="1" x14ac:dyDescent="0.25">
      <c r="N1813" s="282"/>
    </row>
    <row r="1814" spans="14:14" ht="18" thickTop="1" thickBot="1" x14ac:dyDescent="0.25">
      <c r="N1814" s="282"/>
    </row>
    <row r="1815" spans="14:14" ht="18" thickTop="1" thickBot="1" x14ac:dyDescent="0.25">
      <c r="N1815" s="282"/>
    </row>
    <row r="1816" spans="14:14" ht="18" thickTop="1" thickBot="1" x14ac:dyDescent="0.25">
      <c r="N1816" s="282"/>
    </row>
    <row r="1817" spans="14:14" ht="18" thickTop="1" thickBot="1" x14ac:dyDescent="0.25">
      <c r="N1817" s="282"/>
    </row>
    <row r="1818" spans="14:14" ht="18" thickTop="1" thickBot="1" x14ac:dyDescent="0.25">
      <c r="N1818" s="282"/>
    </row>
    <row r="1819" spans="14:14" ht="18" thickTop="1" thickBot="1" x14ac:dyDescent="0.25">
      <c r="N1819" s="282"/>
    </row>
    <row r="1820" spans="14:14" ht="18" thickTop="1" thickBot="1" x14ac:dyDescent="0.25">
      <c r="N1820" s="282"/>
    </row>
    <row r="1821" spans="14:14" ht="18" thickTop="1" thickBot="1" x14ac:dyDescent="0.25">
      <c r="N1821" s="282"/>
    </row>
    <row r="1822" spans="14:14" ht="18" thickTop="1" thickBot="1" x14ac:dyDescent="0.25">
      <c r="N1822" s="282"/>
    </row>
    <row r="1823" spans="14:14" ht="18" thickTop="1" thickBot="1" x14ac:dyDescent="0.25">
      <c r="N1823" s="282"/>
    </row>
    <row r="1824" spans="14:14" ht="18" thickTop="1" thickBot="1" x14ac:dyDescent="0.25">
      <c r="N1824" s="282"/>
    </row>
    <row r="1825" spans="14:14" ht="18" thickTop="1" thickBot="1" x14ac:dyDescent="0.25">
      <c r="N1825" s="282"/>
    </row>
    <row r="1826" spans="14:14" ht="18" thickTop="1" thickBot="1" x14ac:dyDescent="0.25">
      <c r="N1826" s="282"/>
    </row>
    <row r="1827" spans="14:14" ht="18" thickTop="1" thickBot="1" x14ac:dyDescent="0.25">
      <c r="N1827" s="282"/>
    </row>
    <row r="1828" spans="14:14" ht="18" thickTop="1" thickBot="1" x14ac:dyDescent="0.25">
      <c r="N1828" s="282"/>
    </row>
    <row r="1829" spans="14:14" ht="18" thickTop="1" thickBot="1" x14ac:dyDescent="0.25">
      <c r="N1829" s="282"/>
    </row>
    <row r="1830" spans="14:14" ht="18" thickTop="1" thickBot="1" x14ac:dyDescent="0.25">
      <c r="N1830" s="282"/>
    </row>
    <row r="1831" spans="14:14" ht="18" thickTop="1" thickBot="1" x14ac:dyDescent="0.25">
      <c r="N1831" s="282"/>
    </row>
    <row r="1832" spans="14:14" ht="18" thickTop="1" thickBot="1" x14ac:dyDescent="0.25">
      <c r="N1832" s="282"/>
    </row>
    <row r="1833" spans="14:14" ht="18" thickTop="1" thickBot="1" x14ac:dyDescent="0.25">
      <c r="N1833" s="282"/>
    </row>
    <row r="1834" spans="14:14" ht="18" thickTop="1" thickBot="1" x14ac:dyDescent="0.25">
      <c r="N1834" s="282"/>
    </row>
    <row r="1835" spans="14:14" ht="18" thickTop="1" thickBot="1" x14ac:dyDescent="0.25">
      <c r="N1835" s="282"/>
    </row>
    <row r="1836" spans="14:14" ht="18" thickTop="1" thickBot="1" x14ac:dyDescent="0.25">
      <c r="N1836" s="282"/>
    </row>
    <row r="1837" spans="14:14" ht="18" thickTop="1" thickBot="1" x14ac:dyDescent="0.25">
      <c r="N1837" s="282"/>
    </row>
    <row r="1838" spans="14:14" ht="18" thickTop="1" thickBot="1" x14ac:dyDescent="0.25">
      <c r="N1838" s="282"/>
    </row>
    <row r="1839" spans="14:14" ht="18" thickTop="1" thickBot="1" x14ac:dyDescent="0.25">
      <c r="N1839" s="282"/>
    </row>
    <row r="1840" spans="14:14" ht="18" thickTop="1" thickBot="1" x14ac:dyDescent="0.25">
      <c r="N1840" s="282"/>
    </row>
    <row r="1841" spans="14:14" ht="18" thickTop="1" thickBot="1" x14ac:dyDescent="0.25">
      <c r="N1841" s="282"/>
    </row>
    <row r="1842" spans="14:14" ht="18" thickTop="1" thickBot="1" x14ac:dyDescent="0.25">
      <c r="N1842" s="282"/>
    </row>
    <row r="1843" spans="14:14" ht="18" thickTop="1" thickBot="1" x14ac:dyDescent="0.25">
      <c r="N1843" s="282"/>
    </row>
    <row r="1844" spans="14:14" ht="18" thickTop="1" thickBot="1" x14ac:dyDescent="0.25">
      <c r="N1844" s="282"/>
    </row>
    <row r="1845" spans="14:14" ht="18" thickTop="1" thickBot="1" x14ac:dyDescent="0.25">
      <c r="N1845" s="282"/>
    </row>
    <row r="1846" spans="14:14" ht="18" thickTop="1" thickBot="1" x14ac:dyDescent="0.25">
      <c r="N1846" s="282"/>
    </row>
    <row r="1847" spans="14:14" ht="18" thickTop="1" thickBot="1" x14ac:dyDescent="0.25">
      <c r="N1847" s="282"/>
    </row>
    <row r="1848" spans="14:14" ht="18" thickTop="1" thickBot="1" x14ac:dyDescent="0.25">
      <c r="N1848" s="282"/>
    </row>
    <row r="1849" spans="14:14" ht="18" thickTop="1" thickBot="1" x14ac:dyDescent="0.25">
      <c r="N1849" s="282"/>
    </row>
    <row r="1850" spans="14:14" ht="18" thickTop="1" thickBot="1" x14ac:dyDescent="0.25">
      <c r="N1850" s="282"/>
    </row>
    <row r="1851" spans="14:14" ht="18" thickTop="1" thickBot="1" x14ac:dyDescent="0.25">
      <c r="N1851" s="282"/>
    </row>
    <row r="1852" spans="14:14" ht="18" thickTop="1" thickBot="1" x14ac:dyDescent="0.25">
      <c r="N1852" s="282"/>
    </row>
    <row r="1853" spans="14:14" ht="18" thickTop="1" thickBot="1" x14ac:dyDescent="0.25">
      <c r="N1853" s="282"/>
    </row>
    <row r="1854" spans="14:14" ht="18" thickTop="1" thickBot="1" x14ac:dyDescent="0.25">
      <c r="N1854" s="282"/>
    </row>
    <row r="1855" spans="14:14" ht="18" thickTop="1" thickBot="1" x14ac:dyDescent="0.25">
      <c r="N1855" s="282"/>
    </row>
    <row r="1856" spans="14:14" ht="18" thickTop="1" thickBot="1" x14ac:dyDescent="0.25">
      <c r="N1856" s="282"/>
    </row>
    <row r="1857" spans="14:14" ht="18" thickTop="1" thickBot="1" x14ac:dyDescent="0.25">
      <c r="N1857" s="282"/>
    </row>
    <row r="1858" spans="14:14" ht="18" thickTop="1" thickBot="1" x14ac:dyDescent="0.25">
      <c r="N1858" s="282"/>
    </row>
    <row r="1859" spans="14:14" ht="18" thickTop="1" thickBot="1" x14ac:dyDescent="0.25">
      <c r="N1859" s="282"/>
    </row>
    <row r="1860" spans="14:14" ht="18" thickTop="1" thickBot="1" x14ac:dyDescent="0.25">
      <c r="N1860" s="282"/>
    </row>
    <row r="1861" spans="14:14" ht="18" thickTop="1" thickBot="1" x14ac:dyDescent="0.25">
      <c r="N1861" s="282"/>
    </row>
    <row r="1862" spans="14:14" ht="18" thickTop="1" thickBot="1" x14ac:dyDescent="0.25">
      <c r="N1862" s="282"/>
    </row>
    <row r="1863" spans="14:14" ht="18" thickTop="1" thickBot="1" x14ac:dyDescent="0.25">
      <c r="N1863" s="282"/>
    </row>
    <row r="1864" spans="14:14" ht="18" thickTop="1" thickBot="1" x14ac:dyDescent="0.25">
      <c r="N1864" s="282"/>
    </row>
    <row r="1865" spans="14:14" ht="18" thickTop="1" thickBot="1" x14ac:dyDescent="0.25">
      <c r="N1865" s="282"/>
    </row>
    <row r="1866" spans="14:14" ht="18" thickTop="1" thickBot="1" x14ac:dyDescent="0.25">
      <c r="N1866" s="282"/>
    </row>
    <row r="1867" spans="14:14" ht="18" thickTop="1" thickBot="1" x14ac:dyDescent="0.25">
      <c r="N1867" s="282"/>
    </row>
    <row r="1868" spans="14:14" ht="18" thickTop="1" thickBot="1" x14ac:dyDescent="0.25">
      <c r="N1868" s="282"/>
    </row>
    <row r="1869" spans="14:14" ht="18" thickTop="1" thickBot="1" x14ac:dyDescent="0.25">
      <c r="N1869" s="282"/>
    </row>
    <row r="1870" spans="14:14" ht="18" thickTop="1" thickBot="1" x14ac:dyDescent="0.25">
      <c r="N1870" s="282"/>
    </row>
    <row r="1871" spans="14:14" ht="18" thickTop="1" thickBot="1" x14ac:dyDescent="0.25">
      <c r="N1871" s="282"/>
    </row>
    <row r="1872" spans="14:14" ht="18" thickTop="1" thickBot="1" x14ac:dyDescent="0.25">
      <c r="N1872" s="282"/>
    </row>
    <row r="1873" spans="14:14" ht="18" thickTop="1" thickBot="1" x14ac:dyDescent="0.25">
      <c r="N1873" s="282"/>
    </row>
    <row r="1874" spans="14:14" ht="18" thickTop="1" thickBot="1" x14ac:dyDescent="0.25">
      <c r="N1874" s="282"/>
    </row>
    <row r="1875" spans="14:14" ht="18" thickTop="1" thickBot="1" x14ac:dyDescent="0.25">
      <c r="N1875" s="282"/>
    </row>
    <row r="1876" spans="14:14" ht="18" thickTop="1" thickBot="1" x14ac:dyDescent="0.25">
      <c r="N1876" s="282"/>
    </row>
    <row r="1877" spans="14:14" ht="18" thickTop="1" thickBot="1" x14ac:dyDescent="0.25">
      <c r="N1877" s="282"/>
    </row>
    <row r="1878" spans="14:14" ht="18" thickTop="1" thickBot="1" x14ac:dyDescent="0.25">
      <c r="N1878" s="282"/>
    </row>
    <row r="1879" spans="14:14" ht="18" thickTop="1" thickBot="1" x14ac:dyDescent="0.25">
      <c r="N1879" s="282"/>
    </row>
    <row r="1880" spans="14:14" ht="18" thickTop="1" thickBot="1" x14ac:dyDescent="0.25">
      <c r="N1880" s="282"/>
    </row>
    <row r="1881" spans="14:14" ht="18" thickTop="1" thickBot="1" x14ac:dyDescent="0.25">
      <c r="N1881" s="282"/>
    </row>
    <row r="1882" spans="14:14" ht="18" thickTop="1" thickBot="1" x14ac:dyDescent="0.25">
      <c r="N1882" s="282"/>
    </row>
    <row r="1883" spans="14:14" ht="18" thickTop="1" thickBot="1" x14ac:dyDescent="0.25">
      <c r="N1883" s="282"/>
    </row>
    <row r="1884" spans="14:14" ht="18" thickTop="1" thickBot="1" x14ac:dyDescent="0.25">
      <c r="N1884" s="282"/>
    </row>
    <row r="1885" spans="14:14" ht="18" thickTop="1" thickBot="1" x14ac:dyDescent="0.25">
      <c r="N1885" s="282"/>
    </row>
    <row r="1886" spans="14:14" ht="18" thickTop="1" thickBot="1" x14ac:dyDescent="0.25">
      <c r="N1886" s="282"/>
    </row>
    <row r="1887" spans="14:14" ht="18" thickTop="1" thickBot="1" x14ac:dyDescent="0.25">
      <c r="N1887" s="282"/>
    </row>
    <row r="1888" spans="14:14" ht="18" thickTop="1" thickBot="1" x14ac:dyDescent="0.25">
      <c r="N1888" s="282"/>
    </row>
    <row r="1889" spans="14:14" ht="18" thickTop="1" thickBot="1" x14ac:dyDescent="0.25">
      <c r="N1889" s="282"/>
    </row>
    <row r="1890" spans="14:14" ht="18" thickTop="1" thickBot="1" x14ac:dyDescent="0.25">
      <c r="N1890" s="282"/>
    </row>
    <row r="1891" spans="14:14" ht="18" thickTop="1" thickBot="1" x14ac:dyDescent="0.25">
      <c r="N1891" s="282"/>
    </row>
    <row r="1892" spans="14:14" ht="18" thickTop="1" thickBot="1" x14ac:dyDescent="0.25">
      <c r="N1892" s="282"/>
    </row>
    <row r="1893" spans="14:14" ht="18" thickTop="1" thickBot="1" x14ac:dyDescent="0.25">
      <c r="N1893" s="282"/>
    </row>
    <row r="1894" spans="14:14" ht="18" thickTop="1" thickBot="1" x14ac:dyDescent="0.25">
      <c r="N1894" s="282"/>
    </row>
    <row r="1895" spans="14:14" ht="18" thickTop="1" thickBot="1" x14ac:dyDescent="0.25">
      <c r="N1895" s="282"/>
    </row>
    <row r="1896" spans="14:14" ht="18" thickTop="1" thickBot="1" x14ac:dyDescent="0.25">
      <c r="N1896" s="282"/>
    </row>
    <row r="1897" spans="14:14" ht="18" thickTop="1" thickBot="1" x14ac:dyDescent="0.25">
      <c r="N1897" s="282"/>
    </row>
    <row r="1898" spans="14:14" ht="18" thickTop="1" thickBot="1" x14ac:dyDescent="0.25">
      <c r="N1898" s="282"/>
    </row>
    <row r="1899" spans="14:14" ht="18" thickTop="1" thickBot="1" x14ac:dyDescent="0.25">
      <c r="N1899" s="282"/>
    </row>
    <row r="1900" spans="14:14" ht="18" thickTop="1" thickBot="1" x14ac:dyDescent="0.25">
      <c r="N1900" s="282"/>
    </row>
    <row r="1901" spans="14:14" ht="18" thickTop="1" thickBot="1" x14ac:dyDescent="0.25">
      <c r="N1901" s="282"/>
    </row>
    <row r="1902" spans="14:14" ht="18" thickTop="1" thickBot="1" x14ac:dyDescent="0.25">
      <c r="N1902" s="282"/>
    </row>
    <row r="1903" spans="14:14" ht="18" thickTop="1" thickBot="1" x14ac:dyDescent="0.25">
      <c r="N1903" s="282"/>
    </row>
    <row r="1904" spans="14:14" ht="18" thickTop="1" thickBot="1" x14ac:dyDescent="0.25">
      <c r="N1904" s="282"/>
    </row>
    <row r="1905" spans="14:14" ht="18" thickTop="1" thickBot="1" x14ac:dyDescent="0.25">
      <c r="N1905" s="282"/>
    </row>
    <row r="1906" spans="14:14" ht="18" thickTop="1" thickBot="1" x14ac:dyDescent="0.25">
      <c r="N1906" s="282"/>
    </row>
    <row r="1907" spans="14:14" ht="18" thickTop="1" thickBot="1" x14ac:dyDescent="0.25">
      <c r="N1907" s="282"/>
    </row>
    <row r="1908" spans="14:14" ht="18" thickTop="1" thickBot="1" x14ac:dyDescent="0.25">
      <c r="N1908" s="282"/>
    </row>
    <row r="1909" spans="14:14" ht="18" thickTop="1" thickBot="1" x14ac:dyDescent="0.25">
      <c r="N1909" s="282"/>
    </row>
    <row r="1910" spans="14:14" ht="18" thickTop="1" thickBot="1" x14ac:dyDescent="0.25">
      <c r="N1910" s="282"/>
    </row>
    <row r="1911" spans="14:14" ht="18" thickTop="1" thickBot="1" x14ac:dyDescent="0.25">
      <c r="N1911" s="282"/>
    </row>
    <row r="1912" spans="14:14" ht="18" thickTop="1" thickBot="1" x14ac:dyDescent="0.25">
      <c r="N1912" s="282"/>
    </row>
    <row r="1913" spans="14:14" ht="18" thickTop="1" thickBot="1" x14ac:dyDescent="0.25">
      <c r="N1913" s="282"/>
    </row>
    <row r="1914" spans="14:14" ht="18" thickTop="1" thickBot="1" x14ac:dyDescent="0.25">
      <c r="N1914" s="282"/>
    </row>
    <row r="1915" spans="14:14" ht="18" thickTop="1" thickBot="1" x14ac:dyDescent="0.25">
      <c r="N1915" s="282"/>
    </row>
    <row r="1916" spans="14:14" ht="18" thickTop="1" thickBot="1" x14ac:dyDescent="0.25">
      <c r="N1916" s="282"/>
    </row>
    <row r="1917" spans="14:14" ht="18" thickTop="1" thickBot="1" x14ac:dyDescent="0.25">
      <c r="N1917" s="282"/>
    </row>
    <row r="1918" spans="14:14" ht="18" thickTop="1" thickBot="1" x14ac:dyDescent="0.25">
      <c r="N1918" s="282"/>
    </row>
    <row r="1919" spans="14:14" ht="18" thickTop="1" thickBot="1" x14ac:dyDescent="0.25">
      <c r="N1919" s="282"/>
    </row>
    <row r="1920" spans="14:14" ht="18" thickTop="1" thickBot="1" x14ac:dyDescent="0.25">
      <c r="N1920" s="282"/>
    </row>
    <row r="1921" spans="14:14" ht="18" thickTop="1" thickBot="1" x14ac:dyDescent="0.25">
      <c r="N1921" s="282"/>
    </row>
    <row r="1922" spans="14:14" ht="18" thickTop="1" thickBot="1" x14ac:dyDescent="0.25">
      <c r="N1922" s="282"/>
    </row>
    <row r="1923" spans="14:14" ht="18" thickTop="1" thickBot="1" x14ac:dyDescent="0.25">
      <c r="N1923" s="282"/>
    </row>
    <row r="1924" spans="14:14" ht="18" thickTop="1" thickBot="1" x14ac:dyDescent="0.25">
      <c r="N1924" s="282"/>
    </row>
    <row r="1925" spans="14:14" ht="18" thickTop="1" thickBot="1" x14ac:dyDescent="0.25">
      <c r="N1925" s="282"/>
    </row>
    <row r="1926" spans="14:14" ht="18" thickTop="1" thickBot="1" x14ac:dyDescent="0.25">
      <c r="N1926" s="282"/>
    </row>
    <row r="1927" spans="14:14" ht="18" thickTop="1" thickBot="1" x14ac:dyDescent="0.25">
      <c r="N1927" s="282"/>
    </row>
    <row r="1928" spans="14:14" ht="18" thickTop="1" thickBot="1" x14ac:dyDescent="0.25">
      <c r="N1928" s="282"/>
    </row>
    <row r="1929" spans="14:14" ht="18" thickTop="1" thickBot="1" x14ac:dyDescent="0.25">
      <c r="N1929" s="282"/>
    </row>
    <row r="1930" spans="14:14" ht="18" thickTop="1" thickBot="1" x14ac:dyDescent="0.25">
      <c r="N1930" s="282"/>
    </row>
    <row r="1931" spans="14:14" ht="18" thickTop="1" thickBot="1" x14ac:dyDescent="0.25">
      <c r="N1931" s="282"/>
    </row>
    <row r="1932" spans="14:14" ht="18" thickTop="1" thickBot="1" x14ac:dyDescent="0.25">
      <c r="N1932" s="282"/>
    </row>
    <row r="1933" spans="14:14" ht="18" thickTop="1" thickBot="1" x14ac:dyDescent="0.25">
      <c r="N1933" s="282"/>
    </row>
    <row r="1934" spans="14:14" ht="18" thickTop="1" thickBot="1" x14ac:dyDescent="0.25">
      <c r="N1934" s="282"/>
    </row>
    <row r="1935" spans="14:14" ht="18" thickTop="1" thickBot="1" x14ac:dyDescent="0.25">
      <c r="N1935" s="282"/>
    </row>
    <row r="1936" spans="14:14" ht="18" thickTop="1" thickBot="1" x14ac:dyDescent="0.25">
      <c r="N1936" s="282"/>
    </row>
    <row r="1937" spans="14:14" ht="18" thickTop="1" thickBot="1" x14ac:dyDescent="0.25">
      <c r="N1937" s="282"/>
    </row>
    <row r="1938" spans="14:14" ht="18" thickTop="1" thickBot="1" x14ac:dyDescent="0.25">
      <c r="N1938" s="282"/>
    </row>
    <row r="1939" spans="14:14" ht="18" thickTop="1" thickBot="1" x14ac:dyDescent="0.25">
      <c r="N1939" s="282"/>
    </row>
    <row r="1940" spans="14:14" ht="18" thickTop="1" thickBot="1" x14ac:dyDescent="0.25">
      <c r="N1940" s="282"/>
    </row>
    <row r="1941" spans="14:14" ht="18" thickTop="1" thickBot="1" x14ac:dyDescent="0.25">
      <c r="N1941" s="282"/>
    </row>
    <row r="1942" spans="14:14" ht="18" thickTop="1" thickBot="1" x14ac:dyDescent="0.25">
      <c r="N1942" s="282"/>
    </row>
    <row r="1943" spans="14:14" ht="18" thickTop="1" thickBot="1" x14ac:dyDescent="0.25">
      <c r="N1943" s="282"/>
    </row>
    <row r="1944" spans="14:14" ht="18" thickTop="1" thickBot="1" x14ac:dyDescent="0.25">
      <c r="N1944" s="282"/>
    </row>
    <row r="1945" spans="14:14" ht="18" thickTop="1" thickBot="1" x14ac:dyDescent="0.25">
      <c r="N1945" s="282"/>
    </row>
    <row r="1946" spans="14:14" ht="18" thickTop="1" thickBot="1" x14ac:dyDescent="0.25">
      <c r="N1946" s="282"/>
    </row>
    <row r="1947" spans="14:14" ht="18" thickTop="1" thickBot="1" x14ac:dyDescent="0.25">
      <c r="N1947" s="282"/>
    </row>
    <row r="1948" spans="14:14" ht="18" thickTop="1" thickBot="1" x14ac:dyDescent="0.25">
      <c r="N1948" s="282"/>
    </row>
    <row r="1949" spans="14:14" ht="18" thickTop="1" thickBot="1" x14ac:dyDescent="0.25">
      <c r="N1949" s="282"/>
    </row>
    <row r="1950" spans="14:14" ht="18" thickTop="1" thickBot="1" x14ac:dyDescent="0.25">
      <c r="N1950" s="282"/>
    </row>
    <row r="1951" spans="14:14" ht="18" thickTop="1" thickBot="1" x14ac:dyDescent="0.25">
      <c r="N1951" s="282"/>
    </row>
    <row r="1952" spans="14:14" ht="18" thickTop="1" thickBot="1" x14ac:dyDescent="0.25">
      <c r="N1952" s="282"/>
    </row>
    <row r="1953" spans="14:14" ht="18" thickTop="1" thickBot="1" x14ac:dyDescent="0.25">
      <c r="N1953" s="282"/>
    </row>
    <row r="1954" spans="14:14" ht="18" thickTop="1" thickBot="1" x14ac:dyDescent="0.25">
      <c r="N1954" s="282"/>
    </row>
    <row r="1955" spans="14:14" ht="18" thickTop="1" thickBot="1" x14ac:dyDescent="0.25">
      <c r="N1955" s="282"/>
    </row>
    <row r="1956" spans="14:14" ht="18" thickTop="1" thickBot="1" x14ac:dyDescent="0.25">
      <c r="N1956" s="282"/>
    </row>
    <row r="1957" spans="14:14" ht="18" thickTop="1" thickBot="1" x14ac:dyDescent="0.25">
      <c r="N1957" s="282"/>
    </row>
    <row r="1958" spans="14:14" ht="18" thickTop="1" thickBot="1" x14ac:dyDescent="0.25">
      <c r="N1958" s="282"/>
    </row>
    <row r="1959" spans="14:14" ht="18" thickTop="1" thickBot="1" x14ac:dyDescent="0.25">
      <c r="N1959" s="282"/>
    </row>
    <row r="1960" spans="14:14" ht="18" thickTop="1" thickBot="1" x14ac:dyDescent="0.25">
      <c r="N1960" s="282"/>
    </row>
    <row r="1961" spans="14:14" ht="18" thickTop="1" thickBot="1" x14ac:dyDescent="0.25">
      <c r="N1961" s="282"/>
    </row>
    <row r="1962" spans="14:14" ht="18" thickTop="1" thickBot="1" x14ac:dyDescent="0.25">
      <c r="N1962" s="282"/>
    </row>
    <row r="1963" spans="14:14" ht="18" thickTop="1" thickBot="1" x14ac:dyDescent="0.25">
      <c r="N1963" s="282"/>
    </row>
    <row r="1964" spans="14:14" ht="18" thickTop="1" thickBot="1" x14ac:dyDescent="0.25">
      <c r="N1964" s="282"/>
    </row>
    <row r="1965" spans="14:14" ht="18" thickTop="1" thickBot="1" x14ac:dyDescent="0.25">
      <c r="N1965" s="282"/>
    </row>
    <row r="1966" spans="14:14" ht="18" thickTop="1" thickBot="1" x14ac:dyDescent="0.25">
      <c r="N1966" s="282"/>
    </row>
    <row r="1967" spans="14:14" ht="18" thickTop="1" thickBot="1" x14ac:dyDescent="0.25">
      <c r="N1967" s="282"/>
    </row>
    <row r="1968" spans="14:14" ht="18" thickTop="1" thickBot="1" x14ac:dyDescent="0.25">
      <c r="N1968" s="282"/>
    </row>
    <row r="1969" spans="14:14" ht="18" thickTop="1" thickBot="1" x14ac:dyDescent="0.25">
      <c r="N1969" s="282"/>
    </row>
    <row r="1970" spans="14:14" ht="18" thickTop="1" thickBot="1" x14ac:dyDescent="0.25">
      <c r="N1970" s="282"/>
    </row>
    <row r="1971" spans="14:14" ht="18" thickTop="1" thickBot="1" x14ac:dyDescent="0.25">
      <c r="N1971" s="282"/>
    </row>
    <row r="1972" spans="14:14" ht="18" thickTop="1" thickBot="1" x14ac:dyDescent="0.25">
      <c r="N1972" s="282"/>
    </row>
    <row r="1973" spans="14:14" ht="18" thickTop="1" thickBot="1" x14ac:dyDescent="0.25">
      <c r="N1973" s="282"/>
    </row>
    <row r="1974" spans="14:14" ht="18" thickTop="1" thickBot="1" x14ac:dyDescent="0.25">
      <c r="N1974" s="282"/>
    </row>
    <row r="1975" spans="14:14" ht="18" thickTop="1" thickBot="1" x14ac:dyDescent="0.25">
      <c r="N1975" s="282"/>
    </row>
    <row r="1976" spans="14:14" ht="18" thickTop="1" thickBot="1" x14ac:dyDescent="0.25">
      <c r="N1976" s="282"/>
    </row>
    <row r="1977" spans="14:14" ht="18" thickTop="1" thickBot="1" x14ac:dyDescent="0.25">
      <c r="N1977" s="282"/>
    </row>
    <row r="1978" spans="14:14" ht="18" thickTop="1" thickBot="1" x14ac:dyDescent="0.25">
      <c r="N1978" s="282"/>
    </row>
    <row r="1979" spans="14:14" ht="18" thickTop="1" thickBot="1" x14ac:dyDescent="0.25">
      <c r="N1979" s="282"/>
    </row>
    <row r="1980" spans="14:14" ht="18" thickTop="1" thickBot="1" x14ac:dyDescent="0.25">
      <c r="N1980" s="282"/>
    </row>
    <row r="1981" spans="14:14" ht="18" thickTop="1" thickBot="1" x14ac:dyDescent="0.25">
      <c r="N1981" s="282"/>
    </row>
    <row r="1982" spans="14:14" ht="18" thickTop="1" thickBot="1" x14ac:dyDescent="0.25">
      <c r="N1982" s="282"/>
    </row>
    <row r="1983" spans="14:14" ht="18" thickTop="1" thickBot="1" x14ac:dyDescent="0.25">
      <c r="N1983" s="282"/>
    </row>
    <row r="1984" spans="14:14" ht="18" thickTop="1" thickBot="1" x14ac:dyDescent="0.25">
      <c r="N1984" s="282"/>
    </row>
    <row r="1985" spans="14:14" ht="18" thickTop="1" thickBot="1" x14ac:dyDescent="0.25">
      <c r="N1985" s="282"/>
    </row>
    <row r="1986" spans="14:14" ht="18" thickTop="1" thickBot="1" x14ac:dyDescent="0.25">
      <c r="N1986" s="282"/>
    </row>
    <row r="1987" spans="14:14" ht="18" thickTop="1" thickBot="1" x14ac:dyDescent="0.25">
      <c r="N1987" s="282"/>
    </row>
    <row r="1988" spans="14:14" ht="18" thickTop="1" thickBot="1" x14ac:dyDescent="0.25">
      <c r="N1988" s="282"/>
    </row>
    <row r="1989" spans="14:14" ht="18" thickTop="1" thickBot="1" x14ac:dyDescent="0.25">
      <c r="N1989" s="282"/>
    </row>
    <row r="1990" spans="14:14" ht="18" thickTop="1" thickBot="1" x14ac:dyDescent="0.25">
      <c r="N1990" s="282"/>
    </row>
    <row r="1991" spans="14:14" ht="18" thickTop="1" thickBot="1" x14ac:dyDescent="0.25">
      <c r="N1991" s="282"/>
    </row>
    <row r="1992" spans="14:14" ht="18" thickTop="1" thickBot="1" x14ac:dyDescent="0.25">
      <c r="N1992" s="282"/>
    </row>
    <row r="1993" spans="14:14" ht="18" thickTop="1" thickBot="1" x14ac:dyDescent="0.25">
      <c r="N1993" s="282"/>
    </row>
    <row r="1994" spans="14:14" ht="18" thickTop="1" thickBot="1" x14ac:dyDescent="0.25">
      <c r="N1994" s="282"/>
    </row>
    <row r="1995" spans="14:14" ht="18" thickTop="1" thickBot="1" x14ac:dyDescent="0.25">
      <c r="N1995" s="282"/>
    </row>
    <row r="1996" spans="14:14" ht="18" thickTop="1" thickBot="1" x14ac:dyDescent="0.25">
      <c r="N1996" s="282"/>
    </row>
    <row r="1997" spans="14:14" ht="18" thickTop="1" thickBot="1" x14ac:dyDescent="0.25">
      <c r="N1997" s="282"/>
    </row>
    <row r="1998" spans="14:14" ht="18" thickTop="1" thickBot="1" x14ac:dyDescent="0.25">
      <c r="N1998" s="282"/>
    </row>
    <row r="1999" spans="14:14" ht="18" thickTop="1" thickBot="1" x14ac:dyDescent="0.25">
      <c r="N1999" s="282"/>
    </row>
    <row r="2000" spans="14:14" ht="18" thickTop="1" thickBot="1" x14ac:dyDescent="0.25">
      <c r="N2000" s="282"/>
    </row>
    <row r="2001" spans="14:14" ht="18" thickTop="1" thickBot="1" x14ac:dyDescent="0.25">
      <c r="N2001" s="282"/>
    </row>
    <row r="2002" spans="14:14" ht="18" thickTop="1" thickBot="1" x14ac:dyDescent="0.25">
      <c r="N2002" s="282"/>
    </row>
    <row r="2003" spans="14:14" ht="18" thickTop="1" thickBot="1" x14ac:dyDescent="0.25">
      <c r="N2003" s="282"/>
    </row>
    <row r="2004" spans="14:14" ht="18" thickTop="1" thickBot="1" x14ac:dyDescent="0.25">
      <c r="N2004" s="282"/>
    </row>
    <row r="2005" spans="14:14" ht="18" thickTop="1" thickBot="1" x14ac:dyDescent="0.25">
      <c r="N2005" s="282"/>
    </row>
    <row r="2006" spans="14:14" ht="18" thickTop="1" thickBot="1" x14ac:dyDescent="0.25">
      <c r="N2006" s="282"/>
    </row>
    <row r="2007" spans="14:14" ht="18" thickTop="1" thickBot="1" x14ac:dyDescent="0.25">
      <c r="N2007" s="282"/>
    </row>
    <row r="2008" spans="14:14" ht="18" thickTop="1" thickBot="1" x14ac:dyDescent="0.25">
      <c r="N2008" s="282"/>
    </row>
    <row r="2009" spans="14:14" ht="18" thickTop="1" thickBot="1" x14ac:dyDescent="0.25">
      <c r="N2009" s="282"/>
    </row>
    <row r="2010" spans="14:14" ht="18" thickTop="1" thickBot="1" x14ac:dyDescent="0.25">
      <c r="N2010" s="282"/>
    </row>
    <row r="2011" spans="14:14" ht="18" thickTop="1" thickBot="1" x14ac:dyDescent="0.25">
      <c r="N2011" s="282"/>
    </row>
    <row r="2012" spans="14:14" ht="18" thickTop="1" thickBot="1" x14ac:dyDescent="0.25">
      <c r="N2012" s="282"/>
    </row>
    <row r="2013" spans="14:14" ht="18" thickTop="1" thickBot="1" x14ac:dyDescent="0.25">
      <c r="N2013" s="282"/>
    </row>
    <row r="2014" spans="14:14" ht="18" thickTop="1" thickBot="1" x14ac:dyDescent="0.25">
      <c r="N2014" s="282"/>
    </row>
    <row r="2015" spans="14:14" ht="18" thickTop="1" thickBot="1" x14ac:dyDescent="0.25">
      <c r="N2015" s="282"/>
    </row>
    <row r="2016" spans="14:14" ht="18" thickTop="1" thickBot="1" x14ac:dyDescent="0.25">
      <c r="N2016" s="282"/>
    </row>
    <row r="2017" spans="14:14" ht="18" thickTop="1" thickBot="1" x14ac:dyDescent="0.25">
      <c r="N2017" s="282"/>
    </row>
    <row r="2018" spans="14:14" ht="18" thickTop="1" thickBot="1" x14ac:dyDescent="0.25">
      <c r="N2018" s="282"/>
    </row>
    <row r="2019" spans="14:14" ht="18" thickTop="1" thickBot="1" x14ac:dyDescent="0.25">
      <c r="N2019" s="282"/>
    </row>
    <row r="2020" spans="14:14" ht="18" thickTop="1" thickBot="1" x14ac:dyDescent="0.25">
      <c r="N2020" s="282"/>
    </row>
    <row r="2021" spans="14:14" ht="18" thickTop="1" thickBot="1" x14ac:dyDescent="0.25">
      <c r="N2021" s="282"/>
    </row>
    <row r="2022" spans="14:14" ht="18" thickTop="1" thickBot="1" x14ac:dyDescent="0.25">
      <c r="N2022" s="282"/>
    </row>
    <row r="2023" spans="14:14" ht="18" thickTop="1" thickBot="1" x14ac:dyDescent="0.25">
      <c r="N2023" s="282"/>
    </row>
    <row r="2024" spans="14:14" ht="18" thickTop="1" thickBot="1" x14ac:dyDescent="0.25">
      <c r="N2024" s="282"/>
    </row>
    <row r="2025" spans="14:14" ht="18" thickTop="1" thickBot="1" x14ac:dyDescent="0.25">
      <c r="N2025" s="282"/>
    </row>
    <row r="2026" spans="14:14" ht="18" thickTop="1" thickBot="1" x14ac:dyDescent="0.25">
      <c r="N2026" s="282"/>
    </row>
    <row r="2027" spans="14:14" ht="18" thickTop="1" thickBot="1" x14ac:dyDescent="0.25">
      <c r="N2027" s="282"/>
    </row>
    <row r="2028" spans="14:14" ht="18" thickTop="1" thickBot="1" x14ac:dyDescent="0.25">
      <c r="N2028" s="282"/>
    </row>
    <row r="2029" spans="14:14" ht="18" thickTop="1" thickBot="1" x14ac:dyDescent="0.25">
      <c r="N2029" s="282"/>
    </row>
    <row r="2030" spans="14:14" ht="18" thickTop="1" thickBot="1" x14ac:dyDescent="0.25">
      <c r="N2030" s="282"/>
    </row>
    <row r="2031" spans="14:14" ht="18" thickTop="1" thickBot="1" x14ac:dyDescent="0.25">
      <c r="N2031" s="282"/>
    </row>
    <row r="2032" spans="14:14" ht="18" thickTop="1" thickBot="1" x14ac:dyDescent="0.25">
      <c r="N2032" s="282"/>
    </row>
    <row r="2033" spans="14:14" ht="18" thickTop="1" thickBot="1" x14ac:dyDescent="0.25">
      <c r="N2033" s="282"/>
    </row>
    <row r="2034" spans="14:14" ht="18" thickTop="1" thickBot="1" x14ac:dyDescent="0.25">
      <c r="N2034" s="282"/>
    </row>
    <row r="2035" spans="14:14" ht="18" thickTop="1" thickBot="1" x14ac:dyDescent="0.25">
      <c r="N2035" s="282"/>
    </row>
    <row r="2036" spans="14:14" ht="18" thickTop="1" thickBot="1" x14ac:dyDescent="0.25">
      <c r="N2036" s="282"/>
    </row>
    <row r="2037" spans="14:14" ht="18" thickTop="1" thickBot="1" x14ac:dyDescent="0.25">
      <c r="N2037" s="282"/>
    </row>
    <row r="2038" spans="14:14" ht="18" thickTop="1" thickBot="1" x14ac:dyDescent="0.25">
      <c r="N2038" s="282"/>
    </row>
    <row r="2039" spans="14:14" ht="18" thickTop="1" thickBot="1" x14ac:dyDescent="0.25">
      <c r="N2039" s="282"/>
    </row>
    <row r="2040" spans="14:14" ht="18" thickTop="1" thickBot="1" x14ac:dyDescent="0.25">
      <c r="N2040" s="282"/>
    </row>
    <row r="2041" spans="14:14" ht="18" thickTop="1" thickBot="1" x14ac:dyDescent="0.25">
      <c r="N2041" s="282"/>
    </row>
    <row r="2042" spans="14:14" ht="18" thickTop="1" thickBot="1" x14ac:dyDescent="0.25">
      <c r="N2042" s="282"/>
    </row>
    <row r="2043" spans="14:14" ht="18" thickTop="1" thickBot="1" x14ac:dyDescent="0.25">
      <c r="N2043" s="282"/>
    </row>
    <row r="2044" spans="14:14" ht="18" thickTop="1" thickBot="1" x14ac:dyDescent="0.25">
      <c r="N2044" s="282"/>
    </row>
    <row r="2045" spans="14:14" ht="18" thickTop="1" thickBot="1" x14ac:dyDescent="0.25">
      <c r="N2045" s="282"/>
    </row>
    <row r="2046" spans="14:14" ht="18" thickTop="1" thickBot="1" x14ac:dyDescent="0.25">
      <c r="N2046" s="282"/>
    </row>
    <row r="2047" spans="14:14" ht="18" thickTop="1" thickBot="1" x14ac:dyDescent="0.25">
      <c r="N2047" s="282"/>
    </row>
    <row r="2048" spans="14:14" ht="18" thickTop="1" thickBot="1" x14ac:dyDescent="0.25">
      <c r="N2048" s="282"/>
    </row>
    <row r="2049" spans="14:14" ht="18" thickTop="1" thickBot="1" x14ac:dyDescent="0.25">
      <c r="N2049" s="282"/>
    </row>
    <row r="2050" spans="14:14" ht="18" thickTop="1" thickBot="1" x14ac:dyDescent="0.25">
      <c r="N2050" s="282"/>
    </row>
    <row r="2051" spans="14:14" ht="18" thickTop="1" thickBot="1" x14ac:dyDescent="0.25">
      <c r="N2051" s="282"/>
    </row>
    <row r="2052" spans="14:14" ht="18" thickTop="1" thickBot="1" x14ac:dyDescent="0.25">
      <c r="N2052" s="282"/>
    </row>
    <row r="2053" spans="14:14" ht="18" thickTop="1" thickBot="1" x14ac:dyDescent="0.25">
      <c r="N2053" s="282"/>
    </row>
    <row r="2054" spans="14:14" ht="18" thickTop="1" thickBot="1" x14ac:dyDescent="0.25">
      <c r="N2054" s="282"/>
    </row>
    <row r="2055" spans="14:14" ht="18" thickTop="1" thickBot="1" x14ac:dyDescent="0.25">
      <c r="N2055" s="282"/>
    </row>
    <row r="2056" spans="14:14" ht="18" thickTop="1" thickBot="1" x14ac:dyDescent="0.25">
      <c r="N2056" s="282"/>
    </row>
    <row r="2057" spans="14:14" ht="18" thickTop="1" thickBot="1" x14ac:dyDescent="0.25">
      <c r="N2057" s="282"/>
    </row>
    <row r="2058" spans="14:14" ht="18" thickTop="1" thickBot="1" x14ac:dyDescent="0.25">
      <c r="N2058" s="282"/>
    </row>
    <row r="2059" spans="14:14" ht="18" thickTop="1" thickBot="1" x14ac:dyDescent="0.25">
      <c r="N2059" s="282"/>
    </row>
    <row r="2060" spans="14:14" ht="18" thickTop="1" thickBot="1" x14ac:dyDescent="0.25">
      <c r="N2060" s="282"/>
    </row>
    <row r="2061" spans="14:14" ht="18" thickTop="1" thickBot="1" x14ac:dyDescent="0.25">
      <c r="N2061" s="282"/>
    </row>
    <row r="2062" spans="14:14" ht="18" thickTop="1" thickBot="1" x14ac:dyDescent="0.25">
      <c r="N2062" s="282"/>
    </row>
    <row r="2063" spans="14:14" ht="18" thickTop="1" thickBot="1" x14ac:dyDescent="0.25">
      <c r="N2063" s="282"/>
    </row>
    <row r="2064" spans="14:14" ht="18" thickTop="1" thickBot="1" x14ac:dyDescent="0.25">
      <c r="N2064" s="282"/>
    </row>
    <row r="2065" spans="14:14" ht="18" thickTop="1" thickBot="1" x14ac:dyDescent="0.25">
      <c r="N2065" s="282"/>
    </row>
    <row r="2066" spans="14:14" ht="18" thickTop="1" thickBot="1" x14ac:dyDescent="0.25">
      <c r="N2066" s="282"/>
    </row>
    <row r="2067" spans="14:14" ht="18" thickTop="1" thickBot="1" x14ac:dyDescent="0.25">
      <c r="N2067" s="282"/>
    </row>
    <row r="2068" spans="14:14" ht="18" thickTop="1" thickBot="1" x14ac:dyDescent="0.25">
      <c r="N2068" s="282"/>
    </row>
    <row r="2069" spans="14:14" ht="18" thickTop="1" thickBot="1" x14ac:dyDescent="0.25">
      <c r="N2069" s="282"/>
    </row>
    <row r="2070" spans="14:14" ht="18" thickTop="1" thickBot="1" x14ac:dyDescent="0.25">
      <c r="N2070" s="282"/>
    </row>
    <row r="2071" spans="14:14" ht="18" thickTop="1" thickBot="1" x14ac:dyDescent="0.25">
      <c r="N2071" s="282"/>
    </row>
    <row r="2072" spans="14:14" ht="18" thickTop="1" thickBot="1" x14ac:dyDescent="0.25">
      <c r="N2072" s="282"/>
    </row>
    <row r="2073" spans="14:14" ht="18" thickTop="1" thickBot="1" x14ac:dyDescent="0.25">
      <c r="N2073" s="282"/>
    </row>
    <row r="2074" spans="14:14" ht="18" thickTop="1" thickBot="1" x14ac:dyDescent="0.25">
      <c r="N2074" s="282"/>
    </row>
    <row r="2075" spans="14:14" ht="18" thickTop="1" thickBot="1" x14ac:dyDescent="0.25">
      <c r="N2075" s="282"/>
    </row>
    <row r="2076" spans="14:14" ht="18" thickTop="1" thickBot="1" x14ac:dyDescent="0.25">
      <c r="N2076" s="282"/>
    </row>
    <row r="2077" spans="14:14" ht="18" thickTop="1" thickBot="1" x14ac:dyDescent="0.25">
      <c r="N2077" s="282"/>
    </row>
    <row r="2078" spans="14:14" ht="18" thickTop="1" thickBot="1" x14ac:dyDescent="0.25">
      <c r="N2078" s="282"/>
    </row>
    <row r="2079" spans="14:14" ht="18" thickTop="1" thickBot="1" x14ac:dyDescent="0.25">
      <c r="N2079" s="282"/>
    </row>
    <row r="2080" spans="14:14" ht="18" thickTop="1" thickBot="1" x14ac:dyDescent="0.25">
      <c r="N2080" s="282"/>
    </row>
    <row r="2081" spans="14:14" ht="18" thickTop="1" thickBot="1" x14ac:dyDescent="0.25">
      <c r="N2081" s="282"/>
    </row>
    <row r="2082" spans="14:14" ht="18" thickTop="1" thickBot="1" x14ac:dyDescent="0.25">
      <c r="N2082" s="282"/>
    </row>
    <row r="2083" spans="14:14" ht="18" thickTop="1" thickBot="1" x14ac:dyDescent="0.25">
      <c r="N2083" s="282"/>
    </row>
    <row r="2084" spans="14:14" ht="18" thickTop="1" thickBot="1" x14ac:dyDescent="0.25">
      <c r="N2084" s="282"/>
    </row>
    <row r="2085" spans="14:14" ht="18" thickTop="1" thickBot="1" x14ac:dyDescent="0.25">
      <c r="N2085" s="282"/>
    </row>
    <row r="2086" spans="14:14" ht="18" thickTop="1" thickBot="1" x14ac:dyDescent="0.25">
      <c r="N2086" s="282"/>
    </row>
    <row r="2087" spans="14:14" ht="18" thickTop="1" thickBot="1" x14ac:dyDescent="0.25">
      <c r="N2087" s="282"/>
    </row>
    <row r="2088" spans="14:14" ht="18" thickTop="1" thickBot="1" x14ac:dyDescent="0.25">
      <c r="N2088" s="282"/>
    </row>
    <row r="2089" spans="14:14" ht="18" thickTop="1" thickBot="1" x14ac:dyDescent="0.25">
      <c r="N2089" s="282"/>
    </row>
    <row r="2090" spans="14:14" ht="18" thickTop="1" thickBot="1" x14ac:dyDescent="0.25">
      <c r="N2090" s="282"/>
    </row>
    <row r="2091" spans="14:14" ht="18" thickTop="1" thickBot="1" x14ac:dyDescent="0.25">
      <c r="N2091" s="282"/>
    </row>
    <row r="2092" spans="14:14" ht="18" thickTop="1" thickBot="1" x14ac:dyDescent="0.25">
      <c r="N2092" s="282"/>
    </row>
    <row r="2093" spans="14:14" ht="18" thickTop="1" thickBot="1" x14ac:dyDescent="0.25">
      <c r="N2093" s="282"/>
    </row>
    <row r="2094" spans="14:14" ht="18" thickTop="1" thickBot="1" x14ac:dyDescent="0.25">
      <c r="N2094" s="282"/>
    </row>
    <row r="2095" spans="14:14" ht="18" thickTop="1" thickBot="1" x14ac:dyDescent="0.25">
      <c r="N2095" s="282"/>
    </row>
    <row r="2096" spans="14:14" ht="18" thickTop="1" thickBot="1" x14ac:dyDescent="0.25">
      <c r="N2096" s="282"/>
    </row>
    <row r="2097" spans="14:14" ht="18" thickTop="1" thickBot="1" x14ac:dyDescent="0.25">
      <c r="N2097" s="282"/>
    </row>
    <row r="2098" spans="14:14" ht="18" thickTop="1" thickBot="1" x14ac:dyDescent="0.25">
      <c r="N2098" s="282"/>
    </row>
    <row r="2099" spans="14:14" ht="18" thickTop="1" thickBot="1" x14ac:dyDescent="0.25">
      <c r="N2099" s="282"/>
    </row>
    <row r="2100" spans="14:14" ht="18" thickTop="1" thickBot="1" x14ac:dyDescent="0.25">
      <c r="N2100" s="282"/>
    </row>
    <row r="2101" spans="14:14" ht="18" thickTop="1" thickBot="1" x14ac:dyDescent="0.25">
      <c r="N2101" s="282"/>
    </row>
    <row r="2102" spans="14:14" ht="18" thickTop="1" thickBot="1" x14ac:dyDescent="0.25">
      <c r="N2102" s="282"/>
    </row>
    <row r="2103" spans="14:14" ht="18" thickTop="1" thickBot="1" x14ac:dyDescent="0.25">
      <c r="N2103" s="282"/>
    </row>
    <row r="2104" spans="14:14" ht="18" thickTop="1" thickBot="1" x14ac:dyDescent="0.25">
      <c r="N2104" s="282"/>
    </row>
    <row r="2105" spans="14:14" ht="18" thickTop="1" thickBot="1" x14ac:dyDescent="0.25">
      <c r="N2105" s="282"/>
    </row>
    <row r="2106" spans="14:14" ht="18" thickTop="1" thickBot="1" x14ac:dyDescent="0.25">
      <c r="N2106" s="282"/>
    </row>
    <row r="2107" spans="14:14" ht="18" thickTop="1" thickBot="1" x14ac:dyDescent="0.25">
      <c r="N2107" s="282"/>
    </row>
    <row r="2108" spans="14:14" ht="18" thickTop="1" thickBot="1" x14ac:dyDescent="0.25">
      <c r="N2108" s="282"/>
    </row>
    <row r="2109" spans="14:14" ht="18" thickTop="1" thickBot="1" x14ac:dyDescent="0.25">
      <c r="N2109" s="282"/>
    </row>
    <row r="2110" spans="14:14" ht="18" thickTop="1" thickBot="1" x14ac:dyDescent="0.25">
      <c r="N2110" s="282"/>
    </row>
    <row r="2111" spans="14:14" ht="18" thickTop="1" thickBot="1" x14ac:dyDescent="0.25">
      <c r="N2111" s="282"/>
    </row>
    <row r="2112" spans="14:14" ht="18" thickTop="1" thickBot="1" x14ac:dyDescent="0.25">
      <c r="N2112" s="282"/>
    </row>
    <row r="2113" spans="14:14" ht="18" thickTop="1" thickBot="1" x14ac:dyDescent="0.25">
      <c r="N2113" s="282"/>
    </row>
    <row r="2114" spans="14:14" ht="18" thickTop="1" thickBot="1" x14ac:dyDescent="0.25">
      <c r="N2114" s="282"/>
    </row>
    <row r="2115" spans="14:14" ht="18" thickTop="1" thickBot="1" x14ac:dyDescent="0.25">
      <c r="N2115" s="282"/>
    </row>
    <row r="2116" spans="14:14" ht="18" thickTop="1" thickBot="1" x14ac:dyDescent="0.25">
      <c r="N2116" s="282"/>
    </row>
    <row r="2117" spans="14:14" ht="18" thickTop="1" thickBot="1" x14ac:dyDescent="0.25">
      <c r="N2117" s="282"/>
    </row>
    <row r="2118" spans="14:14" ht="18" thickTop="1" thickBot="1" x14ac:dyDescent="0.25">
      <c r="N2118" s="282"/>
    </row>
    <row r="2119" spans="14:14" ht="18" thickTop="1" thickBot="1" x14ac:dyDescent="0.25">
      <c r="N2119" s="282"/>
    </row>
    <row r="2120" spans="14:14" ht="18" thickTop="1" thickBot="1" x14ac:dyDescent="0.25">
      <c r="N2120" s="282"/>
    </row>
    <row r="2121" spans="14:14" ht="18" thickTop="1" thickBot="1" x14ac:dyDescent="0.25">
      <c r="N2121" s="282"/>
    </row>
    <row r="2122" spans="14:14" ht="18" thickTop="1" thickBot="1" x14ac:dyDescent="0.25">
      <c r="N2122" s="282"/>
    </row>
    <row r="2123" spans="14:14" ht="18" thickTop="1" thickBot="1" x14ac:dyDescent="0.25">
      <c r="N2123" s="282"/>
    </row>
    <row r="2124" spans="14:14" ht="18" thickTop="1" thickBot="1" x14ac:dyDescent="0.25">
      <c r="N2124" s="282"/>
    </row>
    <row r="2125" spans="14:14" ht="18" thickTop="1" thickBot="1" x14ac:dyDescent="0.25">
      <c r="N2125" s="282"/>
    </row>
    <row r="2126" spans="14:14" ht="18" thickTop="1" thickBot="1" x14ac:dyDescent="0.25">
      <c r="N2126" s="282"/>
    </row>
    <row r="2127" spans="14:14" ht="18" thickTop="1" thickBot="1" x14ac:dyDescent="0.25">
      <c r="N2127" s="282"/>
    </row>
    <row r="2128" spans="14:14" ht="18" thickTop="1" thickBot="1" x14ac:dyDescent="0.25">
      <c r="N2128" s="282"/>
    </row>
    <row r="2129" spans="14:14" ht="18" thickTop="1" thickBot="1" x14ac:dyDescent="0.25">
      <c r="N2129" s="282"/>
    </row>
    <row r="2130" spans="14:14" ht="18" thickTop="1" thickBot="1" x14ac:dyDescent="0.25">
      <c r="N2130" s="282"/>
    </row>
    <row r="2131" spans="14:14" ht="18" thickTop="1" thickBot="1" x14ac:dyDescent="0.25">
      <c r="N2131" s="282"/>
    </row>
    <row r="2132" spans="14:14" ht="18" thickTop="1" thickBot="1" x14ac:dyDescent="0.25">
      <c r="N2132" s="282"/>
    </row>
    <row r="2133" spans="14:14" ht="18" thickTop="1" thickBot="1" x14ac:dyDescent="0.25">
      <c r="N2133" s="282"/>
    </row>
    <row r="2134" spans="14:14" ht="18" thickTop="1" thickBot="1" x14ac:dyDescent="0.25">
      <c r="N2134" s="282"/>
    </row>
    <row r="2135" spans="14:14" ht="18" thickTop="1" thickBot="1" x14ac:dyDescent="0.25">
      <c r="N2135" s="282"/>
    </row>
    <row r="2136" spans="14:14" ht="18" thickTop="1" thickBot="1" x14ac:dyDescent="0.25">
      <c r="N2136" s="282"/>
    </row>
    <row r="2137" spans="14:14" ht="18" thickTop="1" thickBot="1" x14ac:dyDescent="0.25">
      <c r="N2137" s="282"/>
    </row>
    <row r="2138" spans="14:14" ht="18" thickTop="1" thickBot="1" x14ac:dyDescent="0.25">
      <c r="N2138" s="282"/>
    </row>
    <row r="2139" spans="14:14" ht="18" thickTop="1" thickBot="1" x14ac:dyDescent="0.25">
      <c r="N2139" s="282"/>
    </row>
    <row r="2140" spans="14:14" ht="18" thickTop="1" thickBot="1" x14ac:dyDescent="0.25">
      <c r="N2140" s="282"/>
    </row>
    <row r="2141" spans="14:14" ht="18" thickTop="1" thickBot="1" x14ac:dyDescent="0.25">
      <c r="N2141" s="282"/>
    </row>
    <row r="2142" spans="14:14" ht="18" thickTop="1" thickBot="1" x14ac:dyDescent="0.25">
      <c r="N2142" s="282"/>
    </row>
    <row r="2143" spans="14:14" ht="18" thickTop="1" thickBot="1" x14ac:dyDescent="0.25">
      <c r="N2143" s="282"/>
    </row>
    <row r="2144" spans="14:14" ht="18" thickTop="1" thickBot="1" x14ac:dyDescent="0.25">
      <c r="N2144" s="282"/>
    </row>
    <row r="2145" spans="14:14" ht="18" thickTop="1" thickBot="1" x14ac:dyDescent="0.25">
      <c r="N2145" s="282"/>
    </row>
    <row r="2146" spans="14:14" ht="18" thickTop="1" thickBot="1" x14ac:dyDescent="0.25">
      <c r="N2146" s="282"/>
    </row>
    <row r="2147" spans="14:14" ht="18" thickTop="1" thickBot="1" x14ac:dyDescent="0.25">
      <c r="N2147" s="282"/>
    </row>
    <row r="2148" spans="14:14" ht="18" thickTop="1" thickBot="1" x14ac:dyDescent="0.25">
      <c r="N2148" s="282"/>
    </row>
    <row r="2149" spans="14:14" ht="18" thickTop="1" thickBot="1" x14ac:dyDescent="0.25">
      <c r="N2149" s="282"/>
    </row>
    <row r="2150" spans="14:14" ht="18" thickTop="1" thickBot="1" x14ac:dyDescent="0.25">
      <c r="N2150" s="282"/>
    </row>
    <row r="2151" spans="14:14" ht="18" thickTop="1" thickBot="1" x14ac:dyDescent="0.25">
      <c r="N2151" s="282"/>
    </row>
    <row r="2152" spans="14:14" ht="18" thickTop="1" thickBot="1" x14ac:dyDescent="0.25">
      <c r="N2152" s="282"/>
    </row>
    <row r="2153" spans="14:14" ht="18" thickTop="1" thickBot="1" x14ac:dyDescent="0.25">
      <c r="N2153" s="282"/>
    </row>
    <row r="2154" spans="14:14" ht="18" thickTop="1" thickBot="1" x14ac:dyDescent="0.25">
      <c r="N2154" s="282"/>
    </row>
    <row r="2155" spans="14:14" ht="18" thickTop="1" thickBot="1" x14ac:dyDescent="0.25">
      <c r="N2155" s="282"/>
    </row>
    <row r="2156" spans="14:14" ht="18" thickTop="1" thickBot="1" x14ac:dyDescent="0.25">
      <c r="N2156" s="282"/>
    </row>
    <row r="2157" spans="14:14" ht="18" thickTop="1" thickBot="1" x14ac:dyDescent="0.25">
      <c r="N2157" s="282"/>
    </row>
    <row r="2158" spans="14:14" ht="18" thickTop="1" thickBot="1" x14ac:dyDescent="0.25">
      <c r="N2158" s="282"/>
    </row>
    <row r="2159" spans="14:14" ht="18" thickTop="1" thickBot="1" x14ac:dyDescent="0.25">
      <c r="N2159" s="282"/>
    </row>
    <row r="2160" spans="14:14" ht="18" thickTop="1" thickBot="1" x14ac:dyDescent="0.25">
      <c r="N2160" s="282"/>
    </row>
    <row r="2161" spans="14:14" ht="18" thickTop="1" thickBot="1" x14ac:dyDescent="0.25">
      <c r="N2161" s="282"/>
    </row>
    <row r="2162" spans="14:14" ht="18" thickTop="1" thickBot="1" x14ac:dyDescent="0.25">
      <c r="N2162" s="282"/>
    </row>
    <row r="2163" spans="14:14" ht="18" thickTop="1" thickBot="1" x14ac:dyDescent="0.25">
      <c r="N2163" s="282"/>
    </row>
    <row r="2164" spans="14:14" ht="18" thickTop="1" thickBot="1" x14ac:dyDescent="0.25">
      <c r="N2164" s="282"/>
    </row>
    <row r="2165" spans="14:14" ht="18" thickTop="1" thickBot="1" x14ac:dyDescent="0.25">
      <c r="N2165" s="282"/>
    </row>
    <row r="2166" spans="14:14" ht="18" thickTop="1" thickBot="1" x14ac:dyDescent="0.25">
      <c r="N2166" s="282"/>
    </row>
    <row r="2167" spans="14:14" ht="18" thickTop="1" thickBot="1" x14ac:dyDescent="0.25">
      <c r="N2167" s="282"/>
    </row>
    <row r="2168" spans="14:14" ht="18" thickTop="1" thickBot="1" x14ac:dyDescent="0.25">
      <c r="N2168" s="282"/>
    </row>
    <row r="2169" spans="14:14" ht="18" thickTop="1" thickBot="1" x14ac:dyDescent="0.25">
      <c r="N2169" s="282"/>
    </row>
    <row r="2170" spans="14:14" ht="18" thickTop="1" thickBot="1" x14ac:dyDescent="0.25">
      <c r="N2170" s="282"/>
    </row>
    <row r="2171" spans="14:14" ht="18" thickTop="1" thickBot="1" x14ac:dyDescent="0.25">
      <c r="N2171" s="282"/>
    </row>
    <row r="2172" spans="14:14" ht="18" thickTop="1" thickBot="1" x14ac:dyDescent="0.25">
      <c r="N2172" s="282"/>
    </row>
    <row r="2173" spans="14:14" ht="18" thickTop="1" thickBot="1" x14ac:dyDescent="0.25">
      <c r="N2173" s="282"/>
    </row>
    <row r="2174" spans="14:14" ht="18" thickTop="1" thickBot="1" x14ac:dyDescent="0.25">
      <c r="N2174" s="282"/>
    </row>
    <row r="2175" spans="14:14" ht="18" thickTop="1" thickBot="1" x14ac:dyDescent="0.25">
      <c r="N2175" s="282"/>
    </row>
    <row r="2176" spans="14:14" ht="18" thickTop="1" thickBot="1" x14ac:dyDescent="0.25">
      <c r="N2176" s="282"/>
    </row>
    <row r="2177" spans="14:14" ht="18" thickTop="1" thickBot="1" x14ac:dyDescent="0.25">
      <c r="N2177" s="282"/>
    </row>
    <row r="2178" spans="14:14" ht="18" thickTop="1" thickBot="1" x14ac:dyDescent="0.25">
      <c r="N2178" s="282"/>
    </row>
    <row r="2179" spans="14:14" ht="18" thickTop="1" thickBot="1" x14ac:dyDescent="0.25">
      <c r="N2179" s="282"/>
    </row>
    <row r="2180" spans="14:14" ht="18" thickTop="1" thickBot="1" x14ac:dyDescent="0.25">
      <c r="N2180" s="282"/>
    </row>
    <row r="2181" spans="14:14" ht="18" thickTop="1" thickBot="1" x14ac:dyDescent="0.25">
      <c r="N2181" s="282"/>
    </row>
    <row r="2182" spans="14:14" ht="18" thickTop="1" thickBot="1" x14ac:dyDescent="0.25">
      <c r="N2182" s="282"/>
    </row>
    <row r="2183" spans="14:14" ht="18" thickTop="1" thickBot="1" x14ac:dyDescent="0.25">
      <c r="N2183" s="282"/>
    </row>
    <row r="2184" spans="14:14" ht="18" thickTop="1" thickBot="1" x14ac:dyDescent="0.25">
      <c r="N2184" s="282"/>
    </row>
    <row r="2185" spans="14:14" ht="18" thickTop="1" thickBot="1" x14ac:dyDescent="0.25">
      <c r="N2185" s="282"/>
    </row>
    <row r="2186" spans="14:14" ht="18" thickTop="1" thickBot="1" x14ac:dyDescent="0.25">
      <c r="N2186" s="282"/>
    </row>
    <row r="2187" spans="14:14" ht="18" thickTop="1" thickBot="1" x14ac:dyDescent="0.25">
      <c r="N2187" s="282"/>
    </row>
    <row r="2188" spans="14:14" ht="18" thickTop="1" thickBot="1" x14ac:dyDescent="0.25">
      <c r="N2188" s="282"/>
    </row>
    <row r="2189" spans="14:14" ht="18" thickTop="1" thickBot="1" x14ac:dyDescent="0.25">
      <c r="N2189" s="282"/>
    </row>
    <row r="2190" spans="14:14" ht="18" thickTop="1" thickBot="1" x14ac:dyDescent="0.25">
      <c r="N2190" s="282"/>
    </row>
    <row r="2191" spans="14:14" ht="18" thickTop="1" thickBot="1" x14ac:dyDescent="0.25">
      <c r="N2191" s="282"/>
    </row>
    <row r="2192" spans="14:14" ht="18" thickTop="1" thickBot="1" x14ac:dyDescent="0.25">
      <c r="N2192" s="282"/>
    </row>
    <row r="2193" spans="14:14" ht="18" thickTop="1" thickBot="1" x14ac:dyDescent="0.25">
      <c r="N2193" s="282"/>
    </row>
    <row r="2194" spans="14:14" ht="18" thickTop="1" thickBot="1" x14ac:dyDescent="0.25">
      <c r="N2194" s="282"/>
    </row>
    <row r="2195" spans="14:14" ht="18" thickTop="1" thickBot="1" x14ac:dyDescent="0.25">
      <c r="N2195" s="282"/>
    </row>
    <row r="2196" spans="14:14" ht="18" thickTop="1" thickBot="1" x14ac:dyDescent="0.25">
      <c r="N2196" s="282"/>
    </row>
    <row r="2197" spans="14:14" ht="18" thickTop="1" thickBot="1" x14ac:dyDescent="0.25">
      <c r="N2197" s="282"/>
    </row>
    <row r="2198" spans="14:14" ht="18" thickTop="1" thickBot="1" x14ac:dyDescent="0.25">
      <c r="N2198" s="282"/>
    </row>
    <row r="2199" spans="14:14" ht="18" thickTop="1" thickBot="1" x14ac:dyDescent="0.25">
      <c r="N2199" s="282"/>
    </row>
    <row r="2200" spans="14:14" ht="18" thickTop="1" thickBot="1" x14ac:dyDescent="0.25">
      <c r="N2200" s="282"/>
    </row>
    <row r="2201" spans="14:14" ht="18" thickTop="1" thickBot="1" x14ac:dyDescent="0.25">
      <c r="N2201" s="282"/>
    </row>
    <row r="2202" spans="14:14" ht="18" thickTop="1" thickBot="1" x14ac:dyDescent="0.25">
      <c r="N2202" s="282"/>
    </row>
    <row r="2203" spans="14:14" ht="18" thickTop="1" thickBot="1" x14ac:dyDescent="0.25">
      <c r="N2203" s="282"/>
    </row>
    <row r="2204" spans="14:14" ht="18" thickTop="1" thickBot="1" x14ac:dyDescent="0.25">
      <c r="N2204" s="282"/>
    </row>
    <row r="2205" spans="14:14" ht="18" thickTop="1" thickBot="1" x14ac:dyDescent="0.25">
      <c r="N2205" s="282"/>
    </row>
    <row r="2206" spans="14:14" ht="18" thickTop="1" thickBot="1" x14ac:dyDescent="0.25">
      <c r="N2206" s="282"/>
    </row>
    <row r="2207" spans="14:14" ht="18" thickTop="1" thickBot="1" x14ac:dyDescent="0.25">
      <c r="N2207" s="282"/>
    </row>
    <row r="2208" spans="14:14" ht="18" thickTop="1" thickBot="1" x14ac:dyDescent="0.25">
      <c r="N2208" s="282"/>
    </row>
    <row r="2209" spans="14:14" ht="18" thickTop="1" thickBot="1" x14ac:dyDescent="0.25">
      <c r="N2209" s="282"/>
    </row>
    <row r="2210" spans="14:14" ht="18" thickTop="1" thickBot="1" x14ac:dyDescent="0.25">
      <c r="N2210" s="282"/>
    </row>
    <row r="2211" spans="14:14" ht="18" thickTop="1" thickBot="1" x14ac:dyDescent="0.25">
      <c r="N2211" s="282"/>
    </row>
    <row r="2212" spans="14:14" ht="18" thickTop="1" thickBot="1" x14ac:dyDescent="0.25">
      <c r="N2212" s="282"/>
    </row>
    <row r="2213" spans="14:14" ht="18" thickTop="1" thickBot="1" x14ac:dyDescent="0.25">
      <c r="N2213" s="282"/>
    </row>
    <row r="2214" spans="14:14" ht="18" thickTop="1" thickBot="1" x14ac:dyDescent="0.25">
      <c r="N2214" s="282"/>
    </row>
    <row r="2215" spans="14:14" ht="18" thickTop="1" thickBot="1" x14ac:dyDescent="0.25">
      <c r="N2215" s="282"/>
    </row>
    <row r="2216" spans="14:14" ht="18" thickTop="1" thickBot="1" x14ac:dyDescent="0.25">
      <c r="N2216" s="282"/>
    </row>
    <row r="2217" spans="14:14" ht="18" thickTop="1" thickBot="1" x14ac:dyDescent="0.25">
      <c r="N2217" s="282"/>
    </row>
    <row r="2218" spans="14:14" ht="18" thickTop="1" thickBot="1" x14ac:dyDescent="0.25">
      <c r="N2218" s="282"/>
    </row>
    <row r="2219" spans="14:14" ht="18" thickTop="1" thickBot="1" x14ac:dyDescent="0.25">
      <c r="N2219" s="282"/>
    </row>
    <row r="2220" spans="14:14" ht="18" thickTop="1" thickBot="1" x14ac:dyDescent="0.25">
      <c r="N2220" s="282"/>
    </row>
    <row r="2221" spans="14:14" ht="18" thickTop="1" thickBot="1" x14ac:dyDescent="0.25">
      <c r="N2221" s="282"/>
    </row>
    <row r="2222" spans="14:14" ht="18" thickTop="1" thickBot="1" x14ac:dyDescent="0.25">
      <c r="N2222" s="282"/>
    </row>
    <row r="2223" spans="14:14" ht="18" thickTop="1" thickBot="1" x14ac:dyDescent="0.25">
      <c r="N2223" s="282"/>
    </row>
    <row r="2224" spans="14:14" ht="18" thickTop="1" thickBot="1" x14ac:dyDescent="0.25">
      <c r="N2224" s="282"/>
    </row>
    <row r="2225" spans="14:14" ht="18" thickTop="1" thickBot="1" x14ac:dyDescent="0.25">
      <c r="N2225" s="282"/>
    </row>
    <row r="2226" spans="14:14" ht="18" thickTop="1" thickBot="1" x14ac:dyDescent="0.25">
      <c r="N2226" s="282"/>
    </row>
    <row r="2227" spans="14:14" ht="18" thickTop="1" thickBot="1" x14ac:dyDescent="0.25">
      <c r="N2227" s="282"/>
    </row>
    <row r="2228" spans="14:14" ht="18" thickTop="1" thickBot="1" x14ac:dyDescent="0.25">
      <c r="N2228" s="282"/>
    </row>
    <row r="2229" spans="14:14" ht="18" thickTop="1" thickBot="1" x14ac:dyDescent="0.25">
      <c r="N2229" s="282"/>
    </row>
    <row r="2230" spans="14:14" ht="18" thickTop="1" thickBot="1" x14ac:dyDescent="0.25">
      <c r="N2230" s="282"/>
    </row>
    <row r="2231" spans="14:14" ht="18" thickTop="1" thickBot="1" x14ac:dyDescent="0.25">
      <c r="N2231" s="282"/>
    </row>
    <row r="2232" spans="14:14" ht="18" thickTop="1" thickBot="1" x14ac:dyDescent="0.25">
      <c r="N2232" s="282"/>
    </row>
    <row r="2233" spans="14:14" ht="18" thickTop="1" thickBot="1" x14ac:dyDescent="0.25">
      <c r="N2233" s="282"/>
    </row>
    <row r="2234" spans="14:14" ht="18" thickTop="1" thickBot="1" x14ac:dyDescent="0.25">
      <c r="N2234" s="282"/>
    </row>
    <row r="2235" spans="14:14" ht="18" thickTop="1" thickBot="1" x14ac:dyDescent="0.25">
      <c r="N2235" s="282"/>
    </row>
    <row r="2236" spans="14:14" ht="18" thickTop="1" thickBot="1" x14ac:dyDescent="0.25">
      <c r="N2236" s="282"/>
    </row>
    <row r="2237" spans="14:14" ht="18" thickTop="1" thickBot="1" x14ac:dyDescent="0.25">
      <c r="N2237" s="282"/>
    </row>
    <row r="2238" spans="14:14" ht="18" thickTop="1" thickBot="1" x14ac:dyDescent="0.25">
      <c r="N2238" s="282"/>
    </row>
    <row r="2239" spans="14:14" ht="18" thickTop="1" thickBot="1" x14ac:dyDescent="0.25">
      <c r="N2239" s="282"/>
    </row>
    <row r="2240" spans="14:14" ht="18" thickTop="1" thickBot="1" x14ac:dyDescent="0.25">
      <c r="N2240" s="282"/>
    </row>
    <row r="2241" spans="14:14" ht="18" thickTop="1" thickBot="1" x14ac:dyDescent="0.25">
      <c r="N2241" s="282"/>
    </row>
    <row r="2242" spans="14:14" ht="18" thickTop="1" thickBot="1" x14ac:dyDescent="0.25">
      <c r="N2242" s="282"/>
    </row>
    <row r="2243" spans="14:14" ht="18" thickTop="1" thickBot="1" x14ac:dyDescent="0.25">
      <c r="N2243" s="282"/>
    </row>
    <row r="2244" spans="14:14" ht="18" thickTop="1" thickBot="1" x14ac:dyDescent="0.25">
      <c r="N2244" s="282"/>
    </row>
    <row r="2245" spans="14:14" ht="18" thickTop="1" thickBot="1" x14ac:dyDescent="0.25">
      <c r="N2245" s="282"/>
    </row>
    <row r="2246" spans="14:14" ht="18" thickTop="1" thickBot="1" x14ac:dyDescent="0.25">
      <c r="N2246" s="282"/>
    </row>
    <row r="2247" spans="14:14" ht="18" thickTop="1" thickBot="1" x14ac:dyDescent="0.25">
      <c r="N2247" s="282"/>
    </row>
    <row r="2248" spans="14:14" ht="18" thickTop="1" thickBot="1" x14ac:dyDescent="0.25">
      <c r="N2248" s="282"/>
    </row>
    <row r="2249" spans="14:14" ht="18" thickTop="1" thickBot="1" x14ac:dyDescent="0.25">
      <c r="N2249" s="282"/>
    </row>
    <row r="2250" spans="14:14" ht="18" thickTop="1" thickBot="1" x14ac:dyDescent="0.25">
      <c r="N2250" s="282"/>
    </row>
    <row r="2251" spans="14:14" ht="18" thickTop="1" thickBot="1" x14ac:dyDescent="0.25">
      <c r="N2251" s="282"/>
    </row>
    <row r="2252" spans="14:14" ht="18" thickTop="1" thickBot="1" x14ac:dyDescent="0.25">
      <c r="N2252" s="282"/>
    </row>
    <row r="2253" spans="14:14" ht="18" thickTop="1" thickBot="1" x14ac:dyDescent="0.25">
      <c r="N2253" s="282"/>
    </row>
    <row r="2254" spans="14:14" ht="18" thickTop="1" thickBot="1" x14ac:dyDescent="0.25">
      <c r="N2254" s="282"/>
    </row>
    <row r="2255" spans="14:14" ht="18" thickTop="1" thickBot="1" x14ac:dyDescent="0.25">
      <c r="N2255" s="282"/>
    </row>
    <row r="2256" spans="14:14" ht="18" thickTop="1" thickBot="1" x14ac:dyDescent="0.25">
      <c r="N2256" s="282"/>
    </row>
    <row r="2257" spans="14:14" ht="18" thickTop="1" thickBot="1" x14ac:dyDescent="0.25">
      <c r="N2257" s="282"/>
    </row>
    <row r="2258" spans="14:14" ht="18" thickTop="1" thickBot="1" x14ac:dyDescent="0.25">
      <c r="N2258" s="282"/>
    </row>
    <row r="2259" spans="14:14" ht="18" thickTop="1" thickBot="1" x14ac:dyDescent="0.25">
      <c r="N2259" s="282"/>
    </row>
    <row r="2260" spans="14:14" ht="18" thickTop="1" thickBot="1" x14ac:dyDescent="0.25">
      <c r="N2260" s="282"/>
    </row>
    <row r="2261" spans="14:14" ht="18" thickTop="1" thickBot="1" x14ac:dyDescent="0.25">
      <c r="N2261" s="282"/>
    </row>
    <row r="2262" spans="14:14" ht="18" thickTop="1" thickBot="1" x14ac:dyDescent="0.25">
      <c r="N2262" s="282"/>
    </row>
    <row r="2263" spans="14:14" ht="18" thickTop="1" thickBot="1" x14ac:dyDescent="0.25">
      <c r="N2263" s="282"/>
    </row>
    <row r="2264" spans="14:14" ht="18" thickTop="1" thickBot="1" x14ac:dyDescent="0.25">
      <c r="N2264" s="282"/>
    </row>
    <row r="2265" spans="14:14" ht="18" thickTop="1" thickBot="1" x14ac:dyDescent="0.25">
      <c r="N2265" s="282"/>
    </row>
    <row r="2266" spans="14:14" ht="18" thickTop="1" thickBot="1" x14ac:dyDescent="0.25">
      <c r="N2266" s="282"/>
    </row>
    <row r="2267" spans="14:14" ht="18" thickTop="1" thickBot="1" x14ac:dyDescent="0.25">
      <c r="N2267" s="282"/>
    </row>
    <row r="2268" spans="14:14" ht="18" thickTop="1" thickBot="1" x14ac:dyDescent="0.25">
      <c r="N2268" s="282"/>
    </row>
    <row r="2269" spans="14:14" ht="18" thickTop="1" thickBot="1" x14ac:dyDescent="0.25">
      <c r="N2269" s="282"/>
    </row>
    <row r="2270" spans="14:14" ht="18" thickTop="1" thickBot="1" x14ac:dyDescent="0.25">
      <c r="N2270" s="282"/>
    </row>
    <row r="2271" spans="14:14" ht="18" thickTop="1" thickBot="1" x14ac:dyDescent="0.25">
      <c r="N2271" s="282"/>
    </row>
    <row r="2272" spans="14:14" ht="18" thickTop="1" thickBot="1" x14ac:dyDescent="0.25">
      <c r="N2272" s="282"/>
    </row>
    <row r="2273" spans="14:14" ht="18" thickTop="1" thickBot="1" x14ac:dyDescent="0.25">
      <c r="N2273" s="282"/>
    </row>
    <row r="2274" spans="14:14" ht="18" thickTop="1" thickBot="1" x14ac:dyDescent="0.25">
      <c r="N2274" s="282"/>
    </row>
    <row r="2275" spans="14:14" ht="18" thickTop="1" thickBot="1" x14ac:dyDescent="0.25">
      <c r="N2275" s="282"/>
    </row>
    <row r="2276" spans="14:14" ht="18" thickTop="1" thickBot="1" x14ac:dyDescent="0.25">
      <c r="N2276" s="282"/>
    </row>
    <row r="2277" spans="14:14" ht="18" thickTop="1" thickBot="1" x14ac:dyDescent="0.25">
      <c r="N2277" s="282"/>
    </row>
    <row r="2278" spans="14:14" ht="18" thickTop="1" thickBot="1" x14ac:dyDescent="0.25">
      <c r="N2278" s="282"/>
    </row>
    <row r="2279" spans="14:14" ht="18" thickTop="1" thickBot="1" x14ac:dyDescent="0.25">
      <c r="N2279" s="282"/>
    </row>
    <row r="2280" spans="14:14" ht="18" thickTop="1" thickBot="1" x14ac:dyDescent="0.25">
      <c r="N2280" s="282"/>
    </row>
    <row r="2281" spans="14:14" ht="18" thickTop="1" thickBot="1" x14ac:dyDescent="0.25">
      <c r="N2281" s="282"/>
    </row>
    <row r="2282" spans="14:14" ht="18" thickTop="1" thickBot="1" x14ac:dyDescent="0.25">
      <c r="N2282" s="282"/>
    </row>
    <row r="2283" spans="14:14" ht="18" thickTop="1" thickBot="1" x14ac:dyDescent="0.25">
      <c r="N2283" s="282"/>
    </row>
    <row r="2284" spans="14:14" ht="18" thickTop="1" thickBot="1" x14ac:dyDescent="0.25">
      <c r="N2284" s="282"/>
    </row>
    <row r="2285" spans="14:14" ht="18" thickTop="1" thickBot="1" x14ac:dyDescent="0.25">
      <c r="N2285" s="282"/>
    </row>
    <row r="2286" spans="14:14" ht="18" thickTop="1" thickBot="1" x14ac:dyDescent="0.25">
      <c r="N2286" s="282"/>
    </row>
    <row r="2287" spans="14:14" ht="18" thickTop="1" thickBot="1" x14ac:dyDescent="0.25">
      <c r="N2287" s="282"/>
    </row>
    <row r="2288" spans="14:14" ht="18" thickTop="1" thickBot="1" x14ac:dyDescent="0.25">
      <c r="N2288" s="282"/>
    </row>
    <row r="2289" spans="14:14" ht="18" thickTop="1" thickBot="1" x14ac:dyDescent="0.25">
      <c r="N2289" s="282"/>
    </row>
    <row r="2290" spans="14:14" ht="18" thickTop="1" thickBot="1" x14ac:dyDescent="0.25">
      <c r="N2290" s="282"/>
    </row>
    <row r="2291" spans="14:14" ht="18" thickTop="1" thickBot="1" x14ac:dyDescent="0.25">
      <c r="N2291" s="282"/>
    </row>
    <row r="2292" spans="14:14" ht="18" thickTop="1" thickBot="1" x14ac:dyDescent="0.25">
      <c r="N2292" s="282"/>
    </row>
    <row r="2293" spans="14:14" ht="18" thickTop="1" thickBot="1" x14ac:dyDescent="0.25">
      <c r="N2293" s="282"/>
    </row>
    <row r="2294" spans="14:14" ht="18" thickTop="1" thickBot="1" x14ac:dyDescent="0.25">
      <c r="N2294" s="282"/>
    </row>
    <row r="2295" spans="14:14" ht="18" thickTop="1" thickBot="1" x14ac:dyDescent="0.25">
      <c r="N2295" s="282"/>
    </row>
    <row r="2296" spans="14:14" ht="18" thickTop="1" thickBot="1" x14ac:dyDescent="0.25">
      <c r="N2296" s="282"/>
    </row>
    <row r="2297" spans="14:14" ht="18" thickTop="1" thickBot="1" x14ac:dyDescent="0.25">
      <c r="N2297" s="282"/>
    </row>
    <row r="2298" spans="14:14" ht="18" thickTop="1" thickBot="1" x14ac:dyDescent="0.25">
      <c r="N2298" s="282"/>
    </row>
    <row r="2299" spans="14:14" ht="18" thickTop="1" thickBot="1" x14ac:dyDescent="0.25">
      <c r="N2299" s="282"/>
    </row>
    <row r="2300" spans="14:14" ht="18" thickTop="1" thickBot="1" x14ac:dyDescent="0.25">
      <c r="N2300" s="282"/>
    </row>
    <row r="2301" spans="14:14" ht="18" thickTop="1" thickBot="1" x14ac:dyDescent="0.25">
      <c r="N2301" s="282"/>
    </row>
    <row r="2302" spans="14:14" ht="18" thickTop="1" thickBot="1" x14ac:dyDescent="0.25">
      <c r="N2302" s="282"/>
    </row>
    <row r="2303" spans="14:14" ht="18" thickTop="1" thickBot="1" x14ac:dyDescent="0.25">
      <c r="N2303" s="282"/>
    </row>
    <row r="2304" spans="14:14" ht="18" thickTop="1" thickBot="1" x14ac:dyDescent="0.25">
      <c r="N2304" s="282"/>
    </row>
    <row r="2305" spans="14:14" ht="18" thickTop="1" thickBot="1" x14ac:dyDescent="0.25">
      <c r="N2305" s="282"/>
    </row>
    <row r="2306" spans="14:14" ht="18" thickTop="1" thickBot="1" x14ac:dyDescent="0.25">
      <c r="N2306" s="282"/>
    </row>
    <row r="2307" spans="14:14" ht="18" thickTop="1" thickBot="1" x14ac:dyDescent="0.25">
      <c r="N2307" s="282"/>
    </row>
    <row r="2308" spans="14:14" ht="18" thickTop="1" thickBot="1" x14ac:dyDescent="0.25">
      <c r="N2308" s="282"/>
    </row>
    <row r="2309" spans="14:14" ht="18" thickTop="1" thickBot="1" x14ac:dyDescent="0.25">
      <c r="N2309" s="282"/>
    </row>
    <row r="2310" spans="14:14" ht="18" thickTop="1" thickBot="1" x14ac:dyDescent="0.25">
      <c r="N2310" s="282"/>
    </row>
    <row r="2311" spans="14:14" ht="18" thickTop="1" thickBot="1" x14ac:dyDescent="0.25">
      <c r="N2311" s="282"/>
    </row>
    <row r="2312" spans="14:14" ht="18" thickTop="1" thickBot="1" x14ac:dyDescent="0.25">
      <c r="N2312" s="282"/>
    </row>
    <row r="2313" spans="14:14" ht="18" thickTop="1" thickBot="1" x14ac:dyDescent="0.25">
      <c r="N2313" s="282"/>
    </row>
    <row r="2314" spans="14:14" ht="18" thickTop="1" thickBot="1" x14ac:dyDescent="0.25">
      <c r="N2314" s="282"/>
    </row>
    <row r="2315" spans="14:14" ht="18" thickTop="1" thickBot="1" x14ac:dyDescent="0.25">
      <c r="N2315" s="282"/>
    </row>
    <row r="2316" spans="14:14" ht="18" thickTop="1" thickBot="1" x14ac:dyDescent="0.25">
      <c r="N2316" s="282"/>
    </row>
    <row r="2317" spans="14:14" ht="18" thickTop="1" thickBot="1" x14ac:dyDescent="0.25">
      <c r="N2317" s="282"/>
    </row>
    <row r="2318" spans="14:14" ht="18" thickTop="1" thickBot="1" x14ac:dyDescent="0.25">
      <c r="N2318" s="282"/>
    </row>
    <row r="2319" spans="14:14" ht="18" thickTop="1" thickBot="1" x14ac:dyDescent="0.25">
      <c r="N2319" s="282"/>
    </row>
    <row r="2320" spans="14:14" ht="18" thickTop="1" thickBot="1" x14ac:dyDescent="0.25">
      <c r="N2320" s="282"/>
    </row>
    <row r="2321" spans="14:14" ht="18" thickTop="1" thickBot="1" x14ac:dyDescent="0.25">
      <c r="N2321" s="282"/>
    </row>
    <row r="2322" spans="14:14" ht="18" thickTop="1" thickBot="1" x14ac:dyDescent="0.25">
      <c r="N2322" s="282"/>
    </row>
    <row r="2323" spans="14:14" ht="18" thickTop="1" thickBot="1" x14ac:dyDescent="0.25">
      <c r="N2323" s="282"/>
    </row>
    <row r="2324" spans="14:14" ht="18" thickTop="1" thickBot="1" x14ac:dyDescent="0.25">
      <c r="N2324" s="282"/>
    </row>
    <row r="2325" spans="14:14" ht="18" thickTop="1" thickBot="1" x14ac:dyDescent="0.25">
      <c r="N2325" s="282"/>
    </row>
    <row r="2326" spans="14:14" ht="18" thickTop="1" thickBot="1" x14ac:dyDescent="0.25">
      <c r="N2326" s="282"/>
    </row>
    <row r="2327" spans="14:14" ht="18" thickTop="1" thickBot="1" x14ac:dyDescent="0.25">
      <c r="N2327" s="282"/>
    </row>
    <row r="2328" spans="14:14" ht="18" thickTop="1" thickBot="1" x14ac:dyDescent="0.25">
      <c r="N2328" s="282"/>
    </row>
    <row r="2329" spans="14:14" ht="18" thickTop="1" thickBot="1" x14ac:dyDescent="0.25">
      <c r="N2329" s="282"/>
    </row>
    <row r="2330" spans="14:14" ht="18" thickTop="1" thickBot="1" x14ac:dyDescent="0.25">
      <c r="N2330" s="282"/>
    </row>
    <row r="2331" spans="14:14" ht="18" thickTop="1" thickBot="1" x14ac:dyDescent="0.25">
      <c r="N2331" s="282"/>
    </row>
    <row r="2332" spans="14:14" ht="18" thickTop="1" thickBot="1" x14ac:dyDescent="0.25">
      <c r="N2332" s="282"/>
    </row>
    <row r="2333" spans="14:14" ht="18" thickTop="1" thickBot="1" x14ac:dyDescent="0.25">
      <c r="N2333" s="282"/>
    </row>
    <row r="2334" spans="14:14" ht="18" thickTop="1" thickBot="1" x14ac:dyDescent="0.25">
      <c r="N2334" s="282"/>
    </row>
    <row r="2335" spans="14:14" ht="18" thickTop="1" thickBot="1" x14ac:dyDescent="0.25">
      <c r="N2335" s="282"/>
    </row>
    <row r="2336" spans="14:14" ht="18" thickTop="1" thickBot="1" x14ac:dyDescent="0.25">
      <c r="N2336" s="282"/>
    </row>
    <row r="2337" spans="14:14" ht="18" thickTop="1" thickBot="1" x14ac:dyDescent="0.25">
      <c r="N2337" s="282"/>
    </row>
    <row r="2338" spans="14:14" ht="18" thickTop="1" thickBot="1" x14ac:dyDescent="0.25">
      <c r="N2338" s="282"/>
    </row>
    <row r="2339" spans="14:14" ht="18" thickTop="1" thickBot="1" x14ac:dyDescent="0.25">
      <c r="N2339" s="282"/>
    </row>
    <row r="2340" spans="14:14" ht="18" thickTop="1" thickBot="1" x14ac:dyDescent="0.25">
      <c r="N2340" s="282"/>
    </row>
    <row r="2341" spans="14:14" ht="18" thickTop="1" thickBot="1" x14ac:dyDescent="0.25">
      <c r="N2341" s="282"/>
    </row>
    <row r="2342" spans="14:14" ht="18" thickTop="1" thickBot="1" x14ac:dyDescent="0.25">
      <c r="N2342" s="282"/>
    </row>
    <row r="2343" spans="14:14" ht="18" thickTop="1" thickBot="1" x14ac:dyDescent="0.25">
      <c r="N2343" s="282"/>
    </row>
    <row r="2344" spans="14:14" ht="18" thickTop="1" thickBot="1" x14ac:dyDescent="0.25">
      <c r="N2344" s="282"/>
    </row>
    <row r="2345" spans="14:14" ht="18" thickTop="1" thickBot="1" x14ac:dyDescent="0.25">
      <c r="N2345" s="282"/>
    </row>
    <row r="2346" spans="14:14" ht="18" thickTop="1" thickBot="1" x14ac:dyDescent="0.25">
      <c r="N2346" s="282"/>
    </row>
    <row r="2347" spans="14:14" ht="18" thickTop="1" thickBot="1" x14ac:dyDescent="0.25">
      <c r="N2347" s="282"/>
    </row>
    <row r="2348" spans="14:14" ht="18" thickTop="1" thickBot="1" x14ac:dyDescent="0.25">
      <c r="N2348" s="282"/>
    </row>
    <row r="2349" spans="14:14" ht="18" thickTop="1" thickBot="1" x14ac:dyDescent="0.25">
      <c r="N2349" s="282"/>
    </row>
    <row r="2350" spans="14:14" ht="18" thickTop="1" thickBot="1" x14ac:dyDescent="0.25">
      <c r="N2350" s="282"/>
    </row>
    <row r="2351" spans="14:14" ht="18" thickTop="1" thickBot="1" x14ac:dyDescent="0.25">
      <c r="N2351" s="282"/>
    </row>
    <row r="2352" spans="14:14" ht="18" thickTop="1" thickBot="1" x14ac:dyDescent="0.25">
      <c r="N2352" s="282"/>
    </row>
    <row r="2353" spans="14:14" ht="18" thickTop="1" thickBot="1" x14ac:dyDescent="0.25">
      <c r="N2353" s="282"/>
    </row>
    <row r="2354" spans="14:14" ht="18" thickTop="1" thickBot="1" x14ac:dyDescent="0.25">
      <c r="N2354" s="282"/>
    </row>
    <row r="2355" spans="14:14" ht="18" thickTop="1" thickBot="1" x14ac:dyDescent="0.25">
      <c r="N2355" s="282"/>
    </row>
    <row r="2356" spans="14:14" ht="18" thickTop="1" thickBot="1" x14ac:dyDescent="0.25">
      <c r="N2356" s="282"/>
    </row>
    <row r="2357" spans="14:14" ht="18" thickTop="1" thickBot="1" x14ac:dyDescent="0.25">
      <c r="N2357" s="282"/>
    </row>
    <row r="2358" spans="14:14" ht="18" thickTop="1" thickBot="1" x14ac:dyDescent="0.25">
      <c r="N2358" s="282"/>
    </row>
    <row r="2359" spans="14:14" ht="18" thickTop="1" thickBot="1" x14ac:dyDescent="0.25">
      <c r="N2359" s="282"/>
    </row>
    <row r="2360" spans="14:14" ht="18" thickTop="1" thickBot="1" x14ac:dyDescent="0.25">
      <c r="N2360" s="282"/>
    </row>
    <row r="2361" spans="14:14" ht="18" thickTop="1" thickBot="1" x14ac:dyDescent="0.25">
      <c r="N2361" s="282"/>
    </row>
    <row r="2362" spans="14:14" ht="18" thickTop="1" thickBot="1" x14ac:dyDescent="0.25">
      <c r="N2362" s="282"/>
    </row>
    <row r="2363" spans="14:14" ht="18" thickTop="1" thickBot="1" x14ac:dyDescent="0.25">
      <c r="N2363" s="282"/>
    </row>
    <row r="2364" spans="14:14" ht="18" thickTop="1" thickBot="1" x14ac:dyDescent="0.25">
      <c r="N2364" s="282"/>
    </row>
    <row r="2365" spans="14:14" ht="18" thickTop="1" thickBot="1" x14ac:dyDescent="0.25">
      <c r="N2365" s="282"/>
    </row>
    <row r="2366" spans="14:14" ht="18" thickTop="1" thickBot="1" x14ac:dyDescent="0.25">
      <c r="N2366" s="282"/>
    </row>
    <row r="2367" spans="14:14" ht="18" thickTop="1" thickBot="1" x14ac:dyDescent="0.25">
      <c r="N2367" s="282"/>
    </row>
    <row r="2368" spans="14:14" ht="18" thickTop="1" thickBot="1" x14ac:dyDescent="0.25">
      <c r="N2368" s="282"/>
    </row>
    <row r="2369" spans="14:14" ht="18" thickTop="1" thickBot="1" x14ac:dyDescent="0.25">
      <c r="N2369" s="282"/>
    </row>
    <row r="2370" spans="14:14" ht="18" thickTop="1" thickBot="1" x14ac:dyDescent="0.25">
      <c r="N2370" s="282"/>
    </row>
    <row r="2371" spans="14:14" ht="18" thickTop="1" thickBot="1" x14ac:dyDescent="0.25">
      <c r="N2371" s="282"/>
    </row>
    <row r="2372" spans="14:14" ht="18" thickTop="1" thickBot="1" x14ac:dyDescent="0.25">
      <c r="N2372" s="282"/>
    </row>
    <row r="2373" spans="14:14" ht="18" thickTop="1" thickBot="1" x14ac:dyDescent="0.25">
      <c r="N2373" s="282"/>
    </row>
    <row r="2374" spans="14:14" ht="18" thickTop="1" thickBot="1" x14ac:dyDescent="0.25">
      <c r="N2374" s="282"/>
    </row>
    <row r="2375" spans="14:14" ht="18" thickTop="1" thickBot="1" x14ac:dyDescent="0.25">
      <c r="N2375" s="282"/>
    </row>
    <row r="2376" spans="14:14" ht="18" thickTop="1" thickBot="1" x14ac:dyDescent="0.25">
      <c r="N2376" s="282"/>
    </row>
    <row r="2377" spans="14:14" ht="18" thickTop="1" thickBot="1" x14ac:dyDescent="0.25">
      <c r="N2377" s="282"/>
    </row>
    <row r="2378" spans="14:14" ht="18" thickTop="1" thickBot="1" x14ac:dyDescent="0.25">
      <c r="N2378" s="282"/>
    </row>
    <row r="2379" spans="14:14" ht="18" thickTop="1" thickBot="1" x14ac:dyDescent="0.25">
      <c r="N2379" s="282"/>
    </row>
    <row r="2380" spans="14:14" ht="18" thickTop="1" thickBot="1" x14ac:dyDescent="0.25">
      <c r="N2380" s="282"/>
    </row>
    <row r="2381" spans="14:14" ht="18" thickTop="1" thickBot="1" x14ac:dyDescent="0.25">
      <c r="N2381" s="282"/>
    </row>
    <row r="2382" spans="14:14" ht="18" thickTop="1" thickBot="1" x14ac:dyDescent="0.25">
      <c r="N2382" s="282"/>
    </row>
    <row r="2383" spans="14:14" ht="18" thickTop="1" thickBot="1" x14ac:dyDescent="0.25">
      <c r="N2383" s="282"/>
    </row>
    <row r="2384" spans="14:14" ht="18" thickTop="1" thickBot="1" x14ac:dyDescent="0.25">
      <c r="N2384" s="282"/>
    </row>
    <row r="2385" spans="14:14" ht="18" thickTop="1" thickBot="1" x14ac:dyDescent="0.25">
      <c r="N2385" s="282"/>
    </row>
    <row r="2386" spans="14:14" ht="18" thickTop="1" thickBot="1" x14ac:dyDescent="0.25">
      <c r="N2386" s="282"/>
    </row>
    <row r="2387" spans="14:14" ht="18" thickTop="1" thickBot="1" x14ac:dyDescent="0.25">
      <c r="N2387" s="282"/>
    </row>
    <row r="2388" spans="14:14" ht="18" thickTop="1" thickBot="1" x14ac:dyDescent="0.25">
      <c r="N2388" s="282"/>
    </row>
    <row r="2389" spans="14:14" ht="18" thickTop="1" thickBot="1" x14ac:dyDescent="0.25">
      <c r="N2389" s="282"/>
    </row>
    <row r="2390" spans="14:14" ht="18" thickTop="1" thickBot="1" x14ac:dyDescent="0.25">
      <c r="N2390" s="282"/>
    </row>
    <row r="2391" spans="14:14" ht="18" thickTop="1" thickBot="1" x14ac:dyDescent="0.25">
      <c r="N2391" s="282"/>
    </row>
    <row r="2392" spans="14:14" ht="18" thickTop="1" thickBot="1" x14ac:dyDescent="0.25">
      <c r="N2392" s="282"/>
    </row>
    <row r="2393" spans="14:14" ht="18" thickTop="1" thickBot="1" x14ac:dyDescent="0.25">
      <c r="N2393" s="282"/>
    </row>
    <row r="2394" spans="14:14" ht="18" thickTop="1" thickBot="1" x14ac:dyDescent="0.25">
      <c r="N2394" s="282"/>
    </row>
    <row r="2395" spans="14:14" ht="18" thickTop="1" thickBot="1" x14ac:dyDescent="0.25">
      <c r="N2395" s="282"/>
    </row>
    <row r="2396" spans="14:14" ht="18" thickTop="1" thickBot="1" x14ac:dyDescent="0.25">
      <c r="N2396" s="282"/>
    </row>
    <row r="2397" spans="14:14" ht="18" thickTop="1" thickBot="1" x14ac:dyDescent="0.25">
      <c r="N2397" s="282"/>
    </row>
    <row r="2398" spans="14:14" ht="18" thickTop="1" thickBot="1" x14ac:dyDescent="0.25">
      <c r="N2398" s="282"/>
    </row>
    <row r="2399" spans="14:14" ht="18" thickTop="1" thickBot="1" x14ac:dyDescent="0.25">
      <c r="N2399" s="282"/>
    </row>
    <row r="2400" spans="14:14" ht="18" thickTop="1" thickBot="1" x14ac:dyDescent="0.25">
      <c r="N2400" s="282"/>
    </row>
    <row r="2401" spans="14:14" ht="18" thickTop="1" thickBot="1" x14ac:dyDescent="0.25">
      <c r="N2401" s="282"/>
    </row>
    <row r="2402" spans="14:14" ht="18" thickTop="1" thickBot="1" x14ac:dyDescent="0.25">
      <c r="N2402" s="282"/>
    </row>
    <row r="2403" spans="14:14" ht="18" thickTop="1" thickBot="1" x14ac:dyDescent="0.25">
      <c r="N2403" s="282"/>
    </row>
    <row r="2404" spans="14:14" ht="18" thickTop="1" thickBot="1" x14ac:dyDescent="0.25">
      <c r="N2404" s="282"/>
    </row>
    <row r="2405" spans="14:14" ht="18" thickTop="1" thickBot="1" x14ac:dyDescent="0.25">
      <c r="N2405" s="282"/>
    </row>
    <row r="2406" spans="14:14" ht="18" thickTop="1" thickBot="1" x14ac:dyDescent="0.25">
      <c r="N2406" s="282"/>
    </row>
    <row r="2407" spans="14:14" ht="18" thickTop="1" thickBot="1" x14ac:dyDescent="0.25">
      <c r="N2407" s="282"/>
    </row>
    <row r="2408" spans="14:14" ht="18" thickTop="1" thickBot="1" x14ac:dyDescent="0.25">
      <c r="N2408" s="282"/>
    </row>
    <row r="2409" spans="14:14" ht="18" thickTop="1" thickBot="1" x14ac:dyDescent="0.25">
      <c r="N2409" s="282"/>
    </row>
    <row r="2410" spans="14:14" ht="18" thickTop="1" thickBot="1" x14ac:dyDescent="0.25">
      <c r="N2410" s="282"/>
    </row>
    <row r="2411" spans="14:14" ht="18" thickTop="1" thickBot="1" x14ac:dyDescent="0.25">
      <c r="N2411" s="282"/>
    </row>
    <row r="2412" spans="14:14" ht="18" thickTop="1" thickBot="1" x14ac:dyDescent="0.25">
      <c r="N2412" s="282"/>
    </row>
    <row r="2413" spans="14:14" ht="18" thickTop="1" thickBot="1" x14ac:dyDescent="0.25">
      <c r="N2413" s="282"/>
    </row>
    <row r="2414" spans="14:14" ht="18" thickTop="1" thickBot="1" x14ac:dyDescent="0.25">
      <c r="N2414" s="282"/>
    </row>
    <row r="2415" spans="14:14" ht="18" thickTop="1" thickBot="1" x14ac:dyDescent="0.25">
      <c r="N2415" s="282"/>
    </row>
    <row r="2416" spans="14:14" ht="18" thickTop="1" thickBot="1" x14ac:dyDescent="0.25">
      <c r="N2416" s="282"/>
    </row>
    <row r="2417" spans="14:14" ht="18" thickTop="1" thickBot="1" x14ac:dyDescent="0.25">
      <c r="N2417" s="282"/>
    </row>
    <row r="2418" spans="14:14" ht="18" thickTop="1" thickBot="1" x14ac:dyDescent="0.25">
      <c r="N2418" s="282"/>
    </row>
    <row r="2419" spans="14:14" ht="18" thickTop="1" thickBot="1" x14ac:dyDescent="0.25">
      <c r="N2419" s="282"/>
    </row>
    <row r="2420" spans="14:14" ht="18" thickTop="1" thickBot="1" x14ac:dyDescent="0.25">
      <c r="N2420" s="282"/>
    </row>
    <row r="2421" spans="14:14" ht="18" thickTop="1" thickBot="1" x14ac:dyDescent="0.25">
      <c r="N2421" s="282"/>
    </row>
    <row r="2422" spans="14:14" ht="18" thickTop="1" thickBot="1" x14ac:dyDescent="0.25">
      <c r="N2422" s="282"/>
    </row>
    <row r="2423" spans="14:14" ht="18" thickTop="1" thickBot="1" x14ac:dyDescent="0.25">
      <c r="N2423" s="282"/>
    </row>
    <row r="2424" spans="14:14" ht="18" thickTop="1" thickBot="1" x14ac:dyDescent="0.25">
      <c r="N2424" s="282"/>
    </row>
    <row r="2425" spans="14:14" ht="18" thickTop="1" thickBot="1" x14ac:dyDescent="0.25">
      <c r="N2425" s="282"/>
    </row>
    <row r="2426" spans="14:14" ht="18" thickTop="1" thickBot="1" x14ac:dyDescent="0.25">
      <c r="N2426" s="282"/>
    </row>
    <row r="2427" spans="14:14" ht="18" thickTop="1" thickBot="1" x14ac:dyDescent="0.25">
      <c r="N2427" s="282"/>
    </row>
    <row r="2428" spans="14:14" ht="18" thickTop="1" thickBot="1" x14ac:dyDescent="0.25">
      <c r="N2428" s="282"/>
    </row>
    <row r="2429" spans="14:14" ht="18" thickTop="1" thickBot="1" x14ac:dyDescent="0.25">
      <c r="N2429" s="282"/>
    </row>
    <row r="2430" spans="14:14" ht="18" thickTop="1" thickBot="1" x14ac:dyDescent="0.25">
      <c r="N2430" s="282"/>
    </row>
    <row r="2431" spans="14:14" ht="18" thickTop="1" thickBot="1" x14ac:dyDescent="0.25">
      <c r="N2431" s="282"/>
    </row>
    <row r="2432" spans="14:14" ht="18" thickTop="1" thickBot="1" x14ac:dyDescent="0.25">
      <c r="N2432" s="282"/>
    </row>
    <row r="2433" spans="14:14" ht="18" thickTop="1" thickBot="1" x14ac:dyDescent="0.25">
      <c r="N2433" s="282"/>
    </row>
    <row r="2434" spans="14:14" ht="18" thickTop="1" thickBot="1" x14ac:dyDescent="0.25">
      <c r="N2434" s="282"/>
    </row>
    <row r="2435" spans="14:14" ht="18" thickTop="1" thickBot="1" x14ac:dyDescent="0.25">
      <c r="N2435" s="282"/>
    </row>
    <row r="2436" spans="14:14" ht="18" thickTop="1" thickBot="1" x14ac:dyDescent="0.25">
      <c r="N2436" s="282"/>
    </row>
    <row r="2437" spans="14:14" ht="18" thickTop="1" thickBot="1" x14ac:dyDescent="0.25">
      <c r="N2437" s="282"/>
    </row>
    <row r="2438" spans="14:14" ht="18" thickTop="1" thickBot="1" x14ac:dyDescent="0.25">
      <c r="N2438" s="282"/>
    </row>
    <row r="2439" spans="14:14" ht="18" thickTop="1" thickBot="1" x14ac:dyDescent="0.25">
      <c r="N2439" s="282"/>
    </row>
    <row r="2440" spans="14:14" ht="18" thickTop="1" thickBot="1" x14ac:dyDescent="0.25">
      <c r="N2440" s="282"/>
    </row>
    <row r="2441" spans="14:14" ht="18" thickTop="1" thickBot="1" x14ac:dyDescent="0.25">
      <c r="N2441" s="282"/>
    </row>
    <row r="2442" spans="14:14" ht="18" thickTop="1" thickBot="1" x14ac:dyDescent="0.25">
      <c r="N2442" s="282"/>
    </row>
    <row r="2443" spans="14:14" ht="18" thickTop="1" thickBot="1" x14ac:dyDescent="0.25">
      <c r="N2443" s="282"/>
    </row>
    <row r="2444" spans="14:14" ht="18" thickTop="1" thickBot="1" x14ac:dyDescent="0.25">
      <c r="N2444" s="282"/>
    </row>
    <row r="2445" spans="14:14" ht="18" thickTop="1" thickBot="1" x14ac:dyDescent="0.25">
      <c r="N2445" s="282"/>
    </row>
    <row r="2446" spans="14:14" ht="18" thickTop="1" thickBot="1" x14ac:dyDescent="0.25">
      <c r="N2446" s="282"/>
    </row>
    <row r="2447" spans="14:14" ht="18" thickTop="1" thickBot="1" x14ac:dyDescent="0.25">
      <c r="N2447" s="282"/>
    </row>
    <row r="2448" spans="14:14" ht="18" thickTop="1" thickBot="1" x14ac:dyDescent="0.25">
      <c r="N2448" s="282"/>
    </row>
    <row r="2449" spans="14:14" ht="18" thickTop="1" thickBot="1" x14ac:dyDescent="0.25">
      <c r="N2449" s="282"/>
    </row>
    <row r="2450" spans="14:14" ht="18" thickTop="1" thickBot="1" x14ac:dyDescent="0.25">
      <c r="N2450" s="282"/>
    </row>
    <row r="2451" spans="14:14" ht="18" thickTop="1" thickBot="1" x14ac:dyDescent="0.25">
      <c r="N2451" s="282"/>
    </row>
    <row r="2452" spans="14:14" ht="18" thickTop="1" thickBot="1" x14ac:dyDescent="0.25">
      <c r="N2452" s="282"/>
    </row>
    <row r="2453" spans="14:14" ht="18" thickTop="1" thickBot="1" x14ac:dyDescent="0.25">
      <c r="N2453" s="282"/>
    </row>
    <row r="2454" spans="14:14" ht="18" thickTop="1" thickBot="1" x14ac:dyDescent="0.25">
      <c r="N2454" s="282"/>
    </row>
    <row r="2455" spans="14:14" ht="18" thickTop="1" thickBot="1" x14ac:dyDescent="0.25">
      <c r="N2455" s="282"/>
    </row>
    <row r="2456" spans="14:14" ht="18" thickTop="1" thickBot="1" x14ac:dyDescent="0.25">
      <c r="N2456" s="282"/>
    </row>
    <row r="2457" spans="14:14" ht="18" thickTop="1" thickBot="1" x14ac:dyDescent="0.25">
      <c r="N2457" s="282"/>
    </row>
    <row r="2458" spans="14:14" ht="18" thickTop="1" thickBot="1" x14ac:dyDescent="0.25">
      <c r="N2458" s="282"/>
    </row>
    <row r="2459" spans="14:14" ht="18" thickTop="1" thickBot="1" x14ac:dyDescent="0.25">
      <c r="N2459" s="282"/>
    </row>
    <row r="2460" spans="14:14" ht="18" thickTop="1" thickBot="1" x14ac:dyDescent="0.25">
      <c r="N2460" s="282"/>
    </row>
    <row r="2461" spans="14:14" ht="18" thickTop="1" thickBot="1" x14ac:dyDescent="0.25">
      <c r="N2461" s="282"/>
    </row>
    <row r="2462" spans="14:14" ht="18" thickTop="1" thickBot="1" x14ac:dyDescent="0.25">
      <c r="N2462" s="282"/>
    </row>
    <row r="2463" spans="14:14" ht="18" thickTop="1" thickBot="1" x14ac:dyDescent="0.25">
      <c r="N2463" s="282"/>
    </row>
    <row r="2464" spans="14:14" ht="18" thickTop="1" thickBot="1" x14ac:dyDescent="0.25">
      <c r="N2464" s="282"/>
    </row>
    <row r="2465" spans="14:14" ht="18" thickTop="1" thickBot="1" x14ac:dyDescent="0.25">
      <c r="N2465" s="282"/>
    </row>
    <row r="2466" spans="14:14" ht="18" thickTop="1" thickBot="1" x14ac:dyDescent="0.25">
      <c r="N2466" s="282"/>
    </row>
    <row r="2467" spans="14:14" ht="18" thickTop="1" thickBot="1" x14ac:dyDescent="0.25">
      <c r="N2467" s="282"/>
    </row>
    <row r="2468" spans="14:14" ht="18" thickTop="1" thickBot="1" x14ac:dyDescent="0.25">
      <c r="N2468" s="282"/>
    </row>
    <row r="2469" spans="14:14" ht="18" thickTop="1" thickBot="1" x14ac:dyDescent="0.25">
      <c r="N2469" s="282"/>
    </row>
    <row r="2470" spans="14:14" ht="18" thickTop="1" thickBot="1" x14ac:dyDescent="0.25">
      <c r="N2470" s="282"/>
    </row>
    <row r="2471" spans="14:14" ht="18" thickTop="1" thickBot="1" x14ac:dyDescent="0.25">
      <c r="N2471" s="282"/>
    </row>
    <row r="2472" spans="14:14" ht="18" thickTop="1" thickBot="1" x14ac:dyDescent="0.25">
      <c r="N2472" s="282"/>
    </row>
    <row r="2473" spans="14:14" ht="18" thickTop="1" thickBot="1" x14ac:dyDescent="0.25">
      <c r="N2473" s="282"/>
    </row>
    <row r="2474" spans="14:14" ht="18" thickTop="1" thickBot="1" x14ac:dyDescent="0.25">
      <c r="N2474" s="282"/>
    </row>
    <row r="2475" spans="14:14" ht="18" thickTop="1" thickBot="1" x14ac:dyDescent="0.25">
      <c r="N2475" s="282"/>
    </row>
    <row r="2476" spans="14:14" ht="18" thickTop="1" thickBot="1" x14ac:dyDescent="0.25">
      <c r="N2476" s="282"/>
    </row>
    <row r="2477" spans="14:14" ht="18" thickTop="1" thickBot="1" x14ac:dyDescent="0.25">
      <c r="N2477" s="282"/>
    </row>
    <row r="2478" spans="14:14" ht="18" thickTop="1" thickBot="1" x14ac:dyDescent="0.25">
      <c r="N2478" s="282"/>
    </row>
    <row r="2479" spans="14:14" ht="18" thickTop="1" thickBot="1" x14ac:dyDescent="0.25">
      <c r="N2479" s="282"/>
    </row>
    <row r="2480" spans="14:14" ht="18" thickTop="1" thickBot="1" x14ac:dyDescent="0.25">
      <c r="N2480" s="282"/>
    </row>
    <row r="2481" spans="14:14" ht="18" thickTop="1" thickBot="1" x14ac:dyDescent="0.25">
      <c r="N2481" s="282"/>
    </row>
    <row r="2482" spans="14:14" ht="18" thickTop="1" thickBot="1" x14ac:dyDescent="0.25">
      <c r="N2482" s="282"/>
    </row>
    <row r="2483" spans="14:14" ht="18" thickTop="1" thickBot="1" x14ac:dyDescent="0.25">
      <c r="N2483" s="282"/>
    </row>
    <row r="2484" spans="14:14" ht="18" thickTop="1" thickBot="1" x14ac:dyDescent="0.25">
      <c r="N2484" s="282"/>
    </row>
    <row r="2485" spans="14:14" ht="18" thickTop="1" thickBot="1" x14ac:dyDescent="0.25">
      <c r="N2485" s="282"/>
    </row>
    <row r="2486" spans="14:14" ht="18" thickTop="1" thickBot="1" x14ac:dyDescent="0.25">
      <c r="N2486" s="282"/>
    </row>
    <row r="2487" spans="14:14" ht="18" thickTop="1" thickBot="1" x14ac:dyDescent="0.25">
      <c r="N2487" s="282"/>
    </row>
    <row r="2488" spans="14:14" ht="18" thickTop="1" thickBot="1" x14ac:dyDescent="0.25">
      <c r="N2488" s="282"/>
    </row>
    <row r="2489" spans="14:14" ht="18" thickTop="1" thickBot="1" x14ac:dyDescent="0.25">
      <c r="N2489" s="282"/>
    </row>
    <row r="2490" spans="14:14" ht="18" thickTop="1" thickBot="1" x14ac:dyDescent="0.25">
      <c r="N2490" s="282"/>
    </row>
    <row r="2491" spans="14:14" ht="18" thickTop="1" thickBot="1" x14ac:dyDescent="0.25">
      <c r="N2491" s="282"/>
    </row>
    <row r="2492" spans="14:14" ht="18" thickTop="1" thickBot="1" x14ac:dyDescent="0.25">
      <c r="N2492" s="282"/>
    </row>
    <row r="2493" spans="14:14" ht="18" thickTop="1" thickBot="1" x14ac:dyDescent="0.25">
      <c r="N2493" s="282"/>
    </row>
    <row r="2494" spans="14:14" ht="18" thickTop="1" thickBot="1" x14ac:dyDescent="0.25">
      <c r="N2494" s="282"/>
    </row>
    <row r="2495" spans="14:14" ht="18" thickTop="1" thickBot="1" x14ac:dyDescent="0.25">
      <c r="N2495" s="282"/>
    </row>
    <row r="2496" spans="14:14" ht="18" thickTop="1" thickBot="1" x14ac:dyDescent="0.25">
      <c r="N2496" s="282"/>
    </row>
    <row r="2497" spans="14:14" ht="18" thickTop="1" thickBot="1" x14ac:dyDescent="0.25">
      <c r="N2497" s="282"/>
    </row>
    <row r="2498" spans="14:14" ht="18" thickTop="1" thickBot="1" x14ac:dyDescent="0.25">
      <c r="N2498" s="282"/>
    </row>
    <row r="2499" spans="14:14" ht="18" thickTop="1" thickBot="1" x14ac:dyDescent="0.25">
      <c r="N2499" s="282"/>
    </row>
    <row r="2500" spans="14:14" ht="18" thickTop="1" thickBot="1" x14ac:dyDescent="0.25">
      <c r="N2500" s="282"/>
    </row>
    <row r="2501" spans="14:14" ht="18" thickTop="1" thickBot="1" x14ac:dyDescent="0.25">
      <c r="N2501" s="282"/>
    </row>
    <row r="2502" spans="14:14" ht="18" thickTop="1" thickBot="1" x14ac:dyDescent="0.25">
      <c r="N2502" s="282"/>
    </row>
    <row r="2503" spans="14:14" ht="18" thickTop="1" thickBot="1" x14ac:dyDescent="0.25">
      <c r="N2503" s="282"/>
    </row>
    <row r="2504" spans="14:14" ht="18" thickTop="1" thickBot="1" x14ac:dyDescent="0.25">
      <c r="N2504" s="282"/>
    </row>
    <row r="2505" spans="14:14" ht="18" thickTop="1" thickBot="1" x14ac:dyDescent="0.25">
      <c r="N2505" s="282"/>
    </row>
    <row r="2506" spans="14:14" ht="18" thickTop="1" thickBot="1" x14ac:dyDescent="0.25">
      <c r="N2506" s="282"/>
    </row>
    <row r="2507" spans="14:14" ht="18" thickTop="1" thickBot="1" x14ac:dyDescent="0.25">
      <c r="N2507" s="282"/>
    </row>
    <row r="2508" spans="14:14" ht="18" thickTop="1" thickBot="1" x14ac:dyDescent="0.25">
      <c r="N2508" s="282"/>
    </row>
    <row r="2509" spans="14:14" ht="18" thickTop="1" thickBot="1" x14ac:dyDescent="0.25">
      <c r="N2509" s="282"/>
    </row>
    <row r="2510" spans="14:14" ht="18" thickTop="1" thickBot="1" x14ac:dyDescent="0.25">
      <c r="N2510" s="282"/>
    </row>
    <row r="2511" spans="14:14" ht="18" thickTop="1" thickBot="1" x14ac:dyDescent="0.25">
      <c r="N2511" s="282"/>
    </row>
    <row r="2512" spans="14:14" ht="18" thickTop="1" thickBot="1" x14ac:dyDescent="0.25">
      <c r="N2512" s="282"/>
    </row>
    <row r="2513" spans="14:14" ht="18" thickTop="1" thickBot="1" x14ac:dyDescent="0.25">
      <c r="N2513" s="282"/>
    </row>
    <row r="2514" spans="14:14" ht="18" thickTop="1" thickBot="1" x14ac:dyDescent="0.25">
      <c r="N2514" s="282"/>
    </row>
    <row r="2515" spans="14:14" ht="18" thickTop="1" thickBot="1" x14ac:dyDescent="0.25">
      <c r="N2515" s="282"/>
    </row>
    <row r="2516" spans="14:14" ht="18" thickTop="1" thickBot="1" x14ac:dyDescent="0.25">
      <c r="N2516" s="282"/>
    </row>
    <row r="2517" spans="14:14" ht="18" thickTop="1" thickBot="1" x14ac:dyDescent="0.25">
      <c r="N2517" s="282"/>
    </row>
    <row r="2518" spans="14:14" ht="18" thickTop="1" thickBot="1" x14ac:dyDescent="0.25">
      <c r="N2518" s="282"/>
    </row>
    <row r="2519" spans="14:14" ht="18" thickTop="1" thickBot="1" x14ac:dyDescent="0.25">
      <c r="N2519" s="282"/>
    </row>
    <row r="2520" spans="14:14" ht="18" thickTop="1" thickBot="1" x14ac:dyDescent="0.25">
      <c r="N2520" s="282"/>
    </row>
    <row r="2521" spans="14:14" ht="18" thickTop="1" thickBot="1" x14ac:dyDescent="0.25">
      <c r="N2521" s="282"/>
    </row>
    <row r="2522" spans="14:14" ht="18" thickTop="1" thickBot="1" x14ac:dyDescent="0.25">
      <c r="N2522" s="282"/>
    </row>
    <row r="2523" spans="14:14" ht="18" thickTop="1" thickBot="1" x14ac:dyDescent="0.25">
      <c r="N2523" s="282"/>
    </row>
    <row r="2524" spans="14:14" ht="18" thickTop="1" thickBot="1" x14ac:dyDescent="0.25">
      <c r="N2524" s="282"/>
    </row>
    <row r="2525" spans="14:14" ht="18" thickTop="1" thickBot="1" x14ac:dyDescent="0.25">
      <c r="N2525" s="282"/>
    </row>
    <row r="2526" spans="14:14" ht="18" thickTop="1" thickBot="1" x14ac:dyDescent="0.25">
      <c r="N2526" s="282"/>
    </row>
    <row r="2527" spans="14:14" ht="18" thickTop="1" thickBot="1" x14ac:dyDescent="0.25">
      <c r="N2527" s="282"/>
    </row>
    <row r="2528" spans="14:14" ht="18" thickTop="1" thickBot="1" x14ac:dyDescent="0.25">
      <c r="N2528" s="282"/>
    </row>
    <row r="2529" spans="14:14" ht="18" thickTop="1" thickBot="1" x14ac:dyDescent="0.25">
      <c r="N2529" s="282"/>
    </row>
    <row r="2530" spans="14:14" ht="18" thickTop="1" thickBot="1" x14ac:dyDescent="0.25">
      <c r="N2530" s="282"/>
    </row>
    <row r="2531" spans="14:14" ht="18" thickTop="1" thickBot="1" x14ac:dyDescent="0.25">
      <c r="N2531" s="282"/>
    </row>
    <row r="2532" spans="14:14" ht="18" thickTop="1" thickBot="1" x14ac:dyDescent="0.25">
      <c r="N2532" s="282"/>
    </row>
    <row r="2533" spans="14:14" ht="18" thickTop="1" thickBot="1" x14ac:dyDescent="0.25">
      <c r="N2533" s="282"/>
    </row>
    <row r="2534" spans="14:14" ht="18" thickTop="1" thickBot="1" x14ac:dyDescent="0.25">
      <c r="N2534" s="282"/>
    </row>
    <row r="2535" spans="14:14" ht="18" thickTop="1" thickBot="1" x14ac:dyDescent="0.25">
      <c r="N2535" s="282"/>
    </row>
    <row r="2536" spans="14:14" ht="18" thickTop="1" thickBot="1" x14ac:dyDescent="0.25">
      <c r="N2536" s="282"/>
    </row>
    <row r="2537" spans="14:14" ht="18" thickTop="1" thickBot="1" x14ac:dyDescent="0.25">
      <c r="N2537" s="282"/>
    </row>
    <row r="2538" spans="14:14" ht="18" thickTop="1" thickBot="1" x14ac:dyDescent="0.25">
      <c r="N2538" s="282"/>
    </row>
    <row r="2539" spans="14:14" ht="18" thickTop="1" thickBot="1" x14ac:dyDescent="0.25">
      <c r="N2539" s="282"/>
    </row>
    <row r="2540" spans="14:14" ht="18" thickTop="1" thickBot="1" x14ac:dyDescent="0.25">
      <c r="N2540" s="282"/>
    </row>
    <row r="2541" spans="14:14" ht="18" thickTop="1" thickBot="1" x14ac:dyDescent="0.25">
      <c r="N2541" s="282"/>
    </row>
    <row r="2542" spans="14:14" ht="18" thickTop="1" thickBot="1" x14ac:dyDescent="0.25">
      <c r="N2542" s="282"/>
    </row>
    <row r="2543" spans="14:14" ht="18" thickTop="1" thickBot="1" x14ac:dyDescent="0.25">
      <c r="N2543" s="282"/>
    </row>
    <row r="2544" spans="14:14" ht="18" thickTop="1" thickBot="1" x14ac:dyDescent="0.25">
      <c r="N2544" s="282"/>
    </row>
    <row r="2545" spans="14:14" ht="18" thickTop="1" thickBot="1" x14ac:dyDescent="0.25">
      <c r="N2545" s="282"/>
    </row>
    <row r="2546" spans="14:14" ht="18" thickTop="1" thickBot="1" x14ac:dyDescent="0.25">
      <c r="N2546" s="282"/>
    </row>
    <row r="2547" spans="14:14" ht="18" thickTop="1" thickBot="1" x14ac:dyDescent="0.25">
      <c r="N2547" s="282"/>
    </row>
    <row r="2548" spans="14:14" ht="18" thickTop="1" thickBot="1" x14ac:dyDescent="0.25">
      <c r="N2548" s="282"/>
    </row>
    <row r="2549" spans="14:14" ht="18" thickTop="1" thickBot="1" x14ac:dyDescent="0.25">
      <c r="N2549" s="282"/>
    </row>
    <row r="2550" spans="14:14" ht="18" thickTop="1" thickBot="1" x14ac:dyDescent="0.25">
      <c r="N2550" s="282"/>
    </row>
    <row r="2551" spans="14:14" ht="18" thickTop="1" thickBot="1" x14ac:dyDescent="0.25">
      <c r="N2551" s="282"/>
    </row>
    <row r="2552" spans="14:14" ht="18" thickTop="1" thickBot="1" x14ac:dyDescent="0.25">
      <c r="N2552" s="282"/>
    </row>
    <row r="2553" spans="14:14" ht="18" thickTop="1" thickBot="1" x14ac:dyDescent="0.25">
      <c r="N2553" s="282"/>
    </row>
    <row r="2554" spans="14:14" ht="18" thickTop="1" thickBot="1" x14ac:dyDescent="0.25">
      <c r="N2554" s="282"/>
    </row>
    <row r="2555" spans="14:14" ht="18" thickTop="1" thickBot="1" x14ac:dyDescent="0.25">
      <c r="N2555" s="282"/>
    </row>
    <row r="2556" spans="14:14" ht="18" thickTop="1" thickBot="1" x14ac:dyDescent="0.25">
      <c r="N2556" s="282"/>
    </row>
    <row r="2557" spans="14:14" ht="18" thickTop="1" thickBot="1" x14ac:dyDescent="0.25">
      <c r="N2557" s="282"/>
    </row>
    <row r="2558" spans="14:14" ht="18" thickTop="1" thickBot="1" x14ac:dyDescent="0.25">
      <c r="N2558" s="282"/>
    </row>
    <row r="2559" spans="14:14" ht="18" thickTop="1" thickBot="1" x14ac:dyDescent="0.25">
      <c r="N2559" s="282"/>
    </row>
    <row r="2560" spans="14:14" ht="18" thickTop="1" thickBot="1" x14ac:dyDescent="0.25">
      <c r="N2560" s="282"/>
    </row>
    <row r="2561" spans="14:14" ht="18" thickTop="1" thickBot="1" x14ac:dyDescent="0.25">
      <c r="N2561" s="282"/>
    </row>
    <row r="2562" spans="14:14" ht="18" thickTop="1" thickBot="1" x14ac:dyDescent="0.25">
      <c r="N2562" s="282"/>
    </row>
    <row r="2563" spans="14:14" ht="18" thickTop="1" thickBot="1" x14ac:dyDescent="0.25">
      <c r="N2563" s="282"/>
    </row>
    <row r="2564" spans="14:14" ht="18" thickTop="1" thickBot="1" x14ac:dyDescent="0.25">
      <c r="N2564" s="282"/>
    </row>
    <row r="2565" spans="14:14" ht="18" thickTop="1" thickBot="1" x14ac:dyDescent="0.25">
      <c r="N2565" s="282"/>
    </row>
    <row r="2566" spans="14:14" ht="18" thickTop="1" thickBot="1" x14ac:dyDescent="0.25">
      <c r="N2566" s="282"/>
    </row>
    <row r="2567" spans="14:14" ht="18" thickTop="1" thickBot="1" x14ac:dyDescent="0.25">
      <c r="N2567" s="282"/>
    </row>
    <row r="2568" spans="14:14" ht="18" thickTop="1" thickBot="1" x14ac:dyDescent="0.25">
      <c r="N2568" s="282"/>
    </row>
    <row r="2569" spans="14:14" ht="18" thickTop="1" thickBot="1" x14ac:dyDescent="0.25">
      <c r="N2569" s="282"/>
    </row>
    <row r="2570" spans="14:14" ht="18" thickTop="1" thickBot="1" x14ac:dyDescent="0.25">
      <c r="N2570" s="282"/>
    </row>
    <row r="2571" spans="14:14" ht="18" thickTop="1" thickBot="1" x14ac:dyDescent="0.25">
      <c r="N2571" s="282"/>
    </row>
    <row r="2572" spans="14:14" ht="18" thickTop="1" thickBot="1" x14ac:dyDescent="0.25">
      <c r="N2572" s="282"/>
    </row>
    <row r="2573" spans="14:14" ht="18" thickTop="1" thickBot="1" x14ac:dyDescent="0.25">
      <c r="N2573" s="282"/>
    </row>
    <row r="2574" spans="14:14" ht="18" thickTop="1" thickBot="1" x14ac:dyDescent="0.25">
      <c r="N2574" s="282"/>
    </row>
    <row r="2575" spans="14:14" ht="18" thickTop="1" thickBot="1" x14ac:dyDescent="0.25">
      <c r="N2575" s="282"/>
    </row>
    <row r="2576" spans="14:14" ht="18" thickTop="1" thickBot="1" x14ac:dyDescent="0.25">
      <c r="N2576" s="282"/>
    </row>
    <row r="2577" spans="14:14" ht="18" thickTop="1" thickBot="1" x14ac:dyDescent="0.25">
      <c r="N2577" s="282"/>
    </row>
    <row r="2578" spans="14:14" ht="18" thickTop="1" thickBot="1" x14ac:dyDescent="0.25">
      <c r="N2578" s="282"/>
    </row>
    <row r="2579" spans="14:14" ht="18" thickTop="1" thickBot="1" x14ac:dyDescent="0.25">
      <c r="N2579" s="282"/>
    </row>
    <row r="2580" spans="14:14" ht="18" thickTop="1" thickBot="1" x14ac:dyDescent="0.25">
      <c r="N2580" s="282"/>
    </row>
    <row r="2581" spans="14:14" ht="18" thickTop="1" thickBot="1" x14ac:dyDescent="0.25">
      <c r="N2581" s="282"/>
    </row>
    <row r="2582" spans="14:14" ht="18" thickTop="1" thickBot="1" x14ac:dyDescent="0.25">
      <c r="N2582" s="282"/>
    </row>
    <row r="2583" spans="14:14" ht="18" thickTop="1" thickBot="1" x14ac:dyDescent="0.25">
      <c r="N2583" s="282"/>
    </row>
    <row r="2584" spans="14:14" ht="18" thickTop="1" thickBot="1" x14ac:dyDescent="0.25">
      <c r="N2584" s="282"/>
    </row>
    <row r="2585" spans="14:14" ht="18" thickTop="1" thickBot="1" x14ac:dyDescent="0.25">
      <c r="N2585" s="282"/>
    </row>
    <row r="2586" spans="14:14" ht="18" thickTop="1" thickBot="1" x14ac:dyDescent="0.25">
      <c r="N2586" s="282"/>
    </row>
    <row r="2587" spans="14:14" ht="18" thickTop="1" thickBot="1" x14ac:dyDescent="0.25">
      <c r="N2587" s="282"/>
    </row>
    <row r="2588" spans="14:14" ht="18" thickTop="1" thickBot="1" x14ac:dyDescent="0.25">
      <c r="N2588" s="282"/>
    </row>
    <row r="2589" spans="14:14" ht="18" thickTop="1" thickBot="1" x14ac:dyDescent="0.25">
      <c r="N2589" s="282"/>
    </row>
    <row r="2590" spans="14:14" ht="18" thickTop="1" thickBot="1" x14ac:dyDescent="0.25">
      <c r="N2590" s="282"/>
    </row>
    <row r="2591" spans="14:14" ht="18" thickTop="1" thickBot="1" x14ac:dyDescent="0.25">
      <c r="N2591" s="282"/>
    </row>
    <row r="2592" spans="14:14" ht="18" thickTop="1" thickBot="1" x14ac:dyDescent="0.25">
      <c r="N2592" s="282"/>
    </row>
    <row r="2593" spans="14:14" ht="18" thickTop="1" thickBot="1" x14ac:dyDescent="0.25">
      <c r="N2593" s="282"/>
    </row>
    <row r="2594" spans="14:14" ht="18" thickTop="1" thickBot="1" x14ac:dyDescent="0.25">
      <c r="N2594" s="282"/>
    </row>
    <row r="2595" spans="14:14" ht="18" thickTop="1" thickBot="1" x14ac:dyDescent="0.25">
      <c r="N2595" s="282"/>
    </row>
    <row r="2596" spans="14:14" ht="18" thickTop="1" thickBot="1" x14ac:dyDescent="0.25">
      <c r="N2596" s="282"/>
    </row>
    <row r="2597" spans="14:14" ht="18" thickTop="1" thickBot="1" x14ac:dyDescent="0.25">
      <c r="N2597" s="282"/>
    </row>
    <row r="2598" spans="14:14" ht="18" thickTop="1" thickBot="1" x14ac:dyDescent="0.25">
      <c r="N2598" s="282"/>
    </row>
    <row r="2599" spans="14:14" ht="18" thickTop="1" thickBot="1" x14ac:dyDescent="0.25">
      <c r="N2599" s="282"/>
    </row>
    <row r="2600" spans="14:14" ht="18" thickTop="1" thickBot="1" x14ac:dyDescent="0.25">
      <c r="N2600" s="282"/>
    </row>
    <row r="2601" spans="14:14" ht="18" thickTop="1" thickBot="1" x14ac:dyDescent="0.25">
      <c r="N2601" s="282"/>
    </row>
    <row r="2602" spans="14:14" ht="18" thickTop="1" thickBot="1" x14ac:dyDescent="0.25">
      <c r="N2602" s="282"/>
    </row>
    <row r="2603" spans="14:14" ht="18" thickTop="1" thickBot="1" x14ac:dyDescent="0.25">
      <c r="N2603" s="282"/>
    </row>
    <row r="2604" spans="14:14" ht="18" thickTop="1" thickBot="1" x14ac:dyDescent="0.25">
      <c r="N2604" s="282"/>
    </row>
    <row r="2605" spans="14:14" ht="18" thickTop="1" thickBot="1" x14ac:dyDescent="0.25">
      <c r="N2605" s="282"/>
    </row>
    <row r="2606" spans="14:14" ht="18" thickTop="1" thickBot="1" x14ac:dyDescent="0.25">
      <c r="N2606" s="282"/>
    </row>
    <row r="2607" spans="14:14" ht="18" thickTop="1" thickBot="1" x14ac:dyDescent="0.25">
      <c r="N2607" s="282"/>
    </row>
    <row r="2608" spans="14:14" ht="18" thickTop="1" thickBot="1" x14ac:dyDescent="0.25">
      <c r="N2608" s="282"/>
    </row>
    <row r="2609" spans="14:14" ht="18" thickTop="1" thickBot="1" x14ac:dyDescent="0.25">
      <c r="N2609" s="282"/>
    </row>
    <row r="2610" spans="14:14" ht="18" thickTop="1" thickBot="1" x14ac:dyDescent="0.25">
      <c r="N2610" s="282"/>
    </row>
    <row r="2611" spans="14:14" ht="18" thickTop="1" thickBot="1" x14ac:dyDescent="0.25">
      <c r="N2611" s="282"/>
    </row>
    <row r="2612" spans="14:14" ht="18" thickTop="1" thickBot="1" x14ac:dyDescent="0.25">
      <c r="N2612" s="282"/>
    </row>
    <row r="2613" spans="14:14" ht="18" thickTop="1" thickBot="1" x14ac:dyDescent="0.25">
      <c r="N2613" s="282"/>
    </row>
    <row r="2614" spans="14:14" ht="18" thickTop="1" thickBot="1" x14ac:dyDescent="0.25">
      <c r="N2614" s="282"/>
    </row>
    <row r="2615" spans="14:14" ht="18" thickTop="1" thickBot="1" x14ac:dyDescent="0.25">
      <c r="N2615" s="282"/>
    </row>
    <row r="2616" spans="14:14" ht="18" thickTop="1" thickBot="1" x14ac:dyDescent="0.25">
      <c r="N2616" s="282"/>
    </row>
    <row r="2617" spans="14:14" ht="18" thickTop="1" thickBot="1" x14ac:dyDescent="0.25">
      <c r="N2617" s="282"/>
    </row>
    <row r="2618" spans="14:14" ht="18" thickTop="1" thickBot="1" x14ac:dyDescent="0.25">
      <c r="N2618" s="282"/>
    </row>
    <row r="2619" spans="14:14" ht="18" thickTop="1" thickBot="1" x14ac:dyDescent="0.25">
      <c r="N2619" s="282"/>
    </row>
    <row r="2620" spans="14:14" ht="18" thickTop="1" thickBot="1" x14ac:dyDescent="0.25">
      <c r="N2620" s="282"/>
    </row>
    <row r="2621" spans="14:14" ht="18" thickTop="1" thickBot="1" x14ac:dyDescent="0.25">
      <c r="N2621" s="282"/>
    </row>
    <row r="2622" spans="14:14" ht="18" thickTop="1" thickBot="1" x14ac:dyDescent="0.25">
      <c r="N2622" s="282"/>
    </row>
    <row r="2623" spans="14:14" ht="18" thickTop="1" thickBot="1" x14ac:dyDescent="0.25">
      <c r="N2623" s="282"/>
    </row>
    <row r="2624" spans="14:14" ht="18" thickTop="1" thickBot="1" x14ac:dyDescent="0.25">
      <c r="N2624" s="282"/>
    </row>
    <row r="2625" spans="14:14" ht="18" thickTop="1" thickBot="1" x14ac:dyDescent="0.25">
      <c r="N2625" s="282"/>
    </row>
    <row r="2626" spans="14:14" ht="18" thickTop="1" thickBot="1" x14ac:dyDescent="0.25">
      <c r="N2626" s="282"/>
    </row>
    <row r="2627" spans="14:14" ht="18" thickTop="1" thickBot="1" x14ac:dyDescent="0.25">
      <c r="N2627" s="282"/>
    </row>
    <row r="2628" spans="14:14" ht="18" thickTop="1" thickBot="1" x14ac:dyDescent="0.25">
      <c r="N2628" s="282"/>
    </row>
    <row r="2629" spans="14:14" ht="18" thickTop="1" thickBot="1" x14ac:dyDescent="0.25">
      <c r="N2629" s="282"/>
    </row>
    <row r="2630" spans="14:14" ht="18" thickTop="1" thickBot="1" x14ac:dyDescent="0.25">
      <c r="N2630" s="282"/>
    </row>
    <row r="2631" spans="14:14" ht="18" thickTop="1" thickBot="1" x14ac:dyDescent="0.25">
      <c r="N2631" s="282"/>
    </row>
    <row r="2632" spans="14:14" ht="18" thickTop="1" thickBot="1" x14ac:dyDescent="0.25">
      <c r="N2632" s="282"/>
    </row>
    <row r="2633" spans="14:14" ht="18" thickTop="1" thickBot="1" x14ac:dyDescent="0.25">
      <c r="N2633" s="282"/>
    </row>
    <row r="2634" spans="14:14" ht="18" thickTop="1" thickBot="1" x14ac:dyDescent="0.25">
      <c r="N2634" s="282"/>
    </row>
    <row r="2635" spans="14:14" ht="18" thickTop="1" thickBot="1" x14ac:dyDescent="0.25">
      <c r="N2635" s="282"/>
    </row>
    <row r="2636" spans="14:14" ht="18" thickTop="1" thickBot="1" x14ac:dyDescent="0.25">
      <c r="N2636" s="282"/>
    </row>
    <row r="2637" spans="14:14" ht="18" thickTop="1" thickBot="1" x14ac:dyDescent="0.25">
      <c r="N2637" s="282"/>
    </row>
    <row r="2638" spans="14:14" ht="18" thickTop="1" thickBot="1" x14ac:dyDescent="0.25">
      <c r="N2638" s="282"/>
    </row>
    <row r="2639" spans="14:14" ht="18" thickTop="1" thickBot="1" x14ac:dyDescent="0.25">
      <c r="N2639" s="282"/>
    </row>
    <row r="2640" spans="14:14" ht="18" thickTop="1" thickBot="1" x14ac:dyDescent="0.25">
      <c r="N2640" s="282"/>
    </row>
    <row r="2641" spans="14:14" ht="18" thickTop="1" thickBot="1" x14ac:dyDescent="0.25">
      <c r="N2641" s="282"/>
    </row>
    <row r="2642" spans="14:14" ht="18" thickTop="1" thickBot="1" x14ac:dyDescent="0.25">
      <c r="N2642" s="282"/>
    </row>
    <row r="2643" spans="14:14" ht="18" thickTop="1" thickBot="1" x14ac:dyDescent="0.25">
      <c r="N2643" s="282"/>
    </row>
    <row r="2644" spans="14:14" ht="18" thickTop="1" thickBot="1" x14ac:dyDescent="0.25">
      <c r="N2644" s="282"/>
    </row>
    <row r="2645" spans="14:14" ht="18" thickTop="1" thickBot="1" x14ac:dyDescent="0.25">
      <c r="N2645" s="282"/>
    </row>
    <row r="2646" spans="14:14" ht="18" thickTop="1" thickBot="1" x14ac:dyDescent="0.25">
      <c r="N2646" s="282"/>
    </row>
    <row r="2647" spans="14:14" ht="18" thickTop="1" thickBot="1" x14ac:dyDescent="0.25">
      <c r="N2647" s="282"/>
    </row>
    <row r="2648" spans="14:14" ht="18" thickTop="1" thickBot="1" x14ac:dyDescent="0.25">
      <c r="N2648" s="282"/>
    </row>
    <row r="2649" spans="14:14" ht="18" thickTop="1" thickBot="1" x14ac:dyDescent="0.25">
      <c r="N2649" s="282"/>
    </row>
    <row r="2650" spans="14:14" ht="18" thickTop="1" thickBot="1" x14ac:dyDescent="0.25">
      <c r="N2650" s="282"/>
    </row>
    <row r="2651" spans="14:14" ht="18" thickTop="1" thickBot="1" x14ac:dyDescent="0.25">
      <c r="N2651" s="282"/>
    </row>
    <row r="2652" spans="14:14" ht="18" thickTop="1" thickBot="1" x14ac:dyDescent="0.25">
      <c r="N2652" s="282"/>
    </row>
    <row r="2653" spans="14:14" ht="18" thickTop="1" thickBot="1" x14ac:dyDescent="0.25">
      <c r="N2653" s="282"/>
    </row>
    <row r="2654" spans="14:14" ht="18" thickTop="1" thickBot="1" x14ac:dyDescent="0.25">
      <c r="N2654" s="282"/>
    </row>
    <row r="2655" spans="14:14" ht="18" thickTop="1" thickBot="1" x14ac:dyDescent="0.25">
      <c r="N2655" s="282"/>
    </row>
    <row r="2656" spans="14:14" ht="18" thickTop="1" thickBot="1" x14ac:dyDescent="0.25">
      <c r="N2656" s="282"/>
    </row>
    <row r="2657" spans="14:14" ht="18" thickTop="1" thickBot="1" x14ac:dyDescent="0.25">
      <c r="N2657" s="282"/>
    </row>
    <row r="2658" spans="14:14" ht="18" thickTop="1" thickBot="1" x14ac:dyDescent="0.25">
      <c r="N2658" s="282"/>
    </row>
    <row r="2659" spans="14:14" ht="18" thickTop="1" thickBot="1" x14ac:dyDescent="0.25">
      <c r="N2659" s="282"/>
    </row>
    <row r="2660" spans="14:14" ht="18" thickTop="1" thickBot="1" x14ac:dyDescent="0.25">
      <c r="N2660" s="282"/>
    </row>
    <row r="2661" spans="14:14" ht="18" thickTop="1" thickBot="1" x14ac:dyDescent="0.25">
      <c r="N2661" s="282"/>
    </row>
    <row r="2662" spans="14:14" ht="18" thickTop="1" thickBot="1" x14ac:dyDescent="0.25">
      <c r="N2662" s="282"/>
    </row>
    <row r="2663" spans="14:14" ht="18" thickTop="1" thickBot="1" x14ac:dyDescent="0.25">
      <c r="N2663" s="282"/>
    </row>
    <row r="2664" spans="14:14" ht="18" thickTop="1" thickBot="1" x14ac:dyDescent="0.25">
      <c r="N2664" s="282"/>
    </row>
    <row r="2665" spans="14:14" ht="18" thickTop="1" thickBot="1" x14ac:dyDescent="0.25">
      <c r="N2665" s="282"/>
    </row>
    <row r="2666" spans="14:14" ht="18" thickTop="1" thickBot="1" x14ac:dyDescent="0.25">
      <c r="N2666" s="282"/>
    </row>
    <row r="2667" spans="14:14" ht="18" thickTop="1" thickBot="1" x14ac:dyDescent="0.25">
      <c r="N2667" s="282"/>
    </row>
    <row r="2668" spans="14:14" ht="18" thickTop="1" thickBot="1" x14ac:dyDescent="0.25">
      <c r="N2668" s="282"/>
    </row>
    <row r="2669" spans="14:14" ht="18" thickTop="1" thickBot="1" x14ac:dyDescent="0.25">
      <c r="N2669" s="282"/>
    </row>
    <row r="2670" spans="14:14" ht="18" thickTop="1" thickBot="1" x14ac:dyDescent="0.25">
      <c r="N2670" s="282"/>
    </row>
    <row r="2671" spans="14:14" ht="18" thickTop="1" thickBot="1" x14ac:dyDescent="0.25">
      <c r="N2671" s="282"/>
    </row>
    <row r="2672" spans="14:14" ht="18" thickTop="1" thickBot="1" x14ac:dyDescent="0.25">
      <c r="N2672" s="282"/>
    </row>
    <row r="2673" spans="14:14" ht="18" thickTop="1" thickBot="1" x14ac:dyDescent="0.25">
      <c r="N2673" s="282"/>
    </row>
    <row r="2674" spans="14:14" ht="18" thickTop="1" thickBot="1" x14ac:dyDescent="0.25">
      <c r="N2674" s="282"/>
    </row>
    <row r="2675" spans="14:14" ht="18" thickTop="1" thickBot="1" x14ac:dyDescent="0.25">
      <c r="N2675" s="282"/>
    </row>
    <row r="2676" spans="14:14" ht="18" thickTop="1" thickBot="1" x14ac:dyDescent="0.25">
      <c r="N2676" s="282"/>
    </row>
    <row r="2677" spans="14:14" ht="18" thickTop="1" thickBot="1" x14ac:dyDescent="0.25">
      <c r="N2677" s="282"/>
    </row>
    <row r="2678" spans="14:14" ht="18" thickTop="1" thickBot="1" x14ac:dyDescent="0.25">
      <c r="N2678" s="282"/>
    </row>
    <row r="2679" spans="14:14" ht="18" thickTop="1" thickBot="1" x14ac:dyDescent="0.25">
      <c r="N2679" s="282"/>
    </row>
    <row r="2680" spans="14:14" ht="18" thickTop="1" thickBot="1" x14ac:dyDescent="0.25">
      <c r="N2680" s="282"/>
    </row>
    <row r="2681" spans="14:14" ht="18" thickTop="1" thickBot="1" x14ac:dyDescent="0.25">
      <c r="N2681" s="282"/>
    </row>
    <row r="2682" spans="14:14" ht="18" thickTop="1" thickBot="1" x14ac:dyDescent="0.25">
      <c r="N2682" s="282"/>
    </row>
    <row r="2683" spans="14:14" ht="18" thickTop="1" thickBot="1" x14ac:dyDescent="0.25">
      <c r="N2683" s="282"/>
    </row>
    <row r="2684" spans="14:14" ht="18" thickTop="1" thickBot="1" x14ac:dyDescent="0.25">
      <c r="N2684" s="282"/>
    </row>
    <row r="2685" spans="14:14" ht="18" thickTop="1" thickBot="1" x14ac:dyDescent="0.25">
      <c r="N2685" s="282"/>
    </row>
    <row r="2686" spans="14:14" ht="18" thickTop="1" thickBot="1" x14ac:dyDescent="0.25">
      <c r="N2686" s="282"/>
    </row>
    <row r="2687" spans="14:14" ht="18" thickTop="1" thickBot="1" x14ac:dyDescent="0.25">
      <c r="N2687" s="282"/>
    </row>
    <row r="2688" spans="14:14" ht="18" thickTop="1" thickBot="1" x14ac:dyDescent="0.25">
      <c r="N2688" s="282"/>
    </row>
    <row r="2689" spans="14:14" ht="18" thickTop="1" thickBot="1" x14ac:dyDescent="0.25">
      <c r="N2689" s="282"/>
    </row>
    <row r="2690" spans="14:14" ht="18" thickTop="1" thickBot="1" x14ac:dyDescent="0.25">
      <c r="N2690" s="282"/>
    </row>
    <row r="2691" spans="14:14" ht="18" thickTop="1" thickBot="1" x14ac:dyDescent="0.25">
      <c r="N2691" s="282"/>
    </row>
    <row r="2692" spans="14:14" ht="18" thickTop="1" thickBot="1" x14ac:dyDescent="0.25">
      <c r="N2692" s="282"/>
    </row>
    <row r="2693" spans="14:14" ht="18" thickTop="1" thickBot="1" x14ac:dyDescent="0.25">
      <c r="N2693" s="282"/>
    </row>
    <row r="2694" spans="14:14" ht="18" thickTop="1" thickBot="1" x14ac:dyDescent="0.25">
      <c r="N2694" s="282"/>
    </row>
    <row r="2695" spans="14:14" ht="18" thickTop="1" thickBot="1" x14ac:dyDescent="0.25">
      <c r="N2695" s="282"/>
    </row>
    <row r="2696" spans="14:14" ht="18" thickTop="1" thickBot="1" x14ac:dyDescent="0.25">
      <c r="N2696" s="282"/>
    </row>
    <row r="2697" spans="14:14" ht="18" thickTop="1" thickBot="1" x14ac:dyDescent="0.25">
      <c r="N2697" s="282"/>
    </row>
    <row r="2698" spans="14:14" ht="18" thickTop="1" thickBot="1" x14ac:dyDescent="0.25">
      <c r="N2698" s="282"/>
    </row>
    <row r="2699" spans="14:14" ht="18" thickTop="1" thickBot="1" x14ac:dyDescent="0.25">
      <c r="N2699" s="282"/>
    </row>
    <row r="2700" spans="14:14" ht="18" thickTop="1" thickBot="1" x14ac:dyDescent="0.25">
      <c r="N2700" s="282"/>
    </row>
    <row r="2701" spans="14:14" ht="18" thickTop="1" thickBot="1" x14ac:dyDescent="0.25">
      <c r="N2701" s="282"/>
    </row>
    <row r="2702" spans="14:14" ht="18" thickTop="1" thickBot="1" x14ac:dyDescent="0.25">
      <c r="N2702" s="282"/>
    </row>
    <row r="2703" spans="14:14" ht="18" thickTop="1" thickBot="1" x14ac:dyDescent="0.25">
      <c r="N2703" s="282"/>
    </row>
    <row r="2704" spans="14:14" ht="18" thickTop="1" thickBot="1" x14ac:dyDescent="0.25">
      <c r="N2704" s="282"/>
    </row>
    <row r="2705" spans="14:14" ht="18" thickTop="1" thickBot="1" x14ac:dyDescent="0.25">
      <c r="N2705" s="282"/>
    </row>
    <row r="2706" spans="14:14" ht="18" thickTop="1" thickBot="1" x14ac:dyDescent="0.25">
      <c r="N2706" s="282"/>
    </row>
    <row r="2707" spans="14:14" ht="18" thickTop="1" thickBot="1" x14ac:dyDescent="0.25">
      <c r="N2707" s="282"/>
    </row>
    <row r="2708" spans="14:14" ht="18" thickTop="1" thickBot="1" x14ac:dyDescent="0.25">
      <c r="N2708" s="282"/>
    </row>
    <row r="2709" spans="14:14" ht="18" thickTop="1" thickBot="1" x14ac:dyDescent="0.25">
      <c r="N2709" s="282"/>
    </row>
    <row r="2710" spans="14:14" ht="18" thickTop="1" thickBot="1" x14ac:dyDescent="0.25">
      <c r="N2710" s="282"/>
    </row>
    <row r="2711" spans="14:14" ht="18" thickTop="1" thickBot="1" x14ac:dyDescent="0.25">
      <c r="N2711" s="282"/>
    </row>
    <row r="2712" spans="14:14" ht="18" thickTop="1" thickBot="1" x14ac:dyDescent="0.25">
      <c r="N2712" s="282"/>
    </row>
    <row r="2713" spans="14:14" ht="18" thickTop="1" thickBot="1" x14ac:dyDescent="0.25">
      <c r="N2713" s="282"/>
    </row>
    <row r="2714" spans="14:14" ht="18" thickTop="1" thickBot="1" x14ac:dyDescent="0.25">
      <c r="N2714" s="282"/>
    </row>
    <row r="2715" spans="14:14" ht="18" thickTop="1" thickBot="1" x14ac:dyDescent="0.25">
      <c r="N2715" s="282"/>
    </row>
    <row r="2716" spans="14:14" ht="18" thickTop="1" thickBot="1" x14ac:dyDescent="0.25">
      <c r="N2716" s="282"/>
    </row>
    <row r="2717" spans="14:14" ht="18" thickTop="1" thickBot="1" x14ac:dyDescent="0.25">
      <c r="N2717" s="282"/>
    </row>
    <row r="2718" spans="14:14" ht="18" thickTop="1" thickBot="1" x14ac:dyDescent="0.25">
      <c r="N2718" s="282"/>
    </row>
    <row r="2719" spans="14:14" ht="18" thickTop="1" thickBot="1" x14ac:dyDescent="0.25">
      <c r="N2719" s="282"/>
    </row>
    <row r="2720" spans="14:14" ht="18" thickTop="1" thickBot="1" x14ac:dyDescent="0.25">
      <c r="N2720" s="282"/>
    </row>
    <row r="2721" spans="14:14" ht="18" thickTop="1" thickBot="1" x14ac:dyDescent="0.25">
      <c r="N2721" s="282"/>
    </row>
    <row r="2722" spans="14:14" ht="18" thickTop="1" thickBot="1" x14ac:dyDescent="0.25">
      <c r="N2722" s="282"/>
    </row>
    <row r="2723" spans="14:14" ht="18" thickTop="1" thickBot="1" x14ac:dyDescent="0.25">
      <c r="N2723" s="282"/>
    </row>
    <row r="2724" spans="14:14" ht="18" thickTop="1" thickBot="1" x14ac:dyDescent="0.25">
      <c r="N2724" s="282"/>
    </row>
    <row r="2725" spans="14:14" ht="18" thickTop="1" thickBot="1" x14ac:dyDescent="0.25">
      <c r="N2725" s="282"/>
    </row>
    <row r="2726" spans="14:14" ht="18" thickTop="1" thickBot="1" x14ac:dyDescent="0.25">
      <c r="N2726" s="282"/>
    </row>
    <row r="2727" spans="14:14" ht="18" thickTop="1" thickBot="1" x14ac:dyDescent="0.25">
      <c r="N2727" s="282"/>
    </row>
    <row r="2728" spans="14:14" ht="18" thickTop="1" thickBot="1" x14ac:dyDescent="0.25">
      <c r="N2728" s="282"/>
    </row>
    <row r="2729" spans="14:14" ht="18" thickTop="1" thickBot="1" x14ac:dyDescent="0.25">
      <c r="N2729" s="282"/>
    </row>
    <row r="2730" spans="14:14" ht="18" thickTop="1" thickBot="1" x14ac:dyDescent="0.25">
      <c r="N2730" s="282"/>
    </row>
    <row r="2731" spans="14:14" ht="18" thickTop="1" thickBot="1" x14ac:dyDescent="0.25">
      <c r="N2731" s="282"/>
    </row>
    <row r="2732" spans="14:14" ht="18" thickTop="1" thickBot="1" x14ac:dyDescent="0.25">
      <c r="N2732" s="282"/>
    </row>
    <row r="2733" spans="14:14" ht="18" thickTop="1" thickBot="1" x14ac:dyDescent="0.25">
      <c r="N2733" s="282"/>
    </row>
    <row r="2734" spans="14:14" ht="18" thickTop="1" thickBot="1" x14ac:dyDescent="0.25">
      <c r="N2734" s="282"/>
    </row>
    <row r="2735" spans="14:14" ht="18" thickTop="1" thickBot="1" x14ac:dyDescent="0.25">
      <c r="N2735" s="282"/>
    </row>
    <row r="2736" spans="14:14" ht="18" thickTop="1" thickBot="1" x14ac:dyDescent="0.25">
      <c r="N2736" s="282"/>
    </row>
    <row r="2737" spans="14:14" ht="18" thickTop="1" thickBot="1" x14ac:dyDescent="0.25">
      <c r="N2737" s="282"/>
    </row>
    <row r="2738" spans="14:14" ht="18" thickTop="1" thickBot="1" x14ac:dyDescent="0.25">
      <c r="N2738" s="282"/>
    </row>
    <row r="2739" spans="14:14" ht="18" thickTop="1" thickBot="1" x14ac:dyDescent="0.25">
      <c r="N2739" s="282"/>
    </row>
    <row r="2740" spans="14:14" ht="18" thickTop="1" thickBot="1" x14ac:dyDescent="0.25">
      <c r="N2740" s="282"/>
    </row>
    <row r="2741" spans="14:14" ht="18" thickTop="1" thickBot="1" x14ac:dyDescent="0.25">
      <c r="N2741" s="282"/>
    </row>
    <row r="2742" spans="14:14" ht="18" thickTop="1" thickBot="1" x14ac:dyDescent="0.25">
      <c r="N2742" s="282"/>
    </row>
    <row r="2743" spans="14:14" ht="18" thickTop="1" thickBot="1" x14ac:dyDescent="0.25">
      <c r="N2743" s="282"/>
    </row>
    <row r="2744" spans="14:14" ht="18" thickTop="1" thickBot="1" x14ac:dyDescent="0.25">
      <c r="N2744" s="282"/>
    </row>
    <row r="2745" spans="14:14" ht="18" thickTop="1" thickBot="1" x14ac:dyDescent="0.25">
      <c r="N2745" s="282"/>
    </row>
    <row r="2746" spans="14:14" ht="18" thickTop="1" thickBot="1" x14ac:dyDescent="0.25">
      <c r="N2746" s="282"/>
    </row>
    <row r="2747" spans="14:14" ht="18" thickTop="1" thickBot="1" x14ac:dyDescent="0.25">
      <c r="N2747" s="282"/>
    </row>
    <row r="2748" spans="14:14" ht="18" thickTop="1" thickBot="1" x14ac:dyDescent="0.25">
      <c r="N2748" s="282"/>
    </row>
    <row r="2749" spans="14:14" ht="18" thickTop="1" thickBot="1" x14ac:dyDescent="0.25">
      <c r="N2749" s="282"/>
    </row>
    <row r="2750" spans="14:14" ht="18" thickTop="1" thickBot="1" x14ac:dyDescent="0.25">
      <c r="N2750" s="282"/>
    </row>
    <row r="2751" spans="14:14" ht="18" thickTop="1" thickBot="1" x14ac:dyDescent="0.25">
      <c r="N2751" s="282"/>
    </row>
    <row r="2752" spans="14:14" ht="18" thickTop="1" thickBot="1" x14ac:dyDescent="0.25">
      <c r="N2752" s="282"/>
    </row>
    <row r="2753" spans="14:14" ht="18" thickTop="1" thickBot="1" x14ac:dyDescent="0.25">
      <c r="N2753" s="282"/>
    </row>
    <row r="2754" spans="14:14" ht="18" thickTop="1" thickBot="1" x14ac:dyDescent="0.25">
      <c r="N2754" s="282"/>
    </row>
    <row r="2755" spans="14:14" ht="18" thickTop="1" thickBot="1" x14ac:dyDescent="0.25">
      <c r="N2755" s="282"/>
    </row>
    <row r="2756" spans="14:14" ht="18" thickTop="1" thickBot="1" x14ac:dyDescent="0.25">
      <c r="N2756" s="282"/>
    </row>
    <row r="2757" spans="14:14" ht="18" thickTop="1" thickBot="1" x14ac:dyDescent="0.25">
      <c r="N2757" s="282"/>
    </row>
    <row r="2758" spans="14:14" ht="18" thickTop="1" thickBot="1" x14ac:dyDescent="0.25">
      <c r="N2758" s="282"/>
    </row>
    <row r="2759" spans="14:14" ht="18" thickTop="1" thickBot="1" x14ac:dyDescent="0.25">
      <c r="N2759" s="282"/>
    </row>
    <row r="2760" spans="14:14" ht="18" thickTop="1" thickBot="1" x14ac:dyDescent="0.25">
      <c r="N2760" s="282"/>
    </row>
    <row r="2761" spans="14:14" ht="18" thickTop="1" thickBot="1" x14ac:dyDescent="0.25">
      <c r="N2761" s="282"/>
    </row>
    <row r="2762" spans="14:14" ht="18" thickTop="1" thickBot="1" x14ac:dyDescent="0.25">
      <c r="N2762" s="282"/>
    </row>
    <row r="2763" spans="14:14" ht="18" thickTop="1" thickBot="1" x14ac:dyDescent="0.25">
      <c r="N2763" s="282"/>
    </row>
    <row r="2764" spans="14:14" ht="18" thickTop="1" thickBot="1" x14ac:dyDescent="0.25">
      <c r="N2764" s="282"/>
    </row>
    <row r="2765" spans="14:14" ht="18" thickTop="1" thickBot="1" x14ac:dyDescent="0.25">
      <c r="N2765" s="282"/>
    </row>
    <row r="2766" spans="14:14" ht="18" thickTop="1" thickBot="1" x14ac:dyDescent="0.25">
      <c r="N2766" s="282"/>
    </row>
    <row r="2767" spans="14:14" ht="18" thickTop="1" thickBot="1" x14ac:dyDescent="0.25">
      <c r="N2767" s="282"/>
    </row>
    <row r="2768" spans="14:14" ht="18" thickTop="1" thickBot="1" x14ac:dyDescent="0.25">
      <c r="N2768" s="282"/>
    </row>
    <row r="2769" spans="14:14" ht="18" thickTop="1" thickBot="1" x14ac:dyDescent="0.25">
      <c r="N2769" s="282"/>
    </row>
    <row r="2770" spans="14:14" ht="18" thickTop="1" thickBot="1" x14ac:dyDescent="0.25">
      <c r="N2770" s="282"/>
    </row>
    <row r="2771" spans="14:14" ht="18" thickTop="1" thickBot="1" x14ac:dyDescent="0.25">
      <c r="N2771" s="282"/>
    </row>
    <row r="2772" spans="14:14" ht="18" thickTop="1" thickBot="1" x14ac:dyDescent="0.25">
      <c r="N2772" s="282"/>
    </row>
    <row r="2773" spans="14:14" ht="18" thickTop="1" thickBot="1" x14ac:dyDescent="0.25">
      <c r="N2773" s="282"/>
    </row>
    <row r="2774" spans="14:14" ht="18" thickTop="1" thickBot="1" x14ac:dyDescent="0.25">
      <c r="N2774" s="282"/>
    </row>
    <row r="2775" spans="14:14" ht="18" thickTop="1" thickBot="1" x14ac:dyDescent="0.25">
      <c r="N2775" s="282"/>
    </row>
    <row r="2776" spans="14:14" ht="18" thickTop="1" thickBot="1" x14ac:dyDescent="0.25">
      <c r="N2776" s="282"/>
    </row>
    <row r="2777" spans="14:14" ht="18" thickTop="1" thickBot="1" x14ac:dyDescent="0.25">
      <c r="N2777" s="282"/>
    </row>
    <row r="2778" spans="14:14" ht="18" thickTop="1" thickBot="1" x14ac:dyDescent="0.25">
      <c r="N2778" s="282"/>
    </row>
    <row r="2779" spans="14:14" ht="18" thickTop="1" thickBot="1" x14ac:dyDescent="0.25">
      <c r="N2779" s="282"/>
    </row>
    <row r="2780" spans="14:14" ht="18" thickTop="1" thickBot="1" x14ac:dyDescent="0.25">
      <c r="N2780" s="282"/>
    </row>
    <row r="2781" spans="14:14" ht="18" thickTop="1" thickBot="1" x14ac:dyDescent="0.25">
      <c r="N2781" s="282"/>
    </row>
    <row r="2782" spans="14:14" ht="18" thickTop="1" thickBot="1" x14ac:dyDescent="0.25">
      <c r="N2782" s="282"/>
    </row>
    <row r="2783" spans="14:14" ht="18" thickTop="1" thickBot="1" x14ac:dyDescent="0.25">
      <c r="N2783" s="282"/>
    </row>
    <row r="2784" spans="14:14" ht="18" thickTop="1" thickBot="1" x14ac:dyDescent="0.25">
      <c r="N2784" s="282"/>
    </row>
    <row r="2785" spans="14:14" ht="18" thickTop="1" thickBot="1" x14ac:dyDescent="0.25">
      <c r="N2785" s="282"/>
    </row>
    <row r="2786" spans="14:14" ht="18" thickTop="1" thickBot="1" x14ac:dyDescent="0.25">
      <c r="N2786" s="282"/>
    </row>
    <row r="2787" spans="14:14" ht="18" thickTop="1" thickBot="1" x14ac:dyDescent="0.25">
      <c r="N2787" s="282"/>
    </row>
    <row r="2788" spans="14:14" ht="18" thickTop="1" thickBot="1" x14ac:dyDescent="0.25">
      <c r="N2788" s="282"/>
    </row>
    <row r="2789" spans="14:14" ht="18" thickTop="1" thickBot="1" x14ac:dyDescent="0.25">
      <c r="N2789" s="282"/>
    </row>
    <row r="2790" spans="14:14" ht="18" thickTop="1" thickBot="1" x14ac:dyDescent="0.25">
      <c r="N2790" s="282"/>
    </row>
    <row r="2791" spans="14:14" ht="18" thickTop="1" thickBot="1" x14ac:dyDescent="0.25">
      <c r="N2791" s="282"/>
    </row>
    <row r="2792" spans="14:14" ht="18" thickTop="1" thickBot="1" x14ac:dyDescent="0.25">
      <c r="N2792" s="282"/>
    </row>
    <row r="2793" spans="14:14" ht="18" thickTop="1" thickBot="1" x14ac:dyDescent="0.25">
      <c r="N2793" s="282"/>
    </row>
    <row r="2794" spans="14:14" ht="18" thickTop="1" thickBot="1" x14ac:dyDescent="0.25">
      <c r="N2794" s="282"/>
    </row>
    <row r="2795" spans="14:14" ht="18" thickTop="1" thickBot="1" x14ac:dyDescent="0.25">
      <c r="N2795" s="282"/>
    </row>
    <row r="2796" spans="14:14" ht="18" thickTop="1" thickBot="1" x14ac:dyDescent="0.25">
      <c r="N2796" s="282"/>
    </row>
    <row r="2797" spans="14:14" ht="18" thickTop="1" thickBot="1" x14ac:dyDescent="0.25">
      <c r="N2797" s="282"/>
    </row>
    <row r="2798" spans="14:14" ht="18" thickTop="1" thickBot="1" x14ac:dyDescent="0.25">
      <c r="N2798" s="282"/>
    </row>
    <row r="2799" spans="14:14" ht="18" thickTop="1" thickBot="1" x14ac:dyDescent="0.25">
      <c r="N2799" s="282"/>
    </row>
    <row r="2800" spans="14:14" ht="18" thickTop="1" thickBot="1" x14ac:dyDescent="0.25">
      <c r="N2800" s="282"/>
    </row>
    <row r="2801" spans="14:14" ht="18" thickTop="1" thickBot="1" x14ac:dyDescent="0.25">
      <c r="N2801" s="282"/>
    </row>
    <row r="2802" spans="14:14" ht="18" thickTop="1" thickBot="1" x14ac:dyDescent="0.25">
      <c r="N2802" s="282"/>
    </row>
    <row r="2803" spans="14:14" ht="18" thickTop="1" thickBot="1" x14ac:dyDescent="0.25">
      <c r="N2803" s="282"/>
    </row>
    <row r="2804" spans="14:14" ht="18" thickTop="1" thickBot="1" x14ac:dyDescent="0.25">
      <c r="N2804" s="282"/>
    </row>
    <row r="2805" spans="14:14" ht="18" thickTop="1" thickBot="1" x14ac:dyDescent="0.25">
      <c r="N2805" s="282"/>
    </row>
    <row r="2806" spans="14:14" ht="18" thickTop="1" thickBot="1" x14ac:dyDescent="0.25">
      <c r="N2806" s="282"/>
    </row>
    <row r="2807" spans="14:14" ht="18" thickTop="1" thickBot="1" x14ac:dyDescent="0.25">
      <c r="N2807" s="282"/>
    </row>
    <row r="2808" spans="14:14" ht="18" thickTop="1" thickBot="1" x14ac:dyDescent="0.25">
      <c r="N2808" s="282"/>
    </row>
    <row r="2809" spans="14:14" ht="18" thickTop="1" thickBot="1" x14ac:dyDescent="0.25">
      <c r="N2809" s="282"/>
    </row>
    <row r="2810" spans="14:14" ht="18" thickTop="1" thickBot="1" x14ac:dyDescent="0.25">
      <c r="N2810" s="282"/>
    </row>
    <row r="2811" spans="14:14" ht="18" thickTop="1" thickBot="1" x14ac:dyDescent="0.25">
      <c r="N2811" s="282"/>
    </row>
    <row r="2812" spans="14:14" ht="18" thickTop="1" thickBot="1" x14ac:dyDescent="0.25">
      <c r="N2812" s="282"/>
    </row>
    <row r="2813" spans="14:14" ht="18" thickTop="1" thickBot="1" x14ac:dyDescent="0.25">
      <c r="N2813" s="282"/>
    </row>
    <row r="2814" spans="14:14" ht="18" thickTop="1" thickBot="1" x14ac:dyDescent="0.25">
      <c r="N2814" s="282"/>
    </row>
    <row r="2815" spans="14:14" ht="18" thickTop="1" thickBot="1" x14ac:dyDescent="0.25">
      <c r="N2815" s="282"/>
    </row>
    <row r="2816" spans="14:14" ht="18" thickTop="1" thickBot="1" x14ac:dyDescent="0.25">
      <c r="N2816" s="282"/>
    </row>
    <row r="2817" spans="14:14" ht="18" thickTop="1" thickBot="1" x14ac:dyDescent="0.25">
      <c r="N2817" s="282"/>
    </row>
    <row r="2818" spans="14:14" ht="18" thickTop="1" thickBot="1" x14ac:dyDescent="0.25">
      <c r="N2818" s="282"/>
    </row>
    <row r="2819" spans="14:14" ht="18" thickTop="1" thickBot="1" x14ac:dyDescent="0.25">
      <c r="N2819" s="282"/>
    </row>
    <row r="2820" spans="14:14" ht="18" thickTop="1" thickBot="1" x14ac:dyDescent="0.25">
      <c r="N2820" s="282"/>
    </row>
    <row r="2821" spans="14:14" ht="18" thickTop="1" thickBot="1" x14ac:dyDescent="0.25">
      <c r="N2821" s="282"/>
    </row>
    <row r="2822" spans="14:14" ht="18" thickTop="1" thickBot="1" x14ac:dyDescent="0.25">
      <c r="N2822" s="282"/>
    </row>
    <row r="2823" spans="14:14" ht="18" thickTop="1" thickBot="1" x14ac:dyDescent="0.25">
      <c r="N2823" s="282"/>
    </row>
    <row r="2824" spans="14:14" ht="18" thickTop="1" thickBot="1" x14ac:dyDescent="0.25">
      <c r="N2824" s="282"/>
    </row>
    <row r="2825" spans="14:14" ht="18" thickTop="1" thickBot="1" x14ac:dyDescent="0.25">
      <c r="N2825" s="282"/>
    </row>
    <row r="2826" spans="14:14" ht="18" thickTop="1" thickBot="1" x14ac:dyDescent="0.25">
      <c r="N2826" s="282"/>
    </row>
    <row r="2827" spans="14:14" ht="18" thickTop="1" thickBot="1" x14ac:dyDescent="0.25">
      <c r="N2827" s="282"/>
    </row>
    <row r="2828" spans="14:14" ht="18" thickTop="1" thickBot="1" x14ac:dyDescent="0.25">
      <c r="N2828" s="282"/>
    </row>
    <row r="2829" spans="14:14" ht="18" thickTop="1" thickBot="1" x14ac:dyDescent="0.25">
      <c r="N2829" s="282"/>
    </row>
    <row r="2830" spans="14:14" ht="18" thickTop="1" thickBot="1" x14ac:dyDescent="0.25">
      <c r="N2830" s="282"/>
    </row>
    <row r="2831" spans="14:14" ht="18" thickTop="1" thickBot="1" x14ac:dyDescent="0.25">
      <c r="N2831" s="282"/>
    </row>
    <row r="2832" spans="14:14" ht="18" thickTop="1" thickBot="1" x14ac:dyDescent="0.25">
      <c r="N2832" s="282"/>
    </row>
    <row r="2833" spans="14:14" ht="18" thickTop="1" thickBot="1" x14ac:dyDescent="0.25">
      <c r="N2833" s="282"/>
    </row>
    <row r="2834" spans="14:14" ht="18" thickTop="1" thickBot="1" x14ac:dyDescent="0.25">
      <c r="N2834" s="282"/>
    </row>
    <row r="2835" spans="14:14" ht="18" thickTop="1" thickBot="1" x14ac:dyDescent="0.25">
      <c r="N2835" s="282"/>
    </row>
    <row r="2836" spans="14:14" ht="18" thickTop="1" thickBot="1" x14ac:dyDescent="0.25">
      <c r="N2836" s="282"/>
    </row>
    <row r="2837" spans="14:14" ht="18" thickTop="1" thickBot="1" x14ac:dyDescent="0.25">
      <c r="N2837" s="282"/>
    </row>
    <row r="2838" spans="14:14" ht="18" thickTop="1" thickBot="1" x14ac:dyDescent="0.25">
      <c r="N2838" s="282"/>
    </row>
    <row r="2839" spans="14:14" ht="18" thickTop="1" thickBot="1" x14ac:dyDescent="0.25">
      <c r="N2839" s="282"/>
    </row>
    <row r="2840" spans="14:14" ht="18" thickTop="1" thickBot="1" x14ac:dyDescent="0.25">
      <c r="N2840" s="282"/>
    </row>
    <row r="2841" spans="14:14" ht="18" thickTop="1" thickBot="1" x14ac:dyDescent="0.25">
      <c r="N2841" s="282"/>
    </row>
    <row r="2842" spans="14:14" ht="18" thickTop="1" thickBot="1" x14ac:dyDescent="0.25">
      <c r="N2842" s="282"/>
    </row>
    <row r="2843" spans="14:14" ht="18" thickTop="1" thickBot="1" x14ac:dyDescent="0.25">
      <c r="N2843" s="282"/>
    </row>
    <row r="2844" spans="14:14" ht="18" thickTop="1" thickBot="1" x14ac:dyDescent="0.25">
      <c r="N2844" s="282"/>
    </row>
    <row r="2845" spans="14:14" ht="18" thickTop="1" thickBot="1" x14ac:dyDescent="0.25">
      <c r="N2845" s="282"/>
    </row>
    <row r="2846" spans="14:14" ht="18" thickTop="1" thickBot="1" x14ac:dyDescent="0.25">
      <c r="N2846" s="282"/>
    </row>
    <row r="2847" spans="14:14" ht="18" thickTop="1" thickBot="1" x14ac:dyDescent="0.25">
      <c r="N2847" s="282"/>
    </row>
    <row r="2848" spans="14:14" ht="18" thickTop="1" thickBot="1" x14ac:dyDescent="0.25">
      <c r="N2848" s="282"/>
    </row>
    <row r="2849" spans="14:14" ht="18" thickTop="1" thickBot="1" x14ac:dyDescent="0.25">
      <c r="N2849" s="282"/>
    </row>
    <row r="2850" spans="14:14" ht="18" thickTop="1" thickBot="1" x14ac:dyDescent="0.25">
      <c r="N2850" s="282"/>
    </row>
    <row r="2851" spans="14:14" ht="18" thickTop="1" thickBot="1" x14ac:dyDescent="0.25">
      <c r="N2851" s="282"/>
    </row>
    <row r="2852" spans="14:14" ht="18" thickTop="1" thickBot="1" x14ac:dyDescent="0.25">
      <c r="N2852" s="282"/>
    </row>
    <row r="2853" spans="14:14" ht="18" thickTop="1" thickBot="1" x14ac:dyDescent="0.25">
      <c r="N2853" s="282"/>
    </row>
    <row r="2854" spans="14:14" ht="18" thickTop="1" thickBot="1" x14ac:dyDescent="0.25">
      <c r="N2854" s="282"/>
    </row>
    <row r="2855" spans="14:14" ht="18" thickTop="1" thickBot="1" x14ac:dyDescent="0.25">
      <c r="N2855" s="282"/>
    </row>
    <row r="2856" spans="14:14" ht="18" thickTop="1" thickBot="1" x14ac:dyDescent="0.25">
      <c r="N2856" s="282"/>
    </row>
    <row r="2857" spans="14:14" ht="18" thickTop="1" thickBot="1" x14ac:dyDescent="0.25">
      <c r="N2857" s="282"/>
    </row>
    <row r="2858" spans="14:14" ht="18" thickTop="1" thickBot="1" x14ac:dyDescent="0.25">
      <c r="N2858" s="282"/>
    </row>
    <row r="2859" spans="14:14" ht="18" thickTop="1" thickBot="1" x14ac:dyDescent="0.25">
      <c r="N2859" s="282"/>
    </row>
    <row r="2860" spans="14:14" ht="18" thickTop="1" thickBot="1" x14ac:dyDescent="0.25">
      <c r="N2860" s="282"/>
    </row>
    <row r="2861" spans="14:14" ht="18" thickTop="1" thickBot="1" x14ac:dyDescent="0.25">
      <c r="N2861" s="282"/>
    </row>
    <row r="2862" spans="14:14" ht="18" thickTop="1" thickBot="1" x14ac:dyDescent="0.25">
      <c r="N2862" s="282"/>
    </row>
    <row r="2863" spans="14:14" ht="18" thickTop="1" thickBot="1" x14ac:dyDescent="0.25">
      <c r="N2863" s="282"/>
    </row>
    <row r="2864" spans="14:14" ht="18" thickTop="1" thickBot="1" x14ac:dyDescent="0.25">
      <c r="N2864" s="282"/>
    </row>
    <row r="2865" spans="14:14" ht="18" thickTop="1" thickBot="1" x14ac:dyDescent="0.25">
      <c r="N2865" s="282"/>
    </row>
    <row r="2866" spans="14:14" ht="18" thickTop="1" thickBot="1" x14ac:dyDescent="0.25">
      <c r="N2866" s="282"/>
    </row>
    <row r="2867" spans="14:14" ht="18" thickTop="1" thickBot="1" x14ac:dyDescent="0.25">
      <c r="N2867" s="282"/>
    </row>
    <row r="2868" spans="14:14" ht="18" thickTop="1" thickBot="1" x14ac:dyDescent="0.25">
      <c r="N2868" s="282"/>
    </row>
    <row r="2869" spans="14:14" ht="18" thickTop="1" thickBot="1" x14ac:dyDescent="0.25">
      <c r="N2869" s="282"/>
    </row>
    <row r="2870" spans="14:14" ht="18" thickTop="1" thickBot="1" x14ac:dyDescent="0.25">
      <c r="N2870" s="282"/>
    </row>
    <row r="2871" spans="14:14" ht="18" thickTop="1" thickBot="1" x14ac:dyDescent="0.25">
      <c r="N2871" s="282"/>
    </row>
    <row r="2872" spans="14:14" ht="18" thickTop="1" thickBot="1" x14ac:dyDescent="0.25">
      <c r="N2872" s="282"/>
    </row>
    <row r="2873" spans="14:14" ht="18" thickTop="1" thickBot="1" x14ac:dyDescent="0.25">
      <c r="N2873" s="282"/>
    </row>
    <row r="2874" spans="14:14" ht="18" thickTop="1" thickBot="1" x14ac:dyDescent="0.25">
      <c r="N2874" s="282"/>
    </row>
    <row r="2875" spans="14:14" ht="18" thickTop="1" thickBot="1" x14ac:dyDescent="0.25">
      <c r="N2875" s="282"/>
    </row>
    <row r="2876" spans="14:14" ht="18" thickTop="1" thickBot="1" x14ac:dyDescent="0.25">
      <c r="N2876" s="282"/>
    </row>
    <row r="2877" spans="14:14" ht="18" thickTop="1" thickBot="1" x14ac:dyDescent="0.25">
      <c r="N2877" s="282"/>
    </row>
    <row r="2878" spans="14:14" ht="18" thickTop="1" thickBot="1" x14ac:dyDescent="0.25">
      <c r="N2878" s="282"/>
    </row>
    <row r="2879" spans="14:14" ht="18" thickTop="1" thickBot="1" x14ac:dyDescent="0.25">
      <c r="N2879" s="282"/>
    </row>
    <row r="2880" spans="14:14" ht="18" thickTop="1" thickBot="1" x14ac:dyDescent="0.25">
      <c r="N2880" s="282"/>
    </row>
    <row r="2881" spans="14:14" ht="18" thickTop="1" thickBot="1" x14ac:dyDescent="0.25">
      <c r="N2881" s="282"/>
    </row>
    <row r="2882" spans="14:14" ht="18" thickTop="1" thickBot="1" x14ac:dyDescent="0.25">
      <c r="N2882" s="282"/>
    </row>
    <row r="2883" spans="14:14" ht="18" thickTop="1" thickBot="1" x14ac:dyDescent="0.25">
      <c r="N2883" s="282"/>
    </row>
    <row r="2884" spans="14:14" ht="18" thickTop="1" thickBot="1" x14ac:dyDescent="0.25">
      <c r="N2884" s="282"/>
    </row>
    <row r="2885" spans="14:14" ht="18" thickTop="1" thickBot="1" x14ac:dyDescent="0.25">
      <c r="N2885" s="282"/>
    </row>
    <row r="2886" spans="14:14" ht="18" thickTop="1" thickBot="1" x14ac:dyDescent="0.25">
      <c r="N2886" s="282"/>
    </row>
    <row r="2887" spans="14:14" ht="18" thickTop="1" thickBot="1" x14ac:dyDescent="0.25">
      <c r="N2887" s="282"/>
    </row>
    <row r="2888" spans="14:14" ht="18" thickTop="1" thickBot="1" x14ac:dyDescent="0.25">
      <c r="N2888" s="282"/>
    </row>
    <row r="2889" spans="14:14" ht="18" thickTop="1" thickBot="1" x14ac:dyDescent="0.25">
      <c r="N2889" s="282"/>
    </row>
    <row r="2890" spans="14:14" ht="18" thickTop="1" thickBot="1" x14ac:dyDescent="0.25">
      <c r="N2890" s="282"/>
    </row>
    <row r="2891" spans="14:14" ht="18" thickTop="1" thickBot="1" x14ac:dyDescent="0.25">
      <c r="N2891" s="282"/>
    </row>
    <row r="2892" spans="14:14" ht="18" thickTop="1" thickBot="1" x14ac:dyDescent="0.25">
      <c r="N2892" s="282"/>
    </row>
    <row r="2893" spans="14:14" ht="18" thickTop="1" thickBot="1" x14ac:dyDescent="0.25">
      <c r="N2893" s="282"/>
    </row>
    <row r="2894" spans="14:14" ht="18" thickTop="1" thickBot="1" x14ac:dyDescent="0.25">
      <c r="N2894" s="282"/>
    </row>
    <row r="2895" spans="14:14" ht="18" thickTop="1" thickBot="1" x14ac:dyDescent="0.25">
      <c r="N2895" s="282"/>
    </row>
    <row r="2896" spans="14:14" ht="18" thickTop="1" thickBot="1" x14ac:dyDescent="0.25">
      <c r="N2896" s="282"/>
    </row>
    <row r="2897" spans="14:14" ht="18" thickTop="1" thickBot="1" x14ac:dyDescent="0.25">
      <c r="N2897" s="282"/>
    </row>
    <row r="2898" spans="14:14" ht="18" thickTop="1" thickBot="1" x14ac:dyDescent="0.25">
      <c r="N2898" s="282"/>
    </row>
    <row r="2899" spans="14:14" ht="18" thickTop="1" thickBot="1" x14ac:dyDescent="0.25">
      <c r="N2899" s="282"/>
    </row>
    <row r="2900" spans="14:14" ht="18" thickTop="1" thickBot="1" x14ac:dyDescent="0.25">
      <c r="N2900" s="282"/>
    </row>
    <row r="2901" spans="14:14" ht="18" thickTop="1" thickBot="1" x14ac:dyDescent="0.25">
      <c r="N2901" s="282"/>
    </row>
    <row r="2902" spans="14:14" ht="18" thickTop="1" thickBot="1" x14ac:dyDescent="0.25">
      <c r="N2902" s="282"/>
    </row>
    <row r="2903" spans="14:14" ht="18" thickTop="1" thickBot="1" x14ac:dyDescent="0.25">
      <c r="N2903" s="282"/>
    </row>
    <row r="2904" spans="14:14" ht="18" thickTop="1" thickBot="1" x14ac:dyDescent="0.25">
      <c r="N2904" s="282"/>
    </row>
    <row r="2905" spans="14:14" ht="18" thickTop="1" thickBot="1" x14ac:dyDescent="0.25">
      <c r="N2905" s="282"/>
    </row>
    <row r="2906" spans="14:14" ht="18" thickTop="1" thickBot="1" x14ac:dyDescent="0.25">
      <c r="N2906" s="282"/>
    </row>
    <row r="2907" spans="14:14" ht="18" thickTop="1" thickBot="1" x14ac:dyDescent="0.25">
      <c r="N2907" s="282"/>
    </row>
    <row r="2908" spans="14:14" ht="18" thickTop="1" thickBot="1" x14ac:dyDescent="0.25">
      <c r="N2908" s="282"/>
    </row>
    <row r="2909" spans="14:14" ht="18" thickTop="1" thickBot="1" x14ac:dyDescent="0.25">
      <c r="N2909" s="282"/>
    </row>
    <row r="2910" spans="14:14" ht="18" thickTop="1" thickBot="1" x14ac:dyDescent="0.25">
      <c r="N2910" s="282"/>
    </row>
    <row r="2911" spans="14:14" ht="18" thickTop="1" thickBot="1" x14ac:dyDescent="0.25">
      <c r="N2911" s="282"/>
    </row>
    <row r="2912" spans="14:14" ht="18" thickTop="1" thickBot="1" x14ac:dyDescent="0.25">
      <c r="N2912" s="282"/>
    </row>
    <row r="2913" spans="14:14" ht="18" thickTop="1" thickBot="1" x14ac:dyDescent="0.25">
      <c r="N2913" s="282"/>
    </row>
    <row r="2914" spans="14:14" ht="18" thickTop="1" thickBot="1" x14ac:dyDescent="0.25">
      <c r="N2914" s="282"/>
    </row>
    <row r="2915" spans="14:14" ht="18" thickTop="1" thickBot="1" x14ac:dyDescent="0.25">
      <c r="N2915" s="282"/>
    </row>
    <row r="2916" spans="14:14" ht="18" thickTop="1" thickBot="1" x14ac:dyDescent="0.25">
      <c r="N2916" s="282"/>
    </row>
    <row r="2917" spans="14:14" ht="18" thickTop="1" thickBot="1" x14ac:dyDescent="0.25">
      <c r="N2917" s="282"/>
    </row>
    <row r="2918" spans="14:14" ht="18" thickTop="1" thickBot="1" x14ac:dyDescent="0.25">
      <c r="N2918" s="282"/>
    </row>
    <row r="2919" spans="14:14" ht="18" thickTop="1" thickBot="1" x14ac:dyDescent="0.25">
      <c r="N2919" s="282"/>
    </row>
    <row r="2920" spans="14:14" ht="18" thickTop="1" thickBot="1" x14ac:dyDescent="0.25">
      <c r="N2920" s="282"/>
    </row>
    <row r="2921" spans="14:14" ht="18" thickTop="1" thickBot="1" x14ac:dyDescent="0.25">
      <c r="N2921" s="282"/>
    </row>
    <row r="2922" spans="14:14" ht="18" thickTop="1" thickBot="1" x14ac:dyDescent="0.25">
      <c r="N2922" s="282"/>
    </row>
    <row r="2923" spans="14:14" ht="18" thickTop="1" thickBot="1" x14ac:dyDescent="0.25">
      <c r="N2923" s="282"/>
    </row>
    <row r="2924" spans="14:14" ht="18" thickTop="1" thickBot="1" x14ac:dyDescent="0.25">
      <c r="N2924" s="282"/>
    </row>
    <row r="2925" spans="14:14" ht="18" thickTop="1" thickBot="1" x14ac:dyDescent="0.25">
      <c r="N2925" s="282"/>
    </row>
    <row r="2926" spans="14:14" ht="18" thickTop="1" thickBot="1" x14ac:dyDescent="0.25">
      <c r="N2926" s="282"/>
    </row>
    <row r="2927" spans="14:14" ht="18" thickTop="1" thickBot="1" x14ac:dyDescent="0.25">
      <c r="N2927" s="282"/>
    </row>
    <row r="2928" spans="14:14" ht="18" thickTop="1" thickBot="1" x14ac:dyDescent="0.25">
      <c r="N2928" s="282"/>
    </row>
    <row r="2929" spans="14:14" ht="18" thickTop="1" thickBot="1" x14ac:dyDescent="0.25">
      <c r="N2929" s="282"/>
    </row>
    <row r="2930" spans="14:14" ht="18" thickTop="1" thickBot="1" x14ac:dyDescent="0.25">
      <c r="N2930" s="282"/>
    </row>
    <row r="2931" spans="14:14" ht="18" thickTop="1" thickBot="1" x14ac:dyDescent="0.25">
      <c r="N2931" s="282"/>
    </row>
    <row r="2932" spans="14:14" ht="18" thickTop="1" thickBot="1" x14ac:dyDescent="0.25">
      <c r="N2932" s="282"/>
    </row>
    <row r="2933" spans="14:14" ht="18" thickTop="1" thickBot="1" x14ac:dyDescent="0.25">
      <c r="N2933" s="282"/>
    </row>
    <row r="2934" spans="14:14" ht="18" thickTop="1" thickBot="1" x14ac:dyDescent="0.25">
      <c r="N2934" s="282"/>
    </row>
    <row r="2935" spans="14:14" ht="18" thickTop="1" thickBot="1" x14ac:dyDescent="0.25">
      <c r="N2935" s="282"/>
    </row>
    <row r="2936" spans="14:14" ht="18" thickTop="1" thickBot="1" x14ac:dyDescent="0.25">
      <c r="N2936" s="282"/>
    </row>
    <row r="2937" spans="14:14" ht="18" thickTop="1" thickBot="1" x14ac:dyDescent="0.25">
      <c r="N2937" s="282"/>
    </row>
    <row r="2938" spans="14:14" ht="18" thickTop="1" thickBot="1" x14ac:dyDescent="0.25">
      <c r="N2938" s="282"/>
    </row>
    <row r="2939" spans="14:14" ht="18" thickTop="1" thickBot="1" x14ac:dyDescent="0.25">
      <c r="N2939" s="282"/>
    </row>
    <row r="2940" spans="14:14" ht="18" thickTop="1" thickBot="1" x14ac:dyDescent="0.25">
      <c r="N2940" s="282"/>
    </row>
    <row r="2941" spans="14:14" ht="18" thickTop="1" thickBot="1" x14ac:dyDescent="0.25">
      <c r="N2941" s="282"/>
    </row>
    <row r="2942" spans="14:14" ht="18" thickTop="1" thickBot="1" x14ac:dyDescent="0.25">
      <c r="N2942" s="282"/>
    </row>
    <row r="2943" spans="14:14" ht="18" thickTop="1" thickBot="1" x14ac:dyDescent="0.25">
      <c r="N2943" s="282"/>
    </row>
    <row r="2944" spans="14:14" ht="18" thickTop="1" thickBot="1" x14ac:dyDescent="0.25">
      <c r="N2944" s="282"/>
    </row>
    <row r="2945" spans="14:14" ht="18" thickTop="1" thickBot="1" x14ac:dyDescent="0.25">
      <c r="N2945" s="282"/>
    </row>
    <row r="2946" spans="14:14" ht="18" thickTop="1" thickBot="1" x14ac:dyDescent="0.25">
      <c r="N2946" s="282"/>
    </row>
    <row r="2947" spans="14:14" ht="18" thickTop="1" thickBot="1" x14ac:dyDescent="0.25">
      <c r="N2947" s="282"/>
    </row>
    <row r="2948" spans="14:14" ht="18" thickTop="1" thickBot="1" x14ac:dyDescent="0.25">
      <c r="N2948" s="282"/>
    </row>
    <row r="2949" spans="14:14" ht="18" thickTop="1" thickBot="1" x14ac:dyDescent="0.25">
      <c r="N2949" s="282"/>
    </row>
    <row r="2950" spans="14:14" ht="18" thickTop="1" thickBot="1" x14ac:dyDescent="0.25">
      <c r="N2950" s="282"/>
    </row>
    <row r="2951" spans="14:14" ht="18" thickTop="1" thickBot="1" x14ac:dyDescent="0.25">
      <c r="N2951" s="282"/>
    </row>
    <row r="2952" spans="14:14" ht="18" thickTop="1" thickBot="1" x14ac:dyDescent="0.25">
      <c r="N2952" s="282"/>
    </row>
    <row r="2953" spans="14:14" ht="18" thickTop="1" thickBot="1" x14ac:dyDescent="0.25">
      <c r="N2953" s="282"/>
    </row>
    <row r="2954" spans="14:14" ht="18" thickTop="1" thickBot="1" x14ac:dyDescent="0.25">
      <c r="N2954" s="282"/>
    </row>
    <row r="2955" spans="14:14" ht="18" thickTop="1" thickBot="1" x14ac:dyDescent="0.25">
      <c r="N2955" s="282"/>
    </row>
    <row r="2956" spans="14:14" ht="18" thickTop="1" thickBot="1" x14ac:dyDescent="0.25">
      <c r="N2956" s="282"/>
    </row>
    <row r="2957" spans="14:14" ht="18" thickTop="1" thickBot="1" x14ac:dyDescent="0.25">
      <c r="N2957" s="282"/>
    </row>
    <row r="2958" spans="14:14" ht="18" thickTop="1" thickBot="1" x14ac:dyDescent="0.25">
      <c r="N2958" s="282"/>
    </row>
    <row r="2959" spans="14:14" ht="18" thickTop="1" thickBot="1" x14ac:dyDescent="0.25">
      <c r="N2959" s="282"/>
    </row>
    <row r="2960" spans="14:14" ht="18" thickTop="1" thickBot="1" x14ac:dyDescent="0.25">
      <c r="N2960" s="282"/>
    </row>
    <row r="2961" spans="14:14" ht="18" thickTop="1" thickBot="1" x14ac:dyDescent="0.25">
      <c r="N2961" s="282"/>
    </row>
    <row r="2962" spans="14:14" ht="18" thickTop="1" thickBot="1" x14ac:dyDescent="0.25">
      <c r="N2962" s="282"/>
    </row>
    <row r="2963" spans="14:14" ht="18" thickTop="1" thickBot="1" x14ac:dyDescent="0.25">
      <c r="N2963" s="282"/>
    </row>
    <row r="2964" spans="14:14" ht="18" thickTop="1" thickBot="1" x14ac:dyDescent="0.25">
      <c r="N2964" s="282"/>
    </row>
    <row r="2965" spans="14:14" ht="18" thickTop="1" thickBot="1" x14ac:dyDescent="0.25">
      <c r="N2965" s="282"/>
    </row>
    <row r="2966" spans="14:14" ht="18" thickTop="1" thickBot="1" x14ac:dyDescent="0.25">
      <c r="N2966" s="282"/>
    </row>
    <row r="2967" spans="14:14" ht="18" thickTop="1" thickBot="1" x14ac:dyDescent="0.25">
      <c r="N2967" s="282"/>
    </row>
    <row r="2968" spans="14:14" ht="18" thickTop="1" thickBot="1" x14ac:dyDescent="0.25">
      <c r="N2968" s="282"/>
    </row>
    <row r="2969" spans="14:14" ht="18" thickTop="1" thickBot="1" x14ac:dyDescent="0.25">
      <c r="N2969" s="282"/>
    </row>
    <row r="2970" spans="14:14" ht="18" thickTop="1" thickBot="1" x14ac:dyDescent="0.25">
      <c r="N2970" s="282"/>
    </row>
    <row r="2971" spans="14:14" ht="18" thickTop="1" thickBot="1" x14ac:dyDescent="0.25">
      <c r="N2971" s="282"/>
    </row>
    <row r="2972" spans="14:14" ht="18" thickTop="1" thickBot="1" x14ac:dyDescent="0.25">
      <c r="N2972" s="282"/>
    </row>
    <row r="2973" spans="14:14" ht="18" thickTop="1" thickBot="1" x14ac:dyDescent="0.25">
      <c r="N2973" s="282"/>
    </row>
    <row r="2974" spans="14:14" ht="18" thickTop="1" thickBot="1" x14ac:dyDescent="0.25">
      <c r="N2974" s="282"/>
    </row>
    <row r="2975" spans="14:14" ht="18" thickTop="1" thickBot="1" x14ac:dyDescent="0.25">
      <c r="N2975" s="282"/>
    </row>
    <row r="2976" spans="14:14" ht="18" thickTop="1" thickBot="1" x14ac:dyDescent="0.25">
      <c r="N2976" s="282"/>
    </row>
    <row r="2977" spans="14:14" ht="18" thickTop="1" thickBot="1" x14ac:dyDescent="0.25">
      <c r="N2977" s="282"/>
    </row>
    <row r="2978" spans="14:14" ht="18" thickTop="1" thickBot="1" x14ac:dyDescent="0.25">
      <c r="N2978" s="282"/>
    </row>
    <row r="2979" spans="14:14" ht="18" thickTop="1" thickBot="1" x14ac:dyDescent="0.25">
      <c r="N2979" s="282"/>
    </row>
    <row r="2980" spans="14:14" ht="18" thickTop="1" thickBot="1" x14ac:dyDescent="0.25">
      <c r="N2980" s="282"/>
    </row>
    <row r="2981" spans="14:14" ht="18" thickTop="1" thickBot="1" x14ac:dyDescent="0.25">
      <c r="N2981" s="282"/>
    </row>
    <row r="2982" spans="14:14" ht="18" thickTop="1" thickBot="1" x14ac:dyDescent="0.25">
      <c r="N2982" s="282"/>
    </row>
    <row r="2983" spans="14:14" ht="18" thickTop="1" thickBot="1" x14ac:dyDescent="0.25">
      <c r="N2983" s="282"/>
    </row>
    <row r="2984" spans="14:14" ht="18" thickTop="1" thickBot="1" x14ac:dyDescent="0.25">
      <c r="N2984" s="282"/>
    </row>
    <row r="2985" spans="14:14" ht="18" thickTop="1" thickBot="1" x14ac:dyDescent="0.25">
      <c r="N2985" s="282"/>
    </row>
    <row r="2986" spans="14:14" ht="18" thickTop="1" thickBot="1" x14ac:dyDescent="0.25">
      <c r="N2986" s="282"/>
    </row>
    <row r="2987" spans="14:14" ht="18" thickTop="1" thickBot="1" x14ac:dyDescent="0.25">
      <c r="N2987" s="282"/>
    </row>
    <row r="2988" spans="14:14" ht="18" thickTop="1" thickBot="1" x14ac:dyDescent="0.25">
      <c r="N2988" s="282"/>
    </row>
    <row r="2989" spans="14:14" ht="18" thickTop="1" thickBot="1" x14ac:dyDescent="0.25">
      <c r="N2989" s="282"/>
    </row>
    <row r="2990" spans="14:14" ht="18" thickTop="1" thickBot="1" x14ac:dyDescent="0.25">
      <c r="N2990" s="282"/>
    </row>
    <row r="2991" spans="14:14" ht="18" thickTop="1" thickBot="1" x14ac:dyDescent="0.25">
      <c r="N2991" s="282"/>
    </row>
    <row r="2992" spans="14:14" ht="18" thickTop="1" thickBot="1" x14ac:dyDescent="0.25">
      <c r="N2992" s="282"/>
    </row>
    <row r="2993" spans="14:14" ht="18" thickTop="1" thickBot="1" x14ac:dyDescent="0.25">
      <c r="N2993" s="282"/>
    </row>
    <row r="2994" spans="14:14" ht="18" thickTop="1" thickBot="1" x14ac:dyDescent="0.25">
      <c r="N2994" s="282"/>
    </row>
    <row r="2995" spans="14:14" ht="18" thickTop="1" thickBot="1" x14ac:dyDescent="0.25">
      <c r="N2995" s="282"/>
    </row>
    <row r="2996" spans="14:14" ht="18" thickTop="1" thickBot="1" x14ac:dyDescent="0.25">
      <c r="N2996" s="282"/>
    </row>
    <row r="2997" spans="14:14" ht="18" thickTop="1" thickBot="1" x14ac:dyDescent="0.25">
      <c r="N2997" s="282"/>
    </row>
    <row r="2998" spans="14:14" ht="18" thickTop="1" thickBot="1" x14ac:dyDescent="0.25">
      <c r="N2998" s="282"/>
    </row>
    <row r="2999" spans="14:14" ht="18" thickTop="1" thickBot="1" x14ac:dyDescent="0.25">
      <c r="N2999" s="282"/>
    </row>
    <row r="3000" spans="14:14" ht="18" thickTop="1" thickBot="1" x14ac:dyDescent="0.25">
      <c r="N3000" s="282"/>
    </row>
    <row r="3001" spans="14:14" ht="18" thickTop="1" thickBot="1" x14ac:dyDescent="0.25">
      <c r="N3001" s="282"/>
    </row>
    <row r="3002" spans="14:14" ht="18" thickTop="1" thickBot="1" x14ac:dyDescent="0.25">
      <c r="N3002" s="282"/>
    </row>
    <row r="3003" spans="14:14" ht="18" thickTop="1" thickBot="1" x14ac:dyDescent="0.25">
      <c r="N3003" s="282"/>
    </row>
    <row r="3004" spans="14:14" ht="18" thickTop="1" thickBot="1" x14ac:dyDescent="0.25">
      <c r="N3004" s="282"/>
    </row>
    <row r="3005" spans="14:14" ht="18" thickTop="1" thickBot="1" x14ac:dyDescent="0.25">
      <c r="N3005" s="282"/>
    </row>
    <row r="3006" spans="14:14" ht="18" thickTop="1" thickBot="1" x14ac:dyDescent="0.25">
      <c r="N3006" s="282"/>
    </row>
    <row r="3007" spans="14:14" ht="18" thickTop="1" thickBot="1" x14ac:dyDescent="0.25">
      <c r="N3007" s="282"/>
    </row>
    <row r="3008" spans="14:14" ht="18" thickTop="1" thickBot="1" x14ac:dyDescent="0.25">
      <c r="N3008" s="282"/>
    </row>
    <row r="3009" spans="14:14" ht="18" thickTop="1" thickBot="1" x14ac:dyDescent="0.25">
      <c r="N3009" s="282"/>
    </row>
    <row r="3010" spans="14:14" ht="18" thickTop="1" thickBot="1" x14ac:dyDescent="0.25">
      <c r="N3010" s="282"/>
    </row>
    <row r="3011" spans="14:14" ht="18" thickTop="1" thickBot="1" x14ac:dyDescent="0.25">
      <c r="N3011" s="282"/>
    </row>
    <row r="3012" spans="14:14" ht="18" thickTop="1" thickBot="1" x14ac:dyDescent="0.25">
      <c r="N3012" s="282"/>
    </row>
    <row r="3013" spans="14:14" ht="18" thickTop="1" thickBot="1" x14ac:dyDescent="0.25">
      <c r="N3013" s="282"/>
    </row>
    <row r="3014" spans="14:14" ht="18" thickTop="1" thickBot="1" x14ac:dyDescent="0.25">
      <c r="N3014" s="282"/>
    </row>
    <row r="3015" spans="14:14" ht="18" thickTop="1" thickBot="1" x14ac:dyDescent="0.25">
      <c r="N3015" s="282"/>
    </row>
    <row r="3016" spans="14:14" ht="18" thickTop="1" thickBot="1" x14ac:dyDescent="0.25">
      <c r="N3016" s="282"/>
    </row>
    <row r="3017" spans="14:14" ht="18" thickTop="1" thickBot="1" x14ac:dyDescent="0.25">
      <c r="N3017" s="282"/>
    </row>
    <row r="3018" spans="14:14" ht="18" thickTop="1" thickBot="1" x14ac:dyDescent="0.25">
      <c r="N3018" s="282"/>
    </row>
    <row r="3019" spans="14:14" ht="18" thickTop="1" thickBot="1" x14ac:dyDescent="0.25">
      <c r="N3019" s="282"/>
    </row>
    <row r="3020" spans="14:14" ht="18" thickTop="1" thickBot="1" x14ac:dyDescent="0.25">
      <c r="N3020" s="282"/>
    </row>
    <row r="3021" spans="14:14" ht="18" thickTop="1" thickBot="1" x14ac:dyDescent="0.25">
      <c r="N3021" s="282"/>
    </row>
    <row r="3022" spans="14:14" ht="18" thickTop="1" thickBot="1" x14ac:dyDescent="0.25">
      <c r="N3022" s="282"/>
    </row>
    <row r="3023" spans="14:14" ht="18" thickTop="1" thickBot="1" x14ac:dyDescent="0.25">
      <c r="N3023" s="282"/>
    </row>
    <row r="3024" spans="14:14" ht="18" thickTop="1" thickBot="1" x14ac:dyDescent="0.25">
      <c r="N3024" s="282"/>
    </row>
    <row r="3025" spans="14:14" ht="18" thickTop="1" thickBot="1" x14ac:dyDescent="0.25">
      <c r="N3025" s="282"/>
    </row>
    <row r="3026" spans="14:14" ht="18" thickTop="1" thickBot="1" x14ac:dyDescent="0.25">
      <c r="N3026" s="282"/>
    </row>
    <row r="3027" spans="14:14" ht="18" thickTop="1" thickBot="1" x14ac:dyDescent="0.25">
      <c r="N3027" s="282"/>
    </row>
    <row r="3028" spans="14:14" ht="18" thickTop="1" thickBot="1" x14ac:dyDescent="0.25">
      <c r="N3028" s="282"/>
    </row>
    <row r="3029" spans="14:14" ht="18" thickTop="1" thickBot="1" x14ac:dyDescent="0.25">
      <c r="N3029" s="282"/>
    </row>
    <row r="3030" spans="14:14" ht="18" thickTop="1" thickBot="1" x14ac:dyDescent="0.25">
      <c r="N3030" s="282"/>
    </row>
    <row r="3031" spans="14:14" ht="18" thickTop="1" thickBot="1" x14ac:dyDescent="0.25">
      <c r="N3031" s="282"/>
    </row>
    <row r="3032" spans="14:14" ht="18" thickTop="1" thickBot="1" x14ac:dyDescent="0.25">
      <c r="N3032" s="282"/>
    </row>
    <row r="3033" spans="14:14" ht="18" thickTop="1" thickBot="1" x14ac:dyDescent="0.25">
      <c r="N3033" s="282"/>
    </row>
    <row r="3034" spans="14:14" ht="18" thickTop="1" thickBot="1" x14ac:dyDescent="0.25">
      <c r="N3034" s="282"/>
    </row>
    <row r="3035" spans="14:14" ht="18" thickTop="1" thickBot="1" x14ac:dyDescent="0.25">
      <c r="N3035" s="282"/>
    </row>
    <row r="3036" spans="14:14" ht="18" thickTop="1" thickBot="1" x14ac:dyDescent="0.25">
      <c r="N3036" s="282"/>
    </row>
    <row r="3037" spans="14:14" ht="18" thickTop="1" thickBot="1" x14ac:dyDescent="0.25">
      <c r="N3037" s="282"/>
    </row>
    <row r="3038" spans="14:14" ht="18" thickTop="1" thickBot="1" x14ac:dyDescent="0.25">
      <c r="N3038" s="282"/>
    </row>
    <row r="3039" spans="14:14" ht="18" thickTop="1" thickBot="1" x14ac:dyDescent="0.25">
      <c r="N3039" s="282"/>
    </row>
    <row r="3040" spans="14:14" ht="18" thickTop="1" thickBot="1" x14ac:dyDescent="0.25">
      <c r="N3040" s="282"/>
    </row>
    <row r="3041" spans="14:14" ht="18" thickTop="1" thickBot="1" x14ac:dyDescent="0.25">
      <c r="N3041" s="282"/>
    </row>
    <row r="3042" spans="14:14" ht="18" thickTop="1" thickBot="1" x14ac:dyDescent="0.25">
      <c r="N3042" s="282"/>
    </row>
    <row r="3043" spans="14:14" ht="18" thickTop="1" thickBot="1" x14ac:dyDescent="0.25">
      <c r="N3043" s="282"/>
    </row>
    <row r="3044" spans="14:14" ht="18" thickTop="1" thickBot="1" x14ac:dyDescent="0.25">
      <c r="N3044" s="282"/>
    </row>
    <row r="3045" spans="14:14" ht="18" thickTop="1" thickBot="1" x14ac:dyDescent="0.25">
      <c r="N3045" s="282"/>
    </row>
    <row r="3046" spans="14:14" ht="18" thickTop="1" thickBot="1" x14ac:dyDescent="0.25">
      <c r="N3046" s="282"/>
    </row>
    <row r="3047" spans="14:14" ht="18" thickTop="1" thickBot="1" x14ac:dyDescent="0.25">
      <c r="N3047" s="282"/>
    </row>
    <row r="3048" spans="14:14" ht="18" thickTop="1" thickBot="1" x14ac:dyDescent="0.25">
      <c r="N3048" s="282"/>
    </row>
    <row r="3049" spans="14:14" ht="18" thickTop="1" thickBot="1" x14ac:dyDescent="0.25">
      <c r="N3049" s="282"/>
    </row>
    <row r="3050" spans="14:14" ht="18" thickTop="1" thickBot="1" x14ac:dyDescent="0.25">
      <c r="N3050" s="282"/>
    </row>
    <row r="3051" spans="14:14" ht="18" thickTop="1" thickBot="1" x14ac:dyDescent="0.25">
      <c r="N3051" s="282"/>
    </row>
    <row r="3052" spans="14:14" ht="18" thickTop="1" thickBot="1" x14ac:dyDescent="0.25">
      <c r="N3052" s="282"/>
    </row>
    <row r="3053" spans="14:14" ht="18" thickTop="1" thickBot="1" x14ac:dyDescent="0.25">
      <c r="N3053" s="282"/>
    </row>
    <row r="3054" spans="14:14" ht="18" thickTop="1" thickBot="1" x14ac:dyDescent="0.25">
      <c r="N3054" s="282"/>
    </row>
    <row r="3055" spans="14:14" ht="18" thickTop="1" thickBot="1" x14ac:dyDescent="0.25">
      <c r="N3055" s="282"/>
    </row>
    <row r="3056" spans="14:14" ht="18" thickTop="1" thickBot="1" x14ac:dyDescent="0.25">
      <c r="N3056" s="282"/>
    </row>
    <row r="3057" spans="14:14" ht="18" thickTop="1" thickBot="1" x14ac:dyDescent="0.25">
      <c r="N3057" s="282"/>
    </row>
    <row r="3058" spans="14:14" ht="18" thickTop="1" thickBot="1" x14ac:dyDescent="0.25">
      <c r="N3058" s="282"/>
    </row>
    <row r="3059" spans="14:14" ht="18" thickTop="1" thickBot="1" x14ac:dyDescent="0.25">
      <c r="N3059" s="282"/>
    </row>
    <row r="3060" spans="14:14" ht="18" thickTop="1" thickBot="1" x14ac:dyDescent="0.25">
      <c r="N3060" s="282"/>
    </row>
    <row r="3061" spans="14:14" ht="18" thickTop="1" thickBot="1" x14ac:dyDescent="0.25">
      <c r="N3061" s="282"/>
    </row>
    <row r="3062" spans="14:14" ht="18" thickTop="1" thickBot="1" x14ac:dyDescent="0.25">
      <c r="N3062" s="282"/>
    </row>
    <row r="3063" spans="14:14" ht="18" thickTop="1" thickBot="1" x14ac:dyDescent="0.25">
      <c r="N3063" s="282"/>
    </row>
    <row r="3064" spans="14:14" ht="18" thickTop="1" thickBot="1" x14ac:dyDescent="0.25">
      <c r="N3064" s="282"/>
    </row>
    <row r="3065" spans="14:14" ht="18" thickTop="1" thickBot="1" x14ac:dyDescent="0.25">
      <c r="N3065" s="282"/>
    </row>
    <row r="3066" spans="14:14" ht="18" thickTop="1" thickBot="1" x14ac:dyDescent="0.25">
      <c r="N3066" s="282"/>
    </row>
    <row r="3067" spans="14:14" ht="18" thickTop="1" thickBot="1" x14ac:dyDescent="0.25">
      <c r="N3067" s="282"/>
    </row>
    <row r="3068" spans="14:14" ht="18" thickTop="1" thickBot="1" x14ac:dyDescent="0.25">
      <c r="N3068" s="282"/>
    </row>
    <row r="3069" spans="14:14" ht="18" thickTop="1" thickBot="1" x14ac:dyDescent="0.25">
      <c r="N3069" s="282"/>
    </row>
    <row r="3070" spans="14:14" ht="18" thickTop="1" thickBot="1" x14ac:dyDescent="0.25">
      <c r="N3070" s="282"/>
    </row>
    <row r="3071" spans="14:14" ht="18" thickTop="1" thickBot="1" x14ac:dyDescent="0.25">
      <c r="N3071" s="282"/>
    </row>
    <row r="3072" spans="14:14" ht="18" thickTop="1" thickBot="1" x14ac:dyDescent="0.25">
      <c r="N3072" s="282"/>
    </row>
    <row r="3073" spans="14:14" ht="18" thickTop="1" thickBot="1" x14ac:dyDescent="0.25">
      <c r="N3073" s="282"/>
    </row>
    <row r="3074" spans="14:14" ht="18" thickTop="1" thickBot="1" x14ac:dyDescent="0.25">
      <c r="N3074" s="282"/>
    </row>
    <row r="3075" spans="14:14" ht="18" thickTop="1" thickBot="1" x14ac:dyDescent="0.25">
      <c r="N3075" s="282"/>
    </row>
    <row r="3076" spans="14:14" ht="18" thickTop="1" thickBot="1" x14ac:dyDescent="0.25">
      <c r="N3076" s="282"/>
    </row>
    <row r="3077" spans="14:14" ht="18" thickTop="1" thickBot="1" x14ac:dyDescent="0.25">
      <c r="N3077" s="282"/>
    </row>
    <row r="3078" spans="14:14" ht="18" thickTop="1" thickBot="1" x14ac:dyDescent="0.25">
      <c r="N3078" s="282"/>
    </row>
    <row r="3079" spans="14:14" ht="18" thickTop="1" thickBot="1" x14ac:dyDescent="0.25">
      <c r="N3079" s="282"/>
    </row>
    <row r="3080" spans="14:14" ht="18" thickTop="1" thickBot="1" x14ac:dyDescent="0.25">
      <c r="N3080" s="282"/>
    </row>
    <row r="3081" spans="14:14" ht="18" thickTop="1" thickBot="1" x14ac:dyDescent="0.25">
      <c r="N3081" s="282"/>
    </row>
    <row r="3082" spans="14:14" ht="18" thickTop="1" thickBot="1" x14ac:dyDescent="0.25">
      <c r="N3082" s="282"/>
    </row>
    <row r="3083" spans="14:14" ht="18" thickTop="1" thickBot="1" x14ac:dyDescent="0.25">
      <c r="N3083" s="282"/>
    </row>
    <row r="3084" spans="14:14" ht="18" thickTop="1" thickBot="1" x14ac:dyDescent="0.25">
      <c r="N3084" s="282"/>
    </row>
    <row r="3085" spans="14:14" ht="18" thickTop="1" thickBot="1" x14ac:dyDescent="0.25">
      <c r="N3085" s="282"/>
    </row>
    <row r="3086" spans="14:14" ht="18" thickTop="1" thickBot="1" x14ac:dyDescent="0.25">
      <c r="N3086" s="282"/>
    </row>
    <row r="3087" spans="14:14" ht="18" thickTop="1" thickBot="1" x14ac:dyDescent="0.25">
      <c r="N3087" s="282"/>
    </row>
    <row r="3088" spans="14:14" ht="18" thickTop="1" thickBot="1" x14ac:dyDescent="0.25">
      <c r="N3088" s="282"/>
    </row>
    <row r="3089" spans="14:14" ht="18" thickTop="1" thickBot="1" x14ac:dyDescent="0.25">
      <c r="N3089" s="282"/>
    </row>
    <row r="3090" spans="14:14" ht="18" thickTop="1" thickBot="1" x14ac:dyDescent="0.25">
      <c r="N3090" s="282"/>
    </row>
    <row r="3091" spans="14:14" ht="18" thickTop="1" thickBot="1" x14ac:dyDescent="0.25">
      <c r="N3091" s="282"/>
    </row>
    <row r="3092" spans="14:14" ht="18" thickTop="1" thickBot="1" x14ac:dyDescent="0.25">
      <c r="N3092" s="282"/>
    </row>
    <row r="3093" spans="14:14" ht="18" thickTop="1" thickBot="1" x14ac:dyDescent="0.25">
      <c r="N3093" s="282"/>
    </row>
    <row r="3094" spans="14:14" ht="18" thickTop="1" thickBot="1" x14ac:dyDescent="0.25">
      <c r="N3094" s="282"/>
    </row>
    <row r="3095" spans="14:14" ht="18" thickTop="1" thickBot="1" x14ac:dyDescent="0.25">
      <c r="N3095" s="282"/>
    </row>
    <row r="3096" spans="14:14" ht="18" thickTop="1" thickBot="1" x14ac:dyDescent="0.25">
      <c r="N3096" s="282"/>
    </row>
    <row r="3097" spans="14:14" ht="18" thickTop="1" thickBot="1" x14ac:dyDescent="0.25">
      <c r="N3097" s="282"/>
    </row>
    <row r="3098" spans="14:14" ht="18" thickTop="1" thickBot="1" x14ac:dyDescent="0.25">
      <c r="N3098" s="282"/>
    </row>
    <row r="3099" spans="14:14" ht="18" thickTop="1" thickBot="1" x14ac:dyDescent="0.25">
      <c r="N3099" s="282"/>
    </row>
    <row r="3100" spans="14:14" ht="18" thickTop="1" thickBot="1" x14ac:dyDescent="0.25">
      <c r="N3100" s="282"/>
    </row>
    <row r="3101" spans="14:14" ht="18" thickTop="1" thickBot="1" x14ac:dyDescent="0.25">
      <c r="N3101" s="282"/>
    </row>
    <row r="3102" spans="14:14" ht="18" thickTop="1" thickBot="1" x14ac:dyDescent="0.25">
      <c r="N3102" s="282"/>
    </row>
    <row r="3103" spans="14:14" ht="18" thickTop="1" thickBot="1" x14ac:dyDescent="0.25">
      <c r="N3103" s="282"/>
    </row>
    <row r="3104" spans="14:14" ht="18" thickTop="1" thickBot="1" x14ac:dyDescent="0.25">
      <c r="N3104" s="282"/>
    </row>
    <row r="3105" spans="14:14" ht="18" thickTop="1" thickBot="1" x14ac:dyDescent="0.25">
      <c r="N3105" s="282"/>
    </row>
    <row r="3106" spans="14:14" ht="18" thickTop="1" thickBot="1" x14ac:dyDescent="0.25">
      <c r="N3106" s="282"/>
    </row>
    <row r="3107" spans="14:14" ht="18" thickTop="1" thickBot="1" x14ac:dyDescent="0.25">
      <c r="N3107" s="282"/>
    </row>
    <row r="3108" spans="14:14" ht="18" thickTop="1" thickBot="1" x14ac:dyDescent="0.25">
      <c r="N3108" s="282"/>
    </row>
    <row r="3109" spans="14:14" ht="18" thickTop="1" thickBot="1" x14ac:dyDescent="0.25">
      <c r="N3109" s="282"/>
    </row>
    <row r="3110" spans="14:14" ht="18" thickTop="1" thickBot="1" x14ac:dyDescent="0.25">
      <c r="N3110" s="282"/>
    </row>
    <row r="3111" spans="14:14" ht="18" thickTop="1" thickBot="1" x14ac:dyDescent="0.25">
      <c r="N3111" s="282"/>
    </row>
    <row r="3112" spans="14:14" ht="18" thickTop="1" thickBot="1" x14ac:dyDescent="0.25">
      <c r="N3112" s="282"/>
    </row>
    <row r="3113" spans="14:14" ht="18" thickTop="1" thickBot="1" x14ac:dyDescent="0.25">
      <c r="N3113" s="282"/>
    </row>
    <row r="3114" spans="14:14" ht="18" thickTop="1" thickBot="1" x14ac:dyDescent="0.25">
      <c r="N3114" s="282"/>
    </row>
    <row r="3115" spans="14:14" ht="18" thickTop="1" thickBot="1" x14ac:dyDescent="0.25">
      <c r="N3115" s="282"/>
    </row>
    <row r="3116" spans="14:14" ht="18" thickTop="1" thickBot="1" x14ac:dyDescent="0.25">
      <c r="N3116" s="282"/>
    </row>
    <row r="3117" spans="14:14" ht="18" thickTop="1" thickBot="1" x14ac:dyDescent="0.25">
      <c r="N3117" s="282"/>
    </row>
    <row r="3118" spans="14:14" ht="18" thickTop="1" thickBot="1" x14ac:dyDescent="0.25">
      <c r="N3118" s="282"/>
    </row>
    <row r="3119" spans="14:14" ht="18" thickTop="1" thickBot="1" x14ac:dyDescent="0.25">
      <c r="N3119" s="282"/>
    </row>
    <row r="3120" spans="14:14" ht="18" thickTop="1" thickBot="1" x14ac:dyDescent="0.25">
      <c r="N3120" s="282"/>
    </row>
    <row r="3121" spans="14:14" ht="18" thickTop="1" thickBot="1" x14ac:dyDescent="0.25">
      <c r="N3121" s="282"/>
    </row>
    <row r="3122" spans="14:14" ht="18" thickTop="1" thickBot="1" x14ac:dyDescent="0.25">
      <c r="N3122" s="282"/>
    </row>
    <row r="3123" spans="14:14" ht="18" thickTop="1" thickBot="1" x14ac:dyDescent="0.25">
      <c r="N3123" s="282"/>
    </row>
    <row r="3124" spans="14:14" ht="18" thickTop="1" thickBot="1" x14ac:dyDescent="0.25">
      <c r="N3124" s="282"/>
    </row>
    <row r="3125" spans="14:14" ht="18" thickTop="1" thickBot="1" x14ac:dyDescent="0.25">
      <c r="N3125" s="282"/>
    </row>
    <row r="3126" spans="14:14" ht="18" thickTop="1" thickBot="1" x14ac:dyDescent="0.25">
      <c r="N3126" s="282"/>
    </row>
    <row r="3127" spans="14:14" ht="18" thickTop="1" thickBot="1" x14ac:dyDescent="0.25">
      <c r="N3127" s="282"/>
    </row>
    <row r="3128" spans="14:14" ht="18" thickTop="1" thickBot="1" x14ac:dyDescent="0.25">
      <c r="N3128" s="282"/>
    </row>
    <row r="3129" spans="14:14" ht="18" thickTop="1" thickBot="1" x14ac:dyDescent="0.25">
      <c r="N3129" s="282"/>
    </row>
    <row r="3130" spans="14:14" ht="18" thickTop="1" thickBot="1" x14ac:dyDescent="0.25">
      <c r="N3130" s="282"/>
    </row>
    <row r="3131" spans="14:14" ht="18" thickTop="1" thickBot="1" x14ac:dyDescent="0.25">
      <c r="N3131" s="282"/>
    </row>
    <row r="3132" spans="14:14" ht="18" thickTop="1" thickBot="1" x14ac:dyDescent="0.25">
      <c r="N3132" s="282"/>
    </row>
    <row r="3133" spans="14:14" ht="18" thickTop="1" thickBot="1" x14ac:dyDescent="0.25">
      <c r="N3133" s="282"/>
    </row>
    <row r="3134" spans="14:14" ht="18" thickTop="1" thickBot="1" x14ac:dyDescent="0.25">
      <c r="N3134" s="282"/>
    </row>
    <row r="3135" spans="14:14" ht="18" thickTop="1" thickBot="1" x14ac:dyDescent="0.25">
      <c r="N3135" s="282"/>
    </row>
    <row r="3136" spans="14:14" ht="18" thickTop="1" thickBot="1" x14ac:dyDescent="0.25">
      <c r="N3136" s="282"/>
    </row>
    <row r="3137" spans="14:14" ht="18" thickTop="1" thickBot="1" x14ac:dyDescent="0.25">
      <c r="N3137" s="282"/>
    </row>
    <row r="3138" spans="14:14" ht="18" thickTop="1" thickBot="1" x14ac:dyDescent="0.25">
      <c r="N3138" s="282"/>
    </row>
    <row r="3139" spans="14:14" ht="18" thickTop="1" thickBot="1" x14ac:dyDescent="0.25">
      <c r="N3139" s="282"/>
    </row>
    <row r="3140" spans="14:14" ht="18" thickTop="1" thickBot="1" x14ac:dyDescent="0.25">
      <c r="N3140" s="282"/>
    </row>
    <row r="3141" spans="14:14" ht="18" thickTop="1" thickBot="1" x14ac:dyDescent="0.25">
      <c r="N3141" s="282"/>
    </row>
    <row r="3142" spans="14:14" ht="18" thickTop="1" thickBot="1" x14ac:dyDescent="0.25">
      <c r="N3142" s="282"/>
    </row>
    <row r="3143" spans="14:14" ht="18" thickTop="1" thickBot="1" x14ac:dyDescent="0.25">
      <c r="N3143" s="282"/>
    </row>
    <row r="3144" spans="14:14" ht="18" thickTop="1" thickBot="1" x14ac:dyDescent="0.25">
      <c r="N3144" s="282"/>
    </row>
    <row r="3145" spans="14:14" ht="18" thickTop="1" thickBot="1" x14ac:dyDescent="0.25">
      <c r="N3145" s="282"/>
    </row>
    <row r="3146" spans="14:14" ht="18" thickTop="1" thickBot="1" x14ac:dyDescent="0.25">
      <c r="N3146" s="282"/>
    </row>
    <row r="3147" spans="14:14" ht="18" thickTop="1" thickBot="1" x14ac:dyDescent="0.25">
      <c r="N3147" s="282"/>
    </row>
    <row r="3148" spans="14:14" ht="18" thickTop="1" thickBot="1" x14ac:dyDescent="0.25">
      <c r="N3148" s="282"/>
    </row>
    <row r="3149" spans="14:14" ht="18" thickTop="1" thickBot="1" x14ac:dyDescent="0.25">
      <c r="N3149" s="282"/>
    </row>
    <row r="3150" spans="14:14" ht="18" thickTop="1" thickBot="1" x14ac:dyDescent="0.25">
      <c r="N3150" s="282"/>
    </row>
    <row r="3151" spans="14:14" ht="18" thickTop="1" thickBot="1" x14ac:dyDescent="0.25">
      <c r="N3151" s="282"/>
    </row>
    <row r="3152" spans="14:14" ht="18" thickTop="1" thickBot="1" x14ac:dyDescent="0.25">
      <c r="N3152" s="282"/>
    </row>
    <row r="3153" spans="14:14" ht="18" thickTop="1" thickBot="1" x14ac:dyDescent="0.25">
      <c r="N3153" s="282"/>
    </row>
    <row r="3154" spans="14:14" ht="18" thickTop="1" thickBot="1" x14ac:dyDescent="0.25">
      <c r="N3154" s="282"/>
    </row>
    <row r="3155" spans="14:14" ht="18" thickTop="1" thickBot="1" x14ac:dyDescent="0.25">
      <c r="N3155" s="282"/>
    </row>
    <row r="3156" spans="14:14" ht="18" thickTop="1" thickBot="1" x14ac:dyDescent="0.25">
      <c r="N3156" s="282"/>
    </row>
    <row r="3157" spans="14:14" ht="18" thickTop="1" thickBot="1" x14ac:dyDescent="0.25">
      <c r="N3157" s="282"/>
    </row>
    <row r="3158" spans="14:14" ht="18" thickTop="1" thickBot="1" x14ac:dyDescent="0.25">
      <c r="N3158" s="282"/>
    </row>
    <row r="3159" spans="14:14" ht="18" thickTop="1" thickBot="1" x14ac:dyDescent="0.25">
      <c r="N3159" s="282"/>
    </row>
    <row r="3160" spans="14:14" ht="18" thickTop="1" thickBot="1" x14ac:dyDescent="0.25">
      <c r="N3160" s="282"/>
    </row>
    <row r="3161" spans="14:14" ht="18" thickTop="1" thickBot="1" x14ac:dyDescent="0.25">
      <c r="N3161" s="282"/>
    </row>
    <row r="3162" spans="14:14" ht="18" thickTop="1" thickBot="1" x14ac:dyDescent="0.25">
      <c r="N3162" s="282"/>
    </row>
    <row r="3163" spans="14:14" ht="18" thickTop="1" thickBot="1" x14ac:dyDescent="0.25">
      <c r="N3163" s="282"/>
    </row>
    <row r="3164" spans="14:14" ht="18" thickTop="1" thickBot="1" x14ac:dyDescent="0.25">
      <c r="N3164" s="282"/>
    </row>
    <row r="3165" spans="14:14" ht="18" thickTop="1" thickBot="1" x14ac:dyDescent="0.25">
      <c r="N3165" s="282"/>
    </row>
    <row r="3166" spans="14:14" ht="18" thickTop="1" thickBot="1" x14ac:dyDescent="0.25">
      <c r="N3166" s="282"/>
    </row>
    <row r="3167" spans="14:14" ht="18" thickTop="1" thickBot="1" x14ac:dyDescent="0.25">
      <c r="N3167" s="282"/>
    </row>
    <row r="3168" spans="14:14" ht="18" thickTop="1" thickBot="1" x14ac:dyDescent="0.25">
      <c r="N3168" s="282"/>
    </row>
    <row r="3169" spans="14:14" ht="18" thickTop="1" thickBot="1" x14ac:dyDescent="0.25">
      <c r="N3169" s="282"/>
    </row>
    <row r="3170" spans="14:14" ht="18" thickTop="1" thickBot="1" x14ac:dyDescent="0.25">
      <c r="N3170" s="282"/>
    </row>
    <row r="3171" spans="14:14" ht="18" thickTop="1" thickBot="1" x14ac:dyDescent="0.25">
      <c r="N3171" s="282"/>
    </row>
    <row r="3172" spans="14:14" ht="18" thickTop="1" thickBot="1" x14ac:dyDescent="0.25">
      <c r="N3172" s="282"/>
    </row>
    <row r="3173" spans="14:14" ht="18" thickTop="1" thickBot="1" x14ac:dyDescent="0.25">
      <c r="N3173" s="282"/>
    </row>
    <row r="3174" spans="14:14" ht="18" thickTop="1" thickBot="1" x14ac:dyDescent="0.25">
      <c r="N3174" s="282"/>
    </row>
    <row r="3175" spans="14:14" ht="18" thickTop="1" thickBot="1" x14ac:dyDescent="0.25">
      <c r="N3175" s="282"/>
    </row>
    <row r="3176" spans="14:14" ht="18" thickTop="1" thickBot="1" x14ac:dyDescent="0.25">
      <c r="N3176" s="282"/>
    </row>
    <row r="3177" spans="14:14" ht="18" thickTop="1" thickBot="1" x14ac:dyDescent="0.25">
      <c r="N3177" s="282"/>
    </row>
    <row r="3178" spans="14:14" ht="18" thickTop="1" thickBot="1" x14ac:dyDescent="0.25">
      <c r="N3178" s="282"/>
    </row>
    <row r="3179" spans="14:14" ht="18" thickTop="1" thickBot="1" x14ac:dyDescent="0.25">
      <c r="N3179" s="282"/>
    </row>
    <row r="3180" spans="14:14" ht="18" thickTop="1" thickBot="1" x14ac:dyDescent="0.25">
      <c r="N3180" s="282"/>
    </row>
    <row r="3181" spans="14:14" ht="18" thickTop="1" thickBot="1" x14ac:dyDescent="0.25">
      <c r="N3181" s="282"/>
    </row>
    <row r="3182" spans="14:14" ht="18" thickTop="1" thickBot="1" x14ac:dyDescent="0.25">
      <c r="N3182" s="282"/>
    </row>
    <row r="3183" spans="14:14" ht="18" thickTop="1" thickBot="1" x14ac:dyDescent="0.25">
      <c r="N3183" s="282"/>
    </row>
    <row r="3184" spans="14:14" ht="18" thickTop="1" thickBot="1" x14ac:dyDescent="0.25">
      <c r="N3184" s="282"/>
    </row>
    <row r="3185" spans="14:14" ht="18" thickTop="1" thickBot="1" x14ac:dyDescent="0.25">
      <c r="N3185" s="282"/>
    </row>
    <row r="3186" spans="14:14" ht="18" thickTop="1" thickBot="1" x14ac:dyDescent="0.25">
      <c r="N3186" s="282"/>
    </row>
    <row r="3187" spans="14:14" ht="18" thickTop="1" thickBot="1" x14ac:dyDescent="0.25">
      <c r="N3187" s="282"/>
    </row>
    <row r="3188" spans="14:14" ht="18" thickTop="1" thickBot="1" x14ac:dyDescent="0.25">
      <c r="N3188" s="282"/>
    </row>
    <row r="3189" spans="14:14" ht="18" thickTop="1" thickBot="1" x14ac:dyDescent="0.25">
      <c r="N3189" s="282"/>
    </row>
    <row r="3190" spans="14:14" ht="18" thickTop="1" thickBot="1" x14ac:dyDescent="0.25">
      <c r="N3190" s="282"/>
    </row>
    <row r="3191" spans="14:14" ht="18" thickTop="1" thickBot="1" x14ac:dyDescent="0.25">
      <c r="N3191" s="282"/>
    </row>
    <row r="3192" spans="14:14" ht="18" thickTop="1" thickBot="1" x14ac:dyDescent="0.25">
      <c r="N3192" s="282"/>
    </row>
    <row r="3193" spans="14:14" ht="18" thickTop="1" thickBot="1" x14ac:dyDescent="0.25">
      <c r="N3193" s="282"/>
    </row>
    <row r="3194" spans="14:14" ht="18" thickTop="1" thickBot="1" x14ac:dyDescent="0.25">
      <c r="N3194" s="282"/>
    </row>
    <row r="3195" spans="14:14" ht="18" thickTop="1" thickBot="1" x14ac:dyDescent="0.25">
      <c r="N3195" s="282"/>
    </row>
    <row r="3196" spans="14:14" ht="18" thickTop="1" thickBot="1" x14ac:dyDescent="0.25">
      <c r="N3196" s="282"/>
    </row>
    <row r="3197" spans="14:14" ht="18" thickTop="1" thickBot="1" x14ac:dyDescent="0.25">
      <c r="N3197" s="282"/>
    </row>
    <row r="3198" spans="14:14" ht="18" thickTop="1" thickBot="1" x14ac:dyDescent="0.25">
      <c r="N3198" s="282"/>
    </row>
    <row r="3199" spans="14:14" ht="18" thickTop="1" thickBot="1" x14ac:dyDescent="0.25">
      <c r="N3199" s="282"/>
    </row>
    <row r="3200" spans="14:14" ht="18" thickTop="1" thickBot="1" x14ac:dyDescent="0.25">
      <c r="N3200" s="282"/>
    </row>
    <row r="3201" spans="14:14" ht="18" thickTop="1" thickBot="1" x14ac:dyDescent="0.25">
      <c r="N3201" s="282"/>
    </row>
    <row r="3202" spans="14:14" ht="18" thickTop="1" thickBot="1" x14ac:dyDescent="0.25">
      <c r="N3202" s="282"/>
    </row>
    <row r="3203" spans="14:14" ht="18" thickTop="1" thickBot="1" x14ac:dyDescent="0.25">
      <c r="N3203" s="282"/>
    </row>
    <row r="3204" spans="14:14" ht="18" thickTop="1" thickBot="1" x14ac:dyDescent="0.25">
      <c r="N3204" s="282"/>
    </row>
    <row r="3205" spans="14:14" ht="18" thickTop="1" thickBot="1" x14ac:dyDescent="0.25">
      <c r="N3205" s="282"/>
    </row>
    <row r="3206" spans="14:14" ht="18" thickTop="1" thickBot="1" x14ac:dyDescent="0.25">
      <c r="N3206" s="282"/>
    </row>
    <row r="3207" spans="14:14" ht="18" thickTop="1" thickBot="1" x14ac:dyDescent="0.25">
      <c r="N3207" s="282"/>
    </row>
    <row r="3208" spans="14:14" ht="18" thickTop="1" thickBot="1" x14ac:dyDescent="0.25">
      <c r="N3208" s="282"/>
    </row>
    <row r="3209" spans="14:14" ht="18" thickTop="1" thickBot="1" x14ac:dyDescent="0.25">
      <c r="N3209" s="282"/>
    </row>
    <row r="3210" spans="14:14" ht="18" thickTop="1" thickBot="1" x14ac:dyDescent="0.25">
      <c r="N3210" s="282"/>
    </row>
    <row r="3211" spans="14:14" ht="18" thickTop="1" thickBot="1" x14ac:dyDescent="0.25">
      <c r="N3211" s="282"/>
    </row>
    <row r="3212" spans="14:14" ht="18" thickTop="1" thickBot="1" x14ac:dyDescent="0.25">
      <c r="N3212" s="282"/>
    </row>
    <row r="3213" spans="14:14" ht="18" thickTop="1" thickBot="1" x14ac:dyDescent="0.25">
      <c r="N3213" s="282"/>
    </row>
    <row r="3214" spans="14:14" ht="18" thickTop="1" thickBot="1" x14ac:dyDescent="0.25">
      <c r="N3214" s="282"/>
    </row>
    <row r="3215" spans="14:14" ht="18" thickTop="1" thickBot="1" x14ac:dyDescent="0.25">
      <c r="N3215" s="282"/>
    </row>
    <row r="3216" spans="14:14" ht="18" thickTop="1" thickBot="1" x14ac:dyDescent="0.25">
      <c r="N3216" s="282"/>
    </row>
    <row r="3217" spans="14:14" ht="18" thickTop="1" thickBot="1" x14ac:dyDescent="0.25">
      <c r="N3217" s="282"/>
    </row>
    <row r="3218" spans="14:14" ht="18" thickTop="1" thickBot="1" x14ac:dyDescent="0.25">
      <c r="N3218" s="282"/>
    </row>
    <row r="3219" spans="14:14" ht="18" thickTop="1" thickBot="1" x14ac:dyDescent="0.25">
      <c r="N3219" s="282"/>
    </row>
    <row r="3220" spans="14:14" ht="18" thickTop="1" thickBot="1" x14ac:dyDescent="0.25">
      <c r="N3220" s="282"/>
    </row>
    <row r="3221" spans="14:14" ht="18" thickTop="1" thickBot="1" x14ac:dyDescent="0.25">
      <c r="N3221" s="282"/>
    </row>
    <row r="3222" spans="14:14" ht="18" thickTop="1" thickBot="1" x14ac:dyDescent="0.25">
      <c r="N3222" s="282"/>
    </row>
    <row r="3223" spans="14:14" ht="18" thickTop="1" thickBot="1" x14ac:dyDescent="0.25">
      <c r="N3223" s="282"/>
    </row>
    <row r="3224" spans="14:14" ht="18" thickTop="1" thickBot="1" x14ac:dyDescent="0.25">
      <c r="N3224" s="282"/>
    </row>
    <row r="3225" spans="14:14" ht="18" thickTop="1" thickBot="1" x14ac:dyDescent="0.25">
      <c r="N3225" s="282"/>
    </row>
    <row r="3226" spans="14:14" ht="18" thickTop="1" thickBot="1" x14ac:dyDescent="0.25">
      <c r="N3226" s="282"/>
    </row>
    <row r="3227" spans="14:14" ht="18" thickTop="1" thickBot="1" x14ac:dyDescent="0.25">
      <c r="N3227" s="282"/>
    </row>
    <row r="3228" spans="14:14" ht="18" thickTop="1" thickBot="1" x14ac:dyDescent="0.25">
      <c r="N3228" s="282"/>
    </row>
    <row r="3229" spans="14:14" ht="18" thickTop="1" thickBot="1" x14ac:dyDescent="0.25">
      <c r="N3229" s="282"/>
    </row>
    <row r="3230" spans="14:14" ht="18" thickTop="1" thickBot="1" x14ac:dyDescent="0.25">
      <c r="N3230" s="282"/>
    </row>
    <row r="3231" spans="14:14" ht="18" thickTop="1" thickBot="1" x14ac:dyDescent="0.25">
      <c r="N3231" s="282"/>
    </row>
    <row r="3232" spans="14:14" ht="18" thickTop="1" thickBot="1" x14ac:dyDescent="0.25">
      <c r="N3232" s="282"/>
    </row>
    <row r="3233" spans="14:14" ht="18" thickTop="1" thickBot="1" x14ac:dyDescent="0.25">
      <c r="N3233" s="282"/>
    </row>
    <row r="3234" spans="14:14" ht="18" thickTop="1" thickBot="1" x14ac:dyDescent="0.25">
      <c r="N3234" s="282"/>
    </row>
    <row r="3235" spans="14:14" ht="18" thickTop="1" thickBot="1" x14ac:dyDescent="0.25">
      <c r="N3235" s="282"/>
    </row>
    <row r="3236" spans="14:14" ht="18" thickTop="1" thickBot="1" x14ac:dyDescent="0.25">
      <c r="N3236" s="282"/>
    </row>
    <row r="3237" spans="14:14" ht="18" thickTop="1" thickBot="1" x14ac:dyDescent="0.25">
      <c r="N3237" s="282"/>
    </row>
    <row r="3238" spans="14:14" ht="18" thickTop="1" thickBot="1" x14ac:dyDescent="0.25">
      <c r="N3238" s="282"/>
    </row>
    <row r="3239" spans="14:14" ht="18" thickTop="1" thickBot="1" x14ac:dyDescent="0.25">
      <c r="N3239" s="282"/>
    </row>
    <row r="3240" spans="14:14" ht="18" thickTop="1" thickBot="1" x14ac:dyDescent="0.25">
      <c r="N3240" s="282"/>
    </row>
    <row r="3241" spans="14:14" ht="18" thickTop="1" thickBot="1" x14ac:dyDescent="0.25">
      <c r="N3241" s="282"/>
    </row>
    <row r="3242" spans="14:14" ht="18" thickTop="1" thickBot="1" x14ac:dyDescent="0.25">
      <c r="N3242" s="282"/>
    </row>
    <row r="3243" spans="14:14" ht="18" thickTop="1" thickBot="1" x14ac:dyDescent="0.25">
      <c r="N3243" s="282"/>
    </row>
    <row r="3244" spans="14:14" ht="18" thickTop="1" thickBot="1" x14ac:dyDescent="0.25">
      <c r="N3244" s="282"/>
    </row>
    <row r="3245" spans="14:14" ht="18" thickTop="1" thickBot="1" x14ac:dyDescent="0.25">
      <c r="N3245" s="282"/>
    </row>
    <row r="3246" spans="14:14" ht="18" thickTop="1" thickBot="1" x14ac:dyDescent="0.25">
      <c r="N3246" s="282"/>
    </row>
    <row r="3247" spans="14:14" ht="18" thickTop="1" thickBot="1" x14ac:dyDescent="0.25">
      <c r="N3247" s="282"/>
    </row>
    <row r="3248" spans="14:14" ht="18" thickTop="1" thickBot="1" x14ac:dyDescent="0.25">
      <c r="N3248" s="282"/>
    </row>
    <row r="3249" spans="14:14" ht="18" thickTop="1" thickBot="1" x14ac:dyDescent="0.25">
      <c r="N3249" s="282"/>
    </row>
    <row r="3250" spans="14:14" ht="18" thickTop="1" thickBot="1" x14ac:dyDescent="0.25">
      <c r="N3250" s="282"/>
    </row>
    <row r="3251" spans="14:14" ht="18" thickTop="1" thickBot="1" x14ac:dyDescent="0.25">
      <c r="N3251" s="282"/>
    </row>
    <row r="3252" spans="14:14" ht="18" thickTop="1" thickBot="1" x14ac:dyDescent="0.25">
      <c r="N3252" s="282"/>
    </row>
    <row r="3253" spans="14:14" ht="18" thickTop="1" thickBot="1" x14ac:dyDescent="0.25">
      <c r="N3253" s="282"/>
    </row>
    <row r="3254" spans="14:14" ht="18" thickTop="1" thickBot="1" x14ac:dyDescent="0.25">
      <c r="N3254" s="282"/>
    </row>
    <row r="3255" spans="14:14" ht="18" thickTop="1" thickBot="1" x14ac:dyDescent="0.25">
      <c r="N3255" s="282"/>
    </row>
    <row r="3256" spans="14:14" ht="18" thickTop="1" thickBot="1" x14ac:dyDescent="0.25">
      <c r="N3256" s="282"/>
    </row>
    <row r="3257" spans="14:14" ht="18" thickTop="1" thickBot="1" x14ac:dyDescent="0.25">
      <c r="N3257" s="282"/>
    </row>
    <row r="3258" spans="14:14" ht="18" thickTop="1" thickBot="1" x14ac:dyDescent="0.25">
      <c r="N3258" s="282"/>
    </row>
    <row r="3259" spans="14:14" ht="18" thickTop="1" thickBot="1" x14ac:dyDescent="0.25">
      <c r="N3259" s="282"/>
    </row>
    <row r="3260" spans="14:14" ht="18" thickTop="1" thickBot="1" x14ac:dyDescent="0.25">
      <c r="N3260" s="282"/>
    </row>
    <row r="3261" spans="14:14" ht="18" thickTop="1" thickBot="1" x14ac:dyDescent="0.25">
      <c r="N3261" s="282"/>
    </row>
    <row r="3262" spans="14:14" ht="18" thickTop="1" thickBot="1" x14ac:dyDescent="0.25">
      <c r="N3262" s="282"/>
    </row>
    <row r="3263" spans="14:14" ht="18" thickTop="1" thickBot="1" x14ac:dyDescent="0.25">
      <c r="N3263" s="282"/>
    </row>
    <row r="3264" spans="14:14" ht="18" thickTop="1" thickBot="1" x14ac:dyDescent="0.25">
      <c r="N3264" s="282"/>
    </row>
    <row r="3265" spans="14:14" ht="18" thickTop="1" thickBot="1" x14ac:dyDescent="0.25">
      <c r="N3265" s="282"/>
    </row>
    <row r="3266" spans="14:14" ht="18" thickTop="1" thickBot="1" x14ac:dyDescent="0.25">
      <c r="N3266" s="282"/>
    </row>
    <row r="3267" spans="14:14" ht="18" thickTop="1" thickBot="1" x14ac:dyDescent="0.25">
      <c r="N3267" s="282"/>
    </row>
    <row r="3268" spans="14:14" ht="18" thickTop="1" thickBot="1" x14ac:dyDescent="0.25">
      <c r="N3268" s="282"/>
    </row>
    <row r="3269" spans="14:14" ht="18" thickTop="1" thickBot="1" x14ac:dyDescent="0.25">
      <c r="N3269" s="282"/>
    </row>
    <row r="3270" spans="14:14" ht="18" thickTop="1" thickBot="1" x14ac:dyDescent="0.25">
      <c r="N3270" s="282"/>
    </row>
    <row r="3271" spans="14:14" ht="18" thickTop="1" thickBot="1" x14ac:dyDescent="0.25">
      <c r="N3271" s="282"/>
    </row>
    <row r="3272" spans="14:14" ht="18" thickTop="1" thickBot="1" x14ac:dyDescent="0.25">
      <c r="N3272" s="282"/>
    </row>
    <row r="3273" spans="14:14" ht="18" thickTop="1" thickBot="1" x14ac:dyDescent="0.25">
      <c r="N3273" s="282"/>
    </row>
    <row r="3274" spans="14:14" ht="18" thickTop="1" thickBot="1" x14ac:dyDescent="0.25">
      <c r="N3274" s="282"/>
    </row>
    <row r="3275" spans="14:14" ht="18" thickTop="1" thickBot="1" x14ac:dyDescent="0.25">
      <c r="N3275" s="282"/>
    </row>
    <row r="3276" spans="14:14" ht="18" thickTop="1" thickBot="1" x14ac:dyDescent="0.25">
      <c r="N3276" s="282"/>
    </row>
    <row r="3277" spans="14:14" ht="18" thickTop="1" thickBot="1" x14ac:dyDescent="0.25">
      <c r="N3277" s="282"/>
    </row>
    <row r="3278" spans="14:14" ht="18" thickTop="1" thickBot="1" x14ac:dyDescent="0.25">
      <c r="N3278" s="282"/>
    </row>
    <row r="3279" spans="14:14" ht="18" thickTop="1" thickBot="1" x14ac:dyDescent="0.25">
      <c r="N3279" s="282"/>
    </row>
    <row r="3280" spans="14:14" ht="18" thickTop="1" thickBot="1" x14ac:dyDescent="0.25">
      <c r="N3280" s="282"/>
    </row>
    <row r="3281" spans="14:14" ht="18" thickTop="1" thickBot="1" x14ac:dyDescent="0.25">
      <c r="N3281" s="282"/>
    </row>
    <row r="3282" spans="14:14" ht="18" thickTop="1" thickBot="1" x14ac:dyDescent="0.25">
      <c r="N3282" s="282"/>
    </row>
    <row r="3283" spans="14:14" ht="18" thickTop="1" thickBot="1" x14ac:dyDescent="0.25">
      <c r="N3283" s="282"/>
    </row>
    <row r="3284" spans="14:14" ht="18" thickTop="1" thickBot="1" x14ac:dyDescent="0.25">
      <c r="N3284" s="282"/>
    </row>
    <row r="3285" spans="14:14" ht="18" thickTop="1" thickBot="1" x14ac:dyDescent="0.25">
      <c r="N3285" s="282"/>
    </row>
    <row r="3286" spans="14:14" ht="18" thickTop="1" thickBot="1" x14ac:dyDescent="0.25">
      <c r="N3286" s="282"/>
    </row>
    <row r="3287" spans="14:14" ht="18" thickTop="1" thickBot="1" x14ac:dyDescent="0.25">
      <c r="N3287" s="282"/>
    </row>
    <row r="3288" spans="14:14" ht="18" thickTop="1" thickBot="1" x14ac:dyDescent="0.25">
      <c r="N3288" s="282"/>
    </row>
    <row r="3289" spans="14:14" ht="18" thickTop="1" thickBot="1" x14ac:dyDescent="0.25">
      <c r="N3289" s="282"/>
    </row>
    <row r="3290" spans="14:14" ht="18" thickTop="1" thickBot="1" x14ac:dyDescent="0.25">
      <c r="N3290" s="282"/>
    </row>
    <row r="3291" spans="14:14" ht="18" thickTop="1" thickBot="1" x14ac:dyDescent="0.25">
      <c r="N3291" s="282"/>
    </row>
    <row r="3292" spans="14:14" ht="18" thickTop="1" thickBot="1" x14ac:dyDescent="0.25">
      <c r="N3292" s="282"/>
    </row>
    <row r="3293" spans="14:14" ht="18" thickTop="1" thickBot="1" x14ac:dyDescent="0.25">
      <c r="N3293" s="282"/>
    </row>
    <row r="3294" spans="14:14" ht="18" thickTop="1" thickBot="1" x14ac:dyDescent="0.25">
      <c r="N3294" s="282"/>
    </row>
    <row r="3295" spans="14:14" ht="18" thickTop="1" thickBot="1" x14ac:dyDescent="0.25">
      <c r="N3295" s="282"/>
    </row>
    <row r="3296" spans="14:14" ht="18" thickTop="1" thickBot="1" x14ac:dyDescent="0.25">
      <c r="N3296" s="282"/>
    </row>
    <row r="3297" spans="14:14" ht="18" thickTop="1" thickBot="1" x14ac:dyDescent="0.25">
      <c r="N3297" s="282"/>
    </row>
    <row r="3298" spans="14:14" ht="18" thickTop="1" thickBot="1" x14ac:dyDescent="0.25">
      <c r="N3298" s="282"/>
    </row>
    <row r="3299" spans="14:14" ht="18" thickTop="1" thickBot="1" x14ac:dyDescent="0.25">
      <c r="N3299" s="282"/>
    </row>
    <row r="3300" spans="14:14" ht="18" thickTop="1" thickBot="1" x14ac:dyDescent="0.25">
      <c r="N3300" s="282"/>
    </row>
    <row r="3301" spans="14:14" ht="18" thickTop="1" thickBot="1" x14ac:dyDescent="0.25">
      <c r="N3301" s="282"/>
    </row>
    <row r="3302" spans="14:14" ht="18" thickTop="1" thickBot="1" x14ac:dyDescent="0.25">
      <c r="N3302" s="282"/>
    </row>
    <row r="3303" spans="14:14" ht="18" thickTop="1" thickBot="1" x14ac:dyDescent="0.25">
      <c r="N3303" s="282"/>
    </row>
    <row r="3304" spans="14:14" ht="18" thickTop="1" thickBot="1" x14ac:dyDescent="0.25">
      <c r="N3304" s="282"/>
    </row>
    <row r="3305" spans="14:14" ht="18" thickTop="1" thickBot="1" x14ac:dyDescent="0.25">
      <c r="N3305" s="282"/>
    </row>
    <row r="3306" spans="14:14" ht="18" thickTop="1" thickBot="1" x14ac:dyDescent="0.25">
      <c r="N3306" s="282"/>
    </row>
    <row r="3307" spans="14:14" ht="18" thickTop="1" thickBot="1" x14ac:dyDescent="0.25">
      <c r="N3307" s="282"/>
    </row>
    <row r="3308" spans="14:14" ht="18" thickTop="1" thickBot="1" x14ac:dyDescent="0.25">
      <c r="N3308" s="282"/>
    </row>
    <row r="3309" spans="14:14" ht="18" thickTop="1" thickBot="1" x14ac:dyDescent="0.25">
      <c r="N3309" s="282"/>
    </row>
    <row r="3310" spans="14:14" ht="18" thickTop="1" thickBot="1" x14ac:dyDescent="0.25">
      <c r="N3310" s="282"/>
    </row>
    <row r="3311" spans="14:14" ht="18" thickTop="1" thickBot="1" x14ac:dyDescent="0.25">
      <c r="N3311" s="282"/>
    </row>
    <row r="3312" spans="14:14" ht="18" thickTop="1" thickBot="1" x14ac:dyDescent="0.25">
      <c r="N3312" s="282"/>
    </row>
    <row r="3313" spans="14:14" ht="18" thickTop="1" thickBot="1" x14ac:dyDescent="0.25">
      <c r="N3313" s="282"/>
    </row>
    <row r="3314" spans="14:14" ht="18" thickTop="1" thickBot="1" x14ac:dyDescent="0.25">
      <c r="N3314" s="282"/>
    </row>
    <row r="3315" spans="14:14" ht="18" thickTop="1" thickBot="1" x14ac:dyDescent="0.25">
      <c r="N3315" s="282"/>
    </row>
    <row r="3316" spans="14:14" ht="18" thickTop="1" thickBot="1" x14ac:dyDescent="0.25">
      <c r="N3316" s="282"/>
    </row>
    <row r="3317" spans="14:14" ht="18" thickTop="1" thickBot="1" x14ac:dyDescent="0.25">
      <c r="N3317" s="282"/>
    </row>
    <row r="3318" spans="14:14" ht="18" thickTop="1" thickBot="1" x14ac:dyDescent="0.25">
      <c r="N3318" s="282"/>
    </row>
    <row r="3319" spans="14:14" ht="18" thickTop="1" thickBot="1" x14ac:dyDescent="0.25">
      <c r="N3319" s="282"/>
    </row>
    <row r="3320" spans="14:14" ht="18" thickTop="1" thickBot="1" x14ac:dyDescent="0.25">
      <c r="N3320" s="282"/>
    </row>
    <row r="3321" spans="14:14" ht="18" thickTop="1" thickBot="1" x14ac:dyDescent="0.25">
      <c r="N3321" s="282"/>
    </row>
    <row r="3322" spans="14:14" ht="18" thickTop="1" thickBot="1" x14ac:dyDescent="0.25">
      <c r="N3322" s="282"/>
    </row>
    <row r="3323" spans="14:14" ht="18" thickTop="1" thickBot="1" x14ac:dyDescent="0.25">
      <c r="N3323" s="282"/>
    </row>
    <row r="3324" spans="14:14" ht="18" thickTop="1" thickBot="1" x14ac:dyDescent="0.25">
      <c r="N3324" s="282"/>
    </row>
    <row r="3325" spans="14:14" ht="18" thickTop="1" thickBot="1" x14ac:dyDescent="0.25">
      <c r="N3325" s="282"/>
    </row>
    <row r="3326" spans="14:14" ht="18" thickTop="1" thickBot="1" x14ac:dyDescent="0.25">
      <c r="N3326" s="282"/>
    </row>
    <row r="3327" spans="14:14" ht="18" thickTop="1" thickBot="1" x14ac:dyDescent="0.25">
      <c r="N3327" s="282"/>
    </row>
    <row r="3328" spans="14:14" ht="18" thickTop="1" thickBot="1" x14ac:dyDescent="0.25">
      <c r="N3328" s="282"/>
    </row>
    <row r="3329" spans="14:14" ht="18" thickTop="1" thickBot="1" x14ac:dyDescent="0.25">
      <c r="N3329" s="282"/>
    </row>
    <row r="3330" spans="14:14" ht="18" thickTop="1" thickBot="1" x14ac:dyDescent="0.25">
      <c r="N3330" s="282"/>
    </row>
    <row r="3331" spans="14:14" ht="18" thickTop="1" thickBot="1" x14ac:dyDescent="0.25">
      <c r="N3331" s="282"/>
    </row>
    <row r="3332" spans="14:14" ht="18" thickTop="1" thickBot="1" x14ac:dyDescent="0.25">
      <c r="N3332" s="282"/>
    </row>
    <row r="3333" spans="14:14" ht="18" thickTop="1" thickBot="1" x14ac:dyDescent="0.25">
      <c r="N3333" s="282"/>
    </row>
    <row r="3334" spans="14:14" ht="18" thickTop="1" thickBot="1" x14ac:dyDescent="0.25">
      <c r="N3334" s="282"/>
    </row>
    <row r="3335" spans="14:14" ht="18" thickTop="1" thickBot="1" x14ac:dyDescent="0.25">
      <c r="N3335" s="282"/>
    </row>
    <row r="3336" spans="14:14" ht="18" thickTop="1" thickBot="1" x14ac:dyDescent="0.25">
      <c r="N3336" s="282"/>
    </row>
    <row r="3337" spans="14:14" ht="18" thickTop="1" thickBot="1" x14ac:dyDescent="0.25">
      <c r="N3337" s="282"/>
    </row>
    <row r="3338" spans="14:14" ht="18" thickTop="1" thickBot="1" x14ac:dyDescent="0.25">
      <c r="N3338" s="282"/>
    </row>
    <row r="3339" spans="14:14" ht="18" thickTop="1" thickBot="1" x14ac:dyDescent="0.25">
      <c r="N3339" s="282"/>
    </row>
    <row r="3340" spans="14:14" ht="18" thickTop="1" thickBot="1" x14ac:dyDescent="0.25">
      <c r="N3340" s="282"/>
    </row>
    <row r="3341" spans="14:14" ht="18" thickTop="1" thickBot="1" x14ac:dyDescent="0.25">
      <c r="N3341" s="282"/>
    </row>
    <row r="3342" spans="14:14" ht="18" thickTop="1" thickBot="1" x14ac:dyDescent="0.25">
      <c r="N3342" s="282"/>
    </row>
    <row r="3343" spans="14:14" ht="18" thickTop="1" thickBot="1" x14ac:dyDescent="0.25">
      <c r="N3343" s="282"/>
    </row>
    <row r="3344" spans="14:14" ht="18" thickTop="1" thickBot="1" x14ac:dyDescent="0.25">
      <c r="N3344" s="282"/>
    </row>
    <row r="3345" spans="14:14" ht="18" thickTop="1" thickBot="1" x14ac:dyDescent="0.25">
      <c r="N3345" s="282"/>
    </row>
    <row r="3346" spans="14:14" ht="18" thickTop="1" thickBot="1" x14ac:dyDescent="0.25">
      <c r="N3346" s="282"/>
    </row>
    <row r="3347" spans="14:14" ht="18" thickTop="1" thickBot="1" x14ac:dyDescent="0.25">
      <c r="N3347" s="282"/>
    </row>
    <row r="3348" spans="14:14" ht="18" thickTop="1" thickBot="1" x14ac:dyDescent="0.25">
      <c r="N3348" s="282"/>
    </row>
    <row r="3349" spans="14:14" ht="18" thickTop="1" thickBot="1" x14ac:dyDescent="0.25">
      <c r="N3349" s="282"/>
    </row>
    <row r="3350" spans="14:14" ht="18" thickTop="1" thickBot="1" x14ac:dyDescent="0.25">
      <c r="N3350" s="282"/>
    </row>
    <row r="3351" spans="14:14" ht="18" thickTop="1" thickBot="1" x14ac:dyDescent="0.25">
      <c r="N3351" s="282"/>
    </row>
    <row r="3352" spans="14:14" ht="18" thickTop="1" thickBot="1" x14ac:dyDescent="0.25">
      <c r="N3352" s="282"/>
    </row>
    <row r="3353" spans="14:14" ht="18" thickTop="1" thickBot="1" x14ac:dyDescent="0.25">
      <c r="N3353" s="282"/>
    </row>
    <row r="3354" spans="14:14" ht="18" thickTop="1" thickBot="1" x14ac:dyDescent="0.25">
      <c r="N3354" s="282"/>
    </row>
    <row r="3355" spans="14:14" ht="18" thickTop="1" thickBot="1" x14ac:dyDescent="0.25">
      <c r="N3355" s="282"/>
    </row>
    <row r="3356" spans="14:14" ht="18" thickTop="1" thickBot="1" x14ac:dyDescent="0.25">
      <c r="N3356" s="282"/>
    </row>
    <row r="3357" spans="14:14" ht="18" thickTop="1" thickBot="1" x14ac:dyDescent="0.25">
      <c r="N3357" s="282"/>
    </row>
    <row r="3358" spans="14:14" ht="18" thickTop="1" thickBot="1" x14ac:dyDescent="0.25">
      <c r="N3358" s="282"/>
    </row>
    <row r="3359" spans="14:14" ht="18" thickTop="1" thickBot="1" x14ac:dyDescent="0.25">
      <c r="N3359" s="282"/>
    </row>
    <row r="3360" spans="14:14" ht="18" thickTop="1" thickBot="1" x14ac:dyDescent="0.25">
      <c r="N3360" s="282"/>
    </row>
    <row r="3361" spans="14:14" ht="18" thickTop="1" thickBot="1" x14ac:dyDescent="0.25">
      <c r="N3361" s="282"/>
    </row>
    <row r="3362" spans="14:14" ht="18" thickTop="1" thickBot="1" x14ac:dyDescent="0.25">
      <c r="N3362" s="282"/>
    </row>
    <row r="3363" spans="14:14" ht="18" thickTop="1" thickBot="1" x14ac:dyDescent="0.25">
      <c r="N3363" s="282"/>
    </row>
    <row r="3364" spans="14:14" ht="18" thickTop="1" thickBot="1" x14ac:dyDescent="0.25">
      <c r="N3364" s="282"/>
    </row>
    <row r="3365" spans="14:14" ht="18" thickTop="1" thickBot="1" x14ac:dyDescent="0.25">
      <c r="N3365" s="282"/>
    </row>
    <row r="3366" spans="14:14" ht="18" thickTop="1" thickBot="1" x14ac:dyDescent="0.25">
      <c r="N3366" s="282"/>
    </row>
    <row r="3367" spans="14:14" ht="18" thickTop="1" thickBot="1" x14ac:dyDescent="0.25">
      <c r="N3367" s="282"/>
    </row>
    <row r="3368" spans="14:14" ht="18" thickTop="1" thickBot="1" x14ac:dyDescent="0.25">
      <c r="N3368" s="282"/>
    </row>
    <row r="3369" spans="14:14" ht="18" thickTop="1" thickBot="1" x14ac:dyDescent="0.25">
      <c r="N3369" s="282"/>
    </row>
    <row r="3370" spans="14:14" ht="18" thickTop="1" thickBot="1" x14ac:dyDescent="0.25">
      <c r="N3370" s="282"/>
    </row>
    <row r="3371" spans="14:14" ht="18" thickTop="1" thickBot="1" x14ac:dyDescent="0.25">
      <c r="N3371" s="282"/>
    </row>
    <row r="3372" spans="14:14" ht="18" thickTop="1" thickBot="1" x14ac:dyDescent="0.25">
      <c r="N3372" s="282"/>
    </row>
    <row r="3373" spans="14:14" ht="18" thickTop="1" thickBot="1" x14ac:dyDescent="0.25">
      <c r="N3373" s="282"/>
    </row>
    <row r="3374" spans="14:14" ht="18" thickTop="1" thickBot="1" x14ac:dyDescent="0.25">
      <c r="N3374" s="282"/>
    </row>
    <row r="3375" spans="14:14" ht="18" thickTop="1" thickBot="1" x14ac:dyDescent="0.25">
      <c r="N3375" s="282"/>
    </row>
    <row r="3376" spans="14:14" ht="18" thickTop="1" thickBot="1" x14ac:dyDescent="0.25">
      <c r="N3376" s="282"/>
    </row>
    <row r="3377" spans="14:14" ht="18" thickTop="1" thickBot="1" x14ac:dyDescent="0.25">
      <c r="N3377" s="282"/>
    </row>
    <row r="3378" spans="14:14" ht="18" thickTop="1" thickBot="1" x14ac:dyDescent="0.25">
      <c r="N3378" s="282"/>
    </row>
    <row r="3379" spans="14:14" ht="18" thickTop="1" thickBot="1" x14ac:dyDescent="0.25">
      <c r="N3379" s="282"/>
    </row>
    <row r="3380" spans="14:14" ht="18" thickTop="1" thickBot="1" x14ac:dyDescent="0.25">
      <c r="N3380" s="282"/>
    </row>
    <row r="3381" spans="14:14" ht="18" thickTop="1" thickBot="1" x14ac:dyDescent="0.25">
      <c r="N3381" s="282"/>
    </row>
    <row r="3382" spans="14:14" ht="18" thickTop="1" thickBot="1" x14ac:dyDescent="0.25">
      <c r="N3382" s="282"/>
    </row>
    <row r="3383" spans="14:14" ht="18" thickTop="1" thickBot="1" x14ac:dyDescent="0.25">
      <c r="N3383" s="282"/>
    </row>
    <row r="3384" spans="14:14" ht="18" thickTop="1" thickBot="1" x14ac:dyDescent="0.25">
      <c r="N3384" s="282"/>
    </row>
    <row r="3385" spans="14:14" ht="18" thickTop="1" thickBot="1" x14ac:dyDescent="0.25">
      <c r="N3385" s="282"/>
    </row>
    <row r="3386" spans="14:14" ht="18" thickTop="1" thickBot="1" x14ac:dyDescent="0.25">
      <c r="N3386" s="282"/>
    </row>
    <row r="3387" spans="14:14" ht="18" thickTop="1" thickBot="1" x14ac:dyDescent="0.25">
      <c r="N3387" s="282"/>
    </row>
    <row r="3388" spans="14:14" ht="18" thickTop="1" thickBot="1" x14ac:dyDescent="0.25">
      <c r="N3388" s="282"/>
    </row>
    <row r="3389" spans="14:14" ht="18" thickTop="1" thickBot="1" x14ac:dyDescent="0.25">
      <c r="N3389" s="282"/>
    </row>
    <row r="3390" spans="14:14" ht="18" thickTop="1" thickBot="1" x14ac:dyDescent="0.25">
      <c r="N3390" s="282"/>
    </row>
    <row r="3391" spans="14:14" ht="18" thickTop="1" thickBot="1" x14ac:dyDescent="0.25">
      <c r="N3391" s="282"/>
    </row>
    <row r="3392" spans="14:14" ht="18" thickTop="1" thickBot="1" x14ac:dyDescent="0.25">
      <c r="N3392" s="282"/>
    </row>
    <row r="3393" spans="14:14" ht="18" thickTop="1" thickBot="1" x14ac:dyDescent="0.25">
      <c r="N3393" s="282"/>
    </row>
    <row r="3394" spans="14:14" ht="18" thickTop="1" thickBot="1" x14ac:dyDescent="0.25">
      <c r="N3394" s="282"/>
    </row>
    <row r="3395" spans="14:14" ht="18" thickTop="1" thickBot="1" x14ac:dyDescent="0.25">
      <c r="N3395" s="282"/>
    </row>
    <row r="3396" spans="14:14" ht="18" thickTop="1" thickBot="1" x14ac:dyDescent="0.25">
      <c r="N3396" s="282"/>
    </row>
    <row r="3397" spans="14:14" ht="18" thickTop="1" thickBot="1" x14ac:dyDescent="0.25">
      <c r="N3397" s="282"/>
    </row>
    <row r="3398" spans="14:14" ht="18" thickTop="1" thickBot="1" x14ac:dyDescent="0.25">
      <c r="N3398" s="282"/>
    </row>
    <row r="3399" spans="14:14" ht="18" thickTop="1" thickBot="1" x14ac:dyDescent="0.25">
      <c r="N3399" s="282"/>
    </row>
    <row r="3400" spans="14:14" ht="18" thickTop="1" thickBot="1" x14ac:dyDescent="0.25">
      <c r="N3400" s="282"/>
    </row>
    <row r="3401" spans="14:14" ht="18" thickTop="1" thickBot="1" x14ac:dyDescent="0.25">
      <c r="N3401" s="282"/>
    </row>
    <row r="3402" spans="14:14" ht="18" thickTop="1" thickBot="1" x14ac:dyDescent="0.25">
      <c r="N3402" s="282"/>
    </row>
    <row r="3403" spans="14:14" ht="18" thickTop="1" thickBot="1" x14ac:dyDescent="0.25">
      <c r="N3403" s="282"/>
    </row>
    <row r="3404" spans="14:14" ht="18" thickTop="1" thickBot="1" x14ac:dyDescent="0.25">
      <c r="N3404" s="282"/>
    </row>
    <row r="3405" spans="14:14" ht="18" thickTop="1" thickBot="1" x14ac:dyDescent="0.25">
      <c r="N3405" s="282"/>
    </row>
    <row r="3406" spans="14:14" ht="18" thickTop="1" thickBot="1" x14ac:dyDescent="0.25">
      <c r="N3406" s="282"/>
    </row>
    <row r="3407" spans="14:14" ht="18" thickTop="1" thickBot="1" x14ac:dyDescent="0.25">
      <c r="N3407" s="282"/>
    </row>
    <row r="3408" spans="14:14" ht="18" thickTop="1" thickBot="1" x14ac:dyDescent="0.25">
      <c r="N3408" s="282"/>
    </row>
    <row r="3409" spans="14:14" ht="18" thickTop="1" thickBot="1" x14ac:dyDescent="0.25">
      <c r="N3409" s="282"/>
    </row>
    <row r="3410" spans="14:14" ht="18" thickTop="1" thickBot="1" x14ac:dyDescent="0.25">
      <c r="N3410" s="282"/>
    </row>
    <row r="3411" spans="14:14" ht="18" thickTop="1" thickBot="1" x14ac:dyDescent="0.25">
      <c r="N3411" s="282"/>
    </row>
    <row r="3412" spans="14:14" ht="18" thickTop="1" thickBot="1" x14ac:dyDescent="0.25">
      <c r="N3412" s="282"/>
    </row>
    <row r="3413" spans="14:14" ht="18" thickTop="1" thickBot="1" x14ac:dyDescent="0.25">
      <c r="N3413" s="282"/>
    </row>
    <row r="3414" spans="14:14" ht="18" thickTop="1" thickBot="1" x14ac:dyDescent="0.25">
      <c r="N3414" s="282"/>
    </row>
    <row r="3415" spans="14:14" ht="18" thickTop="1" thickBot="1" x14ac:dyDescent="0.25">
      <c r="N3415" s="282"/>
    </row>
    <row r="3416" spans="14:14" ht="18" thickTop="1" thickBot="1" x14ac:dyDescent="0.25">
      <c r="N3416" s="282"/>
    </row>
    <row r="3417" spans="14:14" ht="18" thickTop="1" thickBot="1" x14ac:dyDescent="0.25">
      <c r="N3417" s="282"/>
    </row>
    <row r="3418" spans="14:14" ht="18" thickTop="1" thickBot="1" x14ac:dyDescent="0.25">
      <c r="N3418" s="282"/>
    </row>
    <row r="3419" spans="14:14" ht="18" thickTop="1" thickBot="1" x14ac:dyDescent="0.25">
      <c r="N3419" s="282"/>
    </row>
    <row r="3420" spans="14:14" ht="18" thickTop="1" thickBot="1" x14ac:dyDescent="0.25">
      <c r="N3420" s="282"/>
    </row>
    <row r="3421" spans="14:14" ht="18" thickTop="1" thickBot="1" x14ac:dyDescent="0.25">
      <c r="N3421" s="282"/>
    </row>
    <row r="3422" spans="14:14" ht="18" thickTop="1" thickBot="1" x14ac:dyDescent="0.25">
      <c r="N3422" s="282"/>
    </row>
    <row r="3423" spans="14:14" ht="18" thickTop="1" thickBot="1" x14ac:dyDescent="0.25">
      <c r="N3423" s="282"/>
    </row>
    <row r="3424" spans="14:14" ht="18" thickTop="1" thickBot="1" x14ac:dyDescent="0.25">
      <c r="N3424" s="282"/>
    </row>
    <row r="3425" spans="14:14" ht="18" thickTop="1" thickBot="1" x14ac:dyDescent="0.25">
      <c r="N3425" s="282"/>
    </row>
    <row r="3426" spans="14:14" ht="18" thickTop="1" thickBot="1" x14ac:dyDescent="0.25">
      <c r="N3426" s="282"/>
    </row>
    <row r="3427" spans="14:14" ht="18" thickTop="1" thickBot="1" x14ac:dyDescent="0.25">
      <c r="N3427" s="282"/>
    </row>
    <row r="3428" spans="14:14" ht="18" thickTop="1" thickBot="1" x14ac:dyDescent="0.25">
      <c r="N3428" s="282"/>
    </row>
    <row r="3429" spans="14:14" ht="18" thickTop="1" thickBot="1" x14ac:dyDescent="0.25">
      <c r="N3429" s="282"/>
    </row>
    <row r="3430" spans="14:14" ht="18" thickTop="1" thickBot="1" x14ac:dyDescent="0.25">
      <c r="N3430" s="282"/>
    </row>
    <row r="3431" spans="14:14" ht="18" thickTop="1" thickBot="1" x14ac:dyDescent="0.25">
      <c r="N3431" s="282"/>
    </row>
    <row r="3432" spans="14:14" ht="18" thickTop="1" thickBot="1" x14ac:dyDescent="0.25">
      <c r="N3432" s="282"/>
    </row>
    <row r="3433" spans="14:14" ht="18" thickTop="1" thickBot="1" x14ac:dyDescent="0.25">
      <c r="N3433" s="282"/>
    </row>
    <row r="3434" spans="14:14" ht="18" thickTop="1" thickBot="1" x14ac:dyDescent="0.25">
      <c r="N3434" s="282"/>
    </row>
    <row r="3435" spans="14:14" ht="18" thickTop="1" thickBot="1" x14ac:dyDescent="0.25">
      <c r="N3435" s="282"/>
    </row>
    <row r="3436" spans="14:14" ht="18" thickTop="1" thickBot="1" x14ac:dyDescent="0.25">
      <c r="N3436" s="282"/>
    </row>
    <row r="3437" spans="14:14" ht="18" thickTop="1" thickBot="1" x14ac:dyDescent="0.25">
      <c r="N3437" s="282"/>
    </row>
    <row r="3438" spans="14:14" ht="18" thickTop="1" thickBot="1" x14ac:dyDescent="0.25">
      <c r="N3438" s="282"/>
    </row>
    <row r="3439" spans="14:14" ht="18" thickTop="1" thickBot="1" x14ac:dyDescent="0.25">
      <c r="N3439" s="282"/>
    </row>
    <row r="3440" spans="14:14" ht="18" thickTop="1" thickBot="1" x14ac:dyDescent="0.25">
      <c r="N3440" s="282"/>
    </row>
    <row r="3441" spans="14:14" ht="18" thickTop="1" thickBot="1" x14ac:dyDescent="0.25">
      <c r="N3441" s="282"/>
    </row>
    <row r="3442" spans="14:14" ht="18" thickTop="1" thickBot="1" x14ac:dyDescent="0.25">
      <c r="N3442" s="282"/>
    </row>
    <row r="3443" spans="14:14" ht="18" thickTop="1" thickBot="1" x14ac:dyDescent="0.25">
      <c r="N3443" s="282"/>
    </row>
    <row r="3444" spans="14:14" ht="18" thickTop="1" thickBot="1" x14ac:dyDescent="0.25">
      <c r="N3444" s="282"/>
    </row>
    <row r="3445" spans="14:14" ht="18" thickTop="1" thickBot="1" x14ac:dyDescent="0.25">
      <c r="N3445" s="282"/>
    </row>
    <row r="3446" spans="14:14" ht="18" thickTop="1" thickBot="1" x14ac:dyDescent="0.25">
      <c r="N3446" s="282"/>
    </row>
    <row r="3447" spans="14:14" ht="18" thickTop="1" thickBot="1" x14ac:dyDescent="0.25">
      <c r="N3447" s="282"/>
    </row>
    <row r="3448" spans="14:14" ht="18" thickTop="1" thickBot="1" x14ac:dyDescent="0.25">
      <c r="N3448" s="282"/>
    </row>
    <row r="3449" spans="14:14" ht="18" thickTop="1" thickBot="1" x14ac:dyDescent="0.25">
      <c r="N3449" s="282"/>
    </row>
    <row r="3450" spans="14:14" ht="18" thickTop="1" thickBot="1" x14ac:dyDescent="0.25">
      <c r="N3450" s="282"/>
    </row>
    <row r="3451" spans="14:14" ht="18" thickTop="1" thickBot="1" x14ac:dyDescent="0.25">
      <c r="N3451" s="282"/>
    </row>
    <row r="3452" spans="14:14" ht="18" thickTop="1" thickBot="1" x14ac:dyDescent="0.25">
      <c r="N3452" s="282"/>
    </row>
    <row r="3453" spans="14:14" ht="18" thickTop="1" thickBot="1" x14ac:dyDescent="0.25">
      <c r="N3453" s="282"/>
    </row>
    <row r="3454" spans="14:14" ht="18" thickTop="1" thickBot="1" x14ac:dyDescent="0.25">
      <c r="N3454" s="282"/>
    </row>
    <row r="3455" spans="14:14" ht="18" thickTop="1" thickBot="1" x14ac:dyDescent="0.25">
      <c r="N3455" s="282"/>
    </row>
    <row r="3456" spans="14:14" ht="18" thickTop="1" thickBot="1" x14ac:dyDescent="0.25">
      <c r="N3456" s="282"/>
    </row>
    <row r="3457" spans="14:14" ht="18" thickTop="1" thickBot="1" x14ac:dyDescent="0.25">
      <c r="N3457" s="282"/>
    </row>
    <row r="3458" spans="14:14" ht="18" thickTop="1" thickBot="1" x14ac:dyDescent="0.25">
      <c r="N3458" s="282"/>
    </row>
    <row r="3459" spans="14:14" ht="18" thickTop="1" thickBot="1" x14ac:dyDescent="0.25">
      <c r="N3459" s="282"/>
    </row>
    <row r="3460" spans="14:14" ht="18" thickTop="1" thickBot="1" x14ac:dyDescent="0.25">
      <c r="N3460" s="282"/>
    </row>
    <row r="3461" spans="14:14" ht="18" thickTop="1" thickBot="1" x14ac:dyDescent="0.25">
      <c r="N3461" s="282"/>
    </row>
    <row r="3462" spans="14:14" ht="18" thickTop="1" thickBot="1" x14ac:dyDescent="0.25">
      <c r="N3462" s="282"/>
    </row>
    <row r="3463" spans="14:14" ht="18" thickTop="1" thickBot="1" x14ac:dyDescent="0.25">
      <c r="N3463" s="282"/>
    </row>
    <row r="3464" spans="14:14" ht="18" thickTop="1" thickBot="1" x14ac:dyDescent="0.25">
      <c r="N3464" s="282"/>
    </row>
    <row r="3465" spans="14:14" ht="18" thickTop="1" thickBot="1" x14ac:dyDescent="0.25">
      <c r="N3465" s="282"/>
    </row>
    <row r="3466" spans="14:14" ht="18" thickTop="1" thickBot="1" x14ac:dyDescent="0.25">
      <c r="N3466" s="282"/>
    </row>
    <row r="3467" spans="14:14" ht="18" thickTop="1" thickBot="1" x14ac:dyDescent="0.25">
      <c r="N3467" s="282"/>
    </row>
    <row r="3468" spans="14:14" ht="18" thickTop="1" thickBot="1" x14ac:dyDescent="0.25">
      <c r="N3468" s="282"/>
    </row>
    <row r="3469" spans="14:14" ht="18" thickTop="1" thickBot="1" x14ac:dyDescent="0.25">
      <c r="N3469" s="282"/>
    </row>
    <row r="3470" spans="14:14" ht="18" thickTop="1" thickBot="1" x14ac:dyDescent="0.25">
      <c r="N3470" s="282"/>
    </row>
    <row r="3471" spans="14:14" ht="18" thickTop="1" thickBot="1" x14ac:dyDescent="0.25">
      <c r="N3471" s="282"/>
    </row>
    <row r="3472" spans="14:14" ht="18" thickTop="1" thickBot="1" x14ac:dyDescent="0.25">
      <c r="N3472" s="282"/>
    </row>
    <row r="3473" spans="14:14" ht="18" thickTop="1" thickBot="1" x14ac:dyDescent="0.25">
      <c r="N3473" s="282"/>
    </row>
    <row r="3474" spans="14:14" ht="18" thickTop="1" thickBot="1" x14ac:dyDescent="0.25">
      <c r="N3474" s="282"/>
    </row>
    <row r="3475" spans="14:14" ht="18" thickTop="1" thickBot="1" x14ac:dyDescent="0.25">
      <c r="N3475" s="282"/>
    </row>
    <row r="3476" spans="14:14" ht="18" thickTop="1" thickBot="1" x14ac:dyDescent="0.25">
      <c r="N3476" s="282"/>
    </row>
    <row r="3477" spans="14:14" ht="18" thickTop="1" thickBot="1" x14ac:dyDescent="0.25">
      <c r="N3477" s="282"/>
    </row>
    <row r="3478" spans="14:14" ht="18" thickTop="1" thickBot="1" x14ac:dyDescent="0.25">
      <c r="N3478" s="282"/>
    </row>
    <row r="3479" spans="14:14" ht="18" thickTop="1" thickBot="1" x14ac:dyDescent="0.25">
      <c r="N3479" s="282"/>
    </row>
    <row r="3480" spans="14:14" ht="18" thickTop="1" thickBot="1" x14ac:dyDescent="0.25">
      <c r="N3480" s="282"/>
    </row>
    <row r="3481" spans="14:14" ht="18" thickTop="1" thickBot="1" x14ac:dyDescent="0.25">
      <c r="N3481" s="282"/>
    </row>
    <row r="3482" spans="14:14" ht="18" thickTop="1" thickBot="1" x14ac:dyDescent="0.25">
      <c r="N3482" s="282"/>
    </row>
    <row r="3483" spans="14:14" ht="18" thickTop="1" thickBot="1" x14ac:dyDescent="0.25">
      <c r="N3483" s="282"/>
    </row>
    <row r="3484" spans="14:14" ht="18" thickTop="1" thickBot="1" x14ac:dyDescent="0.25">
      <c r="N3484" s="282"/>
    </row>
    <row r="3485" spans="14:14" ht="18" thickTop="1" thickBot="1" x14ac:dyDescent="0.25">
      <c r="N3485" s="282"/>
    </row>
    <row r="3486" spans="14:14" ht="18" thickTop="1" thickBot="1" x14ac:dyDescent="0.25">
      <c r="N3486" s="282"/>
    </row>
    <row r="3487" spans="14:14" ht="18" thickTop="1" thickBot="1" x14ac:dyDescent="0.25">
      <c r="N3487" s="282"/>
    </row>
    <row r="3488" spans="14:14" ht="18" thickTop="1" thickBot="1" x14ac:dyDescent="0.25">
      <c r="N3488" s="282"/>
    </row>
    <row r="3489" spans="14:14" ht="18" thickTop="1" thickBot="1" x14ac:dyDescent="0.25">
      <c r="N3489" s="282"/>
    </row>
    <row r="3490" spans="14:14" ht="18" thickTop="1" thickBot="1" x14ac:dyDescent="0.25">
      <c r="N3490" s="282"/>
    </row>
    <row r="3491" spans="14:14" ht="18" thickTop="1" thickBot="1" x14ac:dyDescent="0.25">
      <c r="N3491" s="282"/>
    </row>
    <row r="3492" spans="14:14" ht="18" thickTop="1" thickBot="1" x14ac:dyDescent="0.25">
      <c r="N3492" s="282"/>
    </row>
    <row r="3493" spans="14:14" ht="18" thickTop="1" thickBot="1" x14ac:dyDescent="0.25">
      <c r="N3493" s="282"/>
    </row>
    <row r="3494" spans="14:14" ht="18" thickTop="1" thickBot="1" x14ac:dyDescent="0.25">
      <c r="N3494" s="282"/>
    </row>
    <row r="3495" spans="14:14" ht="18" thickTop="1" thickBot="1" x14ac:dyDescent="0.25">
      <c r="N3495" s="282"/>
    </row>
    <row r="3496" spans="14:14" ht="18" thickTop="1" thickBot="1" x14ac:dyDescent="0.25">
      <c r="N3496" s="282"/>
    </row>
    <row r="3497" spans="14:14" ht="18" thickTop="1" thickBot="1" x14ac:dyDescent="0.25">
      <c r="N3497" s="282"/>
    </row>
    <row r="3498" spans="14:14" ht="18" thickTop="1" thickBot="1" x14ac:dyDescent="0.25">
      <c r="N3498" s="282"/>
    </row>
    <row r="3499" spans="14:14" ht="18" thickTop="1" thickBot="1" x14ac:dyDescent="0.25">
      <c r="N3499" s="282"/>
    </row>
    <row r="3500" spans="14:14" ht="18" thickTop="1" thickBot="1" x14ac:dyDescent="0.25">
      <c r="N3500" s="282"/>
    </row>
    <row r="3501" spans="14:14" ht="18" thickTop="1" thickBot="1" x14ac:dyDescent="0.25">
      <c r="N3501" s="282"/>
    </row>
    <row r="3502" spans="14:14" ht="18" thickTop="1" thickBot="1" x14ac:dyDescent="0.25">
      <c r="N3502" s="282"/>
    </row>
    <row r="3503" spans="14:14" ht="18" thickTop="1" thickBot="1" x14ac:dyDescent="0.25">
      <c r="N3503" s="282"/>
    </row>
    <row r="3504" spans="14:14" ht="18" thickTop="1" thickBot="1" x14ac:dyDescent="0.25">
      <c r="N3504" s="282"/>
    </row>
    <row r="3505" spans="14:14" ht="18" thickTop="1" thickBot="1" x14ac:dyDescent="0.25">
      <c r="N3505" s="282"/>
    </row>
    <row r="3506" spans="14:14" ht="18" thickTop="1" thickBot="1" x14ac:dyDescent="0.25">
      <c r="N3506" s="282"/>
    </row>
    <row r="3507" spans="14:14" ht="18" thickTop="1" thickBot="1" x14ac:dyDescent="0.25">
      <c r="N3507" s="282"/>
    </row>
    <row r="3508" spans="14:14" ht="18" thickTop="1" thickBot="1" x14ac:dyDescent="0.25">
      <c r="N3508" s="282"/>
    </row>
    <row r="3509" spans="14:14" ht="18" thickTop="1" thickBot="1" x14ac:dyDescent="0.25">
      <c r="N3509" s="282"/>
    </row>
    <row r="3510" spans="14:14" ht="18" thickTop="1" thickBot="1" x14ac:dyDescent="0.25">
      <c r="N3510" s="282"/>
    </row>
    <row r="3511" spans="14:14" ht="18" thickTop="1" thickBot="1" x14ac:dyDescent="0.25">
      <c r="N3511" s="282"/>
    </row>
    <row r="3512" spans="14:14" ht="18" thickTop="1" thickBot="1" x14ac:dyDescent="0.25">
      <c r="N3512" s="282"/>
    </row>
    <row r="3513" spans="14:14" ht="18" thickTop="1" thickBot="1" x14ac:dyDescent="0.25">
      <c r="N3513" s="282"/>
    </row>
    <row r="3514" spans="14:14" ht="18" thickTop="1" thickBot="1" x14ac:dyDescent="0.25">
      <c r="N3514" s="282"/>
    </row>
    <row r="3515" spans="14:14" ht="18" thickTop="1" thickBot="1" x14ac:dyDescent="0.25">
      <c r="N3515" s="282"/>
    </row>
    <row r="3516" spans="14:14" ht="18" thickTop="1" thickBot="1" x14ac:dyDescent="0.25">
      <c r="N3516" s="282"/>
    </row>
    <row r="3517" spans="14:14" ht="18" thickTop="1" thickBot="1" x14ac:dyDescent="0.25">
      <c r="N3517" s="282"/>
    </row>
    <row r="3518" spans="14:14" ht="18" thickTop="1" thickBot="1" x14ac:dyDescent="0.25">
      <c r="N3518" s="282"/>
    </row>
    <row r="3519" spans="14:14" ht="18" thickTop="1" thickBot="1" x14ac:dyDescent="0.25">
      <c r="N3519" s="282"/>
    </row>
    <row r="3520" spans="14:14" ht="18" thickTop="1" thickBot="1" x14ac:dyDescent="0.25">
      <c r="N3520" s="282"/>
    </row>
    <row r="3521" spans="14:14" ht="18" thickTop="1" thickBot="1" x14ac:dyDescent="0.25">
      <c r="N3521" s="282"/>
    </row>
    <row r="3522" spans="14:14" ht="18" thickTop="1" thickBot="1" x14ac:dyDescent="0.25">
      <c r="N3522" s="282"/>
    </row>
    <row r="3523" spans="14:14" ht="18" thickTop="1" thickBot="1" x14ac:dyDescent="0.25">
      <c r="N3523" s="282"/>
    </row>
    <row r="3524" spans="14:14" ht="18" thickTop="1" thickBot="1" x14ac:dyDescent="0.25">
      <c r="N3524" s="282"/>
    </row>
    <row r="3525" spans="14:14" ht="18" thickTop="1" thickBot="1" x14ac:dyDescent="0.25">
      <c r="N3525" s="282"/>
    </row>
    <row r="3526" spans="14:14" ht="18" thickTop="1" thickBot="1" x14ac:dyDescent="0.25">
      <c r="N3526" s="282"/>
    </row>
    <row r="3527" spans="14:14" ht="18" thickTop="1" thickBot="1" x14ac:dyDescent="0.25">
      <c r="N3527" s="282"/>
    </row>
    <row r="3528" spans="14:14" ht="18" thickTop="1" thickBot="1" x14ac:dyDescent="0.25">
      <c r="N3528" s="282"/>
    </row>
    <row r="3529" spans="14:14" ht="18" thickTop="1" thickBot="1" x14ac:dyDescent="0.25">
      <c r="N3529" s="282"/>
    </row>
    <row r="3530" spans="14:14" ht="18" thickTop="1" thickBot="1" x14ac:dyDescent="0.25">
      <c r="N3530" s="282"/>
    </row>
    <row r="3531" spans="14:14" ht="18" thickTop="1" thickBot="1" x14ac:dyDescent="0.25">
      <c r="N3531" s="282"/>
    </row>
    <row r="3532" spans="14:14" ht="18" thickTop="1" thickBot="1" x14ac:dyDescent="0.25">
      <c r="N3532" s="282"/>
    </row>
    <row r="3533" spans="14:14" ht="18" thickTop="1" thickBot="1" x14ac:dyDescent="0.25">
      <c r="N3533" s="282"/>
    </row>
    <row r="3534" spans="14:14" ht="18" thickTop="1" thickBot="1" x14ac:dyDescent="0.25">
      <c r="N3534" s="282"/>
    </row>
    <row r="3535" spans="14:14" ht="18" thickTop="1" thickBot="1" x14ac:dyDescent="0.25">
      <c r="N3535" s="282"/>
    </row>
    <row r="3536" spans="14:14" ht="18" thickTop="1" thickBot="1" x14ac:dyDescent="0.25">
      <c r="N3536" s="282"/>
    </row>
    <row r="3537" spans="14:14" ht="18" thickTop="1" thickBot="1" x14ac:dyDescent="0.25">
      <c r="N3537" s="282"/>
    </row>
    <row r="3538" spans="14:14" ht="18" thickTop="1" thickBot="1" x14ac:dyDescent="0.25">
      <c r="N3538" s="282"/>
    </row>
    <row r="3539" spans="14:14" ht="18" thickTop="1" thickBot="1" x14ac:dyDescent="0.25">
      <c r="N3539" s="282"/>
    </row>
    <row r="3540" spans="14:14" ht="18" thickTop="1" thickBot="1" x14ac:dyDescent="0.25">
      <c r="N3540" s="282"/>
    </row>
    <row r="3541" spans="14:14" ht="18" thickTop="1" thickBot="1" x14ac:dyDescent="0.25">
      <c r="N3541" s="282"/>
    </row>
    <row r="3542" spans="14:14" ht="18" thickTop="1" thickBot="1" x14ac:dyDescent="0.25">
      <c r="N3542" s="282"/>
    </row>
    <row r="3543" spans="14:14" ht="18" thickTop="1" thickBot="1" x14ac:dyDescent="0.25">
      <c r="N3543" s="282"/>
    </row>
    <row r="3544" spans="14:14" ht="18" thickTop="1" thickBot="1" x14ac:dyDescent="0.25">
      <c r="N3544" s="282"/>
    </row>
    <row r="3545" spans="14:14" ht="18" thickTop="1" thickBot="1" x14ac:dyDescent="0.25">
      <c r="N3545" s="282"/>
    </row>
    <row r="3546" spans="14:14" ht="18" thickTop="1" thickBot="1" x14ac:dyDescent="0.25">
      <c r="N3546" s="282"/>
    </row>
    <row r="3547" spans="14:14" ht="18" thickTop="1" thickBot="1" x14ac:dyDescent="0.25">
      <c r="N3547" s="282"/>
    </row>
    <row r="3548" spans="14:14" ht="18" thickTop="1" thickBot="1" x14ac:dyDescent="0.25">
      <c r="N3548" s="282"/>
    </row>
    <row r="3549" spans="14:14" ht="18" thickTop="1" thickBot="1" x14ac:dyDescent="0.25">
      <c r="N3549" s="282"/>
    </row>
    <row r="3550" spans="14:14" ht="18" thickTop="1" thickBot="1" x14ac:dyDescent="0.25">
      <c r="N3550" s="282"/>
    </row>
    <row r="3551" spans="14:14" ht="18" thickTop="1" thickBot="1" x14ac:dyDescent="0.25">
      <c r="N3551" s="282"/>
    </row>
    <row r="3552" spans="14:14" ht="18" thickTop="1" thickBot="1" x14ac:dyDescent="0.25">
      <c r="N3552" s="282"/>
    </row>
    <row r="3553" spans="14:14" ht="18" thickTop="1" thickBot="1" x14ac:dyDescent="0.25">
      <c r="N3553" s="282"/>
    </row>
    <row r="3554" spans="14:14" ht="18" thickTop="1" thickBot="1" x14ac:dyDescent="0.25">
      <c r="N3554" s="282"/>
    </row>
    <row r="3555" spans="14:14" ht="18" thickTop="1" thickBot="1" x14ac:dyDescent="0.25">
      <c r="N3555" s="282"/>
    </row>
    <row r="3556" spans="14:14" ht="18" thickTop="1" thickBot="1" x14ac:dyDescent="0.25">
      <c r="N3556" s="282"/>
    </row>
    <row r="3557" spans="14:14" ht="18" thickTop="1" thickBot="1" x14ac:dyDescent="0.25">
      <c r="N3557" s="282"/>
    </row>
    <row r="3558" spans="14:14" ht="18" thickTop="1" thickBot="1" x14ac:dyDescent="0.25">
      <c r="N3558" s="282"/>
    </row>
    <row r="3559" spans="14:14" ht="18" thickTop="1" thickBot="1" x14ac:dyDescent="0.25">
      <c r="N3559" s="282"/>
    </row>
    <row r="3560" spans="14:14" ht="18" thickTop="1" thickBot="1" x14ac:dyDescent="0.25">
      <c r="N3560" s="282"/>
    </row>
    <row r="3561" spans="14:14" ht="18" thickTop="1" thickBot="1" x14ac:dyDescent="0.25">
      <c r="N3561" s="282"/>
    </row>
    <row r="3562" spans="14:14" ht="18" thickTop="1" thickBot="1" x14ac:dyDescent="0.25">
      <c r="N3562" s="282"/>
    </row>
    <row r="3563" spans="14:14" ht="18" thickTop="1" thickBot="1" x14ac:dyDescent="0.25">
      <c r="N3563" s="282"/>
    </row>
    <row r="3564" spans="14:14" ht="18" thickTop="1" thickBot="1" x14ac:dyDescent="0.25">
      <c r="N3564" s="282"/>
    </row>
    <row r="3565" spans="14:14" ht="18" thickTop="1" thickBot="1" x14ac:dyDescent="0.25">
      <c r="N3565" s="282"/>
    </row>
    <row r="3566" spans="14:14" ht="18" thickTop="1" thickBot="1" x14ac:dyDescent="0.25">
      <c r="N3566" s="282"/>
    </row>
    <row r="3567" spans="14:14" ht="18" thickTop="1" thickBot="1" x14ac:dyDescent="0.25">
      <c r="N3567" s="282"/>
    </row>
    <row r="3568" spans="14:14" ht="18" thickTop="1" thickBot="1" x14ac:dyDescent="0.25">
      <c r="N3568" s="282"/>
    </row>
    <row r="3569" spans="14:14" ht="18" thickTop="1" thickBot="1" x14ac:dyDescent="0.25">
      <c r="N3569" s="282"/>
    </row>
    <row r="3570" spans="14:14" ht="18" thickTop="1" thickBot="1" x14ac:dyDescent="0.25">
      <c r="N3570" s="282"/>
    </row>
    <row r="3571" spans="14:14" ht="18" thickTop="1" thickBot="1" x14ac:dyDescent="0.25">
      <c r="N3571" s="282"/>
    </row>
    <row r="3572" spans="14:14" ht="18" thickTop="1" thickBot="1" x14ac:dyDescent="0.25">
      <c r="N3572" s="282"/>
    </row>
    <row r="3573" spans="14:14" ht="18" thickTop="1" thickBot="1" x14ac:dyDescent="0.25">
      <c r="N3573" s="282"/>
    </row>
    <row r="3574" spans="14:14" ht="18" thickTop="1" thickBot="1" x14ac:dyDescent="0.25">
      <c r="N3574" s="282"/>
    </row>
    <row r="3575" spans="14:14" ht="18" thickTop="1" thickBot="1" x14ac:dyDescent="0.25">
      <c r="N3575" s="282"/>
    </row>
    <row r="3576" spans="14:14" ht="18" thickTop="1" thickBot="1" x14ac:dyDescent="0.25">
      <c r="N3576" s="282"/>
    </row>
    <row r="3577" spans="14:14" ht="18" thickTop="1" thickBot="1" x14ac:dyDescent="0.25">
      <c r="N3577" s="282"/>
    </row>
    <row r="3578" spans="14:14" ht="18" thickTop="1" thickBot="1" x14ac:dyDescent="0.25">
      <c r="N3578" s="282"/>
    </row>
    <row r="3579" spans="14:14" ht="18" thickTop="1" thickBot="1" x14ac:dyDescent="0.25">
      <c r="N3579" s="282"/>
    </row>
    <row r="3580" spans="14:14" ht="18" thickTop="1" thickBot="1" x14ac:dyDescent="0.25">
      <c r="N3580" s="282"/>
    </row>
    <row r="3581" spans="14:14" ht="18" thickTop="1" thickBot="1" x14ac:dyDescent="0.25">
      <c r="N3581" s="282"/>
    </row>
    <row r="3582" spans="14:14" ht="18" thickTop="1" thickBot="1" x14ac:dyDescent="0.25">
      <c r="N3582" s="282"/>
    </row>
    <row r="3583" spans="14:14" ht="18" thickTop="1" thickBot="1" x14ac:dyDescent="0.25">
      <c r="N3583" s="282"/>
    </row>
    <row r="3584" spans="14:14" ht="18" thickTop="1" thickBot="1" x14ac:dyDescent="0.25">
      <c r="N3584" s="282"/>
    </row>
    <row r="3585" spans="14:14" ht="18" thickTop="1" thickBot="1" x14ac:dyDescent="0.25">
      <c r="N3585" s="282"/>
    </row>
    <row r="3586" spans="14:14" ht="18" thickTop="1" thickBot="1" x14ac:dyDescent="0.25">
      <c r="N3586" s="282"/>
    </row>
    <row r="3587" spans="14:14" ht="18" thickTop="1" thickBot="1" x14ac:dyDescent="0.25">
      <c r="N3587" s="282"/>
    </row>
    <row r="3588" spans="14:14" ht="18" thickTop="1" thickBot="1" x14ac:dyDescent="0.25">
      <c r="N3588" s="282"/>
    </row>
    <row r="3589" spans="14:14" ht="18" thickTop="1" thickBot="1" x14ac:dyDescent="0.25">
      <c r="N3589" s="282"/>
    </row>
    <row r="3590" spans="14:14" ht="18" thickTop="1" thickBot="1" x14ac:dyDescent="0.25">
      <c r="N3590" s="282"/>
    </row>
    <row r="3591" spans="14:14" ht="18" thickTop="1" thickBot="1" x14ac:dyDescent="0.25">
      <c r="N3591" s="282"/>
    </row>
    <row r="3592" spans="14:14" ht="18" thickTop="1" thickBot="1" x14ac:dyDescent="0.25">
      <c r="N3592" s="282"/>
    </row>
    <row r="3593" spans="14:14" ht="18" thickTop="1" thickBot="1" x14ac:dyDescent="0.25">
      <c r="N3593" s="282"/>
    </row>
    <row r="3594" spans="14:14" ht="18" thickTop="1" thickBot="1" x14ac:dyDescent="0.25">
      <c r="N3594" s="282"/>
    </row>
    <row r="3595" spans="14:14" ht="18" thickTop="1" thickBot="1" x14ac:dyDescent="0.25">
      <c r="N3595" s="282"/>
    </row>
    <row r="3596" spans="14:14" ht="18" thickTop="1" thickBot="1" x14ac:dyDescent="0.25">
      <c r="N3596" s="282"/>
    </row>
    <row r="3597" spans="14:14" ht="18" thickTop="1" thickBot="1" x14ac:dyDescent="0.25">
      <c r="N3597" s="282"/>
    </row>
    <row r="3598" spans="14:14" ht="18" thickTop="1" thickBot="1" x14ac:dyDescent="0.25">
      <c r="N3598" s="282"/>
    </row>
    <row r="3599" spans="14:14" ht="18" thickTop="1" thickBot="1" x14ac:dyDescent="0.25">
      <c r="N3599" s="282"/>
    </row>
    <row r="3600" spans="14:14" ht="18" thickTop="1" thickBot="1" x14ac:dyDescent="0.25">
      <c r="N3600" s="282"/>
    </row>
    <row r="3601" spans="14:14" ht="18" thickTop="1" thickBot="1" x14ac:dyDescent="0.25">
      <c r="N3601" s="282"/>
    </row>
    <row r="3602" spans="14:14" ht="18" thickTop="1" thickBot="1" x14ac:dyDescent="0.25">
      <c r="N3602" s="282"/>
    </row>
    <row r="3603" spans="14:14" ht="18" thickTop="1" thickBot="1" x14ac:dyDescent="0.25">
      <c r="N3603" s="282"/>
    </row>
    <row r="3604" spans="14:14" ht="18" thickTop="1" thickBot="1" x14ac:dyDescent="0.25">
      <c r="N3604" s="282"/>
    </row>
    <row r="3605" spans="14:14" ht="18" thickTop="1" thickBot="1" x14ac:dyDescent="0.25">
      <c r="N3605" s="282"/>
    </row>
    <row r="3606" spans="14:14" ht="18" thickTop="1" thickBot="1" x14ac:dyDescent="0.25">
      <c r="N3606" s="282"/>
    </row>
    <row r="3607" spans="14:14" ht="18" thickTop="1" thickBot="1" x14ac:dyDescent="0.25">
      <c r="N3607" s="282"/>
    </row>
    <row r="3608" spans="14:14" ht="18" thickTop="1" thickBot="1" x14ac:dyDescent="0.25">
      <c r="N3608" s="282"/>
    </row>
    <row r="3609" spans="14:14" ht="18" thickTop="1" thickBot="1" x14ac:dyDescent="0.25">
      <c r="N3609" s="282"/>
    </row>
    <row r="3610" spans="14:14" ht="18" thickTop="1" thickBot="1" x14ac:dyDescent="0.25">
      <c r="N3610" s="282"/>
    </row>
    <row r="3611" spans="14:14" ht="18" thickTop="1" thickBot="1" x14ac:dyDescent="0.25">
      <c r="N3611" s="282"/>
    </row>
    <row r="3612" spans="14:14" ht="18" thickTop="1" thickBot="1" x14ac:dyDescent="0.25">
      <c r="N3612" s="282"/>
    </row>
    <row r="3613" spans="14:14" ht="18" thickTop="1" thickBot="1" x14ac:dyDescent="0.25">
      <c r="N3613" s="282"/>
    </row>
    <row r="3614" spans="14:14" ht="18" thickTop="1" thickBot="1" x14ac:dyDescent="0.25">
      <c r="N3614" s="282"/>
    </row>
    <row r="3615" spans="14:14" ht="18" thickTop="1" thickBot="1" x14ac:dyDescent="0.25">
      <c r="N3615" s="282"/>
    </row>
    <row r="3616" spans="14:14" ht="18" thickTop="1" thickBot="1" x14ac:dyDescent="0.25">
      <c r="N3616" s="282"/>
    </row>
    <row r="3617" spans="14:14" ht="18" thickTop="1" thickBot="1" x14ac:dyDescent="0.25">
      <c r="N3617" s="282"/>
    </row>
    <row r="3618" spans="14:14" ht="18" thickTop="1" thickBot="1" x14ac:dyDescent="0.25">
      <c r="N3618" s="282"/>
    </row>
    <row r="3619" spans="14:14" ht="18" thickTop="1" thickBot="1" x14ac:dyDescent="0.25">
      <c r="N3619" s="282"/>
    </row>
    <row r="3620" spans="14:14" ht="18" thickTop="1" thickBot="1" x14ac:dyDescent="0.25">
      <c r="N3620" s="282"/>
    </row>
    <row r="3621" spans="14:14" ht="18" thickTop="1" thickBot="1" x14ac:dyDescent="0.25">
      <c r="N3621" s="282"/>
    </row>
    <row r="3622" spans="14:14" ht="18" thickTop="1" thickBot="1" x14ac:dyDescent="0.25">
      <c r="N3622" s="282"/>
    </row>
    <row r="3623" spans="14:14" ht="18" thickTop="1" thickBot="1" x14ac:dyDescent="0.25">
      <c r="N3623" s="282"/>
    </row>
    <row r="3624" spans="14:14" ht="18" thickTop="1" thickBot="1" x14ac:dyDescent="0.25">
      <c r="N3624" s="282"/>
    </row>
    <row r="3625" spans="14:14" ht="18" thickTop="1" thickBot="1" x14ac:dyDescent="0.25">
      <c r="N3625" s="282"/>
    </row>
    <row r="3626" spans="14:14" ht="18" thickTop="1" thickBot="1" x14ac:dyDescent="0.25">
      <c r="N3626" s="282"/>
    </row>
    <row r="3627" spans="14:14" ht="18" thickTop="1" thickBot="1" x14ac:dyDescent="0.25">
      <c r="N3627" s="282"/>
    </row>
    <row r="3628" spans="14:14" ht="18" thickTop="1" thickBot="1" x14ac:dyDescent="0.25">
      <c r="N3628" s="282"/>
    </row>
    <row r="3629" spans="14:14" ht="18" thickTop="1" thickBot="1" x14ac:dyDescent="0.25">
      <c r="N3629" s="282"/>
    </row>
    <row r="3630" spans="14:14" ht="18" thickTop="1" thickBot="1" x14ac:dyDescent="0.25">
      <c r="N3630" s="282"/>
    </row>
    <row r="3631" spans="14:14" ht="18" thickTop="1" thickBot="1" x14ac:dyDescent="0.25">
      <c r="N3631" s="282"/>
    </row>
    <row r="3632" spans="14:14" ht="18" thickTop="1" thickBot="1" x14ac:dyDescent="0.25">
      <c r="N3632" s="282"/>
    </row>
    <row r="3633" spans="14:14" ht="18" thickTop="1" thickBot="1" x14ac:dyDescent="0.25">
      <c r="N3633" s="282"/>
    </row>
    <row r="3634" spans="14:14" ht="18" thickTop="1" thickBot="1" x14ac:dyDescent="0.25">
      <c r="N3634" s="282"/>
    </row>
    <row r="3635" spans="14:14" ht="18" thickTop="1" thickBot="1" x14ac:dyDescent="0.25">
      <c r="N3635" s="282"/>
    </row>
    <row r="3636" spans="14:14" ht="18" thickTop="1" thickBot="1" x14ac:dyDescent="0.25">
      <c r="N3636" s="282"/>
    </row>
    <row r="3637" spans="14:14" ht="18" thickTop="1" thickBot="1" x14ac:dyDescent="0.25">
      <c r="N3637" s="282"/>
    </row>
    <row r="3638" spans="14:14" ht="18" thickTop="1" thickBot="1" x14ac:dyDescent="0.25">
      <c r="N3638" s="282"/>
    </row>
    <row r="3639" spans="14:14" ht="18" thickTop="1" thickBot="1" x14ac:dyDescent="0.25">
      <c r="N3639" s="282"/>
    </row>
    <row r="3640" spans="14:14" ht="18" thickTop="1" thickBot="1" x14ac:dyDescent="0.25">
      <c r="N3640" s="282"/>
    </row>
    <row r="3641" spans="14:14" ht="18" thickTop="1" thickBot="1" x14ac:dyDescent="0.25">
      <c r="N3641" s="282"/>
    </row>
    <row r="3642" spans="14:14" ht="18" thickTop="1" thickBot="1" x14ac:dyDescent="0.25">
      <c r="N3642" s="282"/>
    </row>
    <row r="3643" spans="14:14" ht="18" thickTop="1" thickBot="1" x14ac:dyDescent="0.25">
      <c r="N3643" s="282"/>
    </row>
    <row r="3644" spans="14:14" ht="18" thickTop="1" thickBot="1" x14ac:dyDescent="0.25">
      <c r="N3644" s="282"/>
    </row>
    <row r="3645" spans="14:14" ht="18" thickTop="1" thickBot="1" x14ac:dyDescent="0.25">
      <c r="N3645" s="282"/>
    </row>
    <row r="3646" spans="14:14" ht="18" thickTop="1" thickBot="1" x14ac:dyDescent="0.25">
      <c r="N3646" s="282"/>
    </row>
    <row r="3647" spans="14:14" ht="18" thickTop="1" thickBot="1" x14ac:dyDescent="0.25">
      <c r="N3647" s="282"/>
    </row>
    <row r="3648" spans="14:14" ht="18" thickTop="1" thickBot="1" x14ac:dyDescent="0.25">
      <c r="N3648" s="282"/>
    </row>
    <row r="3649" spans="14:14" ht="18" thickTop="1" thickBot="1" x14ac:dyDescent="0.25">
      <c r="N3649" s="282"/>
    </row>
    <row r="3650" spans="14:14" ht="18" thickTop="1" thickBot="1" x14ac:dyDescent="0.25">
      <c r="N3650" s="282"/>
    </row>
    <row r="3651" spans="14:14" ht="18" thickTop="1" thickBot="1" x14ac:dyDescent="0.25">
      <c r="N3651" s="282"/>
    </row>
    <row r="3652" spans="14:14" ht="18" thickTop="1" thickBot="1" x14ac:dyDescent="0.25">
      <c r="N3652" s="282"/>
    </row>
    <row r="3653" spans="14:14" ht="18" thickTop="1" thickBot="1" x14ac:dyDescent="0.25">
      <c r="N3653" s="282"/>
    </row>
    <row r="3654" spans="14:14" ht="18" thickTop="1" thickBot="1" x14ac:dyDescent="0.25">
      <c r="N3654" s="282"/>
    </row>
    <row r="3655" spans="14:14" ht="18" thickTop="1" thickBot="1" x14ac:dyDescent="0.25">
      <c r="N3655" s="282"/>
    </row>
    <row r="3656" spans="14:14" ht="18" thickTop="1" thickBot="1" x14ac:dyDescent="0.25">
      <c r="N3656" s="282"/>
    </row>
    <row r="3657" spans="14:14" ht="18" thickTop="1" thickBot="1" x14ac:dyDescent="0.25">
      <c r="N3657" s="282"/>
    </row>
    <row r="3658" spans="14:14" ht="18" thickTop="1" thickBot="1" x14ac:dyDescent="0.25">
      <c r="N3658" s="282"/>
    </row>
    <row r="3659" spans="14:14" ht="18" thickTop="1" thickBot="1" x14ac:dyDescent="0.25">
      <c r="N3659" s="282"/>
    </row>
    <row r="3660" spans="14:14" ht="18" thickTop="1" thickBot="1" x14ac:dyDescent="0.25">
      <c r="N3660" s="282"/>
    </row>
    <row r="3661" spans="14:14" ht="18" thickTop="1" thickBot="1" x14ac:dyDescent="0.25">
      <c r="N3661" s="282"/>
    </row>
    <row r="3662" spans="14:14" ht="18" thickTop="1" thickBot="1" x14ac:dyDescent="0.25">
      <c r="N3662" s="282"/>
    </row>
    <row r="3663" spans="14:14" ht="18" thickTop="1" thickBot="1" x14ac:dyDescent="0.25">
      <c r="N3663" s="282"/>
    </row>
    <row r="3664" spans="14:14" ht="18" thickTop="1" thickBot="1" x14ac:dyDescent="0.25">
      <c r="N3664" s="282"/>
    </row>
    <row r="3665" spans="14:14" ht="18" thickTop="1" thickBot="1" x14ac:dyDescent="0.25">
      <c r="N3665" s="282"/>
    </row>
    <row r="3666" spans="14:14" ht="18" thickTop="1" thickBot="1" x14ac:dyDescent="0.25">
      <c r="N3666" s="282"/>
    </row>
    <row r="3667" spans="14:14" ht="18" thickTop="1" thickBot="1" x14ac:dyDescent="0.25">
      <c r="N3667" s="282"/>
    </row>
    <row r="3668" spans="14:14" ht="18" thickTop="1" thickBot="1" x14ac:dyDescent="0.25">
      <c r="N3668" s="282"/>
    </row>
    <row r="3669" spans="14:14" ht="18" thickTop="1" thickBot="1" x14ac:dyDescent="0.25">
      <c r="N3669" s="282"/>
    </row>
    <row r="3670" spans="14:14" ht="18" thickTop="1" thickBot="1" x14ac:dyDescent="0.25">
      <c r="N3670" s="282"/>
    </row>
    <row r="3671" spans="14:14" ht="18" thickTop="1" thickBot="1" x14ac:dyDescent="0.25">
      <c r="N3671" s="282"/>
    </row>
    <row r="3672" spans="14:14" ht="18" thickTop="1" thickBot="1" x14ac:dyDescent="0.25">
      <c r="N3672" s="282"/>
    </row>
    <row r="3673" spans="14:14" ht="18" thickTop="1" thickBot="1" x14ac:dyDescent="0.25">
      <c r="N3673" s="282"/>
    </row>
    <row r="3674" spans="14:14" ht="18" thickTop="1" thickBot="1" x14ac:dyDescent="0.25">
      <c r="N3674" s="282"/>
    </row>
    <row r="3675" spans="14:14" ht="18" thickTop="1" thickBot="1" x14ac:dyDescent="0.25">
      <c r="N3675" s="282"/>
    </row>
    <row r="3676" spans="14:14" ht="18" thickTop="1" thickBot="1" x14ac:dyDescent="0.25">
      <c r="N3676" s="282"/>
    </row>
    <row r="3677" spans="14:14" ht="18" thickTop="1" thickBot="1" x14ac:dyDescent="0.25">
      <c r="N3677" s="282"/>
    </row>
    <row r="3678" spans="14:14" ht="18" thickTop="1" thickBot="1" x14ac:dyDescent="0.25">
      <c r="N3678" s="282"/>
    </row>
    <row r="3679" spans="14:14" ht="18" thickTop="1" thickBot="1" x14ac:dyDescent="0.25">
      <c r="N3679" s="282"/>
    </row>
    <row r="3680" spans="14:14" ht="18" thickTop="1" thickBot="1" x14ac:dyDescent="0.25">
      <c r="N3680" s="282"/>
    </row>
    <row r="3681" spans="14:14" ht="18" thickTop="1" thickBot="1" x14ac:dyDescent="0.25">
      <c r="N3681" s="282"/>
    </row>
    <row r="3682" spans="14:14" ht="18" thickTop="1" thickBot="1" x14ac:dyDescent="0.25">
      <c r="N3682" s="282"/>
    </row>
    <row r="3683" spans="14:14" ht="18" thickTop="1" thickBot="1" x14ac:dyDescent="0.25">
      <c r="N3683" s="282"/>
    </row>
    <row r="3684" spans="14:14" ht="18" thickTop="1" thickBot="1" x14ac:dyDescent="0.25">
      <c r="N3684" s="282"/>
    </row>
    <row r="3685" spans="14:14" ht="18" thickTop="1" thickBot="1" x14ac:dyDescent="0.25">
      <c r="N3685" s="282"/>
    </row>
    <row r="3686" spans="14:14" ht="18" thickTop="1" thickBot="1" x14ac:dyDescent="0.25">
      <c r="N3686" s="282"/>
    </row>
    <row r="3687" spans="14:14" ht="18" thickTop="1" thickBot="1" x14ac:dyDescent="0.25">
      <c r="N3687" s="282"/>
    </row>
    <row r="3688" spans="14:14" ht="18" thickTop="1" thickBot="1" x14ac:dyDescent="0.25">
      <c r="N3688" s="282"/>
    </row>
    <row r="3689" spans="14:14" ht="18" thickTop="1" thickBot="1" x14ac:dyDescent="0.25">
      <c r="N3689" s="282"/>
    </row>
    <row r="3690" spans="14:14" ht="18" thickTop="1" thickBot="1" x14ac:dyDescent="0.25">
      <c r="N3690" s="282"/>
    </row>
    <row r="3691" spans="14:14" ht="18" thickTop="1" thickBot="1" x14ac:dyDescent="0.25">
      <c r="N3691" s="282"/>
    </row>
    <row r="3692" spans="14:14" ht="18" thickTop="1" thickBot="1" x14ac:dyDescent="0.25">
      <c r="N3692" s="282"/>
    </row>
    <row r="3693" spans="14:14" ht="18" thickTop="1" thickBot="1" x14ac:dyDescent="0.25">
      <c r="N3693" s="282"/>
    </row>
    <row r="3694" spans="14:14" ht="18" thickTop="1" thickBot="1" x14ac:dyDescent="0.25">
      <c r="N3694" s="282"/>
    </row>
    <row r="3695" spans="14:14" ht="18" thickTop="1" thickBot="1" x14ac:dyDescent="0.25">
      <c r="N3695" s="282"/>
    </row>
    <row r="3696" spans="14:14" ht="18" thickTop="1" thickBot="1" x14ac:dyDescent="0.25">
      <c r="N3696" s="282"/>
    </row>
    <row r="3697" spans="14:14" ht="18" thickTop="1" thickBot="1" x14ac:dyDescent="0.25">
      <c r="N3697" s="282"/>
    </row>
    <row r="3698" spans="14:14" ht="18" thickTop="1" thickBot="1" x14ac:dyDescent="0.25">
      <c r="N3698" s="282"/>
    </row>
    <row r="3699" spans="14:14" ht="18" thickTop="1" thickBot="1" x14ac:dyDescent="0.25">
      <c r="N3699" s="282"/>
    </row>
    <row r="3700" spans="14:14" ht="18" thickTop="1" thickBot="1" x14ac:dyDescent="0.25">
      <c r="N3700" s="282"/>
    </row>
    <row r="3701" spans="14:14" ht="18" thickTop="1" thickBot="1" x14ac:dyDescent="0.25">
      <c r="N3701" s="282"/>
    </row>
    <row r="3702" spans="14:14" ht="18" thickTop="1" thickBot="1" x14ac:dyDescent="0.25">
      <c r="N3702" s="282"/>
    </row>
    <row r="3703" spans="14:14" ht="18" thickTop="1" thickBot="1" x14ac:dyDescent="0.25">
      <c r="N3703" s="282"/>
    </row>
    <row r="3704" spans="14:14" ht="18" thickTop="1" thickBot="1" x14ac:dyDescent="0.25">
      <c r="N3704" s="282"/>
    </row>
    <row r="3705" spans="14:14" ht="18" thickTop="1" thickBot="1" x14ac:dyDescent="0.25">
      <c r="N3705" s="282"/>
    </row>
    <row r="3706" spans="14:14" ht="18" thickTop="1" thickBot="1" x14ac:dyDescent="0.25">
      <c r="N3706" s="282"/>
    </row>
    <row r="3707" spans="14:14" ht="18" thickTop="1" thickBot="1" x14ac:dyDescent="0.25">
      <c r="N3707" s="282"/>
    </row>
    <row r="3708" spans="14:14" ht="18" thickTop="1" thickBot="1" x14ac:dyDescent="0.25">
      <c r="N3708" s="282"/>
    </row>
    <row r="3709" spans="14:14" ht="18" thickTop="1" thickBot="1" x14ac:dyDescent="0.25">
      <c r="N3709" s="282"/>
    </row>
    <row r="3710" spans="14:14" ht="18" thickTop="1" thickBot="1" x14ac:dyDescent="0.25">
      <c r="N3710" s="282"/>
    </row>
    <row r="3711" spans="14:14" ht="18" thickTop="1" thickBot="1" x14ac:dyDescent="0.25">
      <c r="N3711" s="282"/>
    </row>
    <row r="3712" spans="14:14" ht="18" thickTop="1" thickBot="1" x14ac:dyDescent="0.25">
      <c r="N3712" s="282"/>
    </row>
    <row r="3713" spans="14:14" ht="18" thickTop="1" thickBot="1" x14ac:dyDescent="0.25">
      <c r="N3713" s="282"/>
    </row>
    <row r="3714" spans="14:14" ht="18" thickTop="1" thickBot="1" x14ac:dyDescent="0.25">
      <c r="N3714" s="282"/>
    </row>
    <row r="3715" spans="14:14" ht="18" thickTop="1" thickBot="1" x14ac:dyDescent="0.25">
      <c r="N3715" s="282"/>
    </row>
    <row r="3716" spans="14:14" ht="18" thickTop="1" thickBot="1" x14ac:dyDescent="0.25">
      <c r="N3716" s="282"/>
    </row>
    <row r="3717" spans="14:14" ht="18" thickTop="1" thickBot="1" x14ac:dyDescent="0.25">
      <c r="N3717" s="282"/>
    </row>
    <row r="3718" spans="14:14" ht="18" thickTop="1" thickBot="1" x14ac:dyDescent="0.25">
      <c r="N3718" s="282"/>
    </row>
    <row r="3719" spans="14:14" ht="18" thickTop="1" thickBot="1" x14ac:dyDescent="0.25">
      <c r="N3719" s="282"/>
    </row>
    <row r="3720" spans="14:14" ht="18" thickTop="1" thickBot="1" x14ac:dyDescent="0.25">
      <c r="N3720" s="282"/>
    </row>
    <row r="3721" spans="14:14" ht="18" thickTop="1" thickBot="1" x14ac:dyDescent="0.25">
      <c r="N3721" s="282"/>
    </row>
    <row r="3722" spans="14:14" ht="18" thickTop="1" thickBot="1" x14ac:dyDescent="0.25">
      <c r="N3722" s="282"/>
    </row>
    <row r="3723" spans="14:14" ht="18" thickTop="1" thickBot="1" x14ac:dyDescent="0.25">
      <c r="N3723" s="282"/>
    </row>
    <row r="3724" spans="14:14" ht="18" thickTop="1" thickBot="1" x14ac:dyDescent="0.25">
      <c r="N3724" s="282"/>
    </row>
    <row r="3725" spans="14:14" ht="18" thickTop="1" thickBot="1" x14ac:dyDescent="0.25">
      <c r="N3725" s="282"/>
    </row>
    <row r="3726" spans="14:14" ht="18" thickTop="1" thickBot="1" x14ac:dyDescent="0.25">
      <c r="N3726" s="282"/>
    </row>
    <row r="3727" spans="14:14" ht="18" thickTop="1" thickBot="1" x14ac:dyDescent="0.25">
      <c r="N3727" s="282"/>
    </row>
    <row r="3728" spans="14:14" ht="18" thickTop="1" thickBot="1" x14ac:dyDescent="0.25">
      <c r="N3728" s="282"/>
    </row>
    <row r="3729" spans="14:14" ht="18" thickTop="1" thickBot="1" x14ac:dyDescent="0.25">
      <c r="N3729" s="282"/>
    </row>
    <row r="3730" spans="14:14" ht="18" thickTop="1" thickBot="1" x14ac:dyDescent="0.25">
      <c r="N3730" s="282"/>
    </row>
    <row r="3731" spans="14:14" ht="18" thickTop="1" thickBot="1" x14ac:dyDescent="0.25">
      <c r="N3731" s="282"/>
    </row>
    <row r="3732" spans="14:14" ht="18" thickTop="1" thickBot="1" x14ac:dyDescent="0.25">
      <c r="N3732" s="282"/>
    </row>
    <row r="3733" spans="14:14" ht="18" thickTop="1" thickBot="1" x14ac:dyDescent="0.25">
      <c r="N3733" s="282"/>
    </row>
    <row r="3734" spans="14:14" ht="18" thickTop="1" thickBot="1" x14ac:dyDescent="0.25">
      <c r="N3734" s="282"/>
    </row>
    <row r="3735" spans="14:14" ht="18" thickTop="1" thickBot="1" x14ac:dyDescent="0.25">
      <c r="N3735" s="282"/>
    </row>
    <row r="3736" spans="14:14" ht="18" thickTop="1" thickBot="1" x14ac:dyDescent="0.25">
      <c r="N3736" s="282"/>
    </row>
    <row r="3737" spans="14:14" ht="18" thickTop="1" thickBot="1" x14ac:dyDescent="0.25">
      <c r="N3737" s="282"/>
    </row>
    <row r="3738" spans="14:14" ht="18" thickTop="1" thickBot="1" x14ac:dyDescent="0.25">
      <c r="N3738" s="282"/>
    </row>
    <row r="3739" spans="14:14" ht="18" thickTop="1" thickBot="1" x14ac:dyDescent="0.25">
      <c r="N3739" s="282"/>
    </row>
    <row r="3740" spans="14:14" ht="18" thickTop="1" thickBot="1" x14ac:dyDescent="0.25">
      <c r="N3740" s="282"/>
    </row>
    <row r="3741" spans="14:14" ht="18" thickTop="1" thickBot="1" x14ac:dyDescent="0.25">
      <c r="N3741" s="282"/>
    </row>
    <row r="3742" spans="14:14" ht="18" thickTop="1" thickBot="1" x14ac:dyDescent="0.25">
      <c r="N3742" s="282"/>
    </row>
    <row r="3743" spans="14:14" ht="18" thickTop="1" thickBot="1" x14ac:dyDescent="0.25">
      <c r="N3743" s="282"/>
    </row>
    <row r="3744" spans="14:14" ht="18" thickTop="1" thickBot="1" x14ac:dyDescent="0.25">
      <c r="N3744" s="282"/>
    </row>
    <row r="3745" spans="14:14" ht="18" thickTop="1" thickBot="1" x14ac:dyDescent="0.25">
      <c r="N3745" s="282"/>
    </row>
    <row r="3746" spans="14:14" ht="18" thickTop="1" thickBot="1" x14ac:dyDescent="0.25">
      <c r="N3746" s="282"/>
    </row>
    <row r="3747" spans="14:14" ht="18" thickTop="1" thickBot="1" x14ac:dyDescent="0.25">
      <c r="N3747" s="282"/>
    </row>
    <row r="3748" spans="14:14" ht="18" thickTop="1" thickBot="1" x14ac:dyDescent="0.25">
      <c r="N3748" s="282"/>
    </row>
    <row r="3749" spans="14:14" ht="18" thickTop="1" thickBot="1" x14ac:dyDescent="0.25">
      <c r="N3749" s="282"/>
    </row>
    <row r="3750" spans="14:14" ht="18" thickTop="1" thickBot="1" x14ac:dyDescent="0.25">
      <c r="N3750" s="282"/>
    </row>
    <row r="3751" spans="14:14" ht="18" thickTop="1" thickBot="1" x14ac:dyDescent="0.25">
      <c r="N3751" s="282"/>
    </row>
    <row r="3752" spans="14:14" ht="18" thickTop="1" thickBot="1" x14ac:dyDescent="0.25">
      <c r="N3752" s="282"/>
    </row>
    <row r="3753" spans="14:14" ht="18" thickTop="1" thickBot="1" x14ac:dyDescent="0.25">
      <c r="N3753" s="282"/>
    </row>
    <row r="3754" spans="14:14" ht="18" thickTop="1" thickBot="1" x14ac:dyDescent="0.25">
      <c r="N3754" s="282"/>
    </row>
    <row r="3755" spans="14:14" ht="18" thickTop="1" thickBot="1" x14ac:dyDescent="0.25">
      <c r="N3755" s="282"/>
    </row>
    <row r="3756" spans="14:14" ht="18" thickTop="1" thickBot="1" x14ac:dyDescent="0.25">
      <c r="N3756" s="282"/>
    </row>
    <row r="3757" spans="14:14" ht="18" thickTop="1" thickBot="1" x14ac:dyDescent="0.25">
      <c r="N3757" s="282"/>
    </row>
    <row r="3758" spans="14:14" ht="18" thickTop="1" thickBot="1" x14ac:dyDescent="0.25">
      <c r="N3758" s="282"/>
    </row>
    <row r="3759" spans="14:14" ht="18" thickTop="1" thickBot="1" x14ac:dyDescent="0.25">
      <c r="N3759" s="282"/>
    </row>
    <row r="3760" spans="14:14" ht="18" thickTop="1" thickBot="1" x14ac:dyDescent="0.25">
      <c r="N3760" s="282"/>
    </row>
    <row r="3761" spans="14:14" ht="18" thickTop="1" thickBot="1" x14ac:dyDescent="0.25">
      <c r="N3761" s="282"/>
    </row>
    <row r="3762" spans="14:14" ht="18" thickTop="1" thickBot="1" x14ac:dyDescent="0.25">
      <c r="N3762" s="282"/>
    </row>
    <row r="3763" spans="14:14" ht="18" thickTop="1" thickBot="1" x14ac:dyDescent="0.25">
      <c r="N3763" s="282"/>
    </row>
    <row r="3764" spans="14:14" ht="18" thickTop="1" thickBot="1" x14ac:dyDescent="0.25">
      <c r="N3764" s="282"/>
    </row>
    <row r="3765" spans="14:14" ht="18" thickTop="1" thickBot="1" x14ac:dyDescent="0.25">
      <c r="N3765" s="282"/>
    </row>
    <row r="3766" spans="14:14" ht="18" thickTop="1" thickBot="1" x14ac:dyDescent="0.25">
      <c r="N3766" s="282"/>
    </row>
    <row r="3767" spans="14:14" ht="18" thickTop="1" thickBot="1" x14ac:dyDescent="0.25">
      <c r="N3767" s="282"/>
    </row>
    <row r="3768" spans="14:14" ht="18" thickTop="1" thickBot="1" x14ac:dyDescent="0.25">
      <c r="N3768" s="282"/>
    </row>
    <row r="3769" spans="14:14" ht="18" thickTop="1" thickBot="1" x14ac:dyDescent="0.25">
      <c r="N3769" s="282"/>
    </row>
    <row r="3770" spans="14:14" ht="18" thickTop="1" thickBot="1" x14ac:dyDescent="0.25">
      <c r="N3770" s="282"/>
    </row>
    <row r="3771" spans="14:14" ht="18" thickTop="1" thickBot="1" x14ac:dyDescent="0.25">
      <c r="N3771" s="282"/>
    </row>
    <row r="3772" spans="14:14" ht="18" thickTop="1" thickBot="1" x14ac:dyDescent="0.25">
      <c r="N3772" s="282"/>
    </row>
    <row r="3773" spans="14:14" ht="18" thickTop="1" thickBot="1" x14ac:dyDescent="0.25">
      <c r="N3773" s="282"/>
    </row>
    <row r="3774" spans="14:14" ht="18" thickTop="1" thickBot="1" x14ac:dyDescent="0.25">
      <c r="N3774" s="282"/>
    </row>
    <row r="3775" spans="14:14" ht="18" thickTop="1" thickBot="1" x14ac:dyDescent="0.25">
      <c r="N3775" s="282"/>
    </row>
    <row r="3776" spans="14:14" ht="18" thickTop="1" thickBot="1" x14ac:dyDescent="0.25">
      <c r="N3776" s="282"/>
    </row>
    <row r="3777" spans="14:14" ht="18" thickTop="1" thickBot="1" x14ac:dyDescent="0.25">
      <c r="N3777" s="282"/>
    </row>
    <row r="3778" spans="14:14" ht="18" thickTop="1" thickBot="1" x14ac:dyDescent="0.25">
      <c r="N3778" s="282"/>
    </row>
    <row r="3779" spans="14:14" ht="18" thickTop="1" thickBot="1" x14ac:dyDescent="0.25">
      <c r="N3779" s="282"/>
    </row>
    <row r="3780" spans="14:14" ht="18" thickTop="1" thickBot="1" x14ac:dyDescent="0.25">
      <c r="N3780" s="282"/>
    </row>
    <row r="3781" spans="14:14" ht="18" thickTop="1" thickBot="1" x14ac:dyDescent="0.25">
      <c r="N3781" s="282"/>
    </row>
    <row r="3782" spans="14:14" ht="18" thickTop="1" thickBot="1" x14ac:dyDescent="0.25">
      <c r="N3782" s="282"/>
    </row>
    <row r="3783" spans="14:14" ht="18" thickTop="1" thickBot="1" x14ac:dyDescent="0.25">
      <c r="N3783" s="282"/>
    </row>
    <row r="3784" spans="14:14" ht="18" thickTop="1" thickBot="1" x14ac:dyDescent="0.25">
      <c r="N3784" s="282"/>
    </row>
    <row r="3785" spans="14:14" ht="18" thickTop="1" thickBot="1" x14ac:dyDescent="0.25">
      <c r="N3785" s="282"/>
    </row>
    <row r="3786" spans="14:14" ht="18" thickTop="1" thickBot="1" x14ac:dyDescent="0.25">
      <c r="N3786" s="282"/>
    </row>
    <row r="3787" spans="14:14" ht="18" thickTop="1" thickBot="1" x14ac:dyDescent="0.25">
      <c r="N3787" s="282"/>
    </row>
    <row r="3788" spans="14:14" ht="18" thickTop="1" thickBot="1" x14ac:dyDescent="0.25">
      <c r="N3788" s="282"/>
    </row>
    <row r="3789" spans="14:14" ht="18" thickTop="1" thickBot="1" x14ac:dyDescent="0.25">
      <c r="N3789" s="282"/>
    </row>
    <row r="3790" spans="14:14" ht="18" thickTop="1" thickBot="1" x14ac:dyDescent="0.25">
      <c r="N3790" s="282"/>
    </row>
    <row r="3791" spans="14:14" ht="18" thickTop="1" thickBot="1" x14ac:dyDescent="0.25">
      <c r="N3791" s="282"/>
    </row>
    <row r="3792" spans="14:14" ht="18" thickTop="1" thickBot="1" x14ac:dyDescent="0.25">
      <c r="N3792" s="282"/>
    </row>
    <row r="3793" spans="14:14" ht="18" thickTop="1" thickBot="1" x14ac:dyDescent="0.25">
      <c r="N3793" s="282"/>
    </row>
    <row r="3794" spans="14:14" ht="18" thickTop="1" thickBot="1" x14ac:dyDescent="0.25">
      <c r="N3794" s="282"/>
    </row>
    <row r="3795" spans="14:14" ht="18" thickTop="1" thickBot="1" x14ac:dyDescent="0.25">
      <c r="N3795" s="282"/>
    </row>
    <row r="3796" spans="14:14" ht="18" thickTop="1" thickBot="1" x14ac:dyDescent="0.25">
      <c r="N3796" s="282"/>
    </row>
    <row r="3797" spans="14:14" ht="18" thickTop="1" thickBot="1" x14ac:dyDescent="0.25">
      <c r="N3797" s="282"/>
    </row>
    <row r="3798" spans="14:14" ht="18" thickTop="1" thickBot="1" x14ac:dyDescent="0.25">
      <c r="N3798" s="282"/>
    </row>
    <row r="3799" spans="14:14" ht="18" thickTop="1" thickBot="1" x14ac:dyDescent="0.25">
      <c r="N3799" s="282"/>
    </row>
    <row r="3800" spans="14:14" ht="18" thickTop="1" thickBot="1" x14ac:dyDescent="0.25">
      <c r="N3800" s="282"/>
    </row>
    <row r="3801" spans="14:14" ht="18" thickTop="1" thickBot="1" x14ac:dyDescent="0.25">
      <c r="N3801" s="282"/>
    </row>
    <row r="3802" spans="14:14" ht="18" thickTop="1" thickBot="1" x14ac:dyDescent="0.25">
      <c r="N3802" s="282"/>
    </row>
    <row r="3803" spans="14:14" ht="18" thickTop="1" thickBot="1" x14ac:dyDescent="0.25">
      <c r="N3803" s="282"/>
    </row>
    <row r="3804" spans="14:14" ht="18" thickTop="1" thickBot="1" x14ac:dyDescent="0.25">
      <c r="N3804" s="282"/>
    </row>
    <row r="3805" spans="14:14" ht="18" thickTop="1" thickBot="1" x14ac:dyDescent="0.25">
      <c r="N3805" s="282"/>
    </row>
    <row r="3806" spans="14:14" ht="18" thickTop="1" thickBot="1" x14ac:dyDescent="0.25">
      <c r="N3806" s="282"/>
    </row>
    <row r="3807" spans="14:14" ht="18" thickTop="1" thickBot="1" x14ac:dyDescent="0.25">
      <c r="N3807" s="282"/>
    </row>
    <row r="3808" spans="14:14" ht="18" thickTop="1" thickBot="1" x14ac:dyDescent="0.25">
      <c r="N3808" s="282"/>
    </row>
    <row r="3809" spans="14:14" ht="18" thickTop="1" thickBot="1" x14ac:dyDescent="0.25">
      <c r="N3809" s="282"/>
    </row>
    <row r="3810" spans="14:14" ht="18" thickTop="1" thickBot="1" x14ac:dyDescent="0.25">
      <c r="N3810" s="282"/>
    </row>
    <row r="3811" spans="14:14" ht="18" thickTop="1" thickBot="1" x14ac:dyDescent="0.25">
      <c r="N3811" s="282"/>
    </row>
    <row r="3812" spans="14:14" ht="18" thickTop="1" thickBot="1" x14ac:dyDescent="0.25">
      <c r="N3812" s="282"/>
    </row>
    <row r="3813" spans="14:14" ht="18" thickTop="1" thickBot="1" x14ac:dyDescent="0.25">
      <c r="N3813" s="282"/>
    </row>
    <row r="3814" spans="14:14" ht="18" thickTop="1" thickBot="1" x14ac:dyDescent="0.25">
      <c r="N3814" s="282"/>
    </row>
    <row r="3815" spans="14:14" ht="18" thickTop="1" thickBot="1" x14ac:dyDescent="0.25">
      <c r="N3815" s="282"/>
    </row>
    <row r="3816" spans="14:14" ht="18" thickTop="1" thickBot="1" x14ac:dyDescent="0.25">
      <c r="N3816" s="282"/>
    </row>
    <row r="3817" spans="14:14" ht="18" thickTop="1" thickBot="1" x14ac:dyDescent="0.25">
      <c r="N3817" s="282"/>
    </row>
    <row r="3818" spans="14:14" ht="18" thickTop="1" thickBot="1" x14ac:dyDescent="0.25">
      <c r="N3818" s="282"/>
    </row>
    <row r="3819" spans="14:14" ht="18" thickTop="1" thickBot="1" x14ac:dyDescent="0.25">
      <c r="N3819" s="282"/>
    </row>
    <row r="3820" spans="14:14" ht="18" thickTop="1" thickBot="1" x14ac:dyDescent="0.25">
      <c r="N3820" s="282"/>
    </row>
    <row r="3821" spans="14:14" ht="18" thickTop="1" thickBot="1" x14ac:dyDescent="0.25">
      <c r="N3821" s="282"/>
    </row>
    <row r="3822" spans="14:14" ht="18" thickTop="1" thickBot="1" x14ac:dyDescent="0.25">
      <c r="N3822" s="282"/>
    </row>
    <row r="3823" spans="14:14" ht="18" thickTop="1" thickBot="1" x14ac:dyDescent="0.25">
      <c r="N3823" s="282"/>
    </row>
    <row r="3824" spans="14:14" ht="18" thickTop="1" thickBot="1" x14ac:dyDescent="0.25">
      <c r="N3824" s="282"/>
    </row>
    <row r="3825" spans="14:14" ht="18" thickTop="1" thickBot="1" x14ac:dyDescent="0.25">
      <c r="N3825" s="282"/>
    </row>
    <row r="3826" spans="14:14" ht="18" thickTop="1" thickBot="1" x14ac:dyDescent="0.25">
      <c r="N3826" s="282"/>
    </row>
    <row r="3827" spans="14:14" ht="18" thickTop="1" thickBot="1" x14ac:dyDescent="0.25">
      <c r="N3827" s="282"/>
    </row>
    <row r="3828" spans="14:14" ht="18" thickTop="1" thickBot="1" x14ac:dyDescent="0.25">
      <c r="N3828" s="282"/>
    </row>
    <row r="3829" spans="14:14" ht="18" thickTop="1" thickBot="1" x14ac:dyDescent="0.25">
      <c r="N3829" s="282"/>
    </row>
    <row r="3830" spans="14:14" ht="18" thickTop="1" thickBot="1" x14ac:dyDescent="0.25">
      <c r="N3830" s="282"/>
    </row>
    <row r="3831" spans="14:14" ht="18" thickTop="1" thickBot="1" x14ac:dyDescent="0.25">
      <c r="N3831" s="282"/>
    </row>
    <row r="3832" spans="14:14" ht="18" thickTop="1" thickBot="1" x14ac:dyDescent="0.25">
      <c r="N3832" s="282"/>
    </row>
    <row r="3833" spans="14:14" ht="18" thickTop="1" thickBot="1" x14ac:dyDescent="0.25">
      <c r="N3833" s="282"/>
    </row>
    <row r="3834" spans="14:14" ht="18" thickTop="1" thickBot="1" x14ac:dyDescent="0.25">
      <c r="N3834" s="282"/>
    </row>
    <row r="3835" spans="14:14" ht="18" thickTop="1" thickBot="1" x14ac:dyDescent="0.25">
      <c r="N3835" s="282"/>
    </row>
    <row r="3836" spans="14:14" ht="18" thickTop="1" thickBot="1" x14ac:dyDescent="0.25">
      <c r="N3836" s="282"/>
    </row>
    <row r="3837" spans="14:14" ht="18" thickTop="1" thickBot="1" x14ac:dyDescent="0.25">
      <c r="N3837" s="282"/>
    </row>
    <row r="3838" spans="14:14" ht="18" thickTop="1" thickBot="1" x14ac:dyDescent="0.25">
      <c r="N3838" s="282"/>
    </row>
    <row r="3839" spans="14:14" ht="18" thickTop="1" thickBot="1" x14ac:dyDescent="0.25">
      <c r="N3839" s="282"/>
    </row>
    <row r="3840" spans="14:14" ht="18" thickTop="1" thickBot="1" x14ac:dyDescent="0.25">
      <c r="N3840" s="282"/>
    </row>
    <row r="3841" spans="14:14" ht="18" thickTop="1" thickBot="1" x14ac:dyDescent="0.25">
      <c r="N3841" s="282"/>
    </row>
    <row r="3842" spans="14:14" ht="18" thickTop="1" thickBot="1" x14ac:dyDescent="0.25">
      <c r="N3842" s="282"/>
    </row>
    <row r="3843" spans="14:14" ht="18" thickTop="1" thickBot="1" x14ac:dyDescent="0.25">
      <c r="N3843" s="282"/>
    </row>
    <row r="3844" spans="14:14" ht="18" thickTop="1" thickBot="1" x14ac:dyDescent="0.25">
      <c r="N3844" s="282"/>
    </row>
    <row r="3845" spans="14:14" ht="18" thickTop="1" thickBot="1" x14ac:dyDescent="0.25">
      <c r="N3845" s="282"/>
    </row>
    <row r="3846" spans="14:14" ht="18" thickTop="1" thickBot="1" x14ac:dyDescent="0.25">
      <c r="N3846" s="282"/>
    </row>
    <row r="3847" spans="14:14" ht="18" thickTop="1" thickBot="1" x14ac:dyDescent="0.25">
      <c r="N3847" s="282"/>
    </row>
    <row r="3848" spans="14:14" ht="18" thickTop="1" thickBot="1" x14ac:dyDescent="0.25">
      <c r="N3848" s="282"/>
    </row>
    <row r="3849" spans="14:14" ht="18" thickTop="1" thickBot="1" x14ac:dyDescent="0.25">
      <c r="N3849" s="282"/>
    </row>
    <row r="3850" spans="14:14" ht="18" thickTop="1" thickBot="1" x14ac:dyDescent="0.25">
      <c r="N3850" s="282"/>
    </row>
    <row r="3851" spans="14:14" ht="18" thickTop="1" thickBot="1" x14ac:dyDescent="0.25">
      <c r="N3851" s="282"/>
    </row>
    <row r="3852" spans="14:14" ht="18" thickTop="1" thickBot="1" x14ac:dyDescent="0.25">
      <c r="N3852" s="282"/>
    </row>
    <row r="3853" spans="14:14" ht="18" thickTop="1" thickBot="1" x14ac:dyDescent="0.25">
      <c r="N3853" s="282"/>
    </row>
    <row r="3854" spans="14:14" ht="18" thickTop="1" thickBot="1" x14ac:dyDescent="0.25">
      <c r="N3854" s="282"/>
    </row>
    <row r="3855" spans="14:14" ht="18" thickTop="1" thickBot="1" x14ac:dyDescent="0.25">
      <c r="N3855" s="282"/>
    </row>
    <row r="3856" spans="14:14" ht="18" thickTop="1" thickBot="1" x14ac:dyDescent="0.25">
      <c r="N3856" s="282"/>
    </row>
    <row r="3857" spans="14:14" ht="18" thickTop="1" thickBot="1" x14ac:dyDescent="0.25">
      <c r="N3857" s="282"/>
    </row>
    <row r="3858" spans="14:14" ht="18" thickTop="1" thickBot="1" x14ac:dyDescent="0.25">
      <c r="N3858" s="282"/>
    </row>
    <row r="3859" spans="14:14" ht="18" thickTop="1" thickBot="1" x14ac:dyDescent="0.25">
      <c r="N3859" s="282"/>
    </row>
    <row r="3860" spans="14:14" ht="18" thickTop="1" thickBot="1" x14ac:dyDescent="0.25">
      <c r="N3860" s="282"/>
    </row>
    <row r="3861" spans="14:14" ht="18" thickTop="1" thickBot="1" x14ac:dyDescent="0.25">
      <c r="N3861" s="282"/>
    </row>
    <row r="3862" spans="14:14" ht="18" thickTop="1" thickBot="1" x14ac:dyDescent="0.25">
      <c r="N3862" s="282"/>
    </row>
    <row r="3863" spans="14:14" ht="18" thickTop="1" thickBot="1" x14ac:dyDescent="0.25">
      <c r="N3863" s="282"/>
    </row>
    <row r="3864" spans="14:14" ht="18" thickTop="1" thickBot="1" x14ac:dyDescent="0.25">
      <c r="N3864" s="282"/>
    </row>
    <row r="3865" spans="14:14" ht="18" thickTop="1" thickBot="1" x14ac:dyDescent="0.25">
      <c r="N3865" s="282"/>
    </row>
    <row r="3866" spans="14:14" ht="18" thickTop="1" thickBot="1" x14ac:dyDescent="0.25">
      <c r="N3866" s="282"/>
    </row>
    <row r="3867" spans="14:14" ht="18" thickTop="1" thickBot="1" x14ac:dyDescent="0.25">
      <c r="N3867" s="282"/>
    </row>
    <row r="3868" spans="14:14" ht="18" thickTop="1" thickBot="1" x14ac:dyDescent="0.25">
      <c r="N3868" s="282"/>
    </row>
    <row r="3869" spans="14:14" ht="18" thickTop="1" thickBot="1" x14ac:dyDescent="0.25">
      <c r="N3869" s="282"/>
    </row>
    <row r="3870" spans="14:14" ht="18" thickTop="1" thickBot="1" x14ac:dyDescent="0.25">
      <c r="N3870" s="282"/>
    </row>
    <row r="3871" spans="14:14" ht="18" thickTop="1" thickBot="1" x14ac:dyDescent="0.25">
      <c r="N3871" s="282"/>
    </row>
    <row r="3872" spans="14:14" ht="18" thickTop="1" thickBot="1" x14ac:dyDescent="0.25">
      <c r="N3872" s="282"/>
    </row>
    <row r="3873" spans="14:14" ht="18" thickTop="1" thickBot="1" x14ac:dyDescent="0.25">
      <c r="N3873" s="282"/>
    </row>
    <row r="3874" spans="14:14" ht="18" thickTop="1" thickBot="1" x14ac:dyDescent="0.25">
      <c r="N3874" s="282"/>
    </row>
    <row r="3875" spans="14:14" ht="18" thickTop="1" thickBot="1" x14ac:dyDescent="0.25">
      <c r="N3875" s="282"/>
    </row>
    <row r="3876" spans="14:14" ht="18" thickTop="1" thickBot="1" x14ac:dyDescent="0.25">
      <c r="N3876" s="282"/>
    </row>
    <row r="3877" spans="14:14" ht="18" thickTop="1" thickBot="1" x14ac:dyDescent="0.25">
      <c r="N3877" s="282"/>
    </row>
    <row r="3878" spans="14:14" ht="18" thickTop="1" thickBot="1" x14ac:dyDescent="0.25">
      <c r="N3878" s="282"/>
    </row>
    <row r="3879" spans="14:14" ht="18" thickTop="1" thickBot="1" x14ac:dyDescent="0.25">
      <c r="N3879" s="282"/>
    </row>
    <row r="3880" spans="14:14" ht="18" thickTop="1" thickBot="1" x14ac:dyDescent="0.25">
      <c r="N3880" s="282"/>
    </row>
    <row r="3881" spans="14:14" ht="18" thickTop="1" thickBot="1" x14ac:dyDescent="0.25">
      <c r="N3881" s="282"/>
    </row>
    <row r="3882" spans="14:14" ht="18" thickTop="1" thickBot="1" x14ac:dyDescent="0.25">
      <c r="N3882" s="282"/>
    </row>
    <row r="3883" spans="14:14" ht="18" thickTop="1" thickBot="1" x14ac:dyDescent="0.25">
      <c r="N3883" s="282"/>
    </row>
    <row r="3884" spans="14:14" ht="18" thickTop="1" thickBot="1" x14ac:dyDescent="0.25">
      <c r="N3884" s="282"/>
    </row>
    <row r="3885" spans="14:14" ht="18" thickTop="1" thickBot="1" x14ac:dyDescent="0.25">
      <c r="N3885" s="282"/>
    </row>
    <row r="3886" spans="14:14" ht="18" thickTop="1" thickBot="1" x14ac:dyDescent="0.25">
      <c r="N3886" s="282"/>
    </row>
    <row r="3887" spans="14:14" ht="18" thickTop="1" thickBot="1" x14ac:dyDescent="0.25">
      <c r="N3887" s="282"/>
    </row>
    <row r="3888" spans="14:14" ht="18" thickTop="1" thickBot="1" x14ac:dyDescent="0.25">
      <c r="N3888" s="282"/>
    </row>
    <row r="3889" spans="14:14" ht="18" thickTop="1" thickBot="1" x14ac:dyDescent="0.25">
      <c r="N3889" s="282"/>
    </row>
    <row r="3890" spans="14:14" ht="18" thickTop="1" thickBot="1" x14ac:dyDescent="0.25">
      <c r="N3890" s="282"/>
    </row>
    <row r="3891" spans="14:14" ht="18" thickTop="1" thickBot="1" x14ac:dyDescent="0.25">
      <c r="N3891" s="282"/>
    </row>
    <row r="3892" spans="14:14" ht="18" thickTop="1" thickBot="1" x14ac:dyDescent="0.25">
      <c r="N3892" s="282"/>
    </row>
    <row r="3893" spans="14:14" ht="18" thickTop="1" thickBot="1" x14ac:dyDescent="0.25">
      <c r="N3893" s="282"/>
    </row>
    <row r="3894" spans="14:14" ht="18" thickTop="1" thickBot="1" x14ac:dyDescent="0.25">
      <c r="N3894" s="282"/>
    </row>
    <row r="3895" spans="14:14" ht="18" thickTop="1" thickBot="1" x14ac:dyDescent="0.25">
      <c r="N3895" s="282"/>
    </row>
    <row r="3896" spans="14:14" ht="18" thickTop="1" thickBot="1" x14ac:dyDescent="0.25">
      <c r="N3896" s="282"/>
    </row>
    <row r="3897" spans="14:14" ht="18" thickTop="1" thickBot="1" x14ac:dyDescent="0.25">
      <c r="N3897" s="282"/>
    </row>
    <row r="3898" spans="14:14" ht="18" thickTop="1" thickBot="1" x14ac:dyDescent="0.25">
      <c r="N3898" s="282"/>
    </row>
    <row r="3899" spans="14:14" ht="18" thickTop="1" thickBot="1" x14ac:dyDescent="0.25">
      <c r="N3899" s="282"/>
    </row>
    <row r="3900" spans="14:14" ht="18" thickTop="1" thickBot="1" x14ac:dyDescent="0.25">
      <c r="N3900" s="282"/>
    </row>
    <row r="3901" spans="14:14" ht="18" thickTop="1" thickBot="1" x14ac:dyDescent="0.25">
      <c r="N3901" s="282"/>
    </row>
    <row r="3902" spans="14:14" ht="18" thickTop="1" thickBot="1" x14ac:dyDescent="0.25">
      <c r="N3902" s="282"/>
    </row>
    <row r="3903" spans="14:14" ht="18" thickTop="1" thickBot="1" x14ac:dyDescent="0.25">
      <c r="N3903" s="282"/>
    </row>
    <row r="3904" spans="14:14" ht="18" thickTop="1" thickBot="1" x14ac:dyDescent="0.25">
      <c r="N3904" s="282"/>
    </row>
    <row r="3905" spans="14:14" ht="18" thickTop="1" thickBot="1" x14ac:dyDescent="0.25">
      <c r="N3905" s="282"/>
    </row>
    <row r="3906" spans="14:14" ht="18" thickTop="1" thickBot="1" x14ac:dyDescent="0.25">
      <c r="N3906" s="282"/>
    </row>
    <row r="3907" spans="14:14" ht="18" thickTop="1" thickBot="1" x14ac:dyDescent="0.25">
      <c r="N3907" s="282"/>
    </row>
    <row r="3908" spans="14:14" ht="18" thickTop="1" thickBot="1" x14ac:dyDescent="0.25">
      <c r="N3908" s="282"/>
    </row>
    <row r="3909" spans="14:14" ht="18" thickTop="1" thickBot="1" x14ac:dyDescent="0.25">
      <c r="N3909" s="282"/>
    </row>
    <row r="3910" spans="14:14" ht="18" thickTop="1" thickBot="1" x14ac:dyDescent="0.25">
      <c r="N3910" s="282"/>
    </row>
    <row r="3911" spans="14:14" ht="18" thickTop="1" thickBot="1" x14ac:dyDescent="0.25">
      <c r="N3911" s="282"/>
    </row>
    <row r="3912" spans="14:14" ht="18" thickTop="1" thickBot="1" x14ac:dyDescent="0.25">
      <c r="N3912" s="282"/>
    </row>
    <row r="3913" spans="14:14" ht="18" thickTop="1" thickBot="1" x14ac:dyDescent="0.25">
      <c r="N3913" s="282"/>
    </row>
    <row r="3914" spans="14:14" ht="18" thickTop="1" thickBot="1" x14ac:dyDescent="0.25">
      <c r="N3914" s="282"/>
    </row>
    <row r="3915" spans="14:14" ht="18" thickTop="1" thickBot="1" x14ac:dyDescent="0.25">
      <c r="N3915" s="282"/>
    </row>
    <row r="3916" spans="14:14" ht="18" thickTop="1" thickBot="1" x14ac:dyDescent="0.25">
      <c r="N3916" s="282"/>
    </row>
    <row r="3917" spans="14:14" ht="18" thickTop="1" thickBot="1" x14ac:dyDescent="0.25">
      <c r="N3917" s="282"/>
    </row>
    <row r="3918" spans="14:14" ht="18" thickTop="1" thickBot="1" x14ac:dyDescent="0.25">
      <c r="N3918" s="282"/>
    </row>
    <row r="3919" spans="14:14" ht="18" thickTop="1" thickBot="1" x14ac:dyDescent="0.25">
      <c r="N3919" s="282"/>
    </row>
    <row r="3920" spans="14:14" ht="18" thickTop="1" thickBot="1" x14ac:dyDescent="0.25">
      <c r="N3920" s="282"/>
    </row>
    <row r="3921" spans="14:14" ht="18" thickTop="1" thickBot="1" x14ac:dyDescent="0.25">
      <c r="N3921" s="282"/>
    </row>
    <row r="3922" spans="14:14" ht="18" thickTop="1" thickBot="1" x14ac:dyDescent="0.25">
      <c r="N3922" s="282"/>
    </row>
    <row r="3923" spans="14:14" ht="18" thickTop="1" thickBot="1" x14ac:dyDescent="0.25">
      <c r="N3923" s="282"/>
    </row>
    <row r="3924" spans="14:14" ht="18" thickTop="1" thickBot="1" x14ac:dyDescent="0.25">
      <c r="N3924" s="282"/>
    </row>
    <row r="3925" spans="14:14" ht="18" thickTop="1" thickBot="1" x14ac:dyDescent="0.25">
      <c r="N3925" s="282"/>
    </row>
    <row r="3926" spans="14:14" ht="18" thickTop="1" thickBot="1" x14ac:dyDescent="0.25">
      <c r="N3926" s="282"/>
    </row>
    <row r="3927" spans="14:14" ht="18" thickTop="1" thickBot="1" x14ac:dyDescent="0.25">
      <c r="N3927" s="282"/>
    </row>
    <row r="3928" spans="14:14" ht="18" thickTop="1" thickBot="1" x14ac:dyDescent="0.25">
      <c r="N3928" s="282"/>
    </row>
    <row r="3929" spans="14:14" ht="18" thickTop="1" thickBot="1" x14ac:dyDescent="0.25">
      <c r="N3929" s="282"/>
    </row>
    <row r="3930" spans="14:14" ht="18" thickTop="1" thickBot="1" x14ac:dyDescent="0.25">
      <c r="N3930" s="282"/>
    </row>
    <row r="3931" spans="14:14" ht="18" thickTop="1" thickBot="1" x14ac:dyDescent="0.25">
      <c r="N3931" s="282"/>
    </row>
    <row r="3932" spans="14:14" ht="18" thickTop="1" thickBot="1" x14ac:dyDescent="0.25">
      <c r="N3932" s="282"/>
    </row>
    <row r="3933" spans="14:14" ht="18" thickTop="1" thickBot="1" x14ac:dyDescent="0.25">
      <c r="N3933" s="282"/>
    </row>
    <row r="3934" spans="14:14" ht="18" thickTop="1" thickBot="1" x14ac:dyDescent="0.25">
      <c r="N3934" s="282"/>
    </row>
    <row r="3935" spans="14:14" ht="18" thickTop="1" thickBot="1" x14ac:dyDescent="0.25">
      <c r="N3935" s="282"/>
    </row>
    <row r="3936" spans="14:14" ht="18" thickTop="1" thickBot="1" x14ac:dyDescent="0.25">
      <c r="N3936" s="282"/>
    </row>
    <row r="3937" spans="14:14" ht="18" thickTop="1" thickBot="1" x14ac:dyDescent="0.25">
      <c r="N3937" s="282"/>
    </row>
    <row r="3938" spans="14:14" ht="18" thickTop="1" thickBot="1" x14ac:dyDescent="0.25">
      <c r="N3938" s="282"/>
    </row>
    <row r="3939" spans="14:14" ht="18" thickTop="1" thickBot="1" x14ac:dyDescent="0.25">
      <c r="N3939" s="282"/>
    </row>
    <row r="3940" spans="14:14" ht="18" thickTop="1" thickBot="1" x14ac:dyDescent="0.25">
      <c r="N3940" s="282"/>
    </row>
    <row r="3941" spans="14:14" ht="18" thickTop="1" thickBot="1" x14ac:dyDescent="0.25">
      <c r="N3941" s="282"/>
    </row>
    <row r="3942" spans="14:14" ht="18" thickTop="1" thickBot="1" x14ac:dyDescent="0.25">
      <c r="N3942" s="282"/>
    </row>
    <row r="3943" spans="14:14" ht="18" thickTop="1" thickBot="1" x14ac:dyDescent="0.25">
      <c r="N3943" s="282"/>
    </row>
    <row r="3944" spans="14:14" ht="18" thickTop="1" thickBot="1" x14ac:dyDescent="0.25">
      <c r="N3944" s="282"/>
    </row>
    <row r="3945" spans="14:14" ht="18" thickTop="1" thickBot="1" x14ac:dyDescent="0.25">
      <c r="N3945" s="282"/>
    </row>
    <row r="3946" spans="14:14" ht="18" thickTop="1" thickBot="1" x14ac:dyDescent="0.25">
      <c r="N3946" s="282"/>
    </row>
    <row r="3947" spans="14:14" ht="18" thickTop="1" thickBot="1" x14ac:dyDescent="0.25">
      <c r="N3947" s="282"/>
    </row>
    <row r="3948" spans="14:14" ht="18" thickTop="1" thickBot="1" x14ac:dyDescent="0.25">
      <c r="N3948" s="282"/>
    </row>
    <row r="3949" spans="14:14" ht="18" thickTop="1" thickBot="1" x14ac:dyDescent="0.25">
      <c r="N3949" s="282"/>
    </row>
    <row r="3950" spans="14:14" ht="18" thickTop="1" thickBot="1" x14ac:dyDescent="0.25">
      <c r="N3950" s="282"/>
    </row>
    <row r="3951" spans="14:14" ht="18" thickTop="1" thickBot="1" x14ac:dyDescent="0.25">
      <c r="N3951" s="282"/>
    </row>
    <row r="3952" spans="14:14" ht="18" thickTop="1" thickBot="1" x14ac:dyDescent="0.25">
      <c r="N3952" s="282"/>
    </row>
    <row r="3953" spans="14:14" ht="18" thickTop="1" thickBot="1" x14ac:dyDescent="0.25">
      <c r="N3953" s="282"/>
    </row>
    <row r="3954" spans="14:14" ht="18" thickTop="1" thickBot="1" x14ac:dyDescent="0.25">
      <c r="N3954" s="282"/>
    </row>
    <row r="3955" spans="14:14" ht="18" thickTop="1" thickBot="1" x14ac:dyDescent="0.25">
      <c r="N3955" s="282"/>
    </row>
    <row r="3956" spans="14:14" ht="18" thickTop="1" thickBot="1" x14ac:dyDescent="0.25">
      <c r="N3956" s="282"/>
    </row>
    <row r="3957" spans="14:14" ht="18" thickTop="1" thickBot="1" x14ac:dyDescent="0.25">
      <c r="N3957" s="282"/>
    </row>
    <row r="3958" spans="14:14" ht="18" thickTop="1" thickBot="1" x14ac:dyDescent="0.25">
      <c r="N3958" s="282"/>
    </row>
    <row r="3959" spans="14:14" ht="18" thickTop="1" thickBot="1" x14ac:dyDescent="0.25">
      <c r="N3959" s="282"/>
    </row>
    <row r="3960" spans="14:14" ht="18" thickTop="1" thickBot="1" x14ac:dyDescent="0.25">
      <c r="N3960" s="282"/>
    </row>
    <row r="3961" spans="14:14" ht="18" thickTop="1" thickBot="1" x14ac:dyDescent="0.25">
      <c r="N3961" s="282"/>
    </row>
    <row r="3962" spans="14:14" ht="18" thickTop="1" thickBot="1" x14ac:dyDescent="0.25">
      <c r="N3962" s="282"/>
    </row>
    <row r="3963" spans="14:14" ht="18" thickTop="1" thickBot="1" x14ac:dyDescent="0.25">
      <c r="N3963" s="282"/>
    </row>
    <row r="3964" spans="14:14" ht="18" thickTop="1" thickBot="1" x14ac:dyDescent="0.25">
      <c r="N3964" s="282"/>
    </row>
    <row r="3965" spans="14:14" ht="18" thickTop="1" thickBot="1" x14ac:dyDescent="0.25">
      <c r="N3965" s="282"/>
    </row>
    <row r="3966" spans="14:14" ht="18" thickTop="1" thickBot="1" x14ac:dyDescent="0.25">
      <c r="N3966" s="282"/>
    </row>
    <row r="3967" spans="14:14" ht="18" thickTop="1" thickBot="1" x14ac:dyDescent="0.25">
      <c r="N3967" s="282"/>
    </row>
    <row r="3968" spans="14:14" ht="18" thickTop="1" thickBot="1" x14ac:dyDescent="0.25">
      <c r="N3968" s="282"/>
    </row>
    <row r="3969" spans="14:14" ht="18" thickTop="1" thickBot="1" x14ac:dyDescent="0.25">
      <c r="N3969" s="282"/>
    </row>
    <row r="3970" spans="14:14" ht="18" thickTop="1" thickBot="1" x14ac:dyDescent="0.25">
      <c r="N3970" s="282"/>
    </row>
    <row r="3971" spans="14:14" ht="18" thickTop="1" thickBot="1" x14ac:dyDescent="0.25">
      <c r="N3971" s="282"/>
    </row>
    <row r="3972" spans="14:14" ht="18" thickTop="1" thickBot="1" x14ac:dyDescent="0.25">
      <c r="N3972" s="282"/>
    </row>
    <row r="3973" spans="14:14" ht="18" thickTop="1" thickBot="1" x14ac:dyDescent="0.25">
      <c r="N3973" s="282"/>
    </row>
    <row r="3974" spans="14:14" ht="18" thickTop="1" thickBot="1" x14ac:dyDescent="0.25">
      <c r="N3974" s="282"/>
    </row>
    <row r="3975" spans="14:14" ht="18" thickTop="1" thickBot="1" x14ac:dyDescent="0.25">
      <c r="N3975" s="282"/>
    </row>
    <row r="3976" spans="14:14" ht="18" thickTop="1" thickBot="1" x14ac:dyDescent="0.25">
      <c r="N3976" s="282"/>
    </row>
    <row r="3977" spans="14:14" ht="18" thickTop="1" thickBot="1" x14ac:dyDescent="0.25">
      <c r="N3977" s="282"/>
    </row>
    <row r="3978" spans="14:14" ht="18" thickTop="1" thickBot="1" x14ac:dyDescent="0.25">
      <c r="N3978" s="282"/>
    </row>
    <row r="3979" spans="14:14" ht="18" thickTop="1" thickBot="1" x14ac:dyDescent="0.25">
      <c r="N3979" s="282"/>
    </row>
    <row r="3980" spans="14:14" ht="18" thickTop="1" thickBot="1" x14ac:dyDescent="0.25">
      <c r="N3980" s="282"/>
    </row>
    <row r="3981" spans="14:14" ht="18" thickTop="1" thickBot="1" x14ac:dyDescent="0.25">
      <c r="N3981" s="282"/>
    </row>
    <row r="3982" spans="14:14" ht="18" thickTop="1" thickBot="1" x14ac:dyDescent="0.25">
      <c r="N3982" s="282"/>
    </row>
    <row r="3983" spans="14:14" ht="18" thickTop="1" thickBot="1" x14ac:dyDescent="0.25">
      <c r="N3983" s="282"/>
    </row>
    <row r="3984" spans="14:14" ht="18" thickTop="1" thickBot="1" x14ac:dyDescent="0.25">
      <c r="N3984" s="282"/>
    </row>
    <row r="3985" spans="14:14" ht="18" thickTop="1" thickBot="1" x14ac:dyDescent="0.25">
      <c r="N3985" s="282"/>
    </row>
    <row r="3986" spans="14:14" ht="18" thickTop="1" thickBot="1" x14ac:dyDescent="0.25">
      <c r="N3986" s="282"/>
    </row>
    <row r="3987" spans="14:14" ht="18" thickTop="1" thickBot="1" x14ac:dyDescent="0.25">
      <c r="N3987" s="282"/>
    </row>
    <row r="3988" spans="14:14" ht="18" thickTop="1" thickBot="1" x14ac:dyDescent="0.25">
      <c r="N3988" s="282"/>
    </row>
    <row r="3989" spans="14:14" ht="18" thickTop="1" thickBot="1" x14ac:dyDescent="0.25">
      <c r="N3989" s="282"/>
    </row>
    <row r="3990" spans="14:14" ht="18" thickTop="1" thickBot="1" x14ac:dyDescent="0.25">
      <c r="N3990" s="282"/>
    </row>
    <row r="3991" spans="14:14" ht="18" thickTop="1" thickBot="1" x14ac:dyDescent="0.25">
      <c r="N3991" s="282"/>
    </row>
    <row r="3992" spans="14:14" ht="18" thickTop="1" thickBot="1" x14ac:dyDescent="0.25">
      <c r="N3992" s="282"/>
    </row>
    <row r="3993" spans="14:14" ht="18" thickTop="1" thickBot="1" x14ac:dyDescent="0.25">
      <c r="N3993" s="282"/>
    </row>
    <row r="3994" spans="14:14" ht="18" thickTop="1" thickBot="1" x14ac:dyDescent="0.25">
      <c r="N3994" s="282"/>
    </row>
    <row r="3995" spans="14:14" ht="18" thickTop="1" thickBot="1" x14ac:dyDescent="0.25">
      <c r="N3995" s="282"/>
    </row>
    <row r="3996" spans="14:14" ht="18" thickTop="1" thickBot="1" x14ac:dyDescent="0.25">
      <c r="N3996" s="282"/>
    </row>
    <row r="3997" spans="14:14" ht="18" thickTop="1" thickBot="1" x14ac:dyDescent="0.25">
      <c r="N3997" s="282"/>
    </row>
    <row r="3998" spans="14:14" ht="18" thickTop="1" thickBot="1" x14ac:dyDescent="0.25">
      <c r="N3998" s="282"/>
    </row>
    <row r="3999" spans="14:14" ht="18" thickTop="1" thickBot="1" x14ac:dyDescent="0.25">
      <c r="N3999" s="282"/>
    </row>
    <row r="4000" spans="14:14" ht="18" thickTop="1" thickBot="1" x14ac:dyDescent="0.25">
      <c r="N4000" s="282"/>
    </row>
    <row r="4001" spans="14:14" ht="18" thickTop="1" thickBot="1" x14ac:dyDescent="0.25">
      <c r="N4001" s="282"/>
    </row>
    <row r="4002" spans="14:14" ht="18" thickTop="1" thickBot="1" x14ac:dyDescent="0.25">
      <c r="N4002" s="282"/>
    </row>
    <row r="4003" spans="14:14" ht="18" thickTop="1" thickBot="1" x14ac:dyDescent="0.25">
      <c r="N4003" s="282"/>
    </row>
    <row r="4004" spans="14:14" ht="18" thickTop="1" thickBot="1" x14ac:dyDescent="0.25">
      <c r="N4004" s="282"/>
    </row>
    <row r="4005" spans="14:14" ht="18" thickTop="1" thickBot="1" x14ac:dyDescent="0.25">
      <c r="N4005" s="282"/>
    </row>
    <row r="4006" spans="14:14" ht="18" thickTop="1" thickBot="1" x14ac:dyDescent="0.25">
      <c r="N4006" s="282"/>
    </row>
    <row r="4007" spans="14:14" ht="18" thickTop="1" thickBot="1" x14ac:dyDescent="0.25">
      <c r="N4007" s="282"/>
    </row>
    <row r="4008" spans="14:14" ht="18" thickTop="1" thickBot="1" x14ac:dyDescent="0.25">
      <c r="N4008" s="282"/>
    </row>
    <row r="4009" spans="14:14" ht="18" thickTop="1" thickBot="1" x14ac:dyDescent="0.25">
      <c r="N4009" s="282"/>
    </row>
    <row r="4010" spans="14:14" ht="18" thickTop="1" thickBot="1" x14ac:dyDescent="0.25">
      <c r="N4010" s="282"/>
    </row>
    <row r="4011" spans="14:14" ht="18" thickTop="1" thickBot="1" x14ac:dyDescent="0.25">
      <c r="N4011" s="282"/>
    </row>
    <row r="4012" spans="14:14" ht="18" thickTop="1" thickBot="1" x14ac:dyDescent="0.25">
      <c r="N4012" s="282"/>
    </row>
    <row r="4013" spans="14:14" ht="18" thickTop="1" thickBot="1" x14ac:dyDescent="0.25">
      <c r="N4013" s="282"/>
    </row>
    <row r="4014" spans="14:14" ht="18" thickTop="1" thickBot="1" x14ac:dyDescent="0.25">
      <c r="N4014" s="282"/>
    </row>
    <row r="4015" spans="14:14" ht="18" thickTop="1" thickBot="1" x14ac:dyDescent="0.25">
      <c r="N4015" s="282"/>
    </row>
    <row r="4016" spans="14:14" ht="18" thickTop="1" thickBot="1" x14ac:dyDescent="0.25">
      <c r="N4016" s="282"/>
    </row>
    <row r="4017" spans="14:14" ht="18" thickTop="1" thickBot="1" x14ac:dyDescent="0.25">
      <c r="N4017" s="282"/>
    </row>
    <row r="4018" spans="14:14" ht="18" thickTop="1" thickBot="1" x14ac:dyDescent="0.25">
      <c r="N4018" s="282"/>
    </row>
    <row r="4019" spans="14:14" ht="18" thickTop="1" thickBot="1" x14ac:dyDescent="0.25">
      <c r="N4019" s="282"/>
    </row>
    <row r="4020" spans="14:14" ht="18" thickTop="1" thickBot="1" x14ac:dyDescent="0.25">
      <c r="N4020" s="282"/>
    </row>
    <row r="4021" spans="14:14" ht="18" thickTop="1" thickBot="1" x14ac:dyDescent="0.25">
      <c r="N4021" s="282"/>
    </row>
    <row r="4022" spans="14:14" ht="18" thickTop="1" thickBot="1" x14ac:dyDescent="0.25">
      <c r="N4022" s="282"/>
    </row>
    <row r="4023" spans="14:14" ht="18" thickTop="1" thickBot="1" x14ac:dyDescent="0.25">
      <c r="N4023" s="282"/>
    </row>
    <row r="4024" spans="14:14" ht="18" thickTop="1" thickBot="1" x14ac:dyDescent="0.25">
      <c r="N4024" s="282"/>
    </row>
    <row r="4025" spans="14:14" ht="18" thickTop="1" thickBot="1" x14ac:dyDescent="0.25">
      <c r="N4025" s="282"/>
    </row>
    <row r="4026" spans="14:14" ht="18" thickTop="1" thickBot="1" x14ac:dyDescent="0.25">
      <c r="N4026" s="282"/>
    </row>
    <row r="4027" spans="14:14" ht="18" thickTop="1" thickBot="1" x14ac:dyDescent="0.25">
      <c r="N4027" s="282"/>
    </row>
    <row r="4028" spans="14:14" ht="18" thickTop="1" thickBot="1" x14ac:dyDescent="0.25">
      <c r="N4028" s="282"/>
    </row>
    <row r="4029" spans="14:14" ht="18" thickTop="1" thickBot="1" x14ac:dyDescent="0.25">
      <c r="N4029" s="282"/>
    </row>
    <row r="4030" spans="14:14" ht="18" thickTop="1" thickBot="1" x14ac:dyDescent="0.25">
      <c r="N4030" s="282"/>
    </row>
    <row r="4031" spans="14:14" ht="18" thickTop="1" thickBot="1" x14ac:dyDescent="0.25">
      <c r="N4031" s="282"/>
    </row>
    <row r="4032" spans="14:14" ht="18" thickTop="1" thickBot="1" x14ac:dyDescent="0.25">
      <c r="N4032" s="282"/>
    </row>
    <row r="4033" spans="14:14" ht="18" thickTop="1" thickBot="1" x14ac:dyDescent="0.25">
      <c r="N4033" s="282"/>
    </row>
    <row r="4034" spans="14:14" ht="18" thickTop="1" thickBot="1" x14ac:dyDescent="0.25">
      <c r="N4034" s="282"/>
    </row>
    <row r="4035" spans="14:14" ht="18" thickTop="1" thickBot="1" x14ac:dyDescent="0.25">
      <c r="N4035" s="282"/>
    </row>
    <row r="4036" spans="14:14" ht="18" thickTop="1" thickBot="1" x14ac:dyDescent="0.25">
      <c r="N4036" s="282"/>
    </row>
    <row r="4037" spans="14:14" ht="18" thickTop="1" thickBot="1" x14ac:dyDescent="0.25">
      <c r="N4037" s="282"/>
    </row>
    <row r="4038" spans="14:14" ht="18" thickTop="1" thickBot="1" x14ac:dyDescent="0.25">
      <c r="N4038" s="282"/>
    </row>
    <row r="4039" spans="14:14" ht="18" thickTop="1" thickBot="1" x14ac:dyDescent="0.25">
      <c r="N4039" s="282"/>
    </row>
    <row r="4040" spans="14:14" ht="18" thickTop="1" thickBot="1" x14ac:dyDescent="0.25">
      <c r="N4040" s="282"/>
    </row>
    <row r="4041" spans="14:14" ht="18" thickTop="1" thickBot="1" x14ac:dyDescent="0.25">
      <c r="N4041" s="282"/>
    </row>
    <row r="4042" spans="14:14" ht="18" thickTop="1" thickBot="1" x14ac:dyDescent="0.25">
      <c r="N4042" s="282"/>
    </row>
    <row r="4043" spans="14:14" ht="18" thickTop="1" thickBot="1" x14ac:dyDescent="0.25">
      <c r="N4043" s="282"/>
    </row>
    <row r="4044" spans="14:14" ht="18" thickTop="1" thickBot="1" x14ac:dyDescent="0.25">
      <c r="N4044" s="282"/>
    </row>
    <row r="4045" spans="14:14" ht="18" thickTop="1" thickBot="1" x14ac:dyDescent="0.25">
      <c r="N4045" s="282"/>
    </row>
    <row r="4046" spans="14:14" ht="18" thickTop="1" thickBot="1" x14ac:dyDescent="0.25">
      <c r="N4046" s="282"/>
    </row>
    <row r="4047" spans="14:14" ht="18" thickTop="1" thickBot="1" x14ac:dyDescent="0.25">
      <c r="N4047" s="282"/>
    </row>
    <row r="4048" spans="14:14" ht="18" thickTop="1" thickBot="1" x14ac:dyDescent="0.25">
      <c r="N4048" s="282"/>
    </row>
    <row r="4049" spans="14:14" ht="18" thickTop="1" thickBot="1" x14ac:dyDescent="0.25">
      <c r="N4049" s="282"/>
    </row>
    <row r="4050" spans="14:14" ht="18" thickTop="1" thickBot="1" x14ac:dyDescent="0.25">
      <c r="N4050" s="282"/>
    </row>
    <row r="4051" spans="14:14" ht="18" thickTop="1" thickBot="1" x14ac:dyDescent="0.25">
      <c r="N4051" s="282"/>
    </row>
    <row r="4052" spans="14:14" ht="18" thickTop="1" thickBot="1" x14ac:dyDescent="0.25">
      <c r="N4052" s="282"/>
    </row>
    <row r="4053" spans="14:14" ht="18" thickTop="1" thickBot="1" x14ac:dyDescent="0.25">
      <c r="N4053" s="282"/>
    </row>
    <row r="4054" spans="14:14" ht="18" thickTop="1" thickBot="1" x14ac:dyDescent="0.25">
      <c r="N4054" s="282"/>
    </row>
    <row r="4055" spans="14:14" ht="18" thickTop="1" thickBot="1" x14ac:dyDescent="0.25">
      <c r="N4055" s="282"/>
    </row>
    <row r="4056" spans="14:14" ht="18" thickTop="1" thickBot="1" x14ac:dyDescent="0.25">
      <c r="N4056" s="282"/>
    </row>
    <row r="4057" spans="14:14" ht="18" thickTop="1" thickBot="1" x14ac:dyDescent="0.25">
      <c r="N4057" s="282"/>
    </row>
    <row r="4058" spans="14:14" ht="18" thickTop="1" thickBot="1" x14ac:dyDescent="0.25">
      <c r="N4058" s="282"/>
    </row>
    <row r="4059" spans="14:14" ht="18" thickTop="1" thickBot="1" x14ac:dyDescent="0.25">
      <c r="N4059" s="282"/>
    </row>
    <row r="4060" spans="14:14" ht="18" thickTop="1" thickBot="1" x14ac:dyDescent="0.25">
      <c r="N4060" s="282"/>
    </row>
    <row r="4061" spans="14:14" ht="18" thickTop="1" thickBot="1" x14ac:dyDescent="0.25">
      <c r="N4061" s="282"/>
    </row>
    <row r="4062" spans="14:14" ht="18" thickTop="1" thickBot="1" x14ac:dyDescent="0.25">
      <c r="N4062" s="282"/>
    </row>
    <row r="4063" spans="14:14" ht="18" thickTop="1" thickBot="1" x14ac:dyDescent="0.25">
      <c r="N4063" s="282"/>
    </row>
    <row r="4064" spans="14:14" ht="18" thickTop="1" thickBot="1" x14ac:dyDescent="0.25">
      <c r="N4064" s="282"/>
    </row>
    <row r="4065" spans="14:14" ht="18" thickTop="1" thickBot="1" x14ac:dyDescent="0.25">
      <c r="N4065" s="282"/>
    </row>
    <row r="4066" spans="14:14" ht="18" thickTop="1" thickBot="1" x14ac:dyDescent="0.25">
      <c r="N4066" s="282"/>
    </row>
    <row r="4067" spans="14:14" ht="18" thickTop="1" thickBot="1" x14ac:dyDescent="0.25">
      <c r="N4067" s="282"/>
    </row>
    <row r="4068" spans="14:14" ht="18" thickTop="1" thickBot="1" x14ac:dyDescent="0.25">
      <c r="N4068" s="282"/>
    </row>
    <row r="4069" spans="14:14" ht="18" thickTop="1" thickBot="1" x14ac:dyDescent="0.25">
      <c r="N4069" s="282"/>
    </row>
    <row r="4070" spans="14:14" ht="18" thickTop="1" thickBot="1" x14ac:dyDescent="0.25">
      <c r="N4070" s="282"/>
    </row>
    <row r="4071" spans="14:14" ht="18" thickTop="1" thickBot="1" x14ac:dyDescent="0.25">
      <c r="N4071" s="282"/>
    </row>
    <row r="4072" spans="14:14" ht="18" thickTop="1" thickBot="1" x14ac:dyDescent="0.25">
      <c r="N4072" s="282"/>
    </row>
    <row r="4073" spans="14:14" ht="18" thickTop="1" thickBot="1" x14ac:dyDescent="0.25">
      <c r="N4073" s="282"/>
    </row>
    <row r="4074" spans="14:14" ht="18" thickTop="1" thickBot="1" x14ac:dyDescent="0.25">
      <c r="N4074" s="282"/>
    </row>
    <row r="4075" spans="14:14" ht="18" thickTop="1" thickBot="1" x14ac:dyDescent="0.25">
      <c r="N4075" s="282"/>
    </row>
    <row r="4076" spans="14:14" ht="18" thickTop="1" thickBot="1" x14ac:dyDescent="0.25">
      <c r="N4076" s="282"/>
    </row>
    <row r="4077" spans="14:14" ht="18" thickTop="1" thickBot="1" x14ac:dyDescent="0.25">
      <c r="N4077" s="282"/>
    </row>
    <row r="4078" spans="14:14" ht="18" thickTop="1" thickBot="1" x14ac:dyDescent="0.25">
      <c r="N4078" s="282"/>
    </row>
    <row r="4079" spans="14:14" ht="18" thickTop="1" thickBot="1" x14ac:dyDescent="0.25">
      <c r="N4079" s="282"/>
    </row>
    <row r="4080" spans="14:14" ht="18" thickTop="1" thickBot="1" x14ac:dyDescent="0.25">
      <c r="N4080" s="282"/>
    </row>
    <row r="4081" spans="14:14" ht="18" thickTop="1" thickBot="1" x14ac:dyDescent="0.25">
      <c r="N4081" s="282"/>
    </row>
    <row r="4082" spans="14:14" ht="18" thickTop="1" thickBot="1" x14ac:dyDescent="0.25">
      <c r="N4082" s="282"/>
    </row>
    <row r="4083" spans="14:14" ht="18" thickTop="1" thickBot="1" x14ac:dyDescent="0.25">
      <c r="N4083" s="282"/>
    </row>
    <row r="4084" spans="14:14" ht="18" thickTop="1" thickBot="1" x14ac:dyDescent="0.25">
      <c r="N4084" s="282"/>
    </row>
    <row r="4085" spans="14:14" ht="18" thickTop="1" thickBot="1" x14ac:dyDescent="0.25">
      <c r="N4085" s="282"/>
    </row>
    <row r="4086" spans="14:14" ht="18" thickTop="1" thickBot="1" x14ac:dyDescent="0.25">
      <c r="N4086" s="282"/>
    </row>
    <row r="4087" spans="14:14" ht="18" thickTop="1" thickBot="1" x14ac:dyDescent="0.25">
      <c r="N4087" s="282"/>
    </row>
    <row r="4088" spans="14:14" ht="18" thickTop="1" thickBot="1" x14ac:dyDescent="0.25">
      <c r="N4088" s="282"/>
    </row>
    <row r="4089" spans="14:14" ht="18" thickTop="1" thickBot="1" x14ac:dyDescent="0.25">
      <c r="N4089" s="282"/>
    </row>
    <row r="4090" spans="14:14" ht="18" thickTop="1" thickBot="1" x14ac:dyDescent="0.25">
      <c r="N4090" s="282"/>
    </row>
    <row r="4091" spans="14:14" ht="18" thickTop="1" thickBot="1" x14ac:dyDescent="0.25">
      <c r="N4091" s="282"/>
    </row>
    <row r="4092" spans="14:14" ht="18" thickTop="1" thickBot="1" x14ac:dyDescent="0.25">
      <c r="N4092" s="282"/>
    </row>
    <row r="4093" spans="14:14" ht="18" thickTop="1" thickBot="1" x14ac:dyDescent="0.25">
      <c r="N4093" s="282"/>
    </row>
    <row r="4094" spans="14:14" ht="18" thickTop="1" thickBot="1" x14ac:dyDescent="0.25">
      <c r="N4094" s="282"/>
    </row>
    <row r="4095" spans="14:14" ht="18" thickTop="1" thickBot="1" x14ac:dyDescent="0.25">
      <c r="N4095" s="282"/>
    </row>
    <row r="4096" spans="14:14" ht="18" thickTop="1" thickBot="1" x14ac:dyDescent="0.25">
      <c r="N4096" s="282"/>
    </row>
    <row r="4097" spans="14:14" ht="18" thickTop="1" thickBot="1" x14ac:dyDescent="0.25">
      <c r="N4097" s="282"/>
    </row>
    <row r="4098" spans="14:14" ht="18" thickTop="1" thickBot="1" x14ac:dyDescent="0.25">
      <c r="N4098" s="282"/>
    </row>
    <row r="4099" spans="14:14" ht="18" thickTop="1" thickBot="1" x14ac:dyDescent="0.25">
      <c r="N4099" s="282"/>
    </row>
    <row r="4100" spans="14:14" ht="18" thickTop="1" thickBot="1" x14ac:dyDescent="0.25">
      <c r="N4100" s="282"/>
    </row>
    <row r="4101" spans="14:14" ht="18" thickTop="1" thickBot="1" x14ac:dyDescent="0.25">
      <c r="N4101" s="282"/>
    </row>
    <row r="4102" spans="14:14" ht="18" thickTop="1" thickBot="1" x14ac:dyDescent="0.25">
      <c r="N4102" s="282"/>
    </row>
    <row r="4103" spans="14:14" ht="18" thickTop="1" thickBot="1" x14ac:dyDescent="0.25">
      <c r="N4103" s="282"/>
    </row>
    <row r="4104" spans="14:14" ht="18" thickTop="1" thickBot="1" x14ac:dyDescent="0.25">
      <c r="N4104" s="282"/>
    </row>
    <row r="4105" spans="14:14" ht="18" thickTop="1" thickBot="1" x14ac:dyDescent="0.25">
      <c r="N4105" s="282"/>
    </row>
    <row r="4106" spans="14:14" ht="18" thickTop="1" thickBot="1" x14ac:dyDescent="0.25">
      <c r="N4106" s="282"/>
    </row>
    <row r="4107" spans="14:14" ht="18" thickTop="1" thickBot="1" x14ac:dyDescent="0.25">
      <c r="N4107" s="282"/>
    </row>
    <row r="4108" spans="14:14" ht="18" thickTop="1" thickBot="1" x14ac:dyDescent="0.25">
      <c r="N4108" s="282"/>
    </row>
    <row r="4109" spans="14:14" ht="18" thickTop="1" thickBot="1" x14ac:dyDescent="0.25">
      <c r="N4109" s="282"/>
    </row>
    <row r="4110" spans="14:14" ht="18" thickTop="1" thickBot="1" x14ac:dyDescent="0.25">
      <c r="N4110" s="282"/>
    </row>
    <row r="4111" spans="14:14" ht="18" thickTop="1" thickBot="1" x14ac:dyDescent="0.25">
      <c r="N4111" s="282"/>
    </row>
    <row r="4112" spans="14:14" ht="18" thickTop="1" thickBot="1" x14ac:dyDescent="0.25">
      <c r="N4112" s="282"/>
    </row>
    <row r="4113" spans="14:14" ht="18" thickTop="1" thickBot="1" x14ac:dyDescent="0.25">
      <c r="N4113" s="282"/>
    </row>
    <row r="4114" spans="14:14" ht="18" thickTop="1" thickBot="1" x14ac:dyDescent="0.25">
      <c r="N4114" s="282"/>
    </row>
    <row r="4115" spans="14:14" ht="18" thickTop="1" thickBot="1" x14ac:dyDescent="0.25">
      <c r="N4115" s="282"/>
    </row>
    <row r="4116" spans="14:14" ht="18" thickTop="1" thickBot="1" x14ac:dyDescent="0.25">
      <c r="N4116" s="282"/>
    </row>
    <row r="4117" spans="14:14" ht="18" thickTop="1" thickBot="1" x14ac:dyDescent="0.25">
      <c r="N4117" s="282"/>
    </row>
    <row r="4118" spans="14:14" ht="18" thickTop="1" thickBot="1" x14ac:dyDescent="0.25">
      <c r="N4118" s="282"/>
    </row>
    <row r="4119" spans="14:14" ht="18" thickTop="1" thickBot="1" x14ac:dyDescent="0.25">
      <c r="N4119" s="282"/>
    </row>
    <row r="4120" spans="14:14" ht="18" thickTop="1" thickBot="1" x14ac:dyDescent="0.25">
      <c r="N4120" s="282"/>
    </row>
    <row r="4121" spans="14:14" ht="18" thickTop="1" thickBot="1" x14ac:dyDescent="0.25">
      <c r="N4121" s="282"/>
    </row>
    <row r="4122" spans="14:14" ht="18" thickTop="1" thickBot="1" x14ac:dyDescent="0.25">
      <c r="N4122" s="282"/>
    </row>
    <row r="4123" spans="14:14" ht="18" thickTop="1" thickBot="1" x14ac:dyDescent="0.25">
      <c r="N4123" s="282"/>
    </row>
    <row r="4124" spans="14:14" ht="18" thickTop="1" thickBot="1" x14ac:dyDescent="0.25">
      <c r="N4124" s="282"/>
    </row>
    <row r="4125" spans="14:14" ht="18" thickTop="1" thickBot="1" x14ac:dyDescent="0.25">
      <c r="N4125" s="282"/>
    </row>
    <row r="4126" spans="14:14" ht="18" thickTop="1" thickBot="1" x14ac:dyDescent="0.25">
      <c r="N4126" s="282"/>
    </row>
    <row r="4127" spans="14:14" ht="18" thickTop="1" thickBot="1" x14ac:dyDescent="0.25">
      <c r="N4127" s="282"/>
    </row>
    <row r="4128" spans="14:14" ht="18" thickTop="1" thickBot="1" x14ac:dyDescent="0.25">
      <c r="N4128" s="282"/>
    </row>
    <row r="4129" spans="14:14" ht="18" thickTop="1" thickBot="1" x14ac:dyDescent="0.25">
      <c r="N4129" s="282"/>
    </row>
    <row r="4130" spans="14:14" ht="18" thickTop="1" thickBot="1" x14ac:dyDescent="0.25">
      <c r="N4130" s="282"/>
    </row>
    <row r="4131" spans="14:14" ht="18" thickTop="1" thickBot="1" x14ac:dyDescent="0.25">
      <c r="N4131" s="282"/>
    </row>
    <row r="4132" spans="14:14" ht="18" thickTop="1" thickBot="1" x14ac:dyDescent="0.25">
      <c r="N4132" s="282"/>
    </row>
    <row r="4133" spans="14:14" ht="18" thickTop="1" thickBot="1" x14ac:dyDescent="0.25">
      <c r="N4133" s="282"/>
    </row>
    <row r="4134" spans="14:14" ht="18" thickTop="1" thickBot="1" x14ac:dyDescent="0.25">
      <c r="N4134" s="282"/>
    </row>
    <row r="4135" spans="14:14" ht="18" thickTop="1" thickBot="1" x14ac:dyDescent="0.25">
      <c r="N4135" s="282"/>
    </row>
    <row r="4136" spans="14:14" ht="18" thickTop="1" thickBot="1" x14ac:dyDescent="0.25">
      <c r="N4136" s="282"/>
    </row>
    <row r="4137" spans="14:14" ht="18" thickTop="1" thickBot="1" x14ac:dyDescent="0.25">
      <c r="N4137" s="282"/>
    </row>
    <row r="4138" spans="14:14" ht="18" thickTop="1" thickBot="1" x14ac:dyDescent="0.25">
      <c r="N4138" s="282"/>
    </row>
    <row r="4139" spans="14:14" ht="18" thickTop="1" thickBot="1" x14ac:dyDescent="0.25">
      <c r="N4139" s="282"/>
    </row>
    <row r="4140" spans="14:14" ht="18" thickTop="1" thickBot="1" x14ac:dyDescent="0.25">
      <c r="N4140" s="282"/>
    </row>
    <row r="4141" spans="14:14" ht="18" thickTop="1" thickBot="1" x14ac:dyDescent="0.25">
      <c r="N4141" s="282"/>
    </row>
    <row r="4142" spans="14:14" ht="18" thickTop="1" thickBot="1" x14ac:dyDescent="0.25">
      <c r="N4142" s="282"/>
    </row>
    <row r="4143" spans="14:14" ht="18" thickTop="1" thickBot="1" x14ac:dyDescent="0.25">
      <c r="N4143" s="282"/>
    </row>
    <row r="4144" spans="14:14" ht="18" thickTop="1" thickBot="1" x14ac:dyDescent="0.25">
      <c r="N4144" s="282"/>
    </row>
    <row r="4145" spans="14:14" ht="18" thickTop="1" thickBot="1" x14ac:dyDescent="0.25">
      <c r="N4145" s="282"/>
    </row>
    <row r="4146" spans="14:14" ht="18" thickTop="1" thickBot="1" x14ac:dyDescent="0.25">
      <c r="N4146" s="282"/>
    </row>
    <row r="4147" spans="14:14" ht="18" thickTop="1" thickBot="1" x14ac:dyDescent="0.25">
      <c r="N4147" s="282"/>
    </row>
    <row r="4148" spans="14:14" ht="18" thickTop="1" thickBot="1" x14ac:dyDescent="0.25">
      <c r="N4148" s="282"/>
    </row>
    <row r="4149" spans="14:14" ht="18" thickTop="1" thickBot="1" x14ac:dyDescent="0.25">
      <c r="N4149" s="282"/>
    </row>
    <row r="4150" spans="14:14" ht="18" thickTop="1" thickBot="1" x14ac:dyDescent="0.25">
      <c r="N4150" s="282"/>
    </row>
    <row r="4151" spans="14:14" ht="18" thickTop="1" thickBot="1" x14ac:dyDescent="0.25">
      <c r="N4151" s="282"/>
    </row>
    <row r="4152" spans="14:14" ht="18" thickTop="1" thickBot="1" x14ac:dyDescent="0.25">
      <c r="N4152" s="282"/>
    </row>
    <row r="4153" spans="14:14" ht="18" thickTop="1" thickBot="1" x14ac:dyDescent="0.25">
      <c r="N4153" s="282"/>
    </row>
    <row r="4154" spans="14:14" ht="18" thickTop="1" thickBot="1" x14ac:dyDescent="0.25">
      <c r="N4154" s="282"/>
    </row>
    <row r="4155" spans="14:14" ht="18" thickTop="1" thickBot="1" x14ac:dyDescent="0.25">
      <c r="N4155" s="282"/>
    </row>
    <row r="4156" spans="14:14" ht="18" thickTop="1" thickBot="1" x14ac:dyDescent="0.25">
      <c r="N4156" s="282"/>
    </row>
    <row r="4157" spans="14:14" ht="18" thickTop="1" thickBot="1" x14ac:dyDescent="0.25">
      <c r="N4157" s="282"/>
    </row>
    <row r="4158" spans="14:14" ht="18" thickTop="1" thickBot="1" x14ac:dyDescent="0.25">
      <c r="N4158" s="282"/>
    </row>
    <row r="4159" spans="14:14" ht="18" thickTop="1" thickBot="1" x14ac:dyDescent="0.25">
      <c r="N4159" s="282"/>
    </row>
    <row r="4160" spans="14:14" ht="18" thickTop="1" thickBot="1" x14ac:dyDescent="0.25">
      <c r="N4160" s="282"/>
    </row>
    <row r="4161" spans="14:14" ht="18" thickTop="1" thickBot="1" x14ac:dyDescent="0.25">
      <c r="N4161" s="282"/>
    </row>
    <row r="4162" spans="14:14" ht="18" thickTop="1" thickBot="1" x14ac:dyDescent="0.25">
      <c r="N4162" s="282"/>
    </row>
    <row r="4163" spans="14:14" ht="18" thickTop="1" thickBot="1" x14ac:dyDescent="0.25">
      <c r="N4163" s="282"/>
    </row>
    <row r="4164" spans="14:14" ht="18" thickTop="1" thickBot="1" x14ac:dyDescent="0.25">
      <c r="N4164" s="282"/>
    </row>
    <row r="4165" spans="14:14" ht="18" thickTop="1" thickBot="1" x14ac:dyDescent="0.25">
      <c r="N4165" s="282"/>
    </row>
    <row r="4166" spans="14:14" ht="18" thickTop="1" thickBot="1" x14ac:dyDescent="0.25">
      <c r="N4166" s="282"/>
    </row>
    <row r="4167" spans="14:14" ht="18" thickTop="1" thickBot="1" x14ac:dyDescent="0.25">
      <c r="N4167" s="282"/>
    </row>
    <row r="4168" spans="14:14" ht="18" thickTop="1" thickBot="1" x14ac:dyDescent="0.25">
      <c r="N4168" s="282"/>
    </row>
    <row r="4169" spans="14:14" ht="18" thickTop="1" thickBot="1" x14ac:dyDescent="0.25">
      <c r="N4169" s="282"/>
    </row>
    <row r="4170" spans="14:14" ht="18" thickTop="1" thickBot="1" x14ac:dyDescent="0.25">
      <c r="N4170" s="282"/>
    </row>
    <row r="4171" spans="14:14" ht="18" thickTop="1" thickBot="1" x14ac:dyDescent="0.25">
      <c r="N4171" s="282"/>
    </row>
    <row r="4172" spans="14:14" ht="18" thickTop="1" thickBot="1" x14ac:dyDescent="0.25">
      <c r="N4172" s="282"/>
    </row>
    <row r="4173" spans="14:14" ht="18" thickTop="1" thickBot="1" x14ac:dyDescent="0.25">
      <c r="N4173" s="282"/>
    </row>
    <row r="4174" spans="14:14" ht="18" thickTop="1" thickBot="1" x14ac:dyDescent="0.25">
      <c r="N4174" s="282"/>
    </row>
    <row r="4175" spans="14:14" ht="18" thickTop="1" thickBot="1" x14ac:dyDescent="0.25">
      <c r="N4175" s="282"/>
    </row>
    <row r="4176" spans="14:14" ht="18" thickTop="1" thickBot="1" x14ac:dyDescent="0.25">
      <c r="N4176" s="282"/>
    </row>
    <row r="4177" spans="14:14" ht="18" thickTop="1" thickBot="1" x14ac:dyDescent="0.25">
      <c r="N4177" s="282"/>
    </row>
    <row r="4178" spans="14:14" ht="18" thickTop="1" thickBot="1" x14ac:dyDescent="0.25">
      <c r="N4178" s="282"/>
    </row>
    <row r="4179" spans="14:14" ht="18" thickTop="1" thickBot="1" x14ac:dyDescent="0.25">
      <c r="N4179" s="282"/>
    </row>
    <row r="4180" spans="14:14" ht="18" thickTop="1" thickBot="1" x14ac:dyDescent="0.25">
      <c r="N4180" s="282"/>
    </row>
    <row r="4181" spans="14:14" ht="18" thickTop="1" thickBot="1" x14ac:dyDescent="0.25">
      <c r="N4181" s="282"/>
    </row>
    <row r="4182" spans="14:14" ht="18" thickTop="1" thickBot="1" x14ac:dyDescent="0.25">
      <c r="N4182" s="282"/>
    </row>
    <row r="4183" spans="14:14" ht="18" thickTop="1" thickBot="1" x14ac:dyDescent="0.25">
      <c r="N4183" s="282"/>
    </row>
    <row r="4184" spans="14:14" ht="18" thickTop="1" thickBot="1" x14ac:dyDescent="0.25">
      <c r="N4184" s="282"/>
    </row>
    <row r="4185" spans="14:14" ht="18" thickTop="1" thickBot="1" x14ac:dyDescent="0.25">
      <c r="N4185" s="282"/>
    </row>
    <row r="4186" spans="14:14" ht="18" thickTop="1" thickBot="1" x14ac:dyDescent="0.25">
      <c r="N4186" s="282"/>
    </row>
    <row r="4187" spans="14:14" ht="18" thickTop="1" thickBot="1" x14ac:dyDescent="0.25">
      <c r="N4187" s="282"/>
    </row>
    <row r="4188" spans="14:14" ht="18" thickTop="1" thickBot="1" x14ac:dyDescent="0.25">
      <c r="N4188" s="282"/>
    </row>
    <row r="4189" spans="14:14" ht="18" thickTop="1" thickBot="1" x14ac:dyDescent="0.25">
      <c r="N4189" s="282"/>
    </row>
    <row r="4190" spans="14:14" ht="18" thickTop="1" thickBot="1" x14ac:dyDescent="0.25">
      <c r="N4190" s="282"/>
    </row>
    <row r="4191" spans="14:14" ht="18" thickTop="1" thickBot="1" x14ac:dyDescent="0.25">
      <c r="N4191" s="282"/>
    </row>
    <row r="4192" spans="14:14" ht="18" thickTop="1" thickBot="1" x14ac:dyDescent="0.25">
      <c r="N4192" s="282"/>
    </row>
    <row r="4193" spans="14:14" ht="18" thickTop="1" thickBot="1" x14ac:dyDescent="0.25">
      <c r="N4193" s="282"/>
    </row>
    <row r="4194" spans="14:14" ht="18" thickTop="1" thickBot="1" x14ac:dyDescent="0.25">
      <c r="N4194" s="282"/>
    </row>
    <row r="4195" spans="14:14" ht="18" thickTop="1" thickBot="1" x14ac:dyDescent="0.25">
      <c r="N4195" s="282"/>
    </row>
    <row r="4196" spans="14:14" ht="18" thickTop="1" thickBot="1" x14ac:dyDescent="0.25">
      <c r="N4196" s="282"/>
    </row>
    <row r="4197" spans="14:14" ht="18" thickTop="1" thickBot="1" x14ac:dyDescent="0.25">
      <c r="N4197" s="282"/>
    </row>
    <row r="4198" spans="14:14" ht="18" thickTop="1" thickBot="1" x14ac:dyDescent="0.25">
      <c r="N4198" s="282"/>
    </row>
    <row r="4199" spans="14:14" ht="18" thickTop="1" thickBot="1" x14ac:dyDescent="0.25">
      <c r="N4199" s="282"/>
    </row>
    <row r="4200" spans="14:14" ht="18" thickTop="1" thickBot="1" x14ac:dyDescent="0.25">
      <c r="N4200" s="282"/>
    </row>
    <row r="4201" spans="14:14" ht="18" thickTop="1" thickBot="1" x14ac:dyDescent="0.25">
      <c r="N4201" s="282"/>
    </row>
    <row r="4202" spans="14:14" ht="18" thickTop="1" thickBot="1" x14ac:dyDescent="0.25">
      <c r="N4202" s="282"/>
    </row>
    <row r="4203" spans="14:14" ht="18" thickTop="1" thickBot="1" x14ac:dyDescent="0.25">
      <c r="N4203" s="282"/>
    </row>
    <row r="4204" spans="14:14" ht="18" thickTop="1" thickBot="1" x14ac:dyDescent="0.25">
      <c r="N4204" s="282"/>
    </row>
    <row r="4205" spans="14:14" ht="18" thickTop="1" thickBot="1" x14ac:dyDescent="0.25">
      <c r="N4205" s="282"/>
    </row>
    <row r="4206" spans="14:14" ht="18" thickTop="1" thickBot="1" x14ac:dyDescent="0.25">
      <c r="N4206" s="282"/>
    </row>
    <row r="4207" spans="14:14" ht="18" thickTop="1" thickBot="1" x14ac:dyDescent="0.25">
      <c r="N4207" s="282"/>
    </row>
    <row r="4208" spans="14:14" ht="18" thickTop="1" thickBot="1" x14ac:dyDescent="0.25">
      <c r="N4208" s="282"/>
    </row>
    <row r="4209" spans="14:14" ht="18" thickTop="1" thickBot="1" x14ac:dyDescent="0.25">
      <c r="N4209" s="282"/>
    </row>
    <row r="4210" spans="14:14" ht="18" thickTop="1" thickBot="1" x14ac:dyDescent="0.25">
      <c r="N4210" s="282"/>
    </row>
    <row r="4211" spans="14:14" ht="18" thickTop="1" thickBot="1" x14ac:dyDescent="0.25">
      <c r="N4211" s="282"/>
    </row>
    <row r="4212" spans="14:14" ht="18" thickTop="1" thickBot="1" x14ac:dyDescent="0.25">
      <c r="N4212" s="282"/>
    </row>
    <row r="4213" spans="14:14" ht="18" thickTop="1" thickBot="1" x14ac:dyDescent="0.25">
      <c r="N4213" s="282"/>
    </row>
    <row r="4214" spans="14:14" ht="18" thickTop="1" thickBot="1" x14ac:dyDescent="0.25">
      <c r="N4214" s="282"/>
    </row>
    <row r="4215" spans="14:14" ht="18" thickTop="1" thickBot="1" x14ac:dyDescent="0.25">
      <c r="N4215" s="282"/>
    </row>
    <row r="4216" spans="14:14" ht="18" thickTop="1" thickBot="1" x14ac:dyDescent="0.25">
      <c r="N4216" s="282"/>
    </row>
    <row r="4217" spans="14:14" ht="18" thickTop="1" thickBot="1" x14ac:dyDescent="0.25">
      <c r="N4217" s="282"/>
    </row>
    <row r="4218" spans="14:14" ht="18" thickTop="1" thickBot="1" x14ac:dyDescent="0.25">
      <c r="N4218" s="282"/>
    </row>
    <row r="4219" spans="14:14" ht="18" thickTop="1" thickBot="1" x14ac:dyDescent="0.25">
      <c r="N4219" s="282"/>
    </row>
    <row r="4220" spans="14:14" ht="18" thickTop="1" thickBot="1" x14ac:dyDescent="0.25">
      <c r="N4220" s="282"/>
    </row>
    <row r="4221" spans="14:14" ht="18" thickTop="1" thickBot="1" x14ac:dyDescent="0.25">
      <c r="N4221" s="282"/>
    </row>
    <row r="4222" spans="14:14" ht="18" thickTop="1" thickBot="1" x14ac:dyDescent="0.25">
      <c r="N4222" s="282"/>
    </row>
    <row r="4223" spans="14:14" ht="18" thickTop="1" thickBot="1" x14ac:dyDescent="0.25">
      <c r="N4223" s="282"/>
    </row>
    <row r="4224" spans="14:14" ht="18" thickTop="1" thickBot="1" x14ac:dyDescent="0.25">
      <c r="N4224" s="282"/>
    </row>
    <row r="4225" spans="14:14" ht="18" thickTop="1" thickBot="1" x14ac:dyDescent="0.25">
      <c r="N4225" s="282"/>
    </row>
    <row r="4226" spans="14:14" ht="18" thickTop="1" thickBot="1" x14ac:dyDescent="0.25">
      <c r="N4226" s="282"/>
    </row>
    <row r="4227" spans="14:14" ht="18" thickTop="1" thickBot="1" x14ac:dyDescent="0.25">
      <c r="N4227" s="282"/>
    </row>
    <row r="4228" spans="14:14" ht="18" thickTop="1" thickBot="1" x14ac:dyDescent="0.25">
      <c r="N4228" s="282"/>
    </row>
    <row r="4229" spans="14:14" ht="18" thickTop="1" thickBot="1" x14ac:dyDescent="0.25">
      <c r="N4229" s="282"/>
    </row>
    <row r="4230" spans="14:14" ht="18" thickTop="1" thickBot="1" x14ac:dyDescent="0.25">
      <c r="N4230" s="282"/>
    </row>
    <row r="4231" spans="14:14" ht="18" thickTop="1" thickBot="1" x14ac:dyDescent="0.25">
      <c r="N4231" s="282"/>
    </row>
    <row r="4232" spans="14:14" ht="18" thickTop="1" thickBot="1" x14ac:dyDescent="0.25">
      <c r="N4232" s="282"/>
    </row>
    <row r="4233" spans="14:14" ht="18" thickTop="1" thickBot="1" x14ac:dyDescent="0.25">
      <c r="N4233" s="282"/>
    </row>
    <row r="4234" spans="14:14" ht="18" thickTop="1" thickBot="1" x14ac:dyDescent="0.25">
      <c r="N4234" s="282"/>
    </row>
    <row r="4235" spans="14:14" ht="18" thickTop="1" thickBot="1" x14ac:dyDescent="0.25">
      <c r="N4235" s="282"/>
    </row>
    <row r="4236" spans="14:14" ht="18" thickTop="1" thickBot="1" x14ac:dyDescent="0.25">
      <c r="N4236" s="282"/>
    </row>
    <row r="4237" spans="14:14" ht="18" thickTop="1" thickBot="1" x14ac:dyDescent="0.25">
      <c r="N4237" s="282"/>
    </row>
    <row r="4238" spans="14:14" ht="18" thickTop="1" thickBot="1" x14ac:dyDescent="0.25">
      <c r="N4238" s="282"/>
    </row>
    <row r="4239" spans="14:14" ht="18" thickTop="1" thickBot="1" x14ac:dyDescent="0.25">
      <c r="N4239" s="282"/>
    </row>
    <row r="4240" spans="14:14" ht="18" thickTop="1" thickBot="1" x14ac:dyDescent="0.25">
      <c r="N4240" s="282"/>
    </row>
    <row r="4241" spans="14:14" ht="18" thickTop="1" thickBot="1" x14ac:dyDescent="0.25">
      <c r="N4241" s="282"/>
    </row>
    <row r="4242" spans="14:14" ht="18" thickTop="1" thickBot="1" x14ac:dyDescent="0.25">
      <c r="N4242" s="282"/>
    </row>
    <row r="4243" spans="14:14" ht="18" thickTop="1" thickBot="1" x14ac:dyDescent="0.25">
      <c r="N4243" s="282"/>
    </row>
    <row r="4244" spans="14:14" ht="18" thickTop="1" thickBot="1" x14ac:dyDescent="0.25">
      <c r="N4244" s="282"/>
    </row>
    <row r="4245" spans="14:14" ht="18" thickTop="1" thickBot="1" x14ac:dyDescent="0.25">
      <c r="N4245" s="282"/>
    </row>
    <row r="4246" spans="14:14" ht="18" thickTop="1" thickBot="1" x14ac:dyDescent="0.25">
      <c r="N4246" s="282"/>
    </row>
    <row r="4247" spans="14:14" ht="18" thickTop="1" thickBot="1" x14ac:dyDescent="0.25">
      <c r="N4247" s="282"/>
    </row>
    <row r="4248" spans="14:14" ht="18" thickTop="1" thickBot="1" x14ac:dyDescent="0.25">
      <c r="N4248" s="282"/>
    </row>
    <row r="4249" spans="14:14" ht="18" thickTop="1" thickBot="1" x14ac:dyDescent="0.25">
      <c r="N4249" s="282"/>
    </row>
    <row r="4250" spans="14:14" ht="18" thickTop="1" thickBot="1" x14ac:dyDescent="0.25">
      <c r="N4250" s="282"/>
    </row>
    <row r="4251" spans="14:14" ht="18" thickTop="1" thickBot="1" x14ac:dyDescent="0.25">
      <c r="N4251" s="282"/>
    </row>
    <row r="4252" spans="14:14" ht="18" thickTop="1" thickBot="1" x14ac:dyDescent="0.25">
      <c r="N4252" s="282"/>
    </row>
    <row r="4253" spans="14:14" ht="18" thickTop="1" thickBot="1" x14ac:dyDescent="0.25">
      <c r="N4253" s="282"/>
    </row>
    <row r="4254" spans="14:14" ht="18" thickTop="1" thickBot="1" x14ac:dyDescent="0.25">
      <c r="N4254" s="282"/>
    </row>
    <row r="4255" spans="14:14" ht="18" thickTop="1" thickBot="1" x14ac:dyDescent="0.25">
      <c r="N4255" s="282"/>
    </row>
    <row r="4256" spans="14:14" ht="18" thickTop="1" thickBot="1" x14ac:dyDescent="0.25">
      <c r="N4256" s="282"/>
    </row>
    <row r="4257" spans="14:14" ht="18" thickTop="1" thickBot="1" x14ac:dyDescent="0.25">
      <c r="N4257" s="282"/>
    </row>
    <row r="4258" spans="14:14" ht="18" thickTop="1" thickBot="1" x14ac:dyDescent="0.25">
      <c r="N4258" s="282"/>
    </row>
    <row r="4259" spans="14:14" ht="18" thickTop="1" thickBot="1" x14ac:dyDescent="0.25">
      <c r="N4259" s="282"/>
    </row>
    <row r="4260" spans="14:14" ht="18" thickTop="1" thickBot="1" x14ac:dyDescent="0.25">
      <c r="N4260" s="282"/>
    </row>
    <row r="4261" spans="14:14" ht="18" thickTop="1" thickBot="1" x14ac:dyDescent="0.25">
      <c r="N4261" s="282"/>
    </row>
    <row r="4262" spans="14:14" ht="18" thickTop="1" thickBot="1" x14ac:dyDescent="0.25">
      <c r="N4262" s="282"/>
    </row>
    <row r="4263" spans="14:14" ht="18" thickTop="1" thickBot="1" x14ac:dyDescent="0.25">
      <c r="N4263" s="282"/>
    </row>
    <row r="4264" spans="14:14" ht="18" thickTop="1" thickBot="1" x14ac:dyDescent="0.25">
      <c r="N4264" s="282"/>
    </row>
    <row r="4265" spans="14:14" ht="18" thickTop="1" thickBot="1" x14ac:dyDescent="0.25">
      <c r="N4265" s="282"/>
    </row>
    <row r="4266" spans="14:14" ht="18" thickTop="1" thickBot="1" x14ac:dyDescent="0.25">
      <c r="N4266" s="282"/>
    </row>
    <row r="4267" spans="14:14" ht="18" thickTop="1" thickBot="1" x14ac:dyDescent="0.25">
      <c r="N4267" s="282"/>
    </row>
    <row r="4268" spans="14:14" ht="18" thickTop="1" thickBot="1" x14ac:dyDescent="0.25">
      <c r="N4268" s="282"/>
    </row>
    <row r="4269" spans="14:14" ht="18" thickTop="1" thickBot="1" x14ac:dyDescent="0.25">
      <c r="N4269" s="282"/>
    </row>
    <row r="4270" spans="14:14" ht="18" thickTop="1" thickBot="1" x14ac:dyDescent="0.25">
      <c r="N4270" s="282"/>
    </row>
    <row r="4271" spans="14:14" ht="18" thickTop="1" thickBot="1" x14ac:dyDescent="0.25">
      <c r="N4271" s="282"/>
    </row>
    <row r="4272" spans="14:14" ht="18" thickTop="1" thickBot="1" x14ac:dyDescent="0.25">
      <c r="N4272" s="282"/>
    </row>
    <row r="4273" spans="14:14" ht="18" thickTop="1" thickBot="1" x14ac:dyDescent="0.25">
      <c r="N4273" s="282"/>
    </row>
    <row r="4274" spans="14:14" ht="18" thickTop="1" thickBot="1" x14ac:dyDescent="0.25">
      <c r="N4274" s="282"/>
    </row>
    <row r="4275" spans="14:14" ht="18" thickTop="1" thickBot="1" x14ac:dyDescent="0.25">
      <c r="N4275" s="282"/>
    </row>
    <row r="4276" spans="14:14" ht="18" thickTop="1" thickBot="1" x14ac:dyDescent="0.25">
      <c r="N4276" s="282"/>
    </row>
    <row r="4277" spans="14:14" ht="18" thickTop="1" thickBot="1" x14ac:dyDescent="0.25">
      <c r="N4277" s="282"/>
    </row>
    <row r="4278" spans="14:14" ht="18" thickTop="1" thickBot="1" x14ac:dyDescent="0.25">
      <c r="N4278" s="282"/>
    </row>
    <row r="4279" spans="14:14" ht="18" thickTop="1" thickBot="1" x14ac:dyDescent="0.25">
      <c r="N4279" s="282"/>
    </row>
    <row r="4280" spans="14:14" ht="18" thickTop="1" thickBot="1" x14ac:dyDescent="0.25">
      <c r="N4280" s="282"/>
    </row>
    <row r="4281" spans="14:14" ht="18" thickTop="1" thickBot="1" x14ac:dyDescent="0.25">
      <c r="N4281" s="282"/>
    </row>
    <row r="4282" spans="14:14" ht="18" thickTop="1" thickBot="1" x14ac:dyDescent="0.25">
      <c r="N4282" s="282"/>
    </row>
    <row r="4283" spans="14:14" ht="18" thickTop="1" thickBot="1" x14ac:dyDescent="0.25">
      <c r="N4283" s="282"/>
    </row>
    <row r="4284" spans="14:14" ht="18" thickTop="1" thickBot="1" x14ac:dyDescent="0.25">
      <c r="N4284" s="282"/>
    </row>
    <row r="4285" spans="14:14" ht="18" thickTop="1" thickBot="1" x14ac:dyDescent="0.25">
      <c r="N4285" s="282"/>
    </row>
    <row r="4286" spans="14:14" ht="18" thickTop="1" thickBot="1" x14ac:dyDescent="0.25">
      <c r="N4286" s="282"/>
    </row>
    <row r="4287" spans="14:14" ht="18" thickTop="1" thickBot="1" x14ac:dyDescent="0.25">
      <c r="N4287" s="282"/>
    </row>
    <row r="4288" spans="14:14" ht="18" thickTop="1" thickBot="1" x14ac:dyDescent="0.25">
      <c r="N4288" s="282"/>
    </row>
    <row r="4289" spans="14:14" ht="18" thickTop="1" thickBot="1" x14ac:dyDescent="0.25">
      <c r="N4289" s="282"/>
    </row>
    <row r="4290" spans="14:14" ht="18" thickTop="1" thickBot="1" x14ac:dyDescent="0.25">
      <c r="N4290" s="282"/>
    </row>
    <row r="4291" spans="14:14" ht="18" thickTop="1" thickBot="1" x14ac:dyDescent="0.25">
      <c r="N4291" s="282"/>
    </row>
    <row r="4292" spans="14:14" ht="18" thickTop="1" thickBot="1" x14ac:dyDescent="0.25">
      <c r="N4292" s="282"/>
    </row>
    <row r="4293" spans="14:14" ht="18" thickTop="1" thickBot="1" x14ac:dyDescent="0.25">
      <c r="N4293" s="282"/>
    </row>
    <row r="4294" spans="14:14" ht="18" thickTop="1" thickBot="1" x14ac:dyDescent="0.25">
      <c r="N4294" s="282"/>
    </row>
    <row r="4295" spans="14:14" ht="18" thickTop="1" thickBot="1" x14ac:dyDescent="0.25">
      <c r="N4295" s="282"/>
    </row>
    <row r="4296" spans="14:14" ht="18" thickTop="1" thickBot="1" x14ac:dyDescent="0.25">
      <c r="N4296" s="282"/>
    </row>
    <row r="4297" spans="14:14" ht="18" thickTop="1" thickBot="1" x14ac:dyDescent="0.25">
      <c r="N4297" s="282"/>
    </row>
    <row r="4298" spans="14:14" ht="18" thickTop="1" thickBot="1" x14ac:dyDescent="0.25">
      <c r="N4298" s="282"/>
    </row>
    <row r="4299" spans="14:14" ht="18" thickTop="1" thickBot="1" x14ac:dyDescent="0.25">
      <c r="N4299" s="282"/>
    </row>
    <row r="4300" spans="14:14" ht="18" thickTop="1" thickBot="1" x14ac:dyDescent="0.25">
      <c r="N4300" s="282"/>
    </row>
    <row r="4301" spans="14:14" ht="18" thickTop="1" thickBot="1" x14ac:dyDescent="0.25">
      <c r="N4301" s="282"/>
    </row>
    <row r="4302" spans="14:14" ht="18" thickTop="1" thickBot="1" x14ac:dyDescent="0.25">
      <c r="N4302" s="282"/>
    </row>
    <row r="4303" spans="14:14" ht="18" thickTop="1" thickBot="1" x14ac:dyDescent="0.25">
      <c r="N4303" s="282"/>
    </row>
    <row r="4304" spans="14:14" ht="18" thickTop="1" thickBot="1" x14ac:dyDescent="0.25">
      <c r="N4304" s="282"/>
    </row>
    <row r="4305" spans="14:14" ht="18" thickTop="1" thickBot="1" x14ac:dyDescent="0.25">
      <c r="N4305" s="282"/>
    </row>
    <row r="4306" spans="14:14" ht="18" thickTop="1" thickBot="1" x14ac:dyDescent="0.25">
      <c r="N4306" s="282"/>
    </row>
    <row r="4307" spans="14:14" ht="18" thickTop="1" thickBot="1" x14ac:dyDescent="0.25">
      <c r="N4307" s="282"/>
    </row>
    <row r="4308" spans="14:14" ht="18" thickTop="1" thickBot="1" x14ac:dyDescent="0.25">
      <c r="N4308" s="282"/>
    </row>
    <row r="4309" spans="14:14" ht="18" thickTop="1" thickBot="1" x14ac:dyDescent="0.25">
      <c r="N4309" s="282"/>
    </row>
    <row r="4310" spans="14:14" ht="18" thickTop="1" thickBot="1" x14ac:dyDescent="0.25">
      <c r="N4310" s="282"/>
    </row>
    <row r="4311" spans="14:14" ht="18" thickTop="1" thickBot="1" x14ac:dyDescent="0.25">
      <c r="N4311" s="282"/>
    </row>
    <row r="4312" spans="14:14" ht="18" thickTop="1" thickBot="1" x14ac:dyDescent="0.25">
      <c r="N4312" s="282"/>
    </row>
    <row r="4313" spans="14:14" ht="18" thickTop="1" thickBot="1" x14ac:dyDescent="0.25">
      <c r="N4313" s="282"/>
    </row>
    <row r="4314" spans="14:14" ht="18" thickTop="1" thickBot="1" x14ac:dyDescent="0.25">
      <c r="N4314" s="282"/>
    </row>
    <row r="4315" spans="14:14" ht="18" thickTop="1" thickBot="1" x14ac:dyDescent="0.25">
      <c r="N4315" s="282"/>
    </row>
    <row r="4316" spans="14:14" ht="18" thickTop="1" thickBot="1" x14ac:dyDescent="0.25">
      <c r="N4316" s="282"/>
    </row>
    <row r="4317" spans="14:14" ht="18" thickTop="1" thickBot="1" x14ac:dyDescent="0.25">
      <c r="N4317" s="282"/>
    </row>
    <row r="4318" spans="14:14" ht="18" thickTop="1" thickBot="1" x14ac:dyDescent="0.25">
      <c r="N4318" s="282"/>
    </row>
    <row r="4319" spans="14:14" ht="18" thickTop="1" thickBot="1" x14ac:dyDescent="0.25">
      <c r="N4319" s="282"/>
    </row>
    <row r="4320" spans="14:14" ht="18" thickTop="1" thickBot="1" x14ac:dyDescent="0.25">
      <c r="N4320" s="282"/>
    </row>
    <row r="4321" spans="14:14" ht="18" thickTop="1" thickBot="1" x14ac:dyDescent="0.25">
      <c r="N4321" s="282"/>
    </row>
    <row r="4322" spans="14:14" ht="18" thickTop="1" thickBot="1" x14ac:dyDescent="0.25">
      <c r="N4322" s="282"/>
    </row>
    <row r="4323" spans="14:14" ht="18" thickTop="1" thickBot="1" x14ac:dyDescent="0.25">
      <c r="N4323" s="282"/>
    </row>
    <row r="4324" spans="14:14" ht="18" thickTop="1" thickBot="1" x14ac:dyDescent="0.25">
      <c r="N4324" s="282"/>
    </row>
    <row r="4325" spans="14:14" ht="18" thickTop="1" thickBot="1" x14ac:dyDescent="0.25">
      <c r="N4325" s="282"/>
    </row>
    <row r="4326" spans="14:14" ht="18" thickTop="1" thickBot="1" x14ac:dyDescent="0.25">
      <c r="N4326" s="282"/>
    </row>
    <row r="4327" spans="14:14" ht="18" thickTop="1" thickBot="1" x14ac:dyDescent="0.25">
      <c r="N4327" s="282"/>
    </row>
    <row r="4328" spans="14:14" ht="18" thickTop="1" thickBot="1" x14ac:dyDescent="0.25">
      <c r="N4328" s="282"/>
    </row>
    <row r="4329" spans="14:14" ht="18" thickTop="1" thickBot="1" x14ac:dyDescent="0.25">
      <c r="N4329" s="282"/>
    </row>
    <row r="4330" spans="14:14" ht="18" thickTop="1" thickBot="1" x14ac:dyDescent="0.25">
      <c r="N4330" s="282"/>
    </row>
    <row r="4331" spans="14:14" ht="18" thickTop="1" thickBot="1" x14ac:dyDescent="0.25">
      <c r="N4331" s="282"/>
    </row>
    <row r="4332" spans="14:14" ht="18" thickTop="1" thickBot="1" x14ac:dyDescent="0.25">
      <c r="N4332" s="282"/>
    </row>
    <row r="4333" spans="14:14" ht="18" thickTop="1" thickBot="1" x14ac:dyDescent="0.25">
      <c r="N4333" s="282"/>
    </row>
    <row r="4334" spans="14:14" ht="18" thickTop="1" thickBot="1" x14ac:dyDescent="0.25">
      <c r="N4334" s="282"/>
    </row>
    <row r="4335" spans="14:14" ht="18" thickTop="1" thickBot="1" x14ac:dyDescent="0.25">
      <c r="N4335" s="282"/>
    </row>
    <row r="4336" spans="14:14" ht="18" thickTop="1" thickBot="1" x14ac:dyDescent="0.25">
      <c r="N4336" s="282"/>
    </row>
    <row r="4337" spans="14:14" ht="18" thickTop="1" thickBot="1" x14ac:dyDescent="0.25">
      <c r="N4337" s="282"/>
    </row>
    <row r="4338" spans="14:14" ht="18" thickTop="1" thickBot="1" x14ac:dyDescent="0.25">
      <c r="N4338" s="282"/>
    </row>
    <row r="4339" spans="14:14" ht="18" thickTop="1" thickBot="1" x14ac:dyDescent="0.25">
      <c r="N4339" s="282"/>
    </row>
    <row r="4340" spans="14:14" ht="18" thickTop="1" thickBot="1" x14ac:dyDescent="0.25">
      <c r="N4340" s="282"/>
    </row>
    <row r="4341" spans="14:14" ht="18" thickTop="1" thickBot="1" x14ac:dyDescent="0.25">
      <c r="N4341" s="282"/>
    </row>
    <row r="4342" spans="14:14" ht="18" thickTop="1" thickBot="1" x14ac:dyDescent="0.25">
      <c r="N4342" s="282"/>
    </row>
    <row r="4343" spans="14:14" ht="18" thickTop="1" thickBot="1" x14ac:dyDescent="0.25">
      <c r="N4343" s="282"/>
    </row>
    <row r="4344" spans="14:14" ht="18" thickTop="1" thickBot="1" x14ac:dyDescent="0.25">
      <c r="N4344" s="282"/>
    </row>
    <row r="4345" spans="14:14" ht="18" thickTop="1" thickBot="1" x14ac:dyDescent="0.25">
      <c r="N4345" s="282"/>
    </row>
    <row r="4346" spans="14:14" ht="18" thickTop="1" thickBot="1" x14ac:dyDescent="0.25">
      <c r="N4346" s="282"/>
    </row>
    <row r="4347" spans="14:14" ht="18" thickTop="1" thickBot="1" x14ac:dyDescent="0.25">
      <c r="N4347" s="282"/>
    </row>
    <row r="4348" spans="14:14" ht="18" thickTop="1" thickBot="1" x14ac:dyDescent="0.25">
      <c r="N4348" s="282"/>
    </row>
    <row r="4349" spans="14:14" ht="18" thickTop="1" thickBot="1" x14ac:dyDescent="0.25">
      <c r="N4349" s="282"/>
    </row>
    <row r="4350" spans="14:14" ht="18" thickTop="1" thickBot="1" x14ac:dyDescent="0.25">
      <c r="N4350" s="282"/>
    </row>
    <row r="4351" spans="14:14" ht="18" thickTop="1" thickBot="1" x14ac:dyDescent="0.25">
      <c r="N4351" s="282"/>
    </row>
    <row r="4352" spans="14:14" ht="18" thickTop="1" thickBot="1" x14ac:dyDescent="0.25">
      <c r="N4352" s="282"/>
    </row>
    <row r="4353" spans="14:14" ht="18" thickTop="1" thickBot="1" x14ac:dyDescent="0.25">
      <c r="N4353" s="282"/>
    </row>
    <row r="4354" spans="14:14" ht="18" thickTop="1" thickBot="1" x14ac:dyDescent="0.25">
      <c r="N4354" s="282"/>
    </row>
    <row r="4355" spans="14:14" ht="18" thickTop="1" thickBot="1" x14ac:dyDescent="0.25">
      <c r="N4355" s="282"/>
    </row>
    <row r="4356" spans="14:14" ht="18" thickTop="1" thickBot="1" x14ac:dyDescent="0.25">
      <c r="N4356" s="282"/>
    </row>
    <row r="4357" spans="14:14" ht="18" thickTop="1" thickBot="1" x14ac:dyDescent="0.25">
      <c r="N4357" s="282"/>
    </row>
    <row r="4358" spans="14:14" ht="18" thickTop="1" thickBot="1" x14ac:dyDescent="0.25">
      <c r="N4358" s="282"/>
    </row>
    <row r="4359" spans="14:14" ht="18" thickTop="1" thickBot="1" x14ac:dyDescent="0.25">
      <c r="N4359" s="282"/>
    </row>
    <row r="4360" spans="14:14" ht="18" thickTop="1" thickBot="1" x14ac:dyDescent="0.25">
      <c r="N4360" s="282"/>
    </row>
    <row r="4361" spans="14:14" ht="18" thickTop="1" thickBot="1" x14ac:dyDescent="0.25">
      <c r="N4361" s="282"/>
    </row>
    <row r="4362" spans="14:14" ht="18" thickTop="1" thickBot="1" x14ac:dyDescent="0.25">
      <c r="N4362" s="282"/>
    </row>
    <row r="4363" spans="14:14" ht="18" thickTop="1" thickBot="1" x14ac:dyDescent="0.25">
      <c r="N4363" s="282"/>
    </row>
    <row r="4364" spans="14:14" ht="18" thickTop="1" thickBot="1" x14ac:dyDescent="0.25">
      <c r="N4364" s="282"/>
    </row>
    <row r="4365" spans="14:14" ht="18" thickTop="1" thickBot="1" x14ac:dyDescent="0.25">
      <c r="N4365" s="282"/>
    </row>
    <row r="4366" spans="14:14" ht="18" thickTop="1" thickBot="1" x14ac:dyDescent="0.25">
      <c r="N4366" s="282"/>
    </row>
    <row r="4367" spans="14:14" ht="18" thickTop="1" thickBot="1" x14ac:dyDescent="0.25">
      <c r="N4367" s="282"/>
    </row>
    <row r="4368" spans="14:14" ht="18" thickTop="1" thickBot="1" x14ac:dyDescent="0.25">
      <c r="N4368" s="282"/>
    </row>
    <row r="4369" spans="14:14" ht="18" thickTop="1" thickBot="1" x14ac:dyDescent="0.25">
      <c r="N4369" s="282"/>
    </row>
    <row r="4370" spans="14:14" ht="18" thickTop="1" thickBot="1" x14ac:dyDescent="0.25">
      <c r="N4370" s="282"/>
    </row>
    <row r="4371" spans="14:14" ht="18" thickTop="1" thickBot="1" x14ac:dyDescent="0.25">
      <c r="N4371" s="282"/>
    </row>
    <row r="4372" spans="14:14" ht="18" thickTop="1" thickBot="1" x14ac:dyDescent="0.25">
      <c r="N4372" s="282"/>
    </row>
    <row r="4373" spans="14:14" ht="18" thickTop="1" thickBot="1" x14ac:dyDescent="0.25">
      <c r="N4373" s="282"/>
    </row>
    <row r="4374" spans="14:14" ht="18" thickTop="1" thickBot="1" x14ac:dyDescent="0.25">
      <c r="N4374" s="282"/>
    </row>
    <row r="4375" spans="14:14" ht="18" thickTop="1" thickBot="1" x14ac:dyDescent="0.25">
      <c r="N4375" s="282"/>
    </row>
    <row r="4376" spans="14:14" ht="18" thickTop="1" thickBot="1" x14ac:dyDescent="0.25">
      <c r="N4376" s="282"/>
    </row>
    <row r="4377" spans="14:14" ht="18" thickTop="1" thickBot="1" x14ac:dyDescent="0.25">
      <c r="N4377" s="282"/>
    </row>
    <row r="4378" spans="14:14" ht="18" thickTop="1" thickBot="1" x14ac:dyDescent="0.25">
      <c r="N4378" s="282"/>
    </row>
    <row r="4379" spans="14:14" ht="18" thickTop="1" thickBot="1" x14ac:dyDescent="0.25">
      <c r="N4379" s="282"/>
    </row>
    <row r="4380" spans="14:14" ht="18" thickTop="1" thickBot="1" x14ac:dyDescent="0.25">
      <c r="N4380" s="282"/>
    </row>
    <row r="4381" spans="14:14" ht="18" thickTop="1" thickBot="1" x14ac:dyDescent="0.25">
      <c r="N4381" s="282"/>
    </row>
    <row r="4382" spans="14:14" ht="18" thickTop="1" thickBot="1" x14ac:dyDescent="0.25">
      <c r="N4382" s="282"/>
    </row>
    <row r="4383" spans="14:14" ht="18" thickTop="1" thickBot="1" x14ac:dyDescent="0.25">
      <c r="N4383" s="282"/>
    </row>
    <row r="4384" spans="14:14" ht="18" thickTop="1" thickBot="1" x14ac:dyDescent="0.25">
      <c r="N4384" s="282"/>
    </row>
    <row r="4385" spans="14:14" ht="18" thickTop="1" thickBot="1" x14ac:dyDescent="0.25">
      <c r="N4385" s="282"/>
    </row>
    <row r="4386" spans="14:14" ht="18" thickTop="1" thickBot="1" x14ac:dyDescent="0.25">
      <c r="N4386" s="282"/>
    </row>
    <row r="4387" spans="14:14" ht="18" thickTop="1" thickBot="1" x14ac:dyDescent="0.25">
      <c r="N4387" s="282"/>
    </row>
    <row r="4388" spans="14:14" ht="18" thickTop="1" thickBot="1" x14ac:dyDescent="0.25">
      <c r="N4388" s="282"/>
    </row>
    <row r="4389" spans="14:14" ht="18" thickTop="1" thickBot="1" x14ac:dyDescent="0.25">
      <c r="N4389" s="282"/>
    </row>
    <row r="4390" spans="14:14" ht="18" thickTop="1" thickBot="1" x14ac:dyDescent="0.25">
      <c r="N4390" s="282"/>
    </row>
    <row r="4391" spans="14:14" ht="18" thickTop="1" thickBot="1" x14ac:dyDescent="0.25">
      <c r="N4391" s="282"/>
    </row>
    <row r="4392" spans="14:14" ht="18" thickTop="1" thickBot="1" x14ac:dyDescent="0.25">
      <c r="N4392" s="282"/>
    </row>
    <row r="4393" spans="14:14" ht="18" thickTop="1" thickBot="1" x14ac:dyDescent="0.25">
      <c r="N4393" s="282"/>
    </row>
    <row r="4394" spans="14:14" ht="18" thickTop="1" thickBot="1" x14ac:dyDescent="0.25">
      <c r="N4394" s="282"/>
    </row>
    <row r="4395" spans="14:14" ht="18" thickTop="1" thickBot="1" x14ac:dyDescent="0.25">
      <c r="N4395" s="282"/>
    </row>
    <row r="4396" spans="14:14" ht="18" thickTop="1" thickBot="1" x14ac:dyDescent="0.25">
      <c r="N4396" s="282"/>
    </row>
    <row r="4397" spans="14:14" ht="18" thickTop="1" thickBot="1" x14ac:dyDescent="0.25">
      <c r="N4397" s="282"/>
    </row>
    <row r="4398" spans="14:14" ht="18" thickTop="1" thickBot="1" x14ac:dyDescent="0.25">
      <c r="N4398" s="282"/>
    </row>
    <row r="4399" spans="14:14" ht="18" thickTop="1" thickBot="1" x14ac:dyDescent="0.25">
      <c r="N4399" s="282"/>
    </row>
    <row r="4400" spans="14:14" ht="18" thickTop="1" thickBot="1" x14ac:dyDescent="0.25">
      <c r="N4400" s="282"/>
    </row>
    <row r="4401" spans="14:14" ht="18" thickTop="1" thickBot="1" x14ac:dyDescent="0.25">
      <c r="N4401" s="282"/>
    </row>
    <row r="4402" spans="14:14" ht="18" thickTop="1" thickBot="1" x14ac:dyDescent="0.25">
      <c r="N4402" s="282"/>
    </row>
    <row r="4403" spans="14:14" ht="18" thickTop="1" thickBot="1" x14ac:dyDescent="0.25">
      <c r="N4403" s="282"/>
    </row>
    <row r="4404" spans="14:14" ht="18" thickTop="1" thickBot="1" x14ac:dyDescent="0.25">
      <c r="N4404" s="282"/>
    </row>
    <row r="4405" spans="14:14" ht="18" thickTop="1" thickBot="1" x14ac:dyDescent="0.25">
      <c r="N4405" s="282"/>
    </row>
    <row r="4406" spans="14:14" ht="18" thickTop="1" thickBot="1" x14ac:dyDescent="0.25">
      <c r="N4406" s="282"/>
    </row>
    <row r="4407" spans="14:14" ht="18" thickTop="1" thickBot="1" x14ac:dyDescent="0.25">
      <c r="N4407" s="282"/>
    </row>
    <row r="4408" spans="14:14" ht="18" thickTop="1" thickBot="1" x14ac:dyDescent="0.25">
      <c r="N4408" s="282"/>
    </row>
    <row r="4409" spans="14:14" ht="18" thickTop="1" thickBot="1" x14ac:dyDescent="0.25">
      <c r="N4409" s="282"/>
    </row>
    <row r="4410" spans="14:14" ht="18" thickTop="1" thickBot="1" x14ac:dyDescent="0.25">
      <c r="N4410" s="282"/>
    </row>
    <row r="4411" spans="14:14" ht="18" thickTop="1" thickBot="1" x14ac:dyDescent="0.25">
      <c r="N4411" s="282"/>
    </row>
    <row r="4412" spans="14:14" ht="18" thickTop="1" thickBot="1" x14ac:dyDescent="0.25">
      <c r="N4412" s="282"/>
    </row>
    <row r="4413" spans="14:14" ht="18" thickTop="1" thickBot="1" x14ac:dyDescent="0.25">
      <c r="N4413" s="282"/>
    </row>
    <row r="4414" spans="14:14" ht="18" thickTop="1" thickBot="1" x14ac:dyDescent="0.25">
      <c r="N4414" s="282"/>
    </row>
    <row r="4415" spans="14:14" ht="18" thickTop="1" thickBot="1" x14ac:dyDescent="0.25">
      <c r="N4415" s="282"/>
    </row>
    <row r="4416" spans="14:14" ht="18" thickTop="1" thickBot="1" x14ac:dyDescent="0.25">
      <c r="N4416" s="282"/>
    </row>
    <row r="4417" spans="14:14" ht="18" thickTop="1" thickBot="1" x14ac:dyDescent="0.25">
      <c r="N4417" s="282"/>
    </row>
    <row r="4418" spans="14:14" ht="18" thickTop="1" thickBot="1" x14ac:dyDescent="0.25">
      <c r="N4418" s="282"/>
    </row>
    <row r="4419" spans="14:14" ht="18" thickTop="1" thickBot="1" x14ac:dyDescent="0.25">
      <c r="N4419" s="282"/>
    </row>
    <row r="4420" spans="14:14" ht="18" thickTop="1" thickBot="1" x14ac:dyDescent="0.25">
      <c r="N4420" s="282"/>
    </row>
    <row r="4421" spans="14:14" ht="18" thickTop="1" thickBot="1" x14ac:dyDescent="0.25">
      <c r="N4421" s="282"/>
    </row>
    <row r="4422" spans="14:14" ht="18" thickTop="1" thickBot="1" x14ac:dyDescent="0.25">
      <c r="N4422" s="282"/>
    </row>
    <row r="4423" spans="14:14" ht="18" thickTop="1" thickBot="1" x14ac:dyDescent="0.25">
      <c r="N4423" s="282"/>
    </row>
    <row r="4424" spans="14:14" ht="18" thickTop="1" thickBot="1" x14ac:dyDescent="0.25">
      <c r="N4424" s="282"/>
    </row>
    <row r="4425" spans="14:14" ht="18" thickTop="1" thickBot="1" x14ac:dyDescent="0.25">
      <c r="N4425" s="282"/>
    </row>
    <row r="4426" spans="14:14" ht="18" thickTop="1" thickBot="1" x14ac:dyDescent="0.25">
      <c r="N4426" s="282"/>
    </row>
    <row r="4427" spans="14:14" ht="18" thickTop="1" thickBot="1" x14ac:dyDescent="0.25">
      <c r="N4427" s="282"/>
    </row>
    <row r="4428" spans="14:14" ht="18" thickTop="1" thickBot="1" x14ac:dyDescent="0.25">
      <c r="N4428" s="282"/>
    </row>
    <row r="4429" spans="14:14" ht="18" thickTop="1" thickBot="1" x14ac:dyDescent="0.25">
      <c r="N4429" s="282"/>
    </row>
    <row r="4430" spans="14:14" ht="18" thickTop="1" thickBot="1" x14ac:dyDescent="0.25">
      <c r="N4430" s="282"/>
    </row>
    <row r="4431" spans="14:14" ht="18" thickTop="1" thickBot="1" x14ac:dyDescent="0.25">
      <c r="N4431" s="282"/>
    </row>
    <row r="4432" spans="14:14" ht="18" thickTop="1" thickBot="1" x14ac:dyDescent="0.25">
      <c r="N4432" s="282"/>
    </row>
    <row r="4433" spans="14:14" ht="18" thickTop="1" thickBot="1" x14ac:dyDescent="0.25">
      <c r="N4433" s="282"/>
    </row>
    <row r="4434" spans="14:14" ht="18" thickTop="1" thickBot="1" x14ac:dyDescent="0.25">
      <c r="N4434" s="282"/>
    </row>
    <row r="4435" spans="14:14" ht="18" thickTop="1" thickBot="1" x14ac:dyDescent="0.25">
      <c r="N4435" s="282"/>
    </row>
    <row r="4436" spans="14:14" ht="18" thickTop="1" thickBot="1" x14ac:dyDescent="0.25">
      <c r="N4436" s="282"/>
    </row>
    <row r="4437" spans="14:14" ht="18" thickTop="1" thickBot="1" x14ac:dyDescent="0.25">
      <c r="N4437" s="282"/>
    </row>
    <row r="4438" spans="14:14" ht="18" thickTop="1" thickBot="1" x14ac:dyDescent="0.25">
      <c r="N4438" s="282"/>
    </row>
    <row r="4439" spans="14:14" ht="18" thickTop="1" thickBot="1" x14ac:dyDescent="0.25">
      <c r="N4439" s="282"/>
    </row>
    <row r="4440" spans="14:14" ht="18" thickTop="1" thickBot="1" x14ac:dyDescent="0.25">
      <c r="N4440" s="282"/>
    </row>
    <row r="4441" spans="14:14" ht="18" thickTop="1" thickBot="1" x14ac:dyDescent="0.25">
      <c r="N4441" s="282"/>
    </row>
    <row r="4442" spans="14:14" ht="18" thickTop="1" thickBot="1" x14ac:dyDescent="0.25">
      <c r="N4442" s="282"/>
    </row>
    <row r="4443" spans="14:14" ht="18" thickTop="1" thickBot="1" x14ac:dyDescent="0.25">
      <c r="N4443" s="282"/>
    </row>
    <row r="4444" spans="14:14" ht="18" thickTop="1" thickBot="1" x14ac:dyDescent="0.25">
      <c r="N4444" s="282"/>
    </row>
    <row r="4445" spans="14:14" ht="18" thickTop="1" thickBot="1" x14ac:dyDescent="0.25">
      <c r="N4445" s="282"/>
    </row>
    <row r="4446" spans="14:14" ht="18" thickTop="1" thickBot="1" x14ac:dyDescent="0.25">
      <c r="N4446" s="282"/>
    </row>
    <row r="4447" spans="14:14" ht="18" thickTop="1" thickBot="1" x14ac:dyDescent="0.25">
      <c r="N4447" s="282"/>
    </row>
    <row r="4448" spans="14:14" ht="18" thickTop="1" thickBot="1" x14ac:dyDescent="0.25">
      <c r="N4448" s="282"/>
    </row>
    <row r="4449" spans="14:14" ht="18" thickTop="1" thickBot="1" x14ac:dyDescent="0.25">
      <c r="N4449" s="282"/>
    </row>
    <row r="4450" spans="14:14" ht="18" thickTop="1" thickBot="1" x14ac:dyDescent="0.25">
      <c r="N4450" s="282"/>
    </row>
    <row r="4451" spans="14:14" ht="18" thickTop="1" thickBot="1" x14ac:dyDescent="0.25">
      <c r="N4451" s="282"/>
    </row>
    <row r="4452" spans="14:14" ht="18" thickTop="1" thickBot="1" x14ac:dyDescent="0.25">
      <c r="N4452" s="282"/>
    </row>
    <row r="4453" spans="14:14" ht="18" thickTop="1" thickBot="1" x14ac:dyDescent="0.25">
      <c r="N4453" s="282"/>
    </row>
    <row r="4454" spans="14:14" ht="18" thickTop="1" thickBot="1" x14ac:dyDescent="0.25">
      <c r="N4454" s="282"/>
    </row>
    <row r="4455" spans="14:14" ht="18" thickTop="1" thickBot="1" x14ac:dyDescent="0.25">
      <c r="N4455" s="282"/>
    </row>
    <row r="4456" spans="14:14" ht="18" thickTop="1" thickBot="1" x14ac:dyDescent="0.25">
      <c r="N4456" s="282"/>
    </row>
    <row r="4457" spans="14:14" ht="18" thickTop="1" thickBot="1" x14ac:dyDescent="0.25">
      <c r="N4457" s="282"/>
    </row>
    <row r="4458" spans="14:14" ht="18" thickTop="1" thickBot="1" x14ac:dyDescent="0.25">
      <c r="N4458" s="282"/>
    </row>
    <row r="4459" spans="14:14" ht="18" thickTop="1" thickBot="1" x14ac:dyDescent="0.25">
      <c r="N4459" s="282"/>
    </row>
    <row r="4460" spans="14:14" ht="18" thickTop="1" thickBot="1" x14ac:dyDescent="0.25">
      <c r="N4460" s="282"/>
    </row>
    <row r="4461" spans="14:14" ht="18" thickTop="1" thickBot="1" x14ac:dyDescent="0.25">
      <c r="N4461" s="282"/>
    </row>
    <row r="4462" spans="14:14" ht="18" thickTop="1" thickBot="1" x14ac:dyDescent="0.25">
      <c r="N4462" s="282"/>
    </row>
    <row r="4463" spans="14:14" ht="18" thickTop="1" thickBot="1" x14ac:dyDescent="0.25">
      <c r="N4463" s="282"/>
    </row>
    <row r="4464" spans="14:14" ht="18" thickTop="1" thickBot="1" x14ac:dyDescent="0.25">
      <c r="N4464" s="282"/>
    </row>
    <row r="4465" spans="14:14" ht="18" thickTop="1" thickBot="1" x14ac:dyDescent="0.25">
      <c r="N4465" s="282"/>
    </row>
    <row r="4466" spans="14:14" ht="18" thickTop="1" thickBot="1" x14ac:dyDescent="0.25">
      <c r="N4466" s="282"/>
    </row>
    <row r="4467" spans="14:14" ht="18" thickTop="1" thickBot="1" x14ac:dyDescent="0.25">
      <c r="N4467" s="282"/>
    </row>
    <row r="4468" spans="14:14" ht="18" thickTop="1" thickBot="1" x14ac:dyDescent="0.25">
      <c r="N4468" s="282"/>
    </row>
    <row r="4469" spans="14:14" ht="18" thickTop="1" thickBot="1" x14ac:dyDescent="0.25">
      <c r="N4469" s="282"/>
    </row>
    <row r="4470" spans="14:14" ht="18" thickTop="1" thickBot="1" x14ac:dyDescent="0.25">
      <c r="N4470" s="282"/>
    </row>
    <row r="4471" spans="14:14" ht="18" thickTop="1" thickBot="1" x14ac:dyDescent="0.25">
      <c r="N4471" s="282"/>
    </row>
    <row r="4472" spans="14:14" ht="18" thickTop="1" thickBot="1" x14ac:dyDescent="0.25">
      <c r="N4472" s="282"/>
    </row>
    <row r="4473" spans="14:14" ht="18" thickTop="1" thickBot="1" x14ac:dyDescent="0.25">
      <c r="N4473" s="282"/>
    </row>
    <row r="4474" spans="14:14" ht="18" thickTop="1" thickBot="1" x14ac:dyDescent="0.25">
      <c r="N4474" s="282"/>
    </row>
    <row r="4475" spans="14:14" ht="18" thickTop="1" thickBot="1" x14ac:dyDescent="0.25">
      <c r="N4475" s="282"/>
    </row>
    <row r="4476" spans="14:14" ht="18" thickTop="1" thickBot="1" x14ac:dyDescent="0.25">
      <c r="N4476" s="282"/>
    </row>
    <row r="4477" spans="14:14" ht="18" thickTop="1" thickBot="1" x14ac:dyDescent="0.25">
      <c r="N4477" s="282"/>
    </row>
    <row r="4478" spans="14:14" ht="18" thickTop="1" thickBot="1" x14ac:dyDescent="0.25">
      <c r="N4478" s="282"/>
    </row>
    <row r="4479" spans="14:14" ht="18" thickTop="1" thickBot="1" x14ac:dyDescent="0.25">
      <c r="N4479" s="282"/>
    </row>
    <row r="4480" spans="14:14" ht="18" thickTop="1" thickBot="1" x14ac:dyDescent="0.25">
      <c r="N4480" s="282"/>
    </row>
    <row r="4481" spans="14:14" ht="18" thickTop="1" thickBot="1" x14ac:dyDescent="0.25">
      <c r="N4481" s="282"/>
    </row>
    <row r="4482" spans="14:14" ht="18" thickTop="1" thickBot="1" x14ac:dyDescent="0.25">
      <c r="N4482" s="282"/>
    </row>
    <row r="4483" spans="14:14" ht="18" thickTop="1" thickBot="1" x14ac:dyDescent="0.25">
      <c r="N4483" s="282"/>
    </row>
    <row r="4484" spans="14:14" ht="18" thickTop="1" thickBot="1" x14ac:dyDescent="0.25">
      <c r="N4484" s="282"/>
    </row>
    <row r="4485" spans="14:14" ht="18" thickTop="1" thickBot="1" x14ac:dyDescent="0.25">
      <c r="N4485" s="282"/>
    </row>
    <row r="4486" spans="14:14" ht="18" thickTop="1" thickBot="1" x14ac:dyDescent="0.25">
      <c r="N4486" s="282"/>
    </row>
    <row r="4487" spans="14:14" ht="18" thickTop="1" thickBot="1" x14ac:dyDescent="0.25">
      <c r="N4487" s="282"/>
    </row>
    <row r="4488" spans="14:14" ht="18" thickTop="1" thickBot="1" x14ac:dyDescent="0.25">
      <c r="N4488" s="282"/>
    </row>
    <row r="4489" spans="14:14" ht="18" thickTop="1" thickBot="1" x14ac:dyDescent="0.25">
      <c r="N4489" s="282"/>
    </row>
    <row r="4490" spans="14:14" ht="18" thickTop="1" thickBot="1" x14ac:dyDescent="0.25">
      <c r="N4490" s="282"/>
    </row>
    <row r="4491" spans="14:14" ht="18" thickTop="1" thickBot="1" x14ac:dyDescent="0.25">
      <c r="N4491" s="282"/>
    </row>
    <row r="4492" spans="14:14" ht="18" thickTop="1" thickBot="1" x14ac:dyDescent="0.25">
      <c r="N4492" s="282"/>
    </row>
    <row r="4493" spans="14:14" ht="18" thickTop="1" thickBot="1" x14ac:dyDescent="0.25">
      <c r="N4493" s="282"/>
    </row>
    <row r="4494" spans="14:14" ht="18" thickTop="1" thickBot="1" x14ac:dyDescent="0.25">
      <c r="N4494" s="282"/>
    </row>
    <row r="4495" spans="14:14" ht="18" thickTop="1" thickBot="1" x14ac:dyDescent="0.25">
      <c r="N4495" s="282"/>
    </row>
    <row r="4496" spans="14:14" ht="18" thickTop="1" thickBot="1" x14ac:dyDescent="0.25">
      <c r="N4496" s="282"/>
    </row>
    <row r="4497" spans="14:14" ht="18" thickTop="1" thickBot="1" x14ac:dyDescent="0.25">
      <c r="N4497" s="282"/>
    </row>
    <row r="4498" spans="14:14" ht="18" thickTop="1" thickBot="1" x14ac:dyDescent="0.25">
      <c r="N4498" s="282"/>
    </row>
    <row r="4499" spans="14:14" ht="18" thickTop="1" thickBot="1" x14ac:dyDescent="0.25">
      <c r="N4499" s="282"/>
    </row>
    <row r="4500" spans="14:14" ht="18" thickTop="1" thickBot="1" x14ac:dyDescent="0.25">
      <c r="N4500" s="282"/>
    </row>
    <row r="4501" spans="14:14" ht="18" thickTop="1" thickBot="1" x14ac:dyDescent="0.25">
      <c r="N4501" s="282"/>
    </row>
    <row r="4502" spans="14:14" ht="18" thickTop="1" thickBot="1" x14ac:dyDescent="0.25">
      <c r="N4502" s="282"/>
    </row>
    <row r="4503" spans="14:14" ht="18" thickTop="1" thickBot="1" x14ac:dyDescent="0.25">
      <c r="N4503" s="282"/>
    </row>
    <row r="4504" spans="14:14" ht="18" thickTop="1" thickBot="1" x14ac:dyDescent="0.25">
      <c r="N4504" s="282"/>
    </row>
    <row r="4505" spans="14:14" ht="18" thickTop="1" thickBot="1" x14ac:dyDescent="0.25">
      <c r="N4505" s="282"/>
    </row>
    <row r="4506" spans="14:14" ht="18" thickTop="1" thickBot="1" x14ac:dyDescent="0.25">
      <c r="N4506" s="282"/>
    </row>
    <row r="4507" spans="14:14" ht="18" thickTop="1" thickBot="1" x14ac:dyDescent="0.25">
      <c r="N4507" s="282"/>
    </row>
    <row r="4508" spans="14:14" ht="18" thickTop="1" thickBot="1" x14ac:dyDescent="0.25">
      <c r="N4508" s="282"/>
    </row>
    <row r="4509" spans="14:14" ht="18" thickTop="1" thickBot="1" x14ac:dyDescent="0.25">
      <c r="N4509" s="282"/>
    </row>
    <row r="4510" spans="14:14" ht="18" thickTop="1" thickBot="1" x14ac:dyDescent="0.25">
      <c r="N4510" s="282"/>
    </row>
    <row r="4511" spans="14:14" ht="18" thickTop="1" thickBot="1" x14ac:dyDescent="0.25">
      <c r="N4511" s="282"/>
    </row>
    <row r="4512" spans="14:14" ht="18" thickTop="1" thickBot="1" x14ac:dyDescent="0.25">
      <c r="N4512" s="282"/>
    </row>
    <row r="4513" spans="14:14" ht="18" thickTop="1" thickBot="1" x14ac:dyDescent="0.25">
      <c r="N4513" s="282"/>
    </row>
    <row r="4514" spans="14:14" ht="18" thickTop="1" thickBot="1" x14ac:dyDescent="0.25">
      <c r="N4514" s="282"/>
    </row>
    <row r="4515" spans="14:14" ht="18" thickTop="1" thickBot="1" x14ac:dyDescent="0.25">
      <c r="N4515" s="282"/>
    </row>
    <row r="4516" spans="14:14" ht="18" thickTop="1" thickBot="1" x14ac:dyDescent="0.25">
      <c r="N4516" s="282"/>
    </row>
    <row r="4517" spans="14:14" ht="18" thickTop="1" thickBot="1" x14ac:dyDescent="0.25">
      <c r="N4517" s="282"/>
    </row>
    <row r="4518" spans="14:14" ht="18" thickTop="1" thickBot="1" x14ac:dyDescent="0.25">
      <c r="N4518" s="282"/>
    </row>
    <row r="4519" spans="14:14" ht="18" thickTop="1" thickBot="1" x14ac:dyDescent="0.25">
      <c r="N4519" s="282"/>
    </row>
    <row r="4520" spans="14:14" ht="18" thickTop="1" thickBot="1" x14ac:dyDescent="0.25">
      <c r="N4520" s="282"/>
    </row>
    <row r="4521" spans="14:14" ht="18" thickTop="1" thickBot="1" x14ac:dyDescent="0.25">
      <c r="N4521" s="282"/>
    </row>
    <row r="4522" spans="14:14" ht="18" thickTop="1" thickBot="1" x14ac:dyDescent="0.25">
      <c r="N4522" s="282"/>
    </row>
    <row r="4523" spans="14:14" ht="18" thickTop="1" thickBot="1" x14ac:dyDescent="0.25">
      <c r="N4523" s="282"/>
    </row>
    <row r="4524" spans="14:14" ht="18" thickTop="1" thickBot="1" x14ac:dyDescent="0.25">
      <c r="N4524" s="282"/>
    </row>
    <row r="4525" spans="14:14" ht="18" thickTop="1" thickBot="1" x14ac:dyDescent="0.25">
      <c r="N4525" s="282"/>
    </row>
    <row r="4526" spans="14:14" ht="18" thickTop="1" thickBot="1" x14ac:dyDescent="0.25">
      <c r="N4526" s="282"/>
    </row>
    <row r="4527" spans="14:14" ht="18" thickTop="1" thickBot="1" x14ac:dyDescent="0.25">
      <c r="N4527" s="282"/>
    </row>
    <row r="4528" spans="14:14" ht="18" thickTop="1" thickBot="1" x14ac:dyDescent="0.25">
      <c r="N4528" s="282"/>
    </row>
    <row r="4529" spans="14:14" ht="18" thickTop="1" thickBot="1" x14ac:dyDescent="0.25">
      <c r="N4529" s="282"/>
    </row>
    <row r="4530" spans="14:14" ht="18" thickTop="1" thickBot="1" x14ac:dyDescent="0.25">
      <c r="N4530" s="282"/>
    </row>
    <row r="4531" spans="14:14" ht="18" thickTop="1" thickBot="1" x14ac:dyDescent="0.25">
      <c r="N4531" s="282"/>
    </row>
    <row r="4532" spans="14:14" ht="18" thickTop="1" thickBot="1" x14ac:dyDescent="0.25">
      <c r="N4532" s="282"/>
    </row>
    <row r="4533" spans="14:14" ht="18" thickTop="1" thickBot="1" x14ac:dyDescent="0.25">
      <c r="N4533" s="282"/>
    </row>
    <row r="4534" spans="14:14" ht="18" thickTop="1" thickBot="1" x14ac:dyDescent="0.25">
      <c r="N4534" s="282"/>
    </row>
    <row r="4535" spans="14:14" ht="18" thickTop="1" thickBot="1" x14ac:dyDescent="0.25">
      <c r="N4535" s="282"/>
    </row>
    <row r="4536" spans="14:14" ht="18" thickTop="1" thickBot="1" x14ac:dyDescent="0.25">
      <c r="N4536" s="282"/>
    </row>
    <row r="4537" spans="14:14" ht="18" thickTop="1" thickBot="1" x14ac:dyDescent="0.25">
      <c r="N4537" s="282"/>
    </row>
    <row r="4538" spans="14:14" ht="18" thickTop="1" thickBot="1" x14ac:dyDescent="0.25">
      <c r="N4538" s="282"/>
    </row>
    <row r="4539" spans="14:14" ht="18" thickTop="1" thickBot="1" x14ac:dyDescent="0.25">
      <c r="N4539" s="282"/>
    </row>
    <row r="4540" spans="14:14" ht="18" thickTop="1" thickBot="1" x14ac:dyDescent="0.25">
      <c r="N4540" s="282"/>
    </row>
    <row r="4541" spans="14:14" ht="18" thickTop="1" thickBot="1" x14ac:dyDescent="0.25">
      <c r="N4541" s="282"/>
    </row>
    <row r="4542" spans="14:14" ht="18" thickTop="1" thickBot="1" x14ac:dyDescent="0.25">
      <c r="N4542" s="282"/>
    </row>
    <row r="4543" spans="14:14" ht="18" thickTop="1" thickBot="1" x14ac:dyDescent="0.25">
      <c r="N4543" s="282"/>
    </row>
    <row r="4544" spans="14:14" ht="18" thickTop="1" thickBot="1" x14ac:dyDescent="0.25">
      <c r="N4544" s="282"/>
    </row>
    <row r="4545" spans="14:14" ht="18" thickTop="1" thickBot="1" x14ac:dyDescent="0.25">
      <c r="N4545" s="282"/>
    </row>
    <row r="4546" spans="14:14" ht="18" thickTop="1" thickBot="1" x14ac:dyDescent="0.25">
      <c r="N4546" s="282"/>
    </row>
    <row r="4547" spans="14:14" ht="18" thickTop="1" thickBot="1" x14ac:dyDescent="0.25">
      <c r="N4547" s="282"/>
    </row>
    <row r="4548" spans="14:14" ht="18" thickTop="1" thickBot="1" x14ac:dyDescent="0.25">
      <c r="N4548" s="282"/>
    </row>
    <row r="4549" spans="14:14" ht="18" thickTop="1" thickBot="1" x14ac:dyDescent="0.25">
      <c r="N4549" s="282"/>
    </row>
    <row r="4550" spans="14:14" ht="18" thickTop="1" thickBot="1" x14ac:dyDescent="0.25">
      <c r="N4550" s="282"/>
    </row>
    <row r="4551" spans="14:14" ht="18" thickTop="1" thickBot="1" x14ac:dyDescent="0.25">
      <c r="N4551" s="282"/>
    </row>
    <row r="4552" spans="14:14" ht="18" thickTop="1" thickBot="1" x14ac:dyDescent="0.25">
      <c r="N4552" s="282"/>
    </row>
    <row r="4553" spans="14:14" ht="18" thickTop="1" thickBot="1" x14ac:dyDescent="0.25">
      <c r="N4553" s="282"/>
    </row>
    <row r="4554" spans="14:14" ht="18" thickTop="1" thickBot="1" x14ac:dyDescent="0.25">
      <c r="N4554" s="282"/>
    </row>
    <row r="4555" spans="14:14" ht="18" thickTop="1" thickBot="1" x14ac:dyDescent="0.25">
      <c r="N4555" s="282"/>
    </row>
    <row r="4556" spans="14:14" ht="18" thickTop="1" thickBot="1" x14ac:dyDescent="0.25">
      <c r="N4556" s="282"/>
    </row>
    <row r="4557" spans="14:14" ht="18" thickTop="1" thickBot="1" x14ac:dyDescent="0.25">
      <c r="N4557" s="282"/>
    </row>
    <row r="4558" spans="14:14" ht="18" thickTop="1" thickBot="1" x14ac:dyDescent="0.25">
      <c r="N4558" s="282"/>
    </row>
    <row r="4559" spans="14:14" ht="18" thickTop="1" thickBot="1" x14ac:dyDescent="0.25">
      <c r="N4559" s="282"/>
    </row>
    <row r="4560" spans="14:14" ht="18" thickTop="1" thickBot="1" x14ac:dyDescent="0.25">
      <c r="N4560" s="282"/>
    </row>
    <row r="4561" spans="14:14" ht="18" thickTop="1" thickBot="1" x14ac:dyDescent="0.25">
      <c r="N4561" s="282"/>
    </row>
    <row r="4562" spans="14:14" ht="18" thickTop="1" thickBot="1" x14ac:dyDescent="0.25">
      <c r="N4562" s="282"/>
    </row>
    <row r="4563" spans="14:14" ht="18" thickTop="1" thickBot="1" x14ac:dyDescent="0.25">
      <c r="N4563" s="282"/>
    </row>
    <row r="4564" spans="14:14" ht="18" thickTop="1" thickBot="1" x14ac:dyDescent="0.25">
      <c r="N4564" s="282"/>
    </row>
    <row r="4565" spans="14:14" ht="18" thickTop="1" thickBot="1" x14ac:dyDescent="0.25">
      <c r="N4565" s="282"/>
    </row>
    <row r="4566" spans="14:14" ht="18" thickTop="1" thickBot="1" x14ac:dyDescent="0.25">
      <c r="N4566" s="282"/>
    </row>
    <row r="4567" spans="14:14" ht="18" thickTop="1" thickBot="1" x14ac:dyDescent="0.25">
      <c r="N4567" s="282"/>
    </row>
    <row r="4568" spans="14:14" ht="18" thickTop="1" thickBot="1" x14ac:dyDescent="0.25">
      <c r="N4568" s="282"/>
    </row>
    <row r="4569" spans="14:14" ht="18" thickTop="1" thickBot="1" x14ac:dyDescent="0.25">
      <c r="N4569" s="282"/>
    </row>
    <row r="4570" spans="14:14" ht="18" thickTop="1" thickBot="1" x14ac:dyDescent="0.25">
      <c r="N4570" s="282"/>
    </row>
    <row r="4571" spans="14:14" ht="18" thickTop="1" thickBot="1" x14ac:dyDescent="0.25">
      <c r="N4571" s="282"/>
    </row>
    <row r="4572" spans="14:14" ht="18" thickTop="1" thickBot="1" x14ac:dyDescent="0.25">
      <c r="N4572" s="282"/>
    </row>
    <row r="4573" spans="14:14" ht="18" thickTop="1" thickBot="1" x14ac:dyDescent="0.25">
      <c r="N4573" s="282"/>
    </row>
    <row r="4574" spans="14:14" ht="18" thickTop="1" thickBot="1" x14ac:dyDescent="0.25">
      <c r="N4574" s="282"/>
    </row>
    <row r="4575" spans="14:14" ht="18" thickTop="1" thickBot="1" x14ac:dyDescent="0.25">
      <c r="N4575" s="282"/>
    </row>
    <row r="4576" spans="14:14" ht="18" thickTop="1" thickBot="1" x14ac:dyDescent="0.25">
      <c r="N4576" s="282"/>
    </row>
    <row r="4577" spans="14:14" ht="18" thickTop="1" thickBot="1" x14ac:dyDescent="0.25">
      <c r="N4577" s="282"/>
    </row>
    <row r="4578" spans="14:14" ht="18" thickTop="1" thickBot="1" x14ac:dyDescent="0.25">
      <c r="N4578" s="282"/>
    </row>
    <row r="4579" spans="14:14" ht="18" thickTop="1" thickBot="1" x14ac:dyDescent="0.25">
      <c r="N4579" s="282"/>
    </row>
    <row r="4580" spans="14:14" ht="18" thickTop="1" thickBot="1" x14ac:dyDescent="0.25">
      <c r="N4580" s="282"/>
    </row>
    <row r="4581" spans="14:14" ht="18" thickTop="1" thickBot="1" x14ac:dyDescent="0.25">
      <c r="N4581" s="282"/>
    </row>
    <row r="4582" spans="14:14" ht="18" thickTop="1" thickBot="1" x14ac:dyDescent="0.25">
      <c r="N4582" s="282"/>
    </row>
    <row r="4583" spans="14:14" ht="18" thickTop="1" thickBot="1" x14ac:dyDescent="0.25">
      <c r="N4583" s="282"/>
    </row>
    <row r="4584" spans="14:14" ht="18" thickTop="1" thickBot="1" x14ac:dyDescent="0.25">
      <c r="N4584" s="282"/>
    </row>
    <row r="4585" spans="14:14" ht="18" thickTop="1" thickBot="1" x14ac:dyDescent="0.25">
      <c r="N4585" s="282"/>
    </row>
    <row r="4586" spans="14:14" ht="18" thickTop="1" thickBot="1" x14ac:dyDescent="0.25">
      <c r="N4586" s="282"/>
    </row>
    <row r="4587" spans="14:14" ht="18" thickTop="1" thickBot="1" x14ac:dyDescent="0.25">
      <c r="N4587" s="282"/>
    </row>
    <row r="4588" spans="14:14" ht="18" thickTop="1" thickBot="1" x14ac:dyDescent="0.25">
      <c r="N4588" s="282"/>
    </row>
    <row r="4589" spans="14:14" ht="18" thickTop="1" thickBot="1" x14ac:dyDescent="0.25">
      <c r="N4589" s="282"/>
    </row>
    <row r="4590" spans="14:14" ht="18" thickTop="1" thickBot="1" x14ac:dyDescent="0.25">
      <c r="N4590" s="282"/>
    </row>
    <row r="4591" spans="14:14" ht="18" thickTop="1" thickBot="1" x14ac:dyDescent="0.25">
      <c r="N4591" s="282"/>
    </row>
    <row r="4592" spans="14:14" ht="18" thickTop="1" thickBot="1" x14ac:dyDescent="0.25">
      <c r="N4592" s="282"/>
    </row>
    <row r="4593" spans="14:14" ht="18" thickTop="1" thickBot="1" x14ac:dyDescent="0.25">
      <c r="N4593" s="282"/>
    </row>
    <row r="4594" spans="14:14" ht="18" thickTop="1" thickBot="1" x14ac:dyDescent="0.25">
      <c r="N4594" s="282"/>
    </row>
    <row r="4595" spans="14:14" ht="18" thickTop="1" thickBot="1" x14ac:dyDescent="0.25">
      <c r="N4595" s="282"/>
    </row>
    <row r="4596" spans="14:14" ht="18" thickTop="1" thickBot="1" x14ac:dyDescent="0.25">
      <c r="N4596" s="282"/>
    </row>
    <row r="4597" spans="14:14" ht="18" thickTop="1" thickBot="1" x14ac:dyDescent="0.25">
      <c r="N4597" s="282"/>
    </row>
    <row r="4598" spans="14:14" ht="18" thickTop="1" thickBot="1" x14ac:dyDescent="0.25">
      <c r="N4598" s="282"/>
    </row>
    <row r="4599" spans="14:14" ht="18" thickTop="1" thickBot="1" x14ac:dyDescent="0.25">
      <c r="N4599" s="282"/>
    </row>
    <row r="4600" spans="14:14" ht="18" thickTop="1" thickBot="1" x14ac:dyDescent="0.25">
      <c r="N4600" s="282"/>
    </row>
    <row r="4601" spans="14:14" ht="18" thickTop="1" thickBot="1" x14ac:dyDescent="0.25">
      <c r="N4601" s="282"/>
    </row>
    <row r="4602" spans="14:14" ht="18" thickTop="1" thickBot="1" x14ac:dyDescent="0.25">
      <c r="N4602" s="282"/>
    </row>
    <row r="4603" spans="14:14" ht="18" thickTop="1" thickBot="1" x14ac:dyDescent="0.25">
      <c r="N4603" s="282"/>
    </row>
    <row r="4604" spans="14:14" ht="18" thickTop="1" thickBot="1" x14ac:dyDescent="0.25">
      <c r="N4604" s="282"/>
    </row>
    <row r="4605" spans="14:14" ht="18" thickTop="1" thickBot="1" x14ac:dyDescent="0.25">
      <c r="N4605" s="282"/>
    </row>
    <row r="4606" spans="14:14" ht="18" thickTop="1" thickBot="1" x14ac:dyDescent="0.25">
      <c r="N4606" s="282"/>
    </row>
    <row r="4607" spans="14:14" ht="18" thickTop="1" thickBot="1" x14ac:dyDescent="0.25">
      <c r="N4607" s="282"/>
    </row>
    <row r="4608" spans="14:14" ht="18" thickTop="1" thickBot="1" x14ac:dyDescent="0.25">
      <c r="N4608" s="282"/>
    </row>
    <row r="4609" spans="14:14" ht="18" thickTop="1" thickBot="1" x14ac:dyDescent="0.25">
      <c r="N4609" s="282"/>
    </row>
    <row r="4610" spans="14:14" ht="18" thickTop="1" thickBot="1" x14ac:dyDescent="0.25">
      <c r="N4610" s="282"/>
    </row>
    <row r="4611" spans="14:14" ht="18" thickTop="1" thickBot="1" x14ac:dyDescent="0.25">
      <c r="N4611" s="282"/>
    </row>
    <row r="4612" spans="14:14" ht="18" thickTop="1" thickBot="1" x14ac:dyDescent="0.25">
      <c r="N4612" s="282"/>
    </row>
    <row r="4613" spans="14:14" ht="18" thickTop="1" thickBot="1" x14ac:dyDescent="0.25">
      <c r="N4613" s="282"/>
    </row>
    <row r="4614" spans="14:14" ht="18" thickTop="1" thickBot="1" x14ac:dyDescent="0.25">
      <c r="N4614" s="282"/>
    </row>
    <row r="4615" spans="14:14" ht="18" thickTop="1" thickBot="1" x14ac:dyDescent="0.25">
      <c r="N4615" s="282"/>
    </row>
    <row r="4616" spans="14:14" ht="18" thickTop="1" thickBot="1" x14ac:dyDescent="0.25">
      <c r="N4616" s="282"/>
    </row>
    <row r="4617" spans="14:14" ht="18" thickTop="1" thickBot="1" x14ac:dyDescent="0.25">
      <c r="N4617" s="282"/>
    </row>
    <row r="4618" spans="14:14" ht="18" thickTop="1" thickBot="1" x14ac:dyDescent="0.25">
      <c r="N4618" s="282"/>
    </row>
    <row r="4619" spans="14:14" ht="18" thickTop="1" thickBot="1" x14ac:dyDescent="0.25">
      <c r="N4619" s="282"/>
    </row>
    <row r="4620" spans="14:14" ht="18" thickTop="1" thickBot="1" x14ac:dyDescent="0.25">
      <c r="N4620" s="282"/>
    </row>
    <row r="4621" spans="14:14" ht="18" thickTop="1" thickBot="1" x14ac:dyDescent="0.25">
      <c r="N4621" s="282"/>
    </row>
    <row r="4622" spans="14:14" ht="18" thickTop="1" thickBot="1" x14ac:dyDescent="0.25">
      <c r="N4622" s="282"/>
    </row>
    <row r="4623" spans="14:14" ht="18" thickTop="1" thickBot="1" x14ac:dyDescent="0.25">
      <c r="N4623" s="282"/>
    </row>
    <row r="4624" spans="14:14" ht="18" thickTop="1" thickBot="1" x14ac:dyDescent="0.25">
      <c r="N4624" s="282"/>
    </row>
    <row r="4625" spans="14:14" ht="18" thickTop="1" thickBot="1" x14ac:dyDescent="0.25">
      <c r="N4625" s="282"/>
    </row>
    <row r="4626" spans="14:14" ht="18" thickTop="1" thickBot="1" x14ac:dyDescent="0.25">
      <c r="N4626" s="282"/>
    </row>
    <row r="4627" spans="14:14" ht="18" thickTop="1" thickBot="1" x14ac:dyDescent="0.25">
      <c r="N4627" s="282"/>
    </row>
    <row r="4628" spans="14:14" ht="18" thickTop="1" thickBot="1" x14ac:dyDescent="0.25">
      <c r="N4628" s="282"/>
    </row>
    <row r="4629" spans="14:14" ht="18" thickTop="1" thickBot="1" x14ac:dyDescent="0.25">
      <c r="N4629" s="282"/>
    </row>
    <row r="4630" spans="14:14" ht="18" thickTop="1" thickBot="1" x14ac:dyDescent="0.25">
      <c r="N4630" s="282"/>
    </row>
    <row r="4631" spans="14:14" ht="18" thickTop="1" thickBot="1" x14ac:dyDescent="0.25">
      <c r="N4631" s="282"/>
    </row>
    <row r="4632" spans="14:14" ht="18" thickTop="1" thickBot="1" x14ac:dyDescent="0.25">
      <c r="N4632" s="282"/>
    </row>
    <row r="4633" spans="14:14" ht="18" thickTop="1" thickBot="1" x14ac:dyDescent="0.25">
      <c r="N4633" s="282"/>
    </row>
    <row r="4634" spans="14:14" ht="18" thickTop="1" thickBot="1" x14ac:dyDescent="0.25">
      <c r="N4634" s="282"/>
    </row>
    <row r="4635" spans="14:14" ht="18" thickTop="1" thickBot="1" x14ac:dyDescent="0.25">
      <c r="N4635" s="282"/>
    </row>
    <row r="4636" spans="14:14" ht="18" thickTop="1" thickBot="1" x14ac:dyDescent="0.25">
      <c r="N4636" s="282"/>
    </row>
    <row r="4637" spans="14:14" ht="18" thickTop="1" thickBot="1" x14ac:dyDescent="0.25">
      <c r="N4637" s="282"/>
    </row>
    <row r="4638" spans="14:14" ht="18" thickTop="1" thickBot="1" x14ac:dyDescent="0.25">
      <c r="N4638" s="282"/>
    </row>
    <row r="4639" spans="14:14" ht="18" thickTop="1" thickBot="1" x14ac:dyDescent="0.25">
      <c r="N4639" s="282"/>
    </row>
    <row r="4640" spans="14:14" ht="18" thickTop="1" thickBot="1" x14ac:dyDescent="0.25">
      <c r="N4640" s="282"/>
    </row>
    <row r="4641" spans="14:14" ht="18" thickTop="1" thickBot="1" x14ac:dyDescent="0.25">
      <c r="N4641" s="282"/>
    </row>
    <row r="4642" spans="14:14" ht="18" thickTop="1" thickBot="1" x14ac:dyDescent="0.25">
      <c r="N4642" s="282"/>
    </row>
    <row r="4643" spans="14:14" ht="18" thickTop="1" thickBot="1" x14ac:dyDescent="0.25">
      <c r="N4643" s="282"/>
    </row>
    <row r="4644" spans="14:14" ht="18" thickTop="1" thickBot="1" x14ac:dyDescent="0.25">
      <c r="N4644" s="282"/>
    </row>
    <row r="4645" spans="14:14" ht="18" thickTop="1" thickBot="1" x14ac:dyDescent="0.25">
      <c r="N4645" s="282"/>
    </row>
    <row r="4646" spans="14:14" ht="18" thickTop="1" thickBot="1" x14ac:dyDescent="0.25">
      <c r="N4646" s="282"/>
    </row>
    <row r="4647" spans="14:14" ht="18" thickTop="1" thickBot="1" x14ac:dyDescent="0.25">
      <c r="N4647" s="282"/>
    </row>
    <row r="4648" spans="14:14" ht="18" thickTop="1" thickBot="1" x14ac:dyDescent="0.25">
      <c r="N4648" s="282"/>
    </row>
    <row r="4649" spans="14:14" ht="18" thickTop="1" thickBot="1" x14ac:dyDescent="0.25">
      <c r="N4649" s="282"/>
    </row>
    <row r="4650" spans="14:14" ht="18" thickTop="1" thickBot="1" x14ac:dyDescent="0.25">
      <c r="N4650" s="282"/>
    </row>
    <row r="4651" spans="14:14" ht="18" thickTop="1" thickBot="1" x14ac:dyDescent="0.25">
      <c r="N4651" s="282"/>
    </row>
    <row r="4652" spans="14:14" ht="18" thickTop="1" thickBot="1" x14ac:dyDescent="0.25">
      <c r="N4652" s="282"/>
    </row>
    <row r="4653" spans="14:14" ht="18" thickTop="1" thickBot="1" x14ac:dyDescent="0.25">
      <c r="N4653" s="282"/>
    </row>
    <row r="4654" spans="14:14" ht="18" thickTop="1" thickBot="1" x14ac:dyDescent="0.25">
      <c r="N4654" s="282"/>
    </row>
    <row r="4655" spans="14:14" ht="18" thickTop="1" thickBot="1" x14ac:dyDescent="0.25">
      <c r="N4655" s="282"/>
    </row>
    <row r="4656" spans="14:14" ht="18" thickTop="1" thickBot="1" x14ac:dyDescent="0.25">
      <c r="N4656" s="282"/>
    </row>
    <row r="4657" spans="14:14" ht="18" thickTop="1" thickBot="1" x14ac:dyDescent="0.25">
      <c r="N4657" s="282"/>
    </row>
    <row r="4658" spans="14:14" ht="18" thickTop="1" thickBot="1" x14ac:dyDescent="0.25">
      <c r="N4658" s="282"/>
    </row>
    <row r="4659" spans="14:14" ht="18" thickTop="1" thickBot="1" x14ac:dyDescent="0.25">
      <c r="N4659" s="282"/>
    </row>
    <row r="4660" spans="14:14" ht="18" thickTop="1" thickBot="1" x14ac:dyDescent="0.25">
      <c r="N4660" s="282"/>
    </row>
    <row r="4661" spans="14:14" ht="18" thickTop="1" thickBot="1" x14ac:dyDescent="0.25">
      <c r="N4661" s="282"/>
    </row>
    <row r="4662" spans="14:14" ht="18" thickTop="1" thickBot="1" x14ac:dyDescent="0.25">
      <c r="N4662" s="282"/>
    </row>
    <row r="4663" spans="14:14" ht="18" thickTop="1" thickBot="1" x14ac:dyDescent="0.25">
      <c r="N4663" s="282"/>
    </row>
    <row r="4664" spans="14:14" ht="18" thickTop="1" thickBot="1" x14ac:dyDescent="0.25">
      <c r="N4664" s="282"/>
    </row>
    <row r="4665" spans="14:14" ht="18" thickTop="1" thickBot="1" x14ac:dyDescent="0.25">
      <c r="N4665" s="282"/>
    </row>
    <row r="4666" spans="14:14" ht="18" thickTop="1" thickBot="1" x14ac:dyDescent="0.25">
      <c r="N4666" s="282"/>
    </row>
    <row r="4667" spans="14:14" ht="18" thickTop="1" thickBot="1" x14ac:dyDescent="0.25">
      <c r="N4667" s="282"/>
    </row>
    <row r="4668" spans="14:14" ht="18" thickTop="1" thickBot="1" x14ac:dyDescent="0.25">
      <c r="N4668" s="282"/>
    </row>
    <row r="4669" spans="14:14" ht="18" thickTop="1" thickBot="1" x14ac:dyDescent="0.25">
      <c r="N4669" s="282"/>
    </row>
    <row r="4670" spans="14:14" ht="18" thickTop="1" thickBot="1" x14ac:dyDescent="0.25">
      <c r="N4670" s="282"/>
    </row>
    <row r="4671" spans="14:14" ht="18" thickTop="1" thickBot="1" x14ac:dyDescent="0.25">
      <c r="N4671" s="282"/>
    </row>
    <row r="4672" spans="14:14" ht="18" thickTop="1" thickBot="1" x14ac:dyDescent="0.25">
      <c r="N4672" s="282"/>
    </row>
    <row r="4673" spans="14:14" ht="18" thickTop="1" thickBot="1" x14ac:dyDescent="0.25">
      <c r="N4673" s="282"/>
    </row>
    <row r="4674" spans="14:14" ht="18" thickTop="1" thickBot="1" x14ac:dyDescent="0.25">
      <c r="N4674" s="282"/>
    </row>
    <row r="4675" spans="14:14" ht="18" thickTop="1" thickBot="1" x14ac:dyDescent="0.25">
      <c r="N4675" s="282"/>
    </row>
    <row r="4676" spans="14:14" ht="18" thickTop="1" thickBot="1" x14ac:dyDescent="0.25">
      <c r="N4676" s="282"/>
    </row>
    <row r="4677" spans="14:14" ht="18" thickTop="1" thickBot="1" x14ac:dyDescent="0.25">
      <c r="N4677" s="282"/>
    </row>
    <row r="4678" spans="14:14" ht="18" thickTop="1" thickBot="1" x14ac:dyDescent="0.25">
      <c r="N4678" s="282"/>
    </row>
    <row r="4679" spans="14:14" ht="18" thickTop="1" thickBot="1" x14ac:dyDescent="0.25">
      <c r="N4679" s="282"/>
    </row>
    <row r="4680" spans="14:14" ht="18" thickTop="1" thickBot="1" x14ac:dyDescent="0.25">
      <c r="N4680" s="282"/>
    </row>
    <row r="4681" spans="14:14" ht="18" thickTop="1" thickBot="1" x14ac:dyDescent="0.25">
      <c r="N4681" s="282"/>
    </row>
    <row r="4682" spans="14:14" ht="18" thickTop="1" thickBot="1" x14ac:dyDescent="0.25">
      <c r="N4682" s="282"/>
    </row>
    <row r="4683" spans="14:14" ht="18" thickTop="1" thickBot="1" x14ac:dyDescent="0.25">
      <c r="N4683" s="282"/>
    </row>
    <row r="4684" spans="14:14" ht="18" thickTop="1" thickBot="1" x14ac:dyDescent="0.25">
      <c r="N4684" s="282"/>
    </row>
    <row r="4685" spans="14:14" ht="18" thickTop="1" thickBot="1" x14ac:dyDescent="0.25">
      <c r="N4685" s="282"/>
    </row>
    <row r="4686" spans="14:14" ht="18" thickTop="1" thickBot="1" x14ac:dyDescent="0.25">
      <c r="N4686" s="282"/>
    </row>
    <row r="4687" spans="14:14" ht="18" thickTop="1" thickBot="1" x14ac:dyDescent="0.25">
      <c r="N4687" s="282"/>
    </row>
    <row r="4688" spans="14:14" ht="18" thickTop="1" thickBot="1" x14ac:dyDescent="0.25">
      <c r="N4688" s="282"/>
    </row>
    <row r="4689" spans="14:14" ht="18" thickTop="1" thickBot="1" x14ac:dyDescent="0.25">
      <c r="N4689" s="282"/>
    </row>
    <row r="4690" spans="14:14" ht="18" thickTop="1" thickBot="1" x14ac:dyDescent="0.25">
      <c r="N4690" s="282"/>
    </row>
    <row r="4691" spans="14:14" ht="18" thickTop="1" thickBot="1" x14ac:dyDescent="0.25">
      <c r="N4691" s="282"/>
    </row>
    <row r="4692" spans="14:14" ht="18" thickTop="1" thickBot="1" x14ac:dyDescent="0.25">
      <c r="N4692" s="282"/>
    </row>
    <row r="4693" spans="14:14" ht="18" thickTop="1" thickBot="1" x14ac:dyDescent="0.25">
      <c r="N4693" s="282"/>
    </row>
    <row r="4694" spans="14:14" ht="18" thickTop="1" thickBot="1" x14ac:dyDescent="0.25">
      <c r="N4694" s="282"/>
    </row>
    <row r="4695" spans="14:14" ht="18" thickTop="1" thickBot="1" x14ac:dyDescent="0.25">
      <c r="N4695" s="282"/>
    </row>
    <row r="4696" spans="14:14" ht="18" thickTop="1" thickBot="1" x14ac:dyDescent="0.25">
      <c r="N4696" s="282"/>
    </row>
    <row r="4697" spans="14:14" ht="18" thickTop="1" thickBot="1" x14ac:dyDescent="0.25">
      <c r="N4697" s="282"/>
    </row>
    <row r="4698" spans="14:14" ht="18" thickTop="1" thickBot="1" x14ac:dyDescent="0.25">
      <c r="N4698" s="282"/>
    </row>
    <row r="4699" spans="14:14" ht="18" thickTop="1" thickBot="1" x14ac:dyDescent="0.25">
      <c r="N4699" s="282"/>
    </row>
    <row r="4700" spans="14:14" ht="18" thickTop="1" thickBot="1" x14ac:dyDescent="0.25">
      <c r="N4700" s="282"/>
    </row>
    <row r="4701" spans="14:14" ht="18" thickTop="1" thickBot="1" x14ac:dyDescent="0.25">
      <c r="N4701" s="282"/>
    </row>
    <row r="4702" spans="14:14" ht="18" thickTop="1" thickBot="1" x14ac:dyDescent="0.25">
      <c r="N4702" s="282"/>
    </row>
    <row r="4703" spans="14:14" ht="18" thickTop="1" thickBot="1" x14ac:dyDescent="0.25">
      <c r="N4703" s="282"/>
    </row>
    <row r="4704" spans="14:14" ht="18" thickTop="1" thickBot="1" x14ac:dyDescent="0.25">
      <c r="N4704" s="282"/>
    </row>
    <row r="4705" spans="14:14" ht="18" thickTop="1" thickBot="1" x14ac:dyDescent="0.25">
      <c r="N4705" s="282"/>
    </row>
    <row r="4706" spans="14:14" ht="18" thickTop="1" thickBot="1" x14ac:dyDescent="0.25">
      <c r="N4706" s="282"/>
    </row>
    <row r="4707" spans="14:14" ht="18" thickTop="1" thickBot="1" x14ac:dyDescent="0.25">
      <c r="N4707" s="282"/>
    </row>
    <row r="4708" spans="14:14" ht="18" thickTop="1" thickBot="1" x14ac:dyDescent="0.25">
      <c r="N4708" s="282"/>
    </row>
    <row r="4709" spans="14:14" ht="18" thickTop="1" thickBot="1" x14ac:dyDescent="0.25">
      <c r="N4709" s="282"/>
    </row>
    <row r="4710" spans="14:14" ht="18" thickTop="1" thickBot="1" x14ac:dyDescent="0.25">
      <c r="N4710" s="282"/>
    </row>
    <row r="4711" spans="14:14" ht="18" thickTop="1" thickBot="1" x14ac:dyDescent="0.25">
      <c r="N4711" s="282"/>
    </row>
    <row r="4712" spans="14:14" ht="18" thickTop="1" thickBot="1" x14ac:dyDescent="0.25">
      <c r="N4712" s="282"/>
    </row>
    <row r="4713" spans="14:14" ht="18" thickTop="1" thickBot="1" x14ac:dyDescent="0.25">
      <c r="N4713" s="282"/>
    </row>
    <row r="4714" spans="14:14" ht="18" thickTop="1" thickBot="1" x14ac:dyDescent="0.25">
      <c r="N4714" s="282"/>
    </row>
    <row r="4715" spans="14:14" ht="18" thickTop="1" thickBot="1" x14ac:dyDescent="0.25">
      <c r="N4715" s="282"/>
    </row>
    <row r="4716" spans="14:14" ht="18" thickTop="1" thickBot="1" x14ac:dyDescent="0.25">
      <c r="N4716" s="282"/>
    </row>
    <row r="4717" spans="14:14" ht="18" thickTop="1" thickBot="1" x14ac:dyDescent="0.25">
      <c r="N4717" s="282"/>
    </row>
    <row r="4718" spans="14:14" ht="18" thickTop="1" thickBot="1" x14ac:dyDescent="0.25">
      <c r="N4718" s="282"/>
    </row>
    <row r="4719" spans="14:14" ht="18" thickTop="1" thickBot="1" x14ac:dyDescent="0.25">
      <c r="N4719" s="282"/>
    </row>
    <row r="4720" spans="14:14" ht="18" thickTop="1" thickBot="1" x14ac:dyDescent="0.25">
      <c r="N4720" s="282"/>
    </row>
    <row r="4721" spans="14:14" ht="18" thickTop="1" thickBot="1" x14ac:dyDescent="0.25">
      <c r="N4721" s="282"/>
    </row>
    <row r="4722" spans="14:14" ht="18" thickTop="1" thickBot="1" x14ac:dyDescent="0.25">
      <c r="N4722" s="282"/>
    </row>
    <row r="4723" spans="14:14" ht="18" thickTop="1" thickBot="1" x14ac:dyDescent="0.25">
      <c r="N4723" s="282"/>
    </row>
    <row r="4724" spans="14:14" ht="18" thickTop="1" thickBot="1" x14ac:dyDescent="0.25">
      <c r="N4724" s="282"/>
    </row>
    <row r="4725" spans="14:14" ht="18" thickTop="1" thickBot="1" x14ac:dyDescent="0.25">
      <c r="N4725" s="282"/>
    </row>
    <row r="4726" spans="14:14" ht="18" thickTop="1" thickBot="1" x14ac:dyDescent="0.25">
      <c r="N4726" s="282"/>
    </row>
    <row r="4727" spans="14:14" ht="18" thickTop="1" thickBot="1" x14ac:dyDescent="0.25">
      <c r="N4727" s="282"/>
    </row>
    <row r="4728" spans="14:14" ht="18" thickTop="1" thickBot="1" x14ac:dyDescent="0.25">
      <c r="N4728" s="282"/>
    </row>
    <row r="4729" spans="14:14" ht="18" thickTop="1" thickBot="1" x14ac:dyDescent="0.25">
      <c r="N4729" s="282"/>
    </row>
    <row r="4730" spans="14:14" ht="18" thickTop="1" thickBot="1" x14ac:dyDescent="0.25">
      <c r="N4730" s="282"/>
    </row>
    <row r="4731" spans="14:14" ht="18" thickTop="1" thickBot="1" x14ac:dyDescent="0.25">
      <c r="N4731" s="282"/>
    </row>
    <row r="4732" spans="14:14" ht="18" thickTop="1" thickBot="1" x14ac:dyDescent="0.25">
      <c r="N4732" s="282"/>
    </row>
    <row r="4733" spans="14:14" ht="18" thickTop="1" thickBot="1" x14ac:dyDescent="0.25">
      <c r="N4733" s="282"/>
    </row>
    <row r="4734" spans="14:14" ht="18" thickTop="1" thickBot="1" x14ac:dyDescent="0.25">
      <c r="N4734" s="282"/>
    </row>
    <row r="4735" spans="14:14" ht="18" thickTop="1" thickBot="1" x14ac:dyDescent="0.25">
      <c r="N4735" s="282"/>
    </row>
    <row r="4736" spans="14:14" ht="18" thickTop="1" thickBot="1" x14ac:dyDescent="0.25">
      <c r="N4736" s="282"/>
    </row>
    <row r="4737" spans="14:14" ht="18" thickTop="1" thickBot="1" x14ac:dyDescent="0.25">
      <c r="N4737" s="282"/>
    </row>
    <row r="4738" spans="14:14" ht="18" thickTop="1" thickBot="1" x14ac:dyDescent="0.25">
      <c r="N4738" s="282"/>
    </row>
    <row r="4739" spans="14:14" ht="18" thickTop="1" thickBot="1" x14ac:dyDescent="0.25">
      <c r="N4739" s="282"/>
    </row>
    <row r="4740" spans="14:14" ht="18" thickTop="1" thickBot="1" x14ac:dyDescent="0.25">
      <c r="N4740" s="282"/>
    </row>
    <row r="4741" spans="14:14" ht="18" thickTop="1" thickBot="1" x14ac:dyDescent="0.25">
      <c r="N4741" s="282"/>
    </row>
    <row r="4742" spans="14:14" ht="18" thickTop="1" thickBot="1" x14ac:dyDescent="0.25">
      <c r="N4742" s="282"/>
    </row>
    <row r="4743" spans="14:14" ht="18" thickTop="1" thickBot="1" x14ac:dyDescent="0.25">
      <c r="N4743" s="282"/>
    </row>
    <row r="4744" spans="14:14" ht="18" thickTop="1" thickBot="1" x14ac:dyDescent="0.25">
      <c r="N4744" s="282"/>
    </row>
    <row r="4745" spans="14:14" ht="18" thickTop="1" thickBot="1" x14ac:dyDescent="0.25">
      <c r="N4745" s="282"/>
    </row>
    <row r="4746" spans="14:14" ht="18" thickTop="1" thickBot="1" x14ac:dyDescent="0.25">
      <c r="N4746" s="282"/>
    </row>
    <row r="4747" spans="14:14" ht="18" thickTop="1" thickBot="1" x14ac:dyDescent="0.25">
      <c r="N4747" s="282"/>
    </row>
    <row r="4748" spans="14:14" ht="18" thickTop="1" thickBot="1" x14ac:dyDescent="0.25">
      <c r="N4748" s="282"/>
    </row>
    <row r="4749" spans="14:14" ht="18" thickTop="1" thickBot="1" x14ac:dyDescent="0.25">
      <c r="N4749" s="282"/>
    </row>
    <row r="4750" spans="14:14" ht="18" thickTop="1" thickBot="1" x14ac:dyDescent="0.25">
      <c r="N4750" s="282"/>
    </row>
    <row r="4751" spans="14:14" ht="18" thickTop="1" thickBot="1" x14ac:dyDescent="0.25">
      <c r="N4751" s="282"/>
    </row>
    <row r="4752" spans="14:14" ht="18" thickTop="1" thickBot="1" x14ac:dyDescent="0.25">
      <c r="N4752" s="282"/>
    </row>
    <row r="4753" spans="14:14" ht="18" thickTop="1" thickBot="1" x14ac:dyDescent="0.25">
      <c r="N4753" s="282"/>
    </row>
    <row r="4754" spans="14:14" ht="18" thickTop="1" thickBot="1" x14ac:dyDescent="0.25">
      <c r="N4754" s="282"/>
    </row>
    <row r="4755" spans="14:14" ht="18" thickTop="1" thickBot="1" x14ac:dyDescent="0.25">
      <c r="N4755" s="282"/>
    </row>
    <row r="4756" spans="14:14" ht="18" thickTop="1" thickBot="1" x14ac:dyDescent="0.25">
      <c r="N4756" s="282"/>
    </row>
    <row r="4757" spans="14:14" ht="18" thickTop="1" thickBot="1" x14ac:dyDescent="0.25">
      <c r="N4757" s="282"/>
    </row>
    <row r="4758" spans="14:14" ht="18" thickTop="1" thickBot="1" x14ac:dyDescent="0.25">
      <c r="N4758" s="282"/>
    </row>
    <row r="4759" spans="14:14" ht="18" thickTop="1" thickBot="1" x14ac:dyDescent="0.25">
      <c r="N4759" s="282"/>
    </row>
    <row r="4760" spans="14:14" ht="18" thickTop="1" thickBot="1" x14ac:dyDescent="0.25">
      <c r="N4760" s="282"/>
    </row>
    <row r="4761" spans="14:14" ht="18" thickTop="1" thickBot="1" x14ac:dyDescent="0.25">
      <c r="N4761" s="282"/>
    </row>
    <row r="4762" spans="14:14" ht="18" thickTop="1" thickBot="1" x14ac:dyDescent="0.25">
      <c r="N4762" s="282"/>
    </row>
    <row r="4763" spans="14:14" ht="18" thickTop="1" thickBot="1" x14ac:dyDescent="0.25">
      <c r="N4763" s="282"/>
    </row>
    <row r="4764" spans="14:14" ht="18" thickTop="1" thickBot="1" x14ac:dyDescent="0.25">
      <c r="N4764" s="282"/>
    </row>
    <row r="4765" spans="14:14" ht="18" thickTop="1" thickBot="1" x14ac:dyDescent="0.25">
      <c r="N4765" s="282"/>
    </row>
    <row r="4766" spans="14:14" ht="18" thickTop="1" thickBot="1" x14ac:dyDescent="0.25">
      <c r="N4766" s="282"/>
    </row>
    <row r="4767" spans="14:14" ht="18" thickTop="1" thickBot="1" x14ac:dyDescent="0.25">
      <c r="N4767" s="282"/>
    </row>
    <row r="4768" spans="14:14" ht="18" thickTop="1" thickBot="1" x14ac:dyDescent="0.25">
      <c r="N4768" s="282"/>
    </row>
    <row r="4769" spans="14:14" ht="18" thickTop="1" thickBot="1" x14ac:dyDescent="0.25">
      <c r="N4769" s="282"/>
    </row>
    <row r="4770" spans="14:14" ht="18" thickTop="1" thickBot="1" x14ac:dyDescent="0.25">
      <c r="N4770" s="282"/>
    </row>
    <row r="4771" spans="14:14" ht="18" thickTop="1" thickBot="1" x14ac:dyDescent="0.25">
      <c r="N4771" s="282"/>
    </row>
    <row r="4772" spans="14:14" ht="18" thickTop="1" thickBot="1" x14ac:dyDescent="0.25">
      <c r="N4772" s="282"/>
    </row>
    <row r="4773" spans="14:14" ht="18" thickTop="1" thickBot="1" x14ac:dyDescent="0.25">
      <c r="N4773" s="282"/>
    </row>
    <row r="4774" spans="14:14" ht="18" thickTop="1" thickBot="1" x14ac:dyDescent="0.25">
      <c r="N4774" s="282"/>
    </row>
    <row r="4775" spans="14:14" ht="18" thickTop="1" thickBot="1" x14ac:dyDescent="0.25">
      <c r="N4775" s="282"/>
    </row>
    <row r="4776" spans="14:14" ht="18" thickTop="1" thickBot="1" x14ac:dyDescent="0.25">
      <c r="N4776" s="282"/>
    </row>
    <row r="4777" spans="14:14" ht="18" thickTop="1" thickBot="1" x14ac:dyDescent="0.25">
      <c r="N4777" s="282"/>
    </row>
    <row r="4778" spans="14:14" ht="18" thickTop="1" thickBot="1" x14ac:dyDescent="0.25">
      <c r="N4778" s="282"/>
    </row>
    <row r="4779" spans="14:14" ht="18" thickTop="1" thickBot="1" x14ac:dyDescent="0.25">
      <c r="N4779" s="282"/>
    </row>
    <row r="4780" spans="14:14" ht="18" thickTop="1" thickBot="1" x14ac:dyDescent="0.25">
      <c r="N4780" s="282"/>
    </row>
    <row r="4781" spans="14:14" ht="18" thickTop="1" thickBot="1" x14ac:dyDescent="0.25">
      <c r="N4781" s="282"/>
    </row>
    <row r="4782" spans="14:14" ht="18" thickTop="1" thickBot="1" x14ac:dyDescent="0.25">
      <c r="N4782" s="282"/>
    </row>
    <row r="4783" spans="14:14" ht="18" thickTop="1" thickBot="1" x14ac:dyDescent="0.25">
      <c r="N4783" s="282"/>
    </row>
    <row r="4784" spans="14:14" ht="18" thickTop="1" thickBot="1" x14ac:dyDescent="0.25">
      <c r="N4784" s="282"/>
    </row>
    <row r="4785" spans="14:14" ht="18" thickTop="1" thickBot="1" x14ac:dyDescent="0.25">
      <c r="N4785" s="282"/>
    </row>
    <row r="4786" spans="14:14" ht="18" thickTop="1" thickBot="1" x14ac:dyDescent="0.25">
      <c r="N4786" s="282"/>
    </row>
    <row r="4787" spans="14:14" ht="18" thickTop="1" thickBot="1" x14ac:dyDescent="0.25">
      <c r="N4787" s="282"/>
    </row>
    <row r="4788" spans="14:14" ht="18" thickTop="1" thickBot="1" x14ac:dyDescent="0.25">
      <c r="N4788" s="282"/>
    </row>
    <row r="4789" spans="14:14" ht="18" thickTop="1" thickBot="1" x14ac:dyDescent="0.25">
      <c r="N4789" s="282"/>
    </row>
    <row r="4790" spans="14:14" ht="18" thickTop="1" thickBot="1" x14ac:dyDescent="0.25">
      <c r="N4790" s="282"/>
    </row>
    <row r="4791" spans="14:14" ht="18" thickTop="1" thickBot="1" x14ac:dyDescent="0.25">
      <c r="N4791" s="282"/>
    </row>
    <row r="4792" spans="14:14" ht="18" thickTop="1" thickBot="1" x14ac:dyDescent="0.25">
      <c r="N4792" s="282"/>
    </row>
    <row r="4793" spans="14:14" ht="18" thickTop="1" thickBot="1" x14ac:dyDescent="0.25">
      <c r="N4793" s="282"/>
    </row>
    <row r="4794" spans="14:14" ht="18" thickTop="1" thickBot="1" x14ac:dyDescent="0.25">
      <c r="N4794" s="282"/>
    </row>
    <row r="4795" spans="14:14" ht="18" thickTop="1" thickBot="1" x14ac:dyDescent="0.25">
      <c r="N4795" s="282"/>
    </row>
    <row r="4796" spans="14:14" ht="18" thickTop="1" thickBot="1" x14ac:dyDescent="0.25">
      <c r="N4796" s="282"/>
    </row>
    <row r="4797" spans="14:14" ht="18" thickTop="1" thickBot="1" x14ac:dyDescent="0.25">
      <c r="N4797" s="282"/>
    </row>
    <row r="4798" spans="14:14" ht="18" thickTop="1" thickBot="1" x14ac:dyDescent="0.25">
      <c r="N4798" s="282"/>
    </row>
    <row r="4799" spans="14:14" ht="18" thickTop="1" thickBot="1" x14ac:dyDescent="0.25">
      <c r="N4799" s="282"/>
    </row>
    <row r="4800" spans="14:14" ht="18" thickTop="1" thickBot="1" x14ac:dyDescent="0.25">
      <c r="N4800" s="282"/>
    </row>
    <row r="4801" spans="14:14" ht="18" thickTop="1" thickBot="1" x14ac:dyDescent="0.25">
      <c r="N4801" s="282"/>
    </row>
    <row r="4802" spans="14:14" ht="18" thickTop="1" thickBot="1" x14ac:dyDescent="0.25">
      <c r="N4802" s="282"/>
    </row>
    <row r="4803" spans="14:14" ht="18" thickTop="1" thickBot="1" x14ac:dyDescent="0.25">
      <c r="N4803" s="282"/>
    </row>
    <row r="4804" spans="14:14" ht="18" thickTop="1" thickBot="1" x14ac:dyDescent="0.25">
      <c r="N4804" s="282"/>
    </row>
    <row r="4805" spans="14:14" ht="18" thickTop="1" thickBot="1" x14ac:dyDescent="0.25">
      <c r="N4805" s="282"/>
    </row>
    <row r="4806" spans="14:14" ht="18" thickTop="1" thickBot="1" x14ac:dyDescent="0.25">
      <c r="N4806" s="282"/>
    </row>
    <row r="4807" spans="14:14" ht="18" thickTop="1" thickBot="1" x14ac:dyDescent="0.25">
      <c r="N4807" s="282"/>
    </row>
    <row r="4808" spans="14:14" ht="18" thickTop="1" thickBot="1" x14ac:dyDescent="0.25">
      <c r="N4808" s="282"/>
    </row>
    <row r="4809" spans="14:14" ht="18" thickTop="1" thickBot="1" x14ac:dyDescent="0.25">
      <c r="N4809" s="282"/>
    </row>
    <row r="4810" spans="14:14" ht="18" thickTop="1" thickBot="1" x14ac:dyDescent="0.25">
      <c r="N4810" s="282"/>
    </row>
    <row r="4811" spans="14:14" ht="18" thickTop="1" thickBot="1" x14ac:dyDescent="0.25">
      <c r="N4811" s="282"/>
    </row>
    <row r="4812" spans="14:14" ht="18" thickTop="1" thickBot="1" x14ac:dyDescent="0.25">
      <c r="N4812" s="282"/>
    </row>
    <row r="4813" spans="14:14" ht="18" thickTop="1" thickBot="1" x14ac:dyDescent="0.25">
      <c r="N4813" s="282"/>
    </row>
    <row r="4814" spans="14:14" ht="18" thickTop="1" thickBot="1" x14ac:dyDescent="0.25">
      <c r="N4814" s="282"/>
    </row>
    <row r="4815" spans="14:14" ht="18" thickTop="1" thickBot="1" x14ac:dyDescent="0.25">
      <c r="N4815" s="282"/>
    </row>
    <row r="4816" spans="14:14" ht="18" thickTop="1" thickBot="1" x14ac:dyDescent="0.25">
      <c r="N4816" s="282"/>
    </row>
    <row r="4817" spans="14:14" ht="18" thickTop="1" thickBot="1" x14ac:dyDescent="0.25">
      <c r="N4817" s="282"/>
    </row>
    <row r="4818" spans="14:14" ht="18" thickTop="1" thickBot="1" x14ac:dyDescent="0.25">
      <c r="N4818" s="282"/>
    </row>
    <row r="4819" spans="14:14" ht="18" thickTop="1" thickBot="1" x14ac:dyDescent="0.25">
      <c r="N4819" s="282"/>
    </row>
    <row r="4820" spans="14:14" ht="18" thickTop="1" thickBot="1" x14ac:dyDescent="0.25">
      <c r="N4820" s="282"/>
    </row>
    <row r="4821" spans="14:14" ht="18" thickTop="1" thickBot="1" x14ac:dyDescent="0.25">
      <c r="N4821" s="282"/>
    </row>
    <row r="4822" spans="14:14" ht="18" thickTop="1" thickBot="1" x14ac:dyDescent="0.25">
      <c r="N4822" s="282"/>
    </row>
    <row r="4823" spans="14:14" ht="18" thickTop="1" thickBot="1" x14ac:dyDescent="0.25">
      <c r="N4823" s="282"/>
    </row>
    <row r="4824" spans="14:14" ht="18" thickTop="1" thickBot="1" x14ac:dyDescent="0.25">
      <c r="N4824" s="282"/>
    </row>
    <row r="4825" spans="14:14" ht="18" thickTop="1" thickBot="1" x14ac:dyDescent="0.25">
      <c r="N4825" s="282"/>
    </row>
    <row r="4826" spans="14:14" ht="18" thickTop="1" thickBot="1" x14ac:dyDescent="0.25">
      <c r="N4826" s="282"/>
    </row>
    <row r="4827" spans="14:14" ht="18" thickTop="1" thickBot="1" x14ac:dyDescent="0.25">
      <c r="N4827" s="282"/>
    </row>
    <row r="4828" spans="14:14" ht="18" thickTop="1" thickBot="1" x14ac:dyDescent="0.25">
      <c r="N4828" s="282"/>
    </row>
    <row r="4829" spans="14:14" ht="18" thickTop="1" thickBot="1" x14ac:dyDescent="0.25">
      <c r="N4829" s="282"/>
    </row>
    <row r="4830" spans="14:14" ht="18" thickTop="1" thickBot="1" x14ac:dyDescent="0.25">
      <c r="N4830" s="282"/>
    </row>
    <row r="4831" spans="14:14" ht="18" thickTop="1" thickBot="1" x14ac:dyDescent="0.25">
      <c r="N4831" s="282"/>
    </row>
    <row r="4832" spans="14:14" ht="18" thickTop="1" thickBot="1" x14ac:dyDescent="0.25">
      <c r="N4832" s="282"/>
    </row>
    <row r="4833" spans="14:14" ht="18" thickTop="1" thickBot="1" x14ac:dyDescent="0.25">
      <c r="N4833" s="282"/>
    </row>
    <row r="4834" spans="14:14" ht="18" thickTop="1" thickBot="1" x14ac:dyDescent="0.25">
      <c r="N4834" s="282"/>
    </row>
    <row r="4835" spans="14:14" ht="18" thickTop="1" thickBot="1" x14ac:dyDescent="0.25">
      <c r="N4835" s="282"/>
    </row>
    <row r="4836" spans="14:14" ht="18" thickTop="1" thickBot="1" x14ac:dyDescent="0.25">
      <c r="N4836" s="282"/>
    </row>
    <row r="4837" spans="14:14" ht="18" thickTop="1" thickBot="1" x14ac:dyDescent="0.25">
      <c r="N4837" s="282"/>
    </row>
    <row r="4838" spans="14:14" ht="18" thickTop="1" thickBot="1" x14ac:dyDescent="0.25">
      <c r="N4838" s="282"/>
    </row>
    <row r="4839" spans="14:14" ht="18" thickTop="1" thickBot="1" x14ac:dyDescent="0.25">
      <c r="N4839" s="282"/>
    </row>
    <row r="4840" spans="14:14" ht="18" thickTop="1" thickBot="1" x14ac:dyDescent="0.25">
      <c r="N4840" s="282"/>
    </row>
    <row r="4841" spans="14:14" ht="18" thickTop="1" thickBot="1" x14ac:dyDescent="0.25">
      <c r="N4841" s="282"/>
    </row>
    <row r="4842" spans="14:14" ht="18" thickTop="1" thickBot="1" x14ac:dyDescent="0.25">
      <c r="N4842" s="282"/>
    </row>
    <row r="4843" spans="14:14" ht="18" thickTop="1" thickBot="1" x14ac:dyDescent="0.25">
      <c r="N4843" s="282"/>
    </row>
    <row r="4844" spans="14:14" ht="18" thickTop="1" thickBot="1" x14ac:dyDescent="0.25">
      <c r="N4844" s="282"/>
    </row>
    <row r="4845" spans="14:14" ht="18" thickTop="1" thickBot="1" x14ac:dyDescent="0.25">
      <c r="N4845" s="282"/>
    </row>
    <row r="4846" spans="14:14" ht="18" thickTop="1" thickBot="1" x14ac:dyDescent="0.25">
      <c r="N4846" s="282"/>
    </row>
    <row r="4847" spans="14:14" ht="18" thickTop="1" thickBot="1" x14ac:dyDescent="0.25">
      <c r="N4847" s="282"/>
    </row>
    <row r="4848" spans="14:14" ht="18" thickTop="1" thickBot="1" x14ac:dyDescent="0.25">
      <c r="N4848" s="282"/>
    </row>
    <row r="4849" spans="14:14" ht="18" thickTop="1" thickBot="1" x14ac:dyDescent="0.25">
      <c r="N4849" s="282"/>
    </row>
    <row r="4850" spans="14:14" ht="18" thickTop="1" thickBot="1" x14ac:dyDescent="0.25">
      <c r="N4850" s="282"/>
    </row>
    <row r="4851" spans="14:14" ht="18" thickTop="1" thickBot="1" x14ac:dyDescent="0.25">
      <c r="N4851" s="282"/>
    </row>
    <row r="4852" spans="14:14" ht="18" thickTop="1" thickBot="1" x14ac:dyDescent="0.25">
      <c r="N4852" s="282"/>
    </row>
    <row r="4853" spans="14:14" ht="18" thickTop="1" thickBot="1" x14ac:dyDescent="0.25">
      <c r="N4853" s="282"/>
    </row>
    <row r="4854" spans="14:14" ht="18" thickTop="1" thickBot="1" x14ac:dyDescent="0.25">
      <c r="N4854" s="282"/>
    </row>
    <row r="4855" spans="14:14" ht="18" thickTop="1" thickBot="1" x14ac:dyDescent="0.25">
      <c r="N4855" s="282"/>
    </row>
    <row r="4856" spans="14:14" ht="18" thickTop="1" thickBot="1" x14ac:dyDescent="0.25">
      <c r="N4856" s="282"/>
    </row>
    <row r="4857" spans="14:14" ht="18" thickTop="1" thickBot="1" x14ac:dyDescent="0.25">
      <c r="N4857" s="282"/>
    </row>
    <row r="4858" spans="14:14" ht="18" thickTop="1" thickBot="1" x14ac:dyDescent="0.25">
      <c r="N4858" s="282"/>
    </row>
    <row r="4859" spans="14:14" ht="18" thickTop="1" thickBot="1" x14ac:dyDescent="0.25">
      <c r="N4859" s="282"/>
    </row>
    <row r="4860" spans="14:14" ht="18" thickTop="1" thickBot="1" x14ac:dyDescent="0.25">
      <c r="N4860" s="282"/>
    </row>
    <row r="4861" spans="14:14" ht="18" thickTop="1" thickBot="1" x14ac:dyDescent="0.25">
      <c r="N4861" s="282"/>
    </row>
    <row r="4862" spans="14:14" ht="18" thickTop="1" thickBot="1" x14ac:dyDescent="0.25">
      <c r="N4862" s="282"/>
    </row>
    <row r="4863" spans="14:14" ht="18" thickTop="1" thickBot="1" x14ac:dyDescent="0.25">
      <c r="N4863" s="282"/>
    </row>
    <row r="4864" spans="14:14" ht="18" thickTop="1" thickBot="1" x14ac:dyDescent="0.25">
      <c r="N4864" s="282"/>
    </row>
    <row r="4865" spans="14:14" ht="18" thickTop="1" thickBot="1" x14ac:dyDescent="0.25">
      <c r="N4865" s="282"/>
    </row>
    <row r="4866" spans="14:14" ht="18" thickTop="1" thickBot="1" x14ac:dyDescent="0.25">
      <c r="N4866" s="282"/>
    </row>
    <row r="4867" spans="14:14" ht="18" thickTop="1" thickBot="1" x14ac:dyDescent="0.25">
      <c r="N4867" s="282"/>
    </row>
    <row r="4868" spans="14:14" ht="18" thickTop="1" thickBot="1" x14ac:dyDescent="0.25">
      <c r="N4868" s="282"/>
    </row>
    <row r="4869" spans="14:14" ht="18" thickTop="1" thickBot="1" x14ac:dyDescent="0.25">
      <c r="N4869" s="282"/>
    </row>
    <row r="4870" spans="14:14" ht="18" thickTop="1" thickBot="1" x14ac:dyDescent="0.25">
      <c r="N4870" s="282"/>
    </row>
    <row r="4871" spans="14:14" ht="18" thickTop="1" thickBot="1" x14ac:dyDescent="0.25">
      <c r="N4871" s="282"/>
    </row>
    <row r="4872" spans="14:14" ht="18" thickTop="1" thickBot="1" x14ac:dyDescent="0.25">
      <c r="N4872" s="282"/>
    </row>
    <row r="4873" spans="14:14" ht="18" thickTop="1" thickBot="1" x14ac:dyDescent="0.25">
      <c r="N4873" s="282"/>
    </row>
    <row r="4874" spans="14:14" ht="18" thickTop="1" thickBot="1" x14ac:dyDescent="0.25">
      <c r="N4874" s="282"/>
    </row>
    <row r="4875" spans="14:14" ht="18" thickTop="1" thickBot="1" x14ac:dyDescent="0.25">
      <c r="N4875" s="282"/>
    </row>
    <row r="4876" spans="14:14" ht="18" thickTop="1" thickBot="1" x14ac:dyDescent="0.25">
      <c r="N4876" s="282"/>
    </row>
    <row r="4877" spans="14:14" ht="18" thickTop="1" thickBot="1" x14ac:dyDescent="0.25">
      <c r="N4877" s="282"/>
    </row>
    <row r="4878" spans="14:14" ht="18" thickTop="1" thickBot="1" x14ac:dyDescent="0.25">
      <c r="N4878" s="282"/>
    </row>
    <row r="4879" spans="14:14" ht="18" thickTop="1" thickBot="1" x14ac:dyDescent="0.25">
      <c r="N4879" s="282"/>
    </row>
    <row r="4880" spans="14:14" ht="18" thickTop="1" thickBot="1" x14ac:dyDescent="0.25">
      <c r="N4880" s="282"/>
    </row>
    <row r="4881" spans="14:14" ht="18" thickTop="1" thickBot="1" x14ac:dyDescent="0.25">
      <c r="N4881" s="282"/>
    </row>
    <row r="4882" spans="14:14" ht="18" thickTop="1" thickBot="1" x14ac:dyDescent="0.25">
      <c r="N4882" s="282"/>
    </row>
    <row r="4883" spans="14:14" ht="18" thickTop="1" thickBot="1" x14ac:dyDescent="0.25">
      <c r="N4883" s="282"/>
    </row>
    <row r="4884" spans="14:14" ht="18" thickTop="1" thickBot="1" x14ac:dyDescent="0.25">
      <c r="N4884" s="282"/>
    </row>
    <row r="4885" spans="14:14" ht="18" thickTop="1" thickBot="1" x14ac:dyDescent="0.25">
      <c r="N4885" s="282"/>
    </row>
    <row r="4886" spans="14:14" ht="18" thickTop="1" thickBot="1" x14ac:dyDescent="0.25">
      <c r="N4886" s="282"/>
    </row>
    <row r="4887" spans="14:14" ht="18" thickTop="1" thickBot="1" x14ac:dyDescent="0.25">
      <c r="N4887" s="282"/>
    </row>
    <row r="4888" spans="14:14" ht="18" thickTop="1" thickBot="1" x14ac:dyDescent="0.25">
      <c r="N4888" s="282"/>
    </row>
    <row r="4889" spans="14:14" ht="18" thickTop="1" thickBot="1" x14ac:dyDescent="0.25">
      <c r="N4889" s="282"/>
    </row>
    <row r="4890" spans="14:14" ht="18" thickTop="1" thickBot="1" x14ac:dyDescent="0.25">
      <c r="N4890" s="282"/>
    </row>
    <row r="4891" spans="14:14" ht="18" thickTop="1" thickBot="1" x14ac:dyDescent="0.25">
      <c r="N4891" s="282"/>
    </row>
    <row r="4892" spans="14:14" ht="18" thickTop="1" thickBot="1" x14ac:dyDescent="0.25">
      <c r="N4892" s="282"/>
    </row>
    <row r="4893" spans="14:14" ht="18" thickTop="1" thickBot="1" x14ac:dyDescent="0.25">
      <c r="N4893" s="282"/>
    </row>
    <row r="4894" spans="14:14" ht="18" thickTop="1" thickBot="1" x14ac:dyDescent="0.25">
      <c r="N4894" s="282"/>
    </row>
    <row r="4895" spans="14:14" ht="18" thickTop="1" thickBot="1" x14ac:dyDescent="0.25">
      <c r="N4895" s="282"/>
    </row>
    <row r="4896" spans="14:14" ht="18" thickTop="1" thickBot="1" x14ac:dyDescent="0.25">
      <c r="N4896" s="282"/>
    </row>
    <row r="4897" spans="14:14" ht="18" thickTop="1" thickBot="1" x14ac:dyDescent="0.25">
      <c r="N4897" s="282"/>
    </row>
    <row r="4898" spans="14:14" ht="18" thickTop="1" thickBot="1" x14ac:dyDescent="0.25">
      <c r="N4898" s="282"/>
    </row>
    <row r="4899" spans="14:14" ht="18" thickTop="1" thickBot="1" x14ac:dyDescent="0.25">
      <c r="N4899" s="282"/>
    </row>
    <row r="4900" spans="14:14" ht="18" thickTop="1" thickBot="1" x14ac:dyDescent="0.25">
      <c r="N4900" s="282"/>
    </row>
    <row r="4901" spans="14:14" ht="18" thickTop="1" thickBot="1" x14ac:dyDescent="0.25">
      <c r="N4901" s="282"/>
    </row>
    <row r="4902" spans="14:14" ht="18" thickTop="1" thickBot="1" x14ac:dyDescent="0.25">
      <c r="N4902" s="282"/>
    </row>
    <row r="4903" spans="14:14" ht="18" thickTop="1" thickBot="1" x14ac:dyDescent="0.25">
      <c r="N4903" s="282"/>
    </row>
    <row r="4904" spans="14:14" ht="18" thickTop="1" thickBot="1" x14ac:dyDescent="0.25">
      <c r="N4904" s="282"/>
    </row>
    <row r="4905" spans="14:14" ht="18" thickTop="1" thickBot="1" x14ac:dyDescent="0.25">
      <c r="N4905" s="282"/>
    </row>
    <row r="4906" spans="14:14" ht="18" thickTop="1" thickBot="1" x14ac:dyDescent="0.25">
      <c r="N4906" s="282"/>
    </row>
    <row r="4907" spans="14:14" ht="18" thickTop="1" thickBot="1" x14ac:dyDescent="0.25">
      <c r="N4907" s="282"/>
    </row>
    <row r="4908" spans="14:14" ht="18" thickTop="1" thickBot="1" x14ac:dyDescent="0.25">
      <c r="N4908" s="282"/>
    </row>
    <row r="4909" spans="14:14" ht="18" thickTop="1" thickBot="1" x14ac:dyDescent="0.25">
      <c r="N4909" s="282"/>
    </row>
    <row r="4910" spans="14:14" ht="18" thickTop="1" thickBot="1" x14ac:dyDescent="0.25">
      <c r="N4910" s="282"/>
    </row>
    <row r="4911" spans="14:14" ht="18" thickTop="1" thickBot="1" x14ac:dyDescent="0.25">
      <c r="N4911" s="282"/>
    </row>
    <row r="4912" spans="14:14" ht="18" thickTop="1" thickBot="1" x14ac:dyDescent="0.25">
      <c r="N4912" s="282"/>
    </row>
    <row r="4913" spans="14:14" ht="18" thickTop="1" thickBot="1" x14ac:dyDescent="0.25">
      <c r="N4913" s="282"/>
    </row>
    <row r="4914" spans="14:14" ht="18" thickTop="1" thickBot="1" x14ac:dyDescent="0.25">
      <c r="N4914" s="282"/>
    </row>
    <row r="4915" spans="14:14" ht="18" thickTop="1" thickBot="1" x14ac:dyDescent="0.25">
      <c r="N4915" s="282"/>
    </row>
    <row r="4916" spans="14:14" ht="18" thickTop="1" thickBot="1" x14ac:dyDescent="0.25">
      <c r="N4916" s="282"/>
    </row>
    <row r="4917" spans="14:14" ht="18" thickTop="1" thickBot="1" x14ac:dyDescent="0.25">
      <c r="N4917" s="282"/>
    </row>
    <row r="4918" spans="14:14" ht="18" thickTop="1" thickBot="1" x14ac:dyDescent="0.25">
      <c r="N4918" s="282"/>
    </row>
    <row r="4919" spans="14:14" ht="18" thickTop="1" thickBot="1" x14ac:dyDescent="0.25">
      <c r="N4919" s="282"/>
    </row>
    <row r="4920" spans="14:14" ht="18" thickTop="1" thickBot="1" x14ac:dyDescent="0.25">
      <c r="N4920" s="282"/>
    </row>
    <row r="4921" spans="14:14" ht="18" thickTop="1" thickBot="1" x14ac:dyDescent="0.25">
      <c r="N4921" s="282"/>
    </row>
    <row r="4922" spans="14:14" ht="18" thickTop="1" thickBot="1" x14ac:dyDescent="0.25">
      <c r="N4922" s="282"/>
    </row>
    <row r="4923" spans="14:14" ht="18" thickTop="1" thickBot="1" x14ac:dyDescent="0.25">
      <c r="N4923" s="282"/>
    </row>
    <row r="4924" spans="14:14" ht="18" thickTop="1" thickBot="1" x14ac:dyDescent="0.25">
      <c r="N4924" s="282"/>
    </row>
    <row r="4925" spans="14:14" ht="18" thickTop="1" thickBot="1" x14ac:dyDescent="0.25">
      <c r="N4925" s="282"/>
    </row>
    <row r="4926" spans="14:14" ht="18" thickTop="1" thickBot="1" x14ac:dyDescent="0.25">
      <c r="N4926" s="282"/>
    </row>
    <row r="4927" spans="14:14" ht="18" thickTop="1" thickBot="1" x14ac:dyDescent="0.25">
      <c r="N4927" s="282"/>
    </row>
    <row r="4928" spans="14:14" ht="18" thickTop="1" thickBot="1" x14ac:dyDescent="0.25">
      <c r="N4928" s="282"/>
    </row>
    <row r="4929" spans="14:14" ht="18" thickTop="1" thickBot="1" x14ac:dyDescent="0.25">
      <c r="N4929" s="282"/>
    </row>
    <row r="4930" spans="14:14" ht="18" thickTop="1" thickBot="1" x14ac:dyDescent="0.25">
      <c r="N4930" s="282"/>
    </row>
    <row r="4931" spans="14:14" ht="18" thickTop="1" thickBot="1" x14ac:dyDescent="0.25">
      <c r="N4931" s="282"/>
    </row>
    <row r="4932" spans="14:14" ht="18" thickTop="1" thickBot="1" x14ac:dyDescent="0.25">
      <c r="N4932" s="282"/>
    </row>
    <row r="4933" spans="14:14" ht="18" thickTop="1" thickBot="1" x14ac:dyDescent="0.25">
      <c r="N4933" s="282"/>
    </row>
    <row r="4934" spans="14:14" ht="18" thickTop="1" thickBot="1" x14ac:dyDescent="0.25">
      <c r="N4934" s="282"/>
    </row>
    <row r="4935" spans="14:14" ht="18" thickTop="1" thickBot="1" x14ac:dyDescent="0.25">
      <c r="N4935" s="282"/>
    </row>
    <row r="4936" spans="14:14" ht="18" thickTop="1" thickBot="1" x14ac:dyDescent="0.25">
      <c r="N4936" s="282"/>
    </row>
    <row r="4937" spans="14:14" ht="18" thickTop="1" thickBot="1" x14ac:dyDescent="0.25">
      <c r="N4937" s="282"/>
    </row>
    <row r="4938" spans="14:14" ht="18" thickTop="1" thickBot="1" x14ac:dyDescent="0.25">
      <c r="N4938" s="282"/>
    </row>
    <row r="4939" spans="14:14" ht="18" thickTop="1" thickBot="1" x14ac:dyDescent="0.25">
      <c r="N4939" s="282"/>
    </row>
    <row r="4940" spans="14:14" ht="18" thickTop="1" thickBot="1" x14ac:dyDescent="0.25">
      <c r="N4940" s="282"/>
    </row>
    <row r="4941" spans="14:14" ht="18" thickTop="1" thickBot="1" x14ac:dyDescent="0.25">
      <c r="N4941" s="282"/>
    </row>
    <row r="4942" spans="14:14" ht="18" thickTop="1" thickBot="1" x14ac:dyDescent="0.25">
      <c r="N4942" s="282"/>
    </row>
    <row r="4943" spans="14:14" ht="18" thickTop="1" thickBot="1" x14ac:dyDescent="0.25">
      <c r="N4943" s="282"/>
    </row>
    <row r="4944" spans="14:14" ht="18" thickTop="1" thickBot="1" x14ac:dyDescent="0.25">
      <c r="N4944" s="282"/>
    </row>
    <row r="4945" spans="14:14" ht="18" thickTop="1" thickBot="1" x14ac:dyDescent="0.25">
      <c r="N4945" s="282"/>
    </row>
    <row r="4946" spans="14:14" ht="18" thickTop="1" thickBot="1" x14ac:dyDescent="0.25">
      <c r="N4946" s="282"/>
    </row>
    <row r="4947" spans="14:14" ht="18" thickTop="1" thickBot="1" x14ac:dyDescent="0.25">
      <c r="N4947" s="282"/>
    </row>
    <row r="4948" spans="14:14" ht="18" thickTop="1" thickBot="1" x14ac:dyDescent="0.25">
      <c r="N4948" s="282"/>
    </row>
    <row r="4949" spans="14:14" ht="18" thickTop="1" thickBot="1" x14ac:dyDescent="0.25">
      <c r="N4949" s="282"/>
    </row>
    <row r="4950" spans="14:14" ht="18" thickTop="1" thickBot="1" x14ac:dyDescent="0.25">
      <c r="N4950" s="282"/>
    </row>
    <row r="4951" spans="14:14" ht="18" thickTop="1" thickBot="1" x14ac:dyDescent="0.25">
      <c r="N4951" s="282"/>
    </row>
    <row r="4952" spans="14:14" ht="18" thickTop="1" thickBot="1" x14ac:dyDescent="0.25">
      <c r="N4952" s="282"/>
    </row>
    <row r="4953" spans="14:14" ht="18" thickTop="1" thickBot="1" x14ac:dyDescent="0.25">
      <c r="N4953" s="282"/>
    </row>
    <row r="4954" spans="14:14" ht="18" thickTop="1" thickBot="1" x14ac:dyDescent="0.25">
      <c r="N4954" s="282"/>
    </row>
    <row r="4955" spans="14:14" ht="18" thickTop="1" thickBot="1" x14ac:dyDescent="0.25">
      <c r="N4955" s="282"/>
    </row>
    <row r="4956" spans="14:14" ht="18" thickTop="1" thickBot="1" x14ac:dyDescent="0.25">
      <c r="N4956" s="282"/>
    </row>
    <row r="4957" spans="14:14" ht="18" thickTop="1" thickBot="1" x14ac:dyDescent="0.25">
      <c r="N4957" s="282"/>
    </row>
    <row r="4958" spans="14:14" ht="18" thickTop="1" thickBot="1" x14ac:dyDescent="0.25">
      <c r="N4958" s="282"/>
    </row>
    <row r="4959" spans="14:14" ht="18" thickTop="1" thickBot="1" x14ac:dyDescent="0.25">
      <c r="N4959" s="282"/>
    </row>
    <row r="4960" spans="14:14" ht="18" thickTop="1" thickBot="1" x14ac:dyDescent="0.25">
      <c r="N4960" s="282"/>
    </row>
    <row r="4961" spans="14:14" ht="18" thickTop="1" thickBot="1" x14ac:dyDescent="0.25">
      <c r="N4961" s="282"/>
    </row>
    <row r="4962" spans="14:14" ht="18" thickTop="1" thickBot="1" x14ac:dyDescent="0.25">
      <c r="N4962" s="282"/>
    </row>
    <row r="4963" spans="14:14" ht="18" thickTop="1" thickBot="1" x14ac:dyDescent="0.25">
      <c r="N4963" s="282"/>
    </row>
    <row r="4964" spans="14:14" ht="18" thickTop="1" thickBot="1" x14ac:dyDescent="0.25">
      <c r="N4964" s="282"/>
    </row>
    <row r="4965" spans="14:14" ht="18" thickTop="1" thickBot="1" x14ac:dyDescent="0.25">
      <c r="N4965" s="282"/>
    </row>
    <row r="4966" spans="14:14" ht="18" thickTop="1" thickBot="1" x14ac:dyDescent="0.25">
      <c r="N4966" s="282"/>
    </row>
    <row r="4967" spans="14:14" ht="18" thickTop="1" thickBot="1" x14ac:dyDescent="0.25">
      <c r="N4967" s="282"/>
    </row>
    <row r="4968" spans="14:14" ht="18" thickTop="1" thickBot="1" x14ac:dyDescent="0.25">
      <c r="N4968" s="282"/>
    </row>
    <row r="4969" spans="14:14" ht="18" thickTop="1" thickBot="1" x14ac:dyDescent="0.25">
      <c r="N4969" s="282"/>
    </row>
    <row r="4970" spans="14:14" ht="18" thickTop="1" thickBot="1" x14ac:dyDescent="0.25">
      <c r="N4970" s="282"/>
    </row>
    <row r="4971" spans="14:14" ht="18" thickTop="1" thickBot="1" x14ac:dyDescent="0.25">
      <c r="N4971" s="282"/>
    </row>
    <row r="4972" spans="14:14" ht="18" thickTop="1" thickBot="1" x14ac:dyDescent="0.25">
      <c r="N4972" s="282"/>
    </row>
    <row r="4973" spans="14:14" ht="18" thickTop="1" thickBot="1" x14ac:dyDescent="0.25">
      <c r="N4973" s="282"/>
    </row>
    <row r="4974" spans="14:14" ht="18" thickTop="1" thickBot="1" x14ac:dyDescent="0.25">
      <c r="N4974" s="282"/>
    </row>
    <row r="4975" spans="14:14" ht="18" thickTop="1" thickBot="1" x14ac:dyDescent="0.25">
      <c r="N4975" s="282"/>
    </row>
    <row r="4976" spans="14:14" ht="18" thickTop="1" thickBot="1" x14ac:dyDescent="0.25">
      <c r="N4976" s="282"/>
    </row>
    <row r="4977" spans="14:14" ht="18" thickTop="1" thickBot="1" x14ac:dyDescent="0.25">
      <c r="N4977" s="282"/>
    </row>
    <row r="4978" spans="14:14" ht="18" thickTop="1" thickBot="1" x14ac:dyDescent="0.25">
      <c r="N4978" s="282"/>
    </row>
    <row r="4979" spans="14:14" ht="18" thickTop="1" thickBot="1" x14ac:dyDescent="0.25">
      <c r="N4979" s="282"/>
    </row>
    <row r="4980" spans="14:14" ht="18" thickTop="1" thickBot="1" x14ac:dyDescent="0.25">
      <c r="N4980" s="282"/>
    </row>
    <row r="4981" spans="14:14" ht="18" thickTop="1" thickBot="1" x14ac:dyDescent="0.25">
      <c r="N4981" s="282"/>
    </row>
    <row r="4982" spans="14:14" ht="18" thickTop="1" thickBot="1" x14ac:dyDescent="0.25">
      <c r="N4982" s="282"/>
    </row>
    <row r="4983" spans="14:14" ht="18" thickTop="1" thickBot="1" x14ac:dyDescent="0.25">
      <c r="N4983" s="282"/>
    </row>
    <row r="4984" spans="14:14" ht="18" thickTop="1" thickBot="1" x14ac:dyDescent="0.25">
      <c r="N4984" s="282"/>
    </row>
    <row r="4985" spans="14:14" ht="18" thickTop="1" thickBot="1" x14ac:dyDescent="0.25">
      <c r="N4985" s="282"/>
    </row>
    <row r="4986" spans="14:14" ht="18" thickTop="1" thickBot="1" x14ac:dyDescent="0.25">
      <c r="N4986" s="282"/>
    </row>
    <row r="4987" spans="14:14" ht="18" thickTop="1" thickBot="1" x14ac:dyDescent="0.25">
      <c r="N4987" s="282"/>
    </row>
    <row r="4988" spans="14:14" ht="18" thickTop="1" thickBot="1" x14ac:dyDescent="0.25">
      <c r="N4988" s="282"/>
    </row>
    <row r="4989" spans="14:14" ht="18" thickTop="1" thickBot="1" x14ac:dyDescent="0.25">
      <c r="N4989" s="282"/>
    </row>
    <row r="4990" spans="14:14" ht="18" thickTop="1" thickBot="1" x14ac:dyDescent="0.25">
      <c r="N4990" s="282"/>
    </row>
    <row r="4991" spans="14:14" ht="18" thickTop="1" thickBot="1" x14ac:dyDescent="0.25">
      <c r="N4991" s="282"/>
    </row>
    <row r="4992" spans="14:14" ht="18" thickTop="1" thickBot="1" x14ac:dyDescent="0.25">
      <c r="N4992" s="282"/>
    </row>
    <row r="4993" spans="14:14" ht="18" thickTop="1" thickBot="1" x14ac:dyDescent="0.25">
      <c r="N4993" s="282"/>
    </row>
    <row r="4994" spans="14:14" ht="18" thickTop="1" thickBot="1" x14ac:dyDescent="0.25">
      <c r="N4994" s="282"/>
    </row>
    <row r="4995" spans="14:14" ht="18" thickTop="1" thickBot="1" x14ac:dyDescent="0.25">
      <c r="N4995" s="282"/>
    </row>
    <row r="4996" spans="14:14" ht="18" thickTop="1" thickBot="1" x14ac:dyDescent="0.25">
      <c r="N4996" s="282"/>
    </row>
    <row r="4997" spans="14:14" ht="18" thickTop="1" thickBot="1" x14ac:dyDescent="0.25">
      <c r="N4997" s="282"/>
    </row>
    <row r="4998" spans="14:14" ht="18" thickTop="1" thickBot="1" x14ac:dyDescent="0.25">
      <c r="N4998" s="282"/>
    </row>
    <row r="4999" spans="14:14" ht="18" thickTop="1" thickBot="1" x14ac:dyDescent="0.25">
      <c r="N4999" s="282"/>
    </row>
    <row r="5000" spans="14:14" ht="18" thickTop="1" thickBot="1" x14ac:dyDescent="0.25">
      <c r="N5000" s="282"/>
    </row>
    <row r="5001" spans="14:14" ht="18" thickTop="1" thickBot="1" x14ac:dyDescent="0.25">
      <c r="N5001" s="282"/>
    </row>
    <row r="5002" spans="14:14" ht="18" thickTop="1" thickBot="1" x14ac:dyDescent="0.25">
      <c r="N5002" s="282"/>
    </row>
    <row r="5003" spans="14:14" ht="18" thickTop="1" thickBot="1" x14ac:dyDescent="0.25">
      <c r="N5003" s="282"/>
    </row>
    <row r="5004" spans="14:14" ht="18" thickTop="1" thickBot="1" x14ac:dyDescent="0.25">
      <c r="N5004" s="282"/>
    </row>
    <row r="5005" spans="14:14" ht="18" thickTop="1" thickBot="1" x14ac:dyDescent="0.25">
      <c r="N5005" s="282"/>
    </row>
    <row r="5006" spans="14:14" ht="18" thickTop="1" thickBot="1" x14ac:dyDescent="0.25">
      <c r="N5006" s="282"/>
    </row>
    <row r="5007" spans="14:14" ht="18" thickTop="1" thickBot="1" x14ac:dyDescent="0.25">
      <c r="N5007" s="282"/>
    </row>
    <row r="5008" spans="14:14" ht="18" thickTop="1" thickBot="1" x14ac:dyDescent="0.25">
      <c r="N5008" s="282"/>
    </row>
    <row r="5009" spans="14:14" ht="18" thickTop="1" thickBot="1" x14ac:dyDescent="0.25">
      <c r="N5009" s="282"/>
    </row>
    <row r="5010" spans="14:14" ht="18" thickTop="1" thickBot="1" x14ac:dyDescent="0.25">
      <c r="N5010" s="282"/>
    </row>
    <row r="5011" spans="14:14" ht="18" thickTop="1" thickBot="1" x14ac:dyDescent="0.25">
      <c r="N5011" s="282"/>
    </row>
    <row r="5012" spans="14:14" ht="18" thickTop="1" thickBot="1" x14ac:dyDescent="0.25">
      <c r="N5012" s="282"/>
    </row>
    <row r="5013" spans="14:14" ht="18" thickTop="1" thickBot="1" x14ac:dyDescent="0.25">
      <c r="N5013" s="282"/>
    </row>
    <row r="5014" spans="14:14" ht="18" thickTop="1" thickBot="1" x14ac:dyDescent="0.25">
      <c r="N5014" s="282"/>
    </row>
    <row r="5015" spans="14:14" ht="18" thickTop="1" thickBot="1" x14ac:dyDescent="0.25">
      <c r="N5015" s="282"/>
    </row>
    <row r="5016" spans="14:14" ht="18" thickTop="1" thickBot="1" x14ac:dyDescent="0.25">
      <c r="N5016" s="282"/>
    </row>
    <row r="5017" spans="14:14" ht="18" thickTop="1" thickBot="1" x14ac:dyDescent="0.25">
      <c r="N5017" s="282"/>
    </row>
    <row r="5018" spans="14:14" ht="18" thickTop="1" thickBot="1" x14ac:dyDescent="0.25">
      <c r="N5018" s="282"/>
    </row>
    <row r="5019" spans="14:14" ht="18" thickTop="1" thickBot="1" x14ac:dyDescent="0.25">
      <c r="N5019" s="282"/>
    </row>
    <row r="5020" spans="14:14" ht="18" thickTop="1" thickBot="1" x14ac:dyDescent="0.25">
      <c r="N5020" s="282"/>
    </row>
    <row r="5021" spans="14:14" ht="18" thickTop="1" thickBot="1" x14ac:dyDescent="0.25">
      <c r="N5021" s="282"/>
    </row>
    <row r="5022" spans="14:14" ht="18" thickTop="1" thickBot="1" x14ac:dyDescent="0.25">
      <c r="N5022" s="282"/>
    </row>
    <row r="5023" spans="14:14" ht="18" thickTop="1" thickBot="1" x14ac:dyDescent="0.25">
      <c r="N5023" s="282"/>
    </row>
    <row r="5024" spans="14:14" ht="18" thickTop="1" thickBot="1" x14ac:dyDescent="0.25">
      <c r="N5024" s="282"/>
    </row>
    <row r="5025" spans="14:14" ht="18" thickTop="1" thickBot="1" x14ac:dyDescent="0.25">
      <c r="N5025" s="282"/>
    </row>
    <row r="5026" spans="14:14" ht="18" thickTop="1" thickBot="1" x14ac:dyDescent="0.25">
      <c r="N5026" s="282"/>
    </row>
    <row r="5027" spans="14:14" ht="18" thickTop="1" thickBot="1" x14ac:dyDescent="0.25">
      <c r="N5027" s="282"/>
    </row>
    <row r="5028" spans="14:14" ht="18" thickTop="1" thickBot="1" x14ac:dyDescent="0.25">
      <c r="N5028" s="282"/>
    </row>
    <row r="5029" spans="14:14" ht="18" thickTop="1" thickBot="1" x14ac:dyDescent="0.25">
      <c r="N5029" s="282"/>
    </row>
    <row r="5030" spans="14:14" ht="18" thickTop="1" thickBot="1" x14ac:dyDescent="0.25">
      <c r="N5030" s="282"/>
    </row>
    <row r="5031" spans="14:14" ht="18" thickTop="1" thickBot="1" x14ac:dyDescent="0.25">
      <c r="N5031" s="282"/>
    </row>
    <row r="5032" spans="14:14" ht="18" thickTop="1" thickBot="1" x14ac:dyDescent="0.25">
      <c r="N5032" s="282"/>
    </row>
    <row r="5033" spans="14:14" ht="18" thickTop="1" thickBot="1" x14ac:dyDescent="0.25">
      <c r="N5033" s="282"/>
    </row>
    <row r="5034" spans="14:14" ht="18" thickTop="1" thickBot="1" x14ac:dyDescent="0.25">
      <c r="N5034" s="282"/>
    </row>
    <row r="5035" spans="14:14" ht="18" thickTop="1" thickBot="1" x14ac:dyDescent="0.25">
      <c r="N5035" s="282"/>
    </row>
    <row r="5036" spans="14:14" ht="18" thickTop="1" thickBot="1" x14ac:dyDescent="0.25">
      <c r="N5036" s="282"/>
    </row>
    <row r="5037" spans="14:14" ht="18" thickTop="1" thickBot="1" x14ac:dyDescent="0.25">
      <c r="N5037" s="282"/>
    </row>
    <row r="5038" spans="14:14" ht="18" thickTop="1" thickBot="1" x14ac:dyDescent="0.25">
      <c r="N5038" s="282"/>
    </row>
    <row r="5039" spans="14:14" ht="18" thickTop="1" thickBot="1" x14ac:dyDescent="0.25">
      <c r="N5039" s="282"/>
    </row>
    <row r="5040" spans="14:14" ht="18" thickTop="1" thickBot="1" x14ac:dyDescent="0.25">
      <c r="N5040" s="282"/>
    </row>
    <row r="5041" spans="14:14" ht="18" thickTop="1" thickBot="1" x14ac:dyDescent="0.25">
      <c r="N5041" s="282"/>
    </row>
    <row r="5042" spans="14:14" ht="18" thickTop="1" thickBot="1" x14ac:dyDescent="0.25">
      <c r="N5042" s="282"/>
    </row>
    <row r="5043" spans="14:14" ht="18" thickTop="1" thickBot="1" x14ac:dyDescent="0.25">
      <c r="N5043" s="282"/>
    </row>
    <row r="5044" spans="14:14" ht="18" thickTop="1" thickBot="1" x14ac:dyDescent="0.25">
      <c r="N5044" s="282"/>
    </row>
    <row r="5045" spans="14:14" ht="18" thickTop="1" thickBot="1" x14ac:dyDescent="0.25">
      <c r="N5045" s="282"/>
    </row>
    <row r="5046" spans="14:14" ht="18" thickTop="1" thickBot="1" x14ac:dyDescent="0.25">
      <c r="N5046" s="282"/>
    </row>
    <row r="5047" spans="14:14" ht="18" thickTop="1" thickBot="1" x14ac:dyDescent="0.25">
      <c r="N5047" s="282"/>
    </row>
    <row r="5048" spans="14:14" ht="18" thickTop="1" thickBot="1" x14ac:dyDescent="0.25">
      <c r="N5048" s="282"/>
    </row>
    <row r="5049" spans="14:14" ht="18" thickTop="1" thickBot="1" x14ac:dyDescent="0.25">
      <c r="N5049" s="282"/>
    </row>
    <row r="5050" spans="14:14" ht="18" thickTop="1" thickBot="1" x14ac:dyDescent="0.25">
      <c r="N5050" s="282"/>
    </row>
    <row r="5051" spans="14:14" ht="18" thickTop="1" thickBot="1" x14ac:dyDescent="0.25">
      <c r="N5051" s="282"/>
    </row>
    <row r="5052" spans="14:14" ht="18" thickTop="1" thickBot="1" x14ac:dyDescent="0.25">
      <c r="N5052" s="282"/>
    </row>
    <row r="5053" spans="14:14" ht="18" thickTop="1" thickBot="1" x14ac:dyDescent="0.25">
      <c r="N5053" s="282"/>
    </row>
    <row r="5054" spans="14:14" ht="18" thickTop="1" thickBot="1" x14ac:dyDescent="0.25">
      <c r="N5054" s="282"/>
    </row>
    <row r="5055" spans="14:14" ht="18" thickTop="1" thickBot="1" x14ac:dyDescent="0.25">
      <c r="N5055" s="282"/>
    </row>
    <row r="5056" spans="14:14" ht="18" thickTop="1" thickBot="1" x14ac:dyDescent="0.25">
      <c r="N5056" s="282"/>
    </row>
    <row r="5057" spans="14:14" ht="18" thickTop="1" thickBot="1" x14ac:dyDescent="0.25">
      <c r="N5057" s="282"/>
    </row>
    <row r="5058" spans="14:14" ht="18" thickTop="1" thickBot="1" x14ac:dyDescent="0.25">
      <c r="N5058" s="282"/>
    </row>
    <row r="5059" spans="14:14" ht="18" thickTop="1" thickBot="1" x14ac:dyDescent="0.25">
      <c r="N5059" s="282"/>
    </row>
    <row r="5060" spans="14:14" ht="18" thickTop="1" thickBot="1" x14ac:dyDescent="0.25">
      <c r="N5060" s="282"/>
    </row>
    <row r="5061" spans="14:14" ht="18" thickTop="1" thickBot="1" x14ac:dyDescent="0.25">
      <c r="N5061" s="282"/>
    </row>
    <row r="5062" spans="14:14" ht="18" thickTop="1" thickBot="1" x14ac:dyDescent="0.25">
      <c r="N5062" s="282"/>
    </row>
    <row r="5063" spans="14:14" ht="18" thickTop="1" thickBot="1" x14ac:dyDescent="0.25">
      <c r="N5063" s="282"/>
    </row>
    <row r="5064" spans="14:14" ht="18" thickTop="1" thickBot="1" x14ac:dyDescent="0.25">
      <c r="N5064" s="282"/>
    </row>
    <row r="5065" spans="14:14" ht="18" thickTop="1" thickBot="1" x14ac:dyDescent="0.25">
      <c r="N5065" s="282"/>
    </row>
    <row r="5066" spans="14:14" ht="18" thickTop="1" thickBot="1" x14ac:dyDescent="0.25">
      <c r="N5066" s="282"/>
    </row>
    <row r="5067" spans="14:14" ht="18" thickTop="1" thickBot="1" x14ac:dyDescent="0.25">
      <c r="N5067" s="282"/>
    </row>
    <row r="5068" spans="14:14" ht="18" thickTop="1" thickBot="1" x14ac:dyDescent="0.25">
      <c r="N5068" s="282"/>
    </row>
    <row r="5069" spans="14:14" ht="18" thickTop="1" thickBot="1" x14ac:dyDescent="0.25">
      <c r="N5069" s="282"/>
    </row>
    <row r="5070" spans="14:14" ht="18" thickTop="1" thickBot="1" x14ac:dyDescent="0.25">
      <c r="N5070" s="282"/>
    </row>
    <row r="5071" spans="14:14" ht="18" thickTop="1" thickBot="1" x14ac:dyDescent="0.25">
      <c r="N5071" s="282"/>
    </row>
    <row r="5072" spans="14:14" ht="18" thickTop="1" thickBot="1" x14ac:dyDescent="0.25">
      <c r="N5072" s="282"/>
    </row>
    <row r="5073" spans="14:14" ht="18" thickTop="1" thickBot="1" x14ac:dyDescent="0.25">
      <c r="N5073" s="282"/>
    </row>
    <row r="5074" spans="14:14" ht="18" thickTop="1" thickBot="1" x14ac:dyDescent="0.25">
      <c r="N5074" s="282"/>
    </row>
    <row r="5075" spans="14:14" ht="18" thickTop="1" thickBot="1" x14ac:dyDescent="0.25">
      <c r="N5075" s="282"/>
    </row>
    <row r="5076" spans="14:14" ht="18" thickTop="1" thickBot="1" x14ac:dyDescent="0.25">
      <c r="N5076" s="282"/>
    </row>
    <row r="5077" spans="14:14" ht="18" thickTop="1" thickBot="1" x14ac:dyDescent="0.25">
      <c r="N5077" s="282"/>
    </row>
    <row r="5078" spans="14:14" ht="18" thickTop="1" thickBot="1" x14ac:dyDescent="0.25">
      <c r="N5078" s="282"/>
    </row>
    <row r="5079" spans="14:14" ht="18" thickTop="1" thickBot="1" x14ac:dyDescent="0.25">
      <c r="N5079" s="282"/>
    </row>
    <row r="5080" spans="14:14" ht="18" thickTop="1" thickBot="1" x14ac:dyDescent="0.25">
      <c r="N5080" s="282"/>
    </row>
    <row r="5081" spans="14:14" ht="18" thickTop="1" thickBot="1" x14ac:dyDescent="0.25">
      <c r="N5081" s="282"/>
    </row>
    <row r="5082" spans="14:14" ht="18" thickTop="1" thickBot="1" x14ac:dyDescent="0.25">
      <c r="N5082" s="282"/>
    </row>
    <row r="5083" spans="14:14" ht="18" thickTop="1" thickBot="1" x14ac:dyDescent="0.25">
      <c r="N5083" s="282"/>
    </row>
    <row r="5084" spans="14:14" ht="18" thickTop="1" thickBot="1" x14ac:dyDescent="0.25">
      <c r="N5084" s="282"/>
    </row>
    <row r="5085" spans="14:14" ht="18" thickTop="1" thickBot="1" x14ac:dyDescent="0.25">
      <c r="N5085" s="282"/>
    </row>
    <row r="5086" spans="14:14" ht="18" thickTop="1" thickBot="1" x14ac:dyDescent="0.25">
      <c r="N5086" s="282"/>
    </row>
    <row r="5087" spans="14:14" ht="18" thickTop="1" thickBot="1" x14ac:dyDescent="0.25">
      <c r="N5087" s="282"/>
    </row>
    <row r="5088" spans="14:14" ht="18" thickTop="1" thickBot="1" x14ac:dyDescent="0.25">
      <c r="N5088" s="282"/>
    </row>
    <row r="5089" spans="14:14" ht="18" thickTop="1" thickBot="1" x14ac:dyDescent="0.25">
      <c r="N5089" s="282"/>
    </row>
    <row r="5090" spans="14:14" ht="18" thickTop="1" thickBot="1" x14ac:dyDescent="0.25">
      <c r="N5090" s="282"/>
    </row>
    <row r="5091" spans="14:14" ht="18" thickTop="1" thickBot="1" x14ac:dyDescent="0.25">
      <c r="N5091" s="282"/>
    </row>
    <row r="5092" spans="14:14" ht="18" thickTop="1" thickBot="1" x14ac:dyDescent="0.25">
      <c r="N5092" s="282"/>
    </row>
    <row r="5093" spans="14:14" ht="18" thickTop="1" thickBot="1" x14ac:dyDescent="0.25">
      <c r="N5093" s="282"/>
    </row>
    <row r="5094" spans="14:14" ht="18" thickTop="1" thickBot="1" x14ac:dyDescent="0.25">
      <c r="N5094" s="282"/>
    </row>
    <row r="5095" spans="14:14" ht="18" thickTop="1" thickBot="1" x14ac:dyDescent="0.25">
      <c r="N5095" s="282"/>
    </row>
    <row r="5096" spans="14:14" ht="18" thickTop="1" thickBot="1" x14ac:dyDescent="0.25">
      <c r="N5096" s="282"/>
    </row>
    <row r="5097" spans="14:14" ht="18" thickTop="1" thickBot="1" x14ac:dyDescent="0.25">
      <c r="N5097" s="282"/>
    </row>
    <row r="5098" spans="14:14" ht="18" thickTop="1" thickBot="1" x14ac:dyDescent="0.25">
      <c r="N5098" s="282"/>
    </row>
    <row r="5099" spans="14:14" ht="18" thickTop="1" thickBot="1" x14ac:dyDescent="0.25">
      <c r="N5099" s="282"/>
    </row>
    <row r="5100" spans="14:14" ht="18" thickTop="1" thickBot="1" x14ac:dyDescent="0.25">
      <c r="N5100" s="282"/>
    </row>
    <row r="5101" spans="14:14" ht="18" thickTop="1" thickBot="1" x14ac:dyDescent="0.25">
      <c r="N5101" s="282"/>
    </row>
    <row r="5102" spans="14:14" ht="18" thickTop="1" thickBot="1" x14ac:dyDescent="0.25">
      <c r="N5102" s="282"/>
    </row>
    <row r="5103" spans="14:14" ht="18" thickTop="1" thickBot="1" x14ac:dyDescent="0.25">
      <c r="N5103" s="282"/>
    </row>
    <row r="5104" spans="14:14" ht="18" thickTop="1" thickBot="1" x14ac:dyDescent="0.25">
      <c r="N5104" s="282"/>
    </row>
    <row r="5105" spans="14:14" ht="18" thickTop="1" thickBot="1" x14ac:dyDescent="0.25">
      <c r="N5105" s="282"/>
    </row>
    <row r="5106" spans="14:14" ht="18" thickTop="1" thickBot="1" x14ac:dyDescent="0.25">
      <c r="N5106" s="282"/>
    </row>
    <row r="5107" spans="14:14" ht="18" thickTop="1" thickBot="1" x14ac:dyDescent="0.25">
      <c r="N5107" s="282"/>
    </row>
    <row r="5108" spans="14:14" ht="18" thickTop="1" thickBot="1" x14ac:dyDescent="0.25">
      <c r="N5108" s="282"/>
    </row>
    <row r="5109" spans="14:14" ht="18" thickTop="1" thickBot="1" x14ac:dyDescent="0.25">
      <c r="N5109" s="282"/>
    </row>
    <row r="5110" spans="14:14" ht="18" thickTop="1" thickBot="1" x14ac:dyDescent="0.25">
      <c r="N5110" s="282"/>
    </row>
    <row r="5111" spans="14:14" ht="18" thickTop="1" thickBot="1" x14ac:dyDescent="0.25">
      <c r="N5111" s="282"/>
    </row>
    <row r="5112" spans="14:14" ht="18" thickTop="1" thickBot="1" x14ac:dyDescent="0.25">
      <c r="N5112" s="282"/>
    </row>
    <row r="5113" spans="14:14" ht="18" thickTop="1" thickBot="1" x14ac:dyDescent="0.25">
      <c r="N5113" s="282"/>
    </row>
    <row r="5114" spans="14:14" ht="18" thickTop="1" thickBot="1" x14ac:dyDescent="0.25">
      <c r="N5114" s="282"/>
    </row>
    <row r="5115" spans="14:14" ht="18" thickTop="1" thickBot="1" x14ac:dyDescent="0.25">
      <c r="N5115" s="282"/>
    </row>
    <row r="5116" spans="14:14" ht="18" thickTop="1" thickBot="1" x14ac:dyDescent="0.25">
      <c r="N5116" s="282"/>
    </row>
    <row r="5117" spans="14:14" ht="18" thickTop="1" thickBot="1" x14ac:dyDescent="0.25">
      <c r="N5117" s="282"/>
    </row>
    <row r="5118" spans="14:14" ht="18" thickTop="1" thickBot="1" x14ac:dyDescent="0.25">
      <c r="N5118" s="282"/>
    </row>
    <row r="5119" spans="14:14" ht="18" thickTop="1" thickBot="1" x14ac:dyDescent="0.25">
      <c r="N5119" s="282"/>
    </row>
    <row r="5120" spans="14:14" ht="18" thickTop="1" thickBot="1" x14ac:dyDescent="0.25">
      <c r="N5120" s="282"/>
    </row>
    <row r="5121" spans="14:14" ht="18" thickTop="1" thickBot="1" x14ac:dyDescent="0.25">
      <c r="N5121" s="282"/>
    </row>
    <row r="5122" spans="14:14" ht="18" thickTop="1" thickBot="1" x14ac:dyDescent="0.25">
      <c r="N5122" s="282"/>
    </row>
    <row r="5123" spans="14:14" ht="18" thickTop="1" thickBot="1" x14ac:dyDescent="0.25">
      <c r="N5123" s="282"/>
    </row>
    <row r="5124" spans="14:14" ht="18" thickTop="1" thickBot="1" x14ac:dyDescent="0.25">
      <c r="N5124" s="282"/>
    </row>
    <row r="5125" spans="14:14" ht="18" thickTop="1" thickBot="1" x14ac:dyDescent="0.25">
      <c r="N5125" s="282"/>
    </row>
    <row r="5126" spans="14:14" ht="18" thickTop="1" thickBot="1" x14ac:dyDescent="0.25">
      <c r="N5126" s="282"/>
    </row>
    <row r="5127" spans="14:14" ht="18" thickTop="1" thickBot="1" x14ac:dyDescent="0.25">
      <c r="N5127" s="282"/>
    </row>
    <row r="5128" spans="14:14" ht="18" thickTop="1" thickBot="1" x14ac:dyDescent="0.25">
      <c r="N5128" s="282"/>
    </row>
    <row r="5129" spans="14:14" ht="18" thickTop="1" thickBot="1" x14ac:dyDescent="0.25">
      <c r="N5129" s="282"/>
    </row>
    <row r="5130" spans="14:14" ht="18" thickTop="1" thickBot="1" x14ac:dyDescent="0.25">
      <c r="N5130" s="282"/>
    </row>
    <row r="5131" spans="14:14" ht="18" thickTop="1" thickBot="1" x14ac:dyDescent="0.25">
      <c r="N5131" s="282"/>
    </row>
    <row r="5132" spans="14:14" ht="18" thickTop="1" thickBot="1" x14ac:dyDescent="0.25">
      <c r="N5132" s="282"/>
    </row>
    <row r="5133" spans="14:14" ht="18" thickTop="1" thickBot="1" x14ac:dyDescent="0.25">
      <c r="N5133" s="282"/>
    </row>
    <row r="5134" spans="14:14" ht="18" thickTop="1" thickBot="1" x14ac:dyDescent="0.25">
      <c r="N5134" s="282"/>
    </row>
    <row r="5135" spans="14:14" ht="18" thickTop="1" thickBot="1" x14ac:dyDescent="0.25">
      <c r="N5135" s="282"/>
    </row>
    <row r="5136" spans="14:14" ht="18" thickTop="1" thickBot="1" x14ac:dyDescent="0.25">
      <c r="N5136" s="282"/>
    </row>
    <row r="5137" spans="14:14" ht="18" thickTop="1" thickBot="1" x14ac:dyDescent="0.25">
      <c r="N5137" s="282"/>
    </row>
    <row r="5138" spans="14:14" ht="18" thickTop="1" thickBot="1" x14ac:dyDescent="0.25">
      <c r="N5138" s="282"/>
    </row>
    <row r="5139" spans="14:14" ht="18" thickTop="1" thickBot="1" x14ac:dyDescent="0.25">
      <c r="N5139" s="282"/>
    </row>
    <row r="5140" spans="14:14" ht="18" thickTop="1" thickBot="1" x14ac:dyDescent="0.25">
      <c r="N5140" s="282"/>
    </row>
    <row r="5141" spans="14:14" ht="18" thickTop="1" thickBot="1" x14ac:dyDescent="0.25">
      <c r="N5141" s="282"/>
    </row>
    <row r="5142" spans="14:14" ht="18" thickTop="1" thickBot="1" x14ac:dyDescent="0.25">
      <c r="N5142" s="282"/>
    </row>
    <row r="5143" spans="14:14" ht="18" thickTop="1" thickBot="1" x14ac:dyDescent="0.25">
      <c r="N5143" s="282"/>
    </row>
    <row r="5144" spans="14:14" ht="18" thickTop="1" thickBot="1" x14ac:dyDescent="0.25">
      <c r="N5144" s="282"/>
    </row>
    <row r="5145" spans="14:14" ht="18" thickTop="1" thickBot="1" x14ac:dyDescent="0.25">
      <c r="N5145" s="282"/>
    </row>
    <row r="5146" spans="14:14" ht="18" thickTop="1" thickBot="1" x14ac:dyDescent="0.25">
      <c r="N5146" s="282"/>
    </row>
    <row r="5147" spans="14:14" ht="18" thickTop="1" thickBot="1" x14ac:dyDescent="0.25">
      <c r="N5147" s="282"/>
    </row>
    <row r="5148" spans="14:14" ht="18" thickTop="1" thickBot="1" x14ac:dyDescent="0.25">
      <c r="N5148" s="282"/>
    </row>
    <row r="5149" spans="14:14" ht="18" thickTop="1" thickBot="1" x14ac:dyDescent="0.25">
      <c r="N5149" s="282"/>
    </row>
    <row r="5150" spans="14:14" ht="18" thickTop="1" thickBot="1" x14ac:dyDescent="0.25">
      <c r="N5150" s="282"/>
    </row>
    <row r="5151" spans="14:14" ht="18" thickTop="1" thickBot="1" x14ac:dyDescent="0.25">
      <c r="N5151" s="282"/>
    </row>
    <row r="5152" spans="14:14" ht="18" thickTop="1" thickBot="1" x14ac:dyDescent="0.25">
      <c r="N5152" s="282"/>
    </row>
    <row r="5153" spans="14:14" ht="18" thickTop="1" thickBot="1" x14ac:dyDescent="0.25">
      <c r="N5153" s="282"/>
    </row>
    <row r="5154" spans="14:14" ht="18" thickTop="1" thickBot="1" x14ac:dyDescent="0.25">
      <c r="N5154" s="282"/>
    </row>
    <row r="5155" spans="14:14" ht="18" thickTop="1" thickBot="1" x14ac:dyDescent="0.25">
      <c r="N5155" s="282"/>
    </row>
    <row r="5156" spans="14:14" ht="18" thickTop="1" thickBot="1" x14ac:dyDescent="0.25">
      <c r="N5156" s="282"/>
    </row>
    <row r="5157" spans="14:14" ht="18" thickTop="1" thickBot="1" x14ac:dyDescent="0.25">
      <c r="N5157" s="282"/>
    </row>
    <row r="5158" spans="14:14" ht="18" thickTop="1" thickBot="1" x14ac:dyDescent="0.25">
      <c r="N5158" s="282"/>
    </row>
    <row r="5159" spans="14:14" ht="18" thickTop="1" thickBot="1" x14ac:dyDescent="0.25">
      <c r="N5159" s="282"/>
    </row>
    <row r="5160" spans="14:14" ht="18" thickTop="1" thickBot="1" x14ac:dyDescent="0.25">
      <c r="N5160" s="282"/>
    </row>
    <row r="5161" spans="14:14" ht="18" thickTop="1" thickBot="1" x14ac:dyDescent="0.25">
      <c r="N5161" s="282"/>
    </row>
    <row r="5162" spans="14:14" ht="18" thickTop="1" thickBot="1" x14ac:dyDescent="0.25">
      <c r="N5162" s="282"/>
    </row>
    <row r="5163" spans="14:14" ht="18" thickTop="1" thickBot="1" x14ac:dyDescent="0.25">
      <c r="N5163" s="282"/>
    </row>
    <row r="5164" spans="14:14" ht="18" thickTop="1" thickBot="1" x14ac:dyDescent="0.25">
      <c r="N5164" s="282"/>
    </row>
    <row r="5165" spans="14:14" ht="18" thickTop="1" thickBot="1" x14ac:dyDescent="0.25">
      <c r="N5165" s="282"/>
    </row>
    <row r="5166" spans="14:14" ht="18" thickTop="1" thickBot="1" x14ac:dyDescent="0.25">
      <c r="N5166" s="282"/>
    </row>
    <row r="5167" spans="14:14" ht="18" thickTop="1" thickBot="1" x14ac:dyDescent="0.25">
      <c r="N5167" s="282"/>
    </row>
    <row r="5168" spans="14:14" ht="18" thickTop="1" thickBot="1" x14ac:dyDescent="0.25">
      <c r="N5168" s="282"/>
    </row>
    <row r="5169" spans="14:14" ht="18" thickTop="1" thickBot="1" x14ac:dyDescent="0.25">
      <c r="N5169" s="282"/>
    </row>
    <row r="5170" spans="14:14" ht="18" thickTop="1" thickBot="1" x14ac:dyDescent="0.25">
      <c r="N5170" s="282"/>
    </row>
    <row r="5171" spans="14:14" ht="18" thickTop="1" thickBot="1" x14ac:dyDescent="0.25">
      <c r="N5171" s="282"/>
    </row>
    <row r="5172" spans="14:14" ht="18" thickTop="1" thickBot="1" x14ac:dyDescent="0.25">
      <c r="N5172" s="282"/>
    </row>
    <row r="5173" spans="14:14" ht="18" thickTop="1" thickBot="1" x14ac:dyDescent="0.25">
      <c r="N5173" s="282"/>
    </row>
    <row r="5174" spans="14:14" ht="18" thickTop="1" thickBot="1" x14ac:dyDescent="0.25">
      <c r="N5174" s="282"/>
    </row>
    <row r="5175" spans="14:14" ht="18" thickTop="1" thickBot="1" x14ac:dyDescent="0.25">
      <c r="N5175" s="282"/>
    </row>
    <row r="5176" spans="14:14" ht="18" thickTop="1" thickBot="1" x14ac:dyDescent="0.25">
      <c r="N5176" s="282"/>
    </row>
    <row r="5177" spans="14:14" ht="18" thickTop="1" thickBot="1" x14ac:dyDescent="0.25">
      <c r="N5177" s="282"/>
    </row>
    <row r="5178" spans="14:14" ht="18" thickTop="1" thickBot="1" x14ac:dyDescent="0.25">
      <c r="N5178" s="282"/>
    </row>
    <row r="5179" spans="14:14" ht="18" thickTop="1" thickBot="1" x14ac:dyDescent="0.25">
      <c r="N5179" s="282"/>
    </row>
    <row r="5180" spans="14:14" ht="18" thickTop="1" thickBot="1" x14ac:dyDescent="0.25">
      <c r="N5180" s="282"/>
    </row>
    <row r="5181" spans="14:14" ht="18" thickTop="1" thickBot="1" x14ac:dyDescent="0.25">
      <c r="N5181" s="282"/>
    </row>
    <row r="5182" spans="14:14" ht="18" thickTop="1" thickBot="1" x14ac:dyDescent="0.25">
      <c r="N5182" s="282"/>
    </row>
    <row r="5183" spans="14:14" ht="18" thickTop="1" thickBot="1" x14ac:dyDescent="0.25">
      <c r="N5183" s="282"/>
    </row>
    <row r="5184" spans="14:14" ht="18" thickTop="1" thickBot="1" x14ac:dyDescent="0.25">
      <c r="N5184" s="282"/>
    </row>
    <row r="5185" spans="14:14" ht="18" thickTop="1" thickBot="1" x14ac:dyDescent="0.25">
      <c r="N5185" s="282"/>
    </row>
    <row r="5186" spans="14:14" ht="18" thickTop="1" thickBot="1" x14ac:dyDescent="0.25">
      <c r="N5186" s="282"/>
    </row>
    <row r="5187" spans="14:14" ht="18" thickTop="1" thickBot="1" x14ac:dyDescent="0.25">
      <c r="N5187" s="282"/>
    </row>
    <row r="5188" spans="14:14" ht="18" thickTop="1" thickBot="1" x14ac:dyDescent="0.25">
      <c r="N5188" s="282"/>
    </row>
    <row r="5189" spans="14:14" ht="18" thickTop="1" thickBot="1" x14ac:dyDescent="0.25">
      <c r="N5189" s="282"/>
    </row>
    <row r="5190" spans="14:14" ht="18" thickTop="1" thickBot="1" x14ac:dyDescent="0.25">
      <c r="N5190" s="282"/>
    </row>
    <row r="5191" spans="14:14" ht="18" thickTop="1" thickBot="1" x14ac:dyDescent="0.25">
      <c r="N5191" s="282"/>
    </row>
    <row r="5192" spans="14:14" ht="18" thickTop="1" thickBot="1" x14ac:dyDescent="0.25">
      <c r="N5192" s="282"/>
    </row>
    <row r="5193" spans="14:14" ht="18" thickTop="1" thickBot="1" x14ac:dyDescent="0.25">
      <c r="N5193" s="282"/>
    </row>
    <row r="5194" spans="14:14" ht="18" thickTop="1" thickBot="1" x14ac:dyDescent="0.25">
      <c r="N5194" s="282"/>
    </row>
    <row r="5195" spans="14:14" ht="18" thickTop="1" thickBot="1" x14ac:dyDescent="0.25">
      <c r="N5195" s="282"/>
    </row>
    <row r="5196" spans="14:14" ht="18" thickTop="1" thickBot="1" x14ac:dyDescent="0.25">
      <c r="N5196" s="282"/>
    </row>
    <row r="5197" spans="14:14" ht="18" thickTop="1" thickBot="1" x14ac:dyDescent="0.25">
      <c r="N5197" s="282"/>
    </row>
    <row r="5198" spans="14:14" ht="18" thickTop="1" thickBot="1" x14ac:dyDescent="0.25">
      <c r="N5198" s="282"/>
    </row>
    <row r="5199" spans="14:14" ht="18" thickTop="1" thickBot="1" x14ac:dyDescent="0.25">
      <c r="N5199" s="282"/>
    </row>
    <row r="5200" spans="14:14" ht="18" thickTop="1" thickBot="1" x14ac:dyDescent="0.25">
      <c r="N5200" s="282"/>
    </row>
    <row r="5201" spans="14:14" ht="18" thickTop="1" thickBot="1" x14ac:dyDescent="0.25">
      <c r="N5201" s="282"/>
    </row>
    <row r="5202" spans="14:14" ht="18" thickTop="1" thickBot="1" x14ac:dyDescent="0.25">
      <c r="N5202" s="282"/>
    </row>
    <row r="5203" spans="14:14" ht="18" thickTop="1" thickBot="1" x14ac:dyDescent="0.25">
      <c r="N5203" s="282"/>
    </row>
    <row r="5204" spans="14:14" ht="18" thickTop="1" thickBot="1" x14ac:dyDescent="0.25">
      <c r="N5204" s="282"/>
    </row>
    <row r="5205" spans="14:14" ht="18" thickTop="1" thickBot="1" x14ac:dyDescent="0.25">
      <c r="N5205" s="282"/>
    </row>
    <row r="5206" spans="14:14" ht="18" thickTop="1" thickBot="1" x14ac:dyDescent="0.25">
      <c r="N5206" s="282"/>
    </row>
    <row r="5207" spans="14:14" ht="18" thickTop="1" thickBot="1" x14ac:dyDescent="0.25">
      <c r="N5207" s="282"/>
    </row>
    <row r="5208" spans="14:14" ht="18" thickTop="1" thickBot="1" x14ac:dyDescent="0.25">
      <c r="N5208" s="282"/>
    </row>
    <row r="5209" spans="14:14" ht="18" thickTop="1" thickBot="1" x14ac:dyDescent="0.25">
      <c r="N5209" s="282"/>
    </row>
    <row r="5210" spans="14:14" ht="18" thickTop="1" thickBot="1" x14ac:dyDescent="0.25">
      <c r="N5210" s="282"/>
    </row>
    <row r="5211" spans="14:14" ht="18" thickTop="1" thickBot="1" x14ac:dyDescent="0.25">
      <c r="N5211" s="282"/>
    </row>
    <row r="5212" spans="14:14" ht="18" thickTop="1" thickBot="1" x14ac:dyDescent="0.25">
      <c r="N5212" s="282"/>
    </row>
    <row r="5213" spans="14:14" ht="18" thickTop="1" thickBot="1" x14ac:dyDescent="0.25">
      <c r="N5213" s="282"/>
    </row>
    <row r="5214" spans="14:14" ht="18" thickTop="1" thickBot="1" x14ac:dyDescent="0.25">
      <c r="N5214" s="282"/>
    </row>
    <row r="5215" spans="14:14" ht="18" thickTop="1" thickBot="1" x14ac:dyDescent="0.25">
      <c r="N5215" s="282"/>
    </row>
    <row r="5216" spans="14:14" ht="18" thickTop="1" thickBot="1" x14ac:dyDescent="0.25">
      <c r="N5216" s="282"/>
    </row>
    <row r="5217" spans="14:14" ht="18" thickTop="1" thickBot="1" x14ac:dyDescent="0.25">
      <c r="N5217" s="282"/>
    </row>
    <row r="5218" spans="14:14" ht="18" thickTop="1" thickBot="1" x14ac:dyDescent="0.25">
      <c r="N5218" s="282"/>
    </row>
    <row r="5219" spans="14:14" ht="18" thickTop="1" thickBot="1" x14ac:dyDescent="0.25">
      <c r="N5219" s="282"/>
    </row>
    <row r="5220" spans="14:14" ht="18" thickTop="1" thickBot="1" x14ac:dyDescent="0.25">
      <c r="N5220" s="282"/>
    </row>
    <row r="5221" spans="14:14" ht="18" thickTop="1" thickBot="1" x14ac:dyDescent="0.25">
      <c r="N5221" s="282"/>
    </row>
    <row r="5222" spans="14:14" ht="18" thickTop="1" thickBot="1" x14ac:dyDescent="0.25">
      <c r="N5222" s="282"/>
    </row>
    <row r="5223" spans="14:14" ht="18" thickTop="1" thickBot="1" x14ac:dyDescent="0.25">
      <c r="N5223" s="282"/>
    </row>
    <row r="5224" spans="14:14" ht="18" thickTop="1" thickBot="1" x14ac:dyDescent="0.25">
      <c r="N5224" s="282"/>
    </row>
    <row r="5225" spans="14:14" ht="18" thickTop="1" thickBot="1" x14ac:dyDescent="0.25">
      <c r="N5225" s="282"/>
    </row>
    <row r="5226" spans="14:14" ht="18" thickTop="1" thickBot="1" x14ac:dyDescent="0.25">
      <c r="N5226" s="282"/>
    </row>
    <row r="5227" spans="14:14" ht="18" thickTop="1" thickBot="1" x14ac:dyDescent="0.25">
      <c r="N5227" s="282"/>
    </row>
    <row r="5228" spans="14:14" ht="18" thickTop="1" thickBot="1" x14ac:dyDescent="0.25">
      <c r="N5228" s="282"/>
    </row>
    <row r="5229" spans="14:14" ht="18" thickTop="1" thickBot="1" x14ac:dyDescent="0.25">
      <c r="N5229" s="282"/>
    </row>
    <row r="5230" spans="14:14" ht="18" thickTop="1" thickBot="1" x14ac:dyDescent="0.25">
      <c r="N5230" s="282"/>
    </row>
    <row r="5231" spans="14:14" ht="18" thickTop="1" thickBot="1" x14ac:dyDescent="0.25">
      <c r="N5231" s="282"/>
    </row>
    <row r="5232" spans="14:14" ht="18" thickTop="1" thickBot="1" x14ac:dyDescent="0.25">
      <c r="N5232" s="282"/>
    </row>
    <row r="5233" spans="14:14" ht="18" thickTop="1" thickBot="1" x14ac:dyDescent="0.25">
      <c r="N5233" s="282"/>
    </row>
    <row r="5234" spans="14:14" ht="18" thickTop="1" thickBot="1" x14ac:dyDescent="0.25">
      <c r="N5234" s="282"/>
    </row>
    <row r="5235" spans="14:14" ht="18" thickTop="1" thickBot="1" x14ac:dyDescent="0.25">
      <c r="N5235" s="282"/>
    </row>
    <row r="5236" spans="14:14" ht="18" thickTop="1" thickBot="1" x14ac:dyDescent="0.25">
      <c r="N5236" s="282"/>
    </row>
    <row r="5237" spans="14:14" ht="18" thickTop="1" thickBot="1" x14ac:dyDescent="0.25">
      <c r="N5237" s="282"/>
    </row>
    <row r="5238" spans="14:14" ht="18" thickTop="1" thickBot="1" x14ac:dyDescent="0.25">
      <c r="N5238" s="282"/>
    </row>
    <row r="5239" spans="14:14" ht="18" thickTop="1" thickBot="1" x14ac:dyDescent="0.25">
      <c r="N5239" s="282"/>
    </row>
    <row r="5240" spans="14:14" ht="18" thickTop="1" thickBot="1" x14ac:dyDescent="0.25">
      <c r="N5240" s="282"/>
    </row>
    <row r="5241" spans="14:14" ht="18" thickTop="1" thickBot="1" x14ac:dyDescent="0.25">
      <c r="N5241" s="282"/>
    </row>
    <row r="5242" spans="14:14" ht="18" thickTop="1" thickBot="1" x14ac:dyDescent="0.25">
      <c r="N5242" s="282"/>
    </row>
    <row r="5243" spans="14:14" ht="18" thickTop="1" thickBot="1" x14ac:dyDescent="0.25">
      <c r="N5243" s="282"/>
    </row>
    <row r="5244" spans="14:14" ht="18" thickTop="1" thickBot="1" x14ac:dyDescent="0.25">
      <c r="N5244" s="282"/>
    </row>
    <row r="5245" spans="14:14" ht="18" thickTop="1" thickBot="1" x14ac:dyDescent="0.25">
      <c r="N5245" s="282"/>
    </row>
    <row r="5246" spans="14:14" ht="18" thickTop="1" thickBot="1" x14ac:dyDescent="0.25">
      <c r="N5246" s="282"/>
    </row>
    <row r="5247" spans="14:14" ht="18" thickTop="1" thickBot="1" x14ac:dyDescent="0.25">
      <c r="N5247" s="282"/>
    </row>
    <row r="5248" spans="14:14" ht="18" thickTop="1" thickBot="1" x14ac:dyDescent="0.25">
      <c r="N5248" s="282"/>
    </row>
    <row r="5249" spans="14:14" ht="18" thickTop="1" thickBot="1" x14ac:dyDescent="0.25">
      <c r="N5249" s="282"/>
    </row>
    <row r="5250" spans="14:14" ht="18" thickTop="1" thickBot="1" x14ac:dyDescent="0.25">
      <c r="N5250" s="282"/>
    </row>
    <row r="5251" spans="14:14" ht="18" thickTop="1" thickBot="1" x14ac:dyDescent="0.25">
      <c r="N5251" s="282"/>
    </row>
    <row r="5252" spans="14:14" ht="18" thickTop="1" thickBot="1" x14ac:dyDescent="0.25">
      <c r="N5252" s="282"/>
    </row>
    <row r="5253" spans="14:14" ht="18" thickTop="1" thickBot="1" x14ac:dyDescent="0.25">
      <c r="N5253" s="282"/>
    </row>
    <row r="5254" spans="14:14" ht="18" thickTop="1" thickBot="1" x14ac:dyDescent="0.25">
      <c r="N5254" s="282"/>
    </row>
    <row r="5255" spans="14:14" ht="18" thickTop="1" thickBot="1" x14ac:dyDescent="0.25">
      <c r="N5255" s="282"/>
    </row>
    <row r="5256" spans="14:14" ht="18" thickTop="1" thickBot="1" x14ac:dyDescent="0.25">
      <c r="N5256" s="282"/>
    </row>
    <row r="5257" spans="14:14" ht="18" thickTop="1" thickBot="1" x14ac:dyDescent="0.25">
      <c r="N5257" s="282"/>
    </row>
    <row r="5258" spans="14:14" ht="18" thickTop="1" thickBot="1" x14ac:dyDescent="0.25">
      <c r="N5258" s="282"/>
    </row>
    <row r="5259" spans="14:14" ht="18" thickTop="1" thickBot="1" x14ac:dyDescent="0.25">
      <c r="N5259" s="282"/>
    </row>
    <row r="5260" spans="14:14" ht="18" thickTop="1" thickBot="1" x14ac:dyDescent="0.25">
      <c r="N5260" s="282"/>
    </row>
    <row r="5261" spans="14:14" ht="18" thickTop="1" thickBot="1" x14ac:dyDescent="0.25">
      <c r="N5261" s="282"/>
    </row>
    <row r="5262" spans="14:14" ht="18" thickTop="1" thickBot="1" x14ac:dyDescent="0.25">
      <c r="N5262" s="282"/>
    </row>
    <row r="5263" spans="14:14" ht="18" thickTop="1" thickBot="1" x14ac:dyDescent="0.25">
      <c r="N5263" s="282"/>
    </row>
    <row r="5264" spans="14:14" ht="18" thickTop="1" thickBot="1" x14ac:dyDescent="0.25">
      <c r="N5264" s="282"/>
    </row>
    <row r="5265" spans="14:14" ht="18" thickTop="1" thickBot="1" x14ac:dyDescent="0.25">
      <c r="N5265" s="282"/>
    </row>
    <row r="5266" spans="14:14" ht="18" thickTop="1" thickBot="1" x14ac:dyDescent="0.25">
      <c r="N5266" s="282"/>
    </row>
    <row r="5267" spans="14:14" ht="18" thickTop="1" thickBot="1" x14ac:dyDescent="0.25">
      <c r="N5267" s="282"/>
    </row>
    <row r="5268" spans="14:14" ht="18" thickTop="1" thickBot="1" x14ac:dyDescent="0.25">
      <c r="N5268" s="282"/>
    </row>
    <row r="5269" spans="14:14" ht="18" thickTop="1" thickBot="1" x14ac:dyDescent="0.25">
      <c r="N5269" s="282"/>
    </row>
    <row r="5270" spans="14:14" ht="18" thickTop="1" thickBot="1" x14ac:dyDescent="0.25">
      <c r="N5270" s="282"/>
    </row>
    <row r="5271" spans="14:14" ht="18" thickTop="1" thickBot="1" x14ac:dyDescent="0.25">
      <c r="N5271" s="282"/>
    </row>
    <row r="5272" spans="14:14" ht="18" thickTop="1" thickBot="1" x14ac:dyDescent="0.25">
      <c r="N5272" s="282"/>
    </row>
    <row r="5273" spans="14:14" ht="18" thickTop="1" thickBot="1" x14ac:dyDescent="0.25">
      <c r="N5273" s="282"/>
    </row>
    <row r="5274" spans="14:14" ht="18" thickTop="1" thickBot="1" x14ac:dyDescent="0.25">
      <c r="N5274" s="282"/>
    </row>
    <row r="5275" spans="14:14" ht="18" thickTop="1" thickBot="1" x14ac:dyDescent="0.25">
      <c r="N5275" s="282"/>
    </row>
    <row r="5276" spans="14:14" ht="18" thickTop="1" thickBot="1" x14ac:dyDescent="0.25">
      <c r="N5276" s="282"/>
    </row>
    <row r="5277" spans="14:14" ht="18" thickTop="1" thickBot="1" x14ac:dyDescent="0.25">
      <c r="N5277" s="282"/>
    </row>
    <row r="5278" spans="14:14" ht="18" thickTop="1" thickBot="1" x14ac:dyDescent="0.25">
      <c r="N5278" s="282"/>
    </row>
    <row r="5279" spans="14:14" ht="18" thickTop="1" thickBot="1" x14ac:dyDescent="0.25">
      <c r="N5279" s="282"/>
    </row>
    <row r="5280" spans="14:14" ht="18" thickTop="1" thickBot="1" x14ac:dyDescent="0.25">
      <c r="N5280" s="282"/>
    </row>
    <row r="5281" spans="14:14" ht="18" thickTop="1" thickBot="1" x14ac:dyDescent="0.25">
      <c r="N5281" s="282"/>
    </row>
    <row r="5282" spans="14:14" ht="18" thickTop="1" thickBot="1" x14ac:dyDescent="0.25">
      <c r="N5282" s="282"/>
    </row>
    <row r="5283" spans="14:14" ht="18" thickTop="1" thickBot="1" x14ac:dyDescent="0.25">
      <c r="N5283" s="282"/>
    </row>
    <row r="5284" spans="14:14" ht="18" thickTop="1" thickBot="1" x14ac:dyDescent="0.25">
      <c r="N5284" s="282"/>
    </row>
    <row r="5285" spans="14:14" ht="18" thickTop="1" thickBot="1" x14ac:dyDescent="0.25">
      <c r="N5285" s="282"/>
    </row>
    <row r="5286" spans="14:14" ht="18" thickTop="1" thickBot="1" x14ac:dyDescent="0.25">
      <c r="N5286" s="282"/>
    </row>
    <row r="5287" spans="14:14" ht="18" thickTop="1" thickBot="1" x14ac:dyDescent="0.25">
      <c r="N5287" s="282"/>
    </row>
    <row r="5288" spans="14:14" ht="18" thickTop="1" thickBot="1" x14ac:dyDescent="0.25">
      <c r="N5288" s="282"/>
    </row>
    <row r="5289" spans="14:14" ht="18" thickTop="1" thickBot="1" x14ac:dyDescent="0.25">
      <c r="N5289" s="282"/>
    </row>
    <row r="5290" spans="14:14" ht="18" thickTop="1" thickBot="1" x14ac:dyDescent="0.25">
      <c r="N5290" s="282"/>
    </row>
    <row r="5291" spans="14:14" ht="18" thickTop="1" thickBot="1" x14ac:dyDescent="0.25">
      <c r="N5291" s="282"/>
    </row>
    <row r="5292" spans="14:14" ht="18" thickTop="1" thickBot="1" x14ac:dyDescent="0.25">
      <c r="N5292" s="282"/>
    </row>
    <row r="5293" spans="14:14" ht="18" thickTop="1" thickBot="1" x14ac:dyDescent="0.25">
      <c r="N5293" s="282"/>
    </row>
    <row r="5294" spans="14:14" ht="18" thickTop="1" thickBot="1" x14ac:dyDescent="0.25">
      <c r="N5294" s="282"/>
    </row>
    <row r="5295" spans="14:14" ht="18" thickTop="1" thickBot="1" x14ac:dyDescent="0.25">
      <c r="N5295" s="282"/>
    </row>
    <row r="5296" spans="14:14" ht="18" thickTop="1" thickBot="1" x14ac:dyDescent="0.25">
      <c r="N5296" s="282"/>
    </row>
    <row r="5297" spans="14:14" ht="18" thickTop="1" thickBot="1" x14ac:dyDescent="0.25">
      <c r="N5297" s="282"/>
    </row>
    <row r="5298" spans="14:14" ht="18" thickTop="1" thickBot="1" x14ac:dyDescent="0.25">
      <c r="N5298" s="282"/>
    </row>
    <row r="5299" spans="14:14" ht="18" thickTop="1" thickBot="1" x14ac:dyDescent="0.25">
      <c r="N5299" s="282"/>
    </row>
    <row r="5300" spans="14:14" ht="18" thickTop="1" thickBot="1" x14ac:dyDescent="0.25">
      <c r="N5300" s="282"/>
    </row>
    <row r="5301" spans="14:14" ht="18" thickTop="1" thickBot="1" x14ac:dyDescent="0.25">
      <c r="N5301" s="282"/>
    </row>
    <row r="5302" spans="14:14" ht="18" thickTop="1" thickBot="1" x14ac:dyDescent="0.25">
      <c r="N5302" s="282"/>
    </row>
    <row r="5303" spans="14:14" ht="18" thickTop="1" thickBot="1" x14ac:dyDescent="0.25">
      <c r="N5303" s="282"/>
    </row>
    <row r="5304" spans="14:14" ht="18" thickTop="1" thickBot="1" x14ac:dyDescent="0.25">
      <c r="N5304" s="282"/>
    </row>
    <row r="5305" spans="14:14" ht="18" thickTop="1" thickBot="1" x14ac:dyDescent="0.25">
      <c r="N5305" s="282"/>
    </row>
    <row r="5306" spans="14:14" ht="18" thickTop="1" thickBot="1" x14ac:dyDescent="0.25">
      <c r="N5306" s="282"/>
    </row>
    <row r="5307" spans="14:14" ht="18" thickTop="1" thickBot="1" x14ac:dyDescent="0.25">
      <c r="N5307" s="282"/>
    </row>
    <row r="5308" spans="14:14" ht="18" thickTop="1" thickBot="1" x14ac:dyDescent="0.25">
      <c r="N5308" s="282"/>
    </row>
    <row r="5309" spans="14:14" ht="18" thickTop="1" thickBot="1" x14ac:dyDescent="0.25">
      <c r="N5309" s="282"/>
    </row>
    <row r="5310" spans="14:14" ht="18" thickTop="1" thickBot="1" x14ac:dyDescent="0.25">
      <c r="N5310" s="282"/>
    </row>
    <row r="5311" spans="14:14" ht="18" thickTop="1" thickBot="1" x14ac:dyDescent="0.25">
      <c r="N5311" s="282"/>
    </row>
    <row r="5312" spans="14:14" ht="18" thickTop="1" thickBot="1" x14ac:dyDescent="0.25">
      <c r="N5312" s="282"/>
    </row>
    <row r="5313" spans="14:14" ht="18" thickTop="1" thickBot="1" x14ac:dyDescent="0.25">
      <c r="N5313" s="282"/>
    </row>
    <row r="5314" spans="14:14" ht="18" thickTop="1" thickBot="1" x14ac:dyDescent="0.25">
      <c r="N5314" s="282"/>
    </row>
    <row r="5315" spans="14:14" ht="18" thickTop="1" thickBot="1" x14ac:dyDescent="0.25">
      <c r="N5315" s="282"/>
    </row>
    <row r="5316" spans="14:14" ht="18" thickTop="1" thickBot="1" x14ac:dyDescent="0.25">
      <c r="N5316" s="282"/>
    </row>
    <row r="5317" spans="14:14" ht="18" thickTop="1" thickBot="1" x14ac:dyDescent="0.25">
      <c r="N5317" s="282"/>
    </row>
    <row r="5318" spans="14:14" ht="18" thickTop="1" thickBot="1" x14ac:dyDescent="0.25">
      <c r="N5318" s="282"/>
    </row>
    <row r="5319" spans="14:14" ht="18" thickTop="1" thickBot="1" x14ac:dyDescent="0.25">
      <c r="N5319" s="282"/>
    </row>
    <row r="5320" spans="14:14" ht="18" thickTop="1" thickBot="1" x14ac:dyDescent="0.25">
      <c r="N5320" s="282"/>
    </row>
    <row r="5321" spans="14:14" ht="18" thickTop="1" thickBot="1" x14ac:dyDescent="0.25">
      <c r="N5321" s="282"/>
    </row>
    <row r="5322" spans="14:14" ht="18" thickTop="1" thickBot="1" x14ac:dyDescent="0.25">
      <c r="N5322" s="282"/>
    </row>
    <row r="5323" spans="14:14" ht="18" thickTop="1" thickBot="1" x14ac:dyDescent="0.25">
      <c r="N5323" s="282"/>
    </row>
    <row r="5324" spans="14:14" ht="18" thickTop="1" thickBot="1" x14ac:dyDescent="0.25">
      <c r="N5324" s="282"/>
    </row>
    <row r="5325" spans="14:14" ht="18" thickTop="1" thickBot="1" x14ac:dyDescent="0.25">
      <c r="N5325" s="282"/>
    </row>
    <row r="5326" spans="14:14" ht="18" thickTop="1" thickBot="1" x14ac:dyDescent="0.25">
      <c r="N5326" s="282"/>
    </row>
    <row r="5327" spans="14:14" ht="18" thickTop="1" thickBot="1" x14ac:dyDescent="0.25">
      <c r="N5327" s="282"/>
    </row>
    <row r="5328" spans="14:14" ht="18" thickTop="1" thickBot="1" x14ac:dyDescent="0.25">
      <c r="N5328" s="282"/>
    </row>
    <row r="5329" spans="14:14" ht="18" thickTop="1" thickBot="1" x14ac:dyDescent="0.25">
      <c r="N5329" s="282"/>
    </row>
    <row r="5330" spans="14:14" ht="18" thickTop="1" thickBot="1" x14ac:dyDescent="0.25">
      <c r="N5330" s="282"/>
    </row>
    <row r="5331" spans="14:14" ht="18" thickTop="1" thickBot="1" x14ac:dyDescent="0.25">
      <c r="N5331" s="282"/>
    </row>
    <row r="5332" spans="14:14" ht="18" thickTop="1" thickBot="1" x14ac:dyDescent="0.25">
      <c r="N5332" s="282"/>
    </row>
    <row r="5333" spans="14:14" ht="18" thickTop="1" thickBot="1" x14ac:dyDescent="0.25">
      <c r="N5333" s="282"/>
    </row>
    <row r="5334" spans="14:14" ht="18" thickTop="1" thickBot="1" x14ac:dyDescent="0.25">
      <c r="N5334" s="282"/>
    </row>
    <row r="5335" spans="14:14" ht="18" thickTop="1" thickBot="1" x14ac:dyDescent="0.25">
      <c r="N5335" s="282"/>
    </row>
    <row r="5336" spans="14:14" ht="18" thickTop="1" thickBot="1" x14ac:dyDescent="0.25">
      <c r="N5336" s="282"/>
    </row>
    <row r="5337" spans="14:14" ht="18" thickTop="1" thickBot="1" x14ac:dyDescent="0.25">
      <c r="N5337" s="282"/>
    </row>
    <row r="5338" spans="14:14" ht="18" thickTop="1" thickBot="1" x14ac:dyDescent="0.25">
      <c r="N5338" s="282"/>
    </row>
    <row r="5339" spans="14:14" ht="18" thickTop="1" thickBot="1" x14ac:dyDescent="0.25">
      <c r="N5339" s="282"/>
    </row>
    <row r="5340" spans="14:14" ht="18" thickTop="1" thickBot="1" x14ac:dyDescent="0.25">
      <c r="N5340" s="282"/>
    </row>
    <row r="5341" spans="14:14" ht="18" thickTop="1" thickBot="1" x14ac:dyDescent="0.25">
      <c r="N5341" s="282"/>
    </row>
    <row r="5342" spans="14:14" ht="18" thickTop="1" thickBot="1" x14ac:dyDescent="0.25">
      <c r="N5342" s="282"/>
    </row>
    <row r="5343" spans="14:14" ht="18" thickTop="1" thickBot="1" x14ac:dyDescent="0.25">
      <c r="N5343" s="282"/>
    </row>
    <row r="5344" spans="14:14" ht="18" thickTop="1" thickBot="1" x14ac:dyDescent="0.25">
      <c r="N5344" s="282"/>
    </row>
    <row r="5345" spans="14:14" ht="18" thickTop="1" thickBot="1" x14ac:dyDescent="0.25">
      <c r="N5345" s="282"/>
    </row>
    <row r="5346" spans="14:14" ht="18" thickTop="1" thickBot="1" x14ac:dyDescent="0.25">
      <c r="N5346" s="282"/>
    </row>
    <row r="5347" spans="14:14" ht="18" thickTop="1" thickBot="1" x14ac:dyDescent="0.25">
      <c r="N5347" s="282"/>
    </row>
    <row r="5348" spans="14:14" ht="18" thickTop="1" thickBot="1" x14ac:dyDescent="0.25">
      <c r="N5348" s="282"/>
    </row>
    <row r="5349" spans="14:14" ht="18" thickTop="1" thickBot="1" x14ac:dyDescent="0.25">
      <c r="N5349" s="282"/>
    </row>
    <row r="5350" spans="14:14" ht="18" thickTop="1" thickBot="1" x14ac:dyDescent="0.25">
      <c r="N5350" s="282"/>
    </row>
    <row r="5351" spans="14:14" ht="18" thickTop="1" thickBot="1" x14ac:dyDescent="0.25">
      <c r="N5351" s="282"/>
    </row>
    <row r="5352" spans="14:14" ht="18" thickTop="1" thickBot="1" x14ac:dyDescent="0.25">
      <c r="N5352" s="282"/>
    </row>
    <row r="5353" spans="14:14" ht="18" thickTop="1" thickBot="1" x14ac:dyDescent="0.25">
      <c r="N5353" s="282"/>
    </row>
    <row r="5354" spans="14:14" ht="18" thickTop="1" thickBot="1" x14ac:dyDescent="0.25">
      <c r="N5354" s="282"/>
    </row>
    <row r="5355" spans="14:14" ht="18" thickTop="1" thickBot="1" x14ac:dyDescent="0.25">
      <c r="N5355" s="282"/>
    </row>
    <row r="5356" spans="14:14" ht="18" thickTop="1" thickBot="1" x14ac:dyDescent="0.25">
      <c r="N5356" s="282"/>
    </row>
    <row r="5357" spans="14:14" ht="18" thickTop="1" thickBot="1" x14ac:dyDescent="0.25">
      <c r="N5357" s="282"/>
    </row>
    <row r="5358" spans="14:14" ht="18" thickTop="1" thickBot="1" x14ac:dyDescent="0.25">
      <c r="N5358" s="282"/>
    </row>
    <row r="5359" spans="14:14" ht="18" thickTop="1" thickBot="1" x14ac:dyDescent="0.25">
      <c r="N5359" s="282"/>
    </row>
    <row r="5360" spans="14:14" ht="18" thickTop="1" thickBot="1" x14ac:dyDescent="0.25">
      <c r="N5360" s="282"/>
    </row>
    <row r="5361" spans="14:14" ht="18" thickTop="1" thickBot="1" x14ac:dyDescent="0.25">
      <c r="N5361" s="282"/>
    </row>
    <row r="5362" spans="14:14" ht="18" thickTop="1" thickBot="1" x14ac:dyDescent="0.25">
      <c r="N5362" s="282"/>
    </row>
    <row r="5363" spans="14:14" ht="18" thickTop="1" thickBot="1" x14ac:dyDescent="0.25">
      <c r="N5363" s="282"/>
    </row>
    <row r="5364" spans="14:14" ht="18" thickTop="1" thickBot="1" x14ac:dyDescent="0.25">
      <c r="N5364" s="282"/>
    </row>
    <row r="5365" spans="14:14" ht="18" thickTop="1" thickBot="1" x14ac:dyDescent="0.25">
      <c r="N5365" s="282"/>
    </row>
    <row r="5366" spans="14:14" ht="18" thickTop="1" thickBot="1" x14ac:dyDescent="0.25">
      <c r="N5366" s="282"/>
    </row>
    <row r="5367" spans="14:14" ht="18" thickTop="1" thickBot="1" x14ac:dyDescent="0.25">
      <c r="N5367" s="282"/>
    </row>
    <row r="5368" spans="14:14" ht="18" thickTop="1" thickBot="1" x14ac:dyDescent="0.25">
      <c r="N5368" s="282"/>
    </row>
    <row r="5369" spans="14:14" ht="18" thickTop="1" thickBot="1" x14ac:dyDescent="0.25">
      <c r="N5369" s="282"/>
    </row>
    <row r="5370" spans="14:14" ht="18" thickTop="1" thickBot="1" x14ac:dyDescent="0.25">
      <c r="N5370" s="282"/>
    </row>
    <row r="5371" spans="14:14" ht="18" thickTop="1" thickBot="1" x14ac:dyDescent="0.25">
      <c r="N5371" s="282"/>
    </row>
    <row r="5372" spans="14:14" ht="18" thickTop="1" thickBot="1" x14ac:dyDescent="0.25">
      <c r="N5372" s="282"/>
    </row>
    <row r="5373" spans="14:14" ht="18" thickTop="1" thickBot="1" x14ac:dyDescent="0.25">
      <c r="N5373" s="282"/>
    </row>
    <row r="5374" spans="14:14" ht="18" thickTop="1" thickBot="1" x14ac:dyDescent="0.25">
      <c r="N5374" s="282"/>
    </row>
    <row r="5375" spans="14:14" ht="18" thickTop="1" thickBot="1" x14ac:dyDescent="0.25">
      <c r="N5375" s="282"/>
    </row>
    <row r="5376" spans="14:14" ht="18" thickTop="1" thickBot="1" x14ac:dyDescent="0.25">
      <c r="N5376" s="282"/>
    </row>
    <row r="5377" spans="14:14" ht="18" thickTop="1" thickBot="1" x14ac:dyDescent="0.25">
      <c r="N5377" s="282"/>
    </row>
    <row r="5378" spans="14:14" ht="18" thickTop="1" thickBot="1" x14ac:dyDescent="0.25">
      <c r="N5378" s="282"/>
    </row>
    <row r="5379" spans="14:14" ht="18" thickTop="1" thickBot="1" x14ac:dyDescent="0.25">
      <c r="N5379" s="282"/>
    </row>
    <row r="5380" spans="14:14" ht="18" thickTop="1" thickBot="1" x14ac:dyDescent="0.25">
      <c r="N5380" s="282"/>
    </row>
    <row r="5381" spans="14:14" ht="18" thickTop="1" thickBot="1" x14ac:dyDescent="0.25">
      <c r="N5381" s="282"/>
    </row>
    <row r="5382" spans="14:14" ht="18" thickTop="1" thickBot="1" x14ac:dyDescent="0.25">
      <c r="N5382" s="282"/>
    </row>
    <row r="5383" spans="14:14" ht="18" thickTop="1" thickBot="1" x14ac:dyDescent="0.25">
      <c r="N5383" s="282"/>
    </row>
    <row r="5384" spans="14:14" ht="18" thickTop="1" thickBot="1" x14ac:dyDescent="0.25">
      <c r="N5384" s="282"/>
    </row>
    <row r="5385" spans="14:14" ht="18" thickTop="1" thickBot="1" x14ac:dyDescent="0.25">
      <c r="N5385" s="282"/>
    </row>
    <row r="5386" spans="14:14" ht="18" thickTop="1" thickBot="1" x14ac:dyDescent="0.25">
      <c r="N5386" s="282"/>
    </row>
    <row r="5387" spans="14:14" ht="18" thickTop="1" thickBot="1" x14ac:dyDescent="0.25">
      <c r="N5387" s="282"/>
    </row>
    <row r="5388" spans="14:14" ht="18" thickTop="1" thickBot="1" x14ac:dyDescent="0.25">
      <c r="N5388" s="282"/>
    </row>
    <row r="5389" spans="14:14" ht="18" thickTop="1" thickBot="1" x14ac:dyDescent="0.25">
      <c r="N5389" s="282"/>
    </row>
    <row r="5390" spans="14:14" ht="18" thickTop="1" thickBot="1" x14ac:dyDescent="0.25">
      <c r="N5390" s="282"/>
    </row>
    <row r="5391" spans="14:14" ht="18" thickTop="1" thickBot="1" x14ac:dyDescent="0.25">
      <c r="N5391" s="282"/>
    </row>
    <row r="5392" spans="14:14" ht="18" thickTop="1" thickBot="1" x14ac:dyDescent="0.25">
      <c r="N5392" s="282"/>
    </row>
    <row r="5393" spans="14:14" ht="18" thickTop="1" thickBot="1" x14ac:dyDescent="0.25">
      <c r="N5393" s="282"/>
    </row>
    <row r="5394" spans="14:14" ht="18" thickTop="1" thickBot="1" x14ac:dyDescent="0.25">
      <c r="N5394" s="282"/>
    </row>
    <row r="5395" spans="14:14" ht="18" thickTop="1" thickBot="1" x14ac:dyDescent="0.25">
      <c r="N5395" s="282"/>
    </row>
    <row r="5396" spans="14:14" ht="18" thickTop="1" thickBot="1" x14ac:dyDescent="0.25">
      <c r="N5396" s="282"/>
    </row>
    <row r="5397" spans="14:14" ht="18" thickTop="1" thickBot="1" x14ac:dyDescent="0.25">
      <c r="N5397" s="282"/>
    </row>
    <row r="5398" spans="14:14" ht="18" thickTop="1" thickBot="1" x14ac:dyDescent="0.25">
      <c r="N5398" s="282"/>
    </row>
    <row r="5399" spans="14:14" ht="18" thickTop="1" thickBot="1" x14ac:dyDescent="0.25">
      <c r="N5399" s="282"/>
    </row>
    <row r="5400" spans="14:14" ht="18" thickTop="1" thickBot="1" x14ac:dyDescent="0.25">
      <c r="N5400" s="282"/>
    </row>
    <row r="5401" spans="14:14" ht="18" thickTop="1" thickBot="1" x14ac:dyDescent="0.25">
      <c r="N5401" s="282"/>
    </row>
    <row r="5402" spans="14:14" ht="18" thickTop="1" thickBot="1" x14ac:dyDescent="0.25">
      <c r="N5402" s="282"/>
    </row>
    <row r="5403" spans="14:14" ht="18" thickTop="1" thickBot="1" x14ac:dyDescent="0.25">
      <c r="N5403" s="282"/>
    </row>
    <row r="5404" spans="14:14" ht="18" thickTop="1" thickBot="1" x14ac:dyDescent="0.25">
      <c r="N5404" s="282"/>
    </row>
    <row r="5405" spans="14:14" ht="18" thickTop="1" thickBot="1" x14ac:dyDescent="0.25">
      <c r="N5405" s="282"/>
    </row>
    <row r="5406" spans="14:14" ht="18" thickTop="1" thickBot="1" x14ac:dyDescent="0.25">
      <c r="N5406" s="282"/>
    </row>
    <row r="5407" spans="14:14" ht="18" thickTop="1" thickBot="1" x14ac:dyDescent="0.25">
      <c r="N5407" s="282"/>
    </row>
    <row r="5408" spans="14:14" ht="18" thickTop="1" thickBot="1" x14ac:dyDescent="0.25">
      <c r="N5408" s="282"/>
    </row>
    <row r="5409" spans="14:14" ht="18" thickTop="1" thickBot="1" x14ac:dyDescent="0.25">
      <c r="N5409" s="282"/>
    </row>
    <row r="5410" spans="14:14" ht="18" thickTop="1" thickBot="1" x14ac:dyDescent="0.25">
      <c r="N5410" s="282"/>
    </row>
    <row r="5411" spans="14:14" ht="18" thickTop="1" thickBot="1" x14ac:dyDescent="0.25">
      <c r="N5411" s="282"/>
    </row>
    <row r="5412" spans="14:14" ht="18" thickTop="1" thickBot="1" x14ac:dyDescent="0.25">
      <c r="N5412" s="282"/>
    </row>
    <row r="5413" spans="14:14" ht="18" thickTop="1" thickBot="1" x14ac:dyDescent="0.25">
      <c r="N5413" s="282"/>
    </row>
    <row r="5414" spans="14:14" ht="18" thickTop="1" thickBot="1" x14ac:dyDescent="0.25">
      <c r="N5414" s="282"/>
    </row>
    <row r="5415" spans="14:14" ht="18" thickTop="1" thickBot="1" x14ac:dyDescent="0.25">
      <c r="N5415" s="282"/>
    </row>
    <row r="5416" spans="14:14" ht="18" thickTop="1" thickBot="1" x14ac:dyDescent="0.25">
      <c r="N5416" s="282"/>
    </row>
    <row r="5417" spans="14:14" ht="18" thickTop="1" thickBot="1" x14ac:dyDescent="0.25">
      <c r="N5417" s="282"/>
    </row>
    <row r="5418" spans="14:14" ht="18" thickTop="1" thickBot="1" x14ac:dyDescent="0.25">
      <c r="N5418" s="282"/>
    </row>
    <row r="5419" spans="14:14" ht="18" thickTop="1" thickBot="1" x14ac:dyDescent="0.25">
      <c r="N5419" s="282"/>
    </row>
    <row r="5420" spans="14:14" ht="18" thickTop="1" thickBot="1" x14ac:dyDescent="0.25">
      <c r="N5420" s="282"/>
    </row>
    <row r="5421" spans="14:14" ht="18" thickTop="1" thickBot="1" x14ac:dyDescent="0.25">
      <c r="N5421" s="282"/>
    </row>
    <row r="5422" spans="14:14" ht="18" thickTop="1" thickBot="1" x14ac:dyDescent="0.25">
      <c r="N5422" s="282"/>
    </row>
    <row r="5423" spans="14:14" ht="18" thickTop="1" thickBot="1" x14ac:dyDescent="0.25">
      <c r="N5423" s="282"/>
    </row>
    <row r="5424" spans="14:14" ht="18" thickTop="1" thickBot="1" x14ac:dyDescent="0.25">
      <c r="N5424" s="282"/>
    </row>
    <row r="5425" spans="14:14" ht="18" thickTop="1" thickBot="1" x14ac:dyDescent="0.25">
      <c r="N5425" s="282"/>
    </row>
    <row r="5426" spans="14:14" ht="18" thickTop="1" thickBot="1" x14ac:dyDescent="0.25">
      <c r="N5426" s="282"/>
    </row>
    <row r="5427" spans="14:14" ht="18" thickTop="1" thickBot="1" x14ac:dyDescent="0.25">
      <c r="N5427" s="282"/>
    </row>
    <row r="5428" spans="14:14" ht="18" thickTop="1" thickBot="1" x14ac:dyDescent="0.25">
      <c r="N5428" s="282"/>
    </row>
    <row r="5429" spans="14:14" ht="18" thickTop="1" thickBot="1" x14ac:dyDescent="0.25">
      <c r="N5429" s="282"/>
    </row>
    <row r="5430" spans="14:14" ht="18" thickTop="1" thickBot="1" x14ac:dyDescent="0.25">
      <c r="N5430" s="282"/>
    </row>
    <row r="5431" spans="14:14" ht="18" thickTop="1" thickBot="1" x14ac:dyDescent="0.25">
      <c r="N5431" s="282"/>
    </row>
    <row r="5432" spans="14:14" ht="18" thickTop="1" thickBot="1" x14ac:dyDescent="0.25">
      <c r="N5432" s="282"/>
    </row>
    <row r="5433" spans="14:14" ht="18" thickTop="1" thickBot="1" x14ac:dyDescent="0.25">
      <c r="N5433" s="282"/>
    </row>
    <row r="5434" spans="14:14" ht="18" thickTop="1" thickBot="1" x14ac:dyDescent="0.25">
      <c r="N5434" s="282"/>
    </row>
    <row r="5435" spans="14:14" ht="18" thickTop="1" thickBot="1" x14ac:dyDescent="0.25">
      <c r="N5435" s="282"/>
    </row>
    <row r="5436" spans="14:14" ht="18" thickTop="1" thickBot="1" x14ac:dyDescent="0.25">
      <c r="N5436" s="282"/>
    </row>
    <row r="5437" spans="14:14" ht="18" thickTop="1" thickBot="1" x14ac:dyDescent="0.25">
      <c r="N5437" s="282"/>
    </row>
    <row r="5438" spans="14:14" ht="18" thickTop="1" thickBot="1" x14ac:dyDescent="0.25">
      <c r="N5438" s="282"/>
    </row>
    <row r="5439" spans="14:14" ht="18" thickTop="1" thickBot="1" x14ac:dyDescent="0.25">
      <c r="N5439" s="282"/>
    </row>
    <row r="5440" spans="14:14" ht="18" thickTop="1" thickBot="1" x14ac:dyDescent="0.25">
      <c r="N5440" s="282"/>
    </row>
    <row r="5441" spans="14:14" ht="18" thickTop="1" thickBot="1" x14ac:dyDescent="0.25">
      <c r="N5441" s="282"/>
    </row>
    <row r="5442" spans="14:14" ht="18" thickTop="1" thickBot="1" x14ac:dyDescent="0.25">
      <c r="N5442" s="282"/>
    </row>
    <row r="5443" spans="14:14" ht="18" thickTop="1" thickBot="1" x14ac:dyDescent="0.25">
      <c r="N5443" s="282"/>
    </row>
    <row r="5444" spans="14:14" ht="18" thickTop="1" thickBot="1" x14ac:dyDescent="0.25">
      <c r="N5444" s="282"/>
    </row>
    <row r="5445" spans="14:14" ht="18" thickTop="1" thickBot="1" x14ac:dyDescent="0.25">
      <c r="N5445" s="282"/>
    </row>
    <row r="5446" spans="14:14" ht="18" thickTop="1" thickBot="1" x14ac:dyDescent="0.25">
      <c r="N5446" s="282"/>
    </row>
    <row r="5447" spans="14:14" ht="18" thickTop="1" thickBot="1" x14ac:dyDescent="0.25">
      <c r="N5447" s="282"/>
    </row>
    <row r="5448" spans="14:14" ht="18" thickTop="1" thickBot="1" x14ac:dyDescent="0.25">
      <c r="N5448" s="282"/>
    </row>
    <row r="5449" spans="14:14" ht="18" thickTop="1" thickBot="1" x14ac:dyDescent="0.25">
      <c r="N5449" s="282"/>
    </row>
    <row r="5450" spans="14:14" ht="18" thickTop="1" thickBot="1" x14ac:dyDescent="0.25">
      <c r="N5450" s="282"/>
    </row>
    <row r="5451" spans="14:14" ht="18" thickTop="1" thickBot="1" x14ac:dyDescent="0.25">
      <c r="N5451" s="282"/>
    </row>
    <row r="5452" spans="14:14" ht="18" thickTop="1" thickBot="1" x14ac:dyDescent="0.25">
      <c r="N5452" s="282"/>
    </row>
    <row r="5453" spans="14:14" ht="18" thickTop="1" thickBot="1" x14ac:dyDescent="0.25">
      <c r="N5453" s="282"/>
    </row>
    <row r="5454" spans="14:14" ht="18" thickTop="1" thickBot="1" x14ac:dyDescent="0.25">
      <c r="N5454" s="282"/>
    </row>
    <row r="5455" spans="14:14" ht="18" thickTop="1" thickBot="1" x14ac:dyDescent="0.25">
      <c r="N5455" s="282"/>
    </row>
    <row r="5456" spans="14:14" ht="18" thickTop="1" thickBot="1" x14ac:dyDescent="0.25">
      <c r="N5456" s="282"/>
    </row>
    <row r="5457" spans="14:14" ht="18" thickTop="1" thickBot="1" x14ac:dyDescent="0.25">
      <c r="N5457" s="282"/>
    </row>
    <row r="5458" spans="14:14" ht="18" thickTop="1" thickBot="1" x14ac:dyDescent="0.25">
      <c r="N5458" s="282"/>
    </row>
    <row r="5459" spans="14:14" ht="18" thickTop="1" thickBot="1" x14ac:dyDescent="0.25">
      <c r="N5459" s="282"/>
    </row>
    <row r="5460" spans="14:14" ht="18" thickTop="1" thickBot="1" x14ac:dyDescent="0.25">
      <c r="N5460" s="282"/>
    </row>
    <row r="5461" spans="14:14" ht="18" thickTop="1" thickBot="1" x14ac:dyDescent="0.25">
      <c r="N5461" s="282"/>
    </row>
    <row r="5462" spans="14:14" ht="18" thickTop="1" thickBot="1" x14ac:dyDescent="0.25">
      <c r="N5462" s="282"/>
    </row>
    <row r="5463" spans="14:14" ht="18" thickTop="1" thickBot="1" x14ac:dyDescent="0.25">
      <c r="N5463" s="282"/>
    </row>
    <row r="5464" spans="14:14" ht="18" thickTop="1" thickBot="1" x14ac:dyDescent="0.25">
      <c r="N5464" s="282"/>
    </row>
    <row r="5465" spans="14:14" ht="18" thickTop="1" thickBot="1" x14ac:dyDescent="0.25">
      <c r="N5465" s="282"/>
    </row>
    <row r="5466" spans="14:14" ht="18" thickTop="1" thickBot="1" x14ac:dyDescent="0.25">
      <c r="N5466" s="282"/>
    </row>
    <row r="5467" spans="14:14" ht="18" thickTop="1" thickBot="1" x14ac:dyDescent="0.25">
      <c r="N5467" s="282"/>
    </row>
    <row r="5468" spans="14:14" ht="18" thickTop="1" thickBot="1" x14ac:dyDescent="0.25">
      <c r="N5468" s="282"/>
    </row>
    <row r="5469" spans="14:14" ht="18" thickTop="1" thickBot="1" x14ac:dyDescent="0.25">
      <c r="N5469" s="282"/>
    </row>
    <row r="5470" spans="14:14" ht="18" thickTop="1" thickBot="1" x14ac:dyDescent="0.25">
      <c r="N5470" s="282"/>
    </row>
    <row r="5471" spans="14:14" ht="18" thickTop="1" thickBot="1" x14ac:dyDescent="0.25">
      <c r="N5471" s="282"/>
    </row>
    <row r="5472" spans="14:14" ht="18" thickTop="1" thickBot="1" x14ac:dyDescent="0.25">
      <c r="N5472" s="282"/>
    </row>
    <row r="5473" spans="14:14" ht="18" thickTop="1" thickBot="1" x14ac:dyDescent="0.25">
      <c r="N5473" s="282"/>
    </row>
    <row r="5474" spans="14:14" ht="18" thickTop="1" thickBot="1" x14ac:dyDescent="0.25">
      <c r="N5474" s="282"/>
    </row>
    <row r="5475" spans="14:14" ht="18" thickTop="1" thickBot="1" x14ac:dyDescent="0.25">
      <c r="N5475" s="282"/>
    </row>
    <row r="5476" spans="14:14" ht="18" thickTop="1" thickBot="1" x14ac:dyDescent="0.25">
      <c r="N5476" s="282"/>
    </row>
    <row r="5477" spans="14:14" ht="18" thickTop="1" thickBot="1" x14ac:dyDescent="0.25">
      <c r="N5477" s="282"/>
    </row>
    <row r="5478" spans="14:14" ht="18" thickTop="1" thickBot="1" x14ac:dyDescent="0.25">
      <c r="N5478" s="282"/>
    </row>
    <row r="5479" spans="14:14" ht="18" thickTop="1" thickBot="1" x14ac:dyDescent="0.25">
      <c r="N5479" s="282"/>
    </row>
    <row r="5480" spans="14:14" ht="18" thickTop="1" thickBot="1" x14ac:dyDescent="0.25">
      <c r="N5480" s="282"/>
    </row>
    <row r="5481" spans="14:14" ht="18" thickTop="1" thickBot="1" x14ac:dyDescent="0.25">
      <c r="N5481" s="282"/>
    </row>
    <row r="5482" spans="14:14" ht="18" thickTop="1" thickBot="1" x14ac:dyDescent="0.25">
      <c r="N5482" s="282"/>
    </row>
    <row r="5483" spans="14:14" ht="18" thickTop="1" thickBot="1" x14ac:dyDescent="0.25">
      <c r="N5483" s="282"/>
    </row>
    <row r="5484" spans="14:14" ht="18" thickTop="1" thickBot="1" x14ac:dyDescent="0.25">
      <c r="N5484" s="282"/>
    </row>
    <row r="5485" spans="14:14" ht="18" thickTop="1" thickBot="1" x14ac:dyDescent="0.25">
      <c r="N5485" s="282"/>
    </row>
    <row r="5486" spans="14:14" ht="18" thickTop="1" thickBot="1" x14ac:dyDescent="0.25">
      <c r="N5486" s="282"/>
    </row>
    <row r="5487" spans="14:14" ht="18" thickTop="1" thickBot="1" x14ac:dyDescent="0.25">
      <c r="N5487" s="282"/>
    </row>
    <row r="5488" spans="14:14" ht="18" thickTop="1" thickBot="1" x14ac:dyDescent="0.25">
      <c r="N5488" s="282"/>
    </row>
    <row r="5489" spans="14:14" ht="18" thickTop="1" thickBot="1" x14ac:dyDescent="0.25">
      <c r="N5489" s="282"/>
    </row>
    <row r="5490" spans="14:14" ht="18" thickTop="1" thickBot="1" x14ac:dyDescent="0.25">
      <c r="N5490" s="282"/>
    </row>
    <row r="5491" spans="14:14" ht="18" thickTop="1" thickBot="1" x14ac:dyDescent="0.25">
      <c r="N5491" s="282"/>
    </row>
    <row r="5492" spans="14:14" ht="18" thickTop="1" thickBot="1" x14ac:dyDescent="0.25">
      <c r="N5492" s="282"/>
    </row>
    <row r="5493" spans="14:14" ht="18" thickTop="1" thickBot="1" x14ac:dyDescent="0.25">
      <c r="N5493" s="282"/>
    </row>
    <row r="5494" spans="14:14" ht="18" thickTop="1" thickBot="1" x14ac:dyDescent="0.25">
      <c r="N5494" s="282"/>
    </row>
    <row r="5495" spans="14:14" ht="18" thickTop="1" thickBot="1" x14ac:dyDescent="0.25">
      <c r="N5495" s="282"/>
    </row>
    <row r="5496" spans="14:14" ht="18" thickTop="1" thickBot="1" x14ac:dyDescent="0.25">
      <c r="N5496" s="282"/>
    </row>
    <row r="5497" spans="14:14" ht="18" thickTop="1" thickBot="1" x14ac:dyDescent="0.25">
      <c r="N5497" s="282"/>
    </row>
    <row r="5498" spans="14:14" ht="18" thickTop="1" thickBot="1" x14ac:dyDescent="0.25">
      <c r="N5498" s="282"/>
    </row>
    <row r="5499" spans="14:14" ht="18" thickTop="1" thickBot="1" x14ac:dyDescent="0.25">
      <c r="N5499" s="282"/>
    </row>
    <row r="5500" spans="14:14" ht="18" thickTop="1" thickBot="1" x14ac:dyDescent="0.25">
      <c r="N5500" s="282"/>
    </row>
    <row r="5501" spans="14:14" ht="18" thickTop="1" thickBot="1" x14ac:dyDescent="0.25">
      <c r="N5501" s="282"/>
    </row>
    <row r="5502" spans="14:14" ht="18" thickTop="1" thickBot="1" x14ac:dyDescent="0.25">
      <c r="N5502" s="282"/>
    </row>
    <row r="5503" spans="14:14" ht="18" thickTop="1" thickBot="1" x14ac:dyDescent="0.25">
      <c r="N5503" s="282"/>
    </row>
    <row r="5504" spans="14:14" ht="18" thickTop="1" thickBot="1" x14ac:dyDescent="0.25">
      <c r="N5504" s="282"/>
    </row>
    <row r="5505" spans="14:14" ht="18" thickTop="1" thickBot="1" x14ac:dyDescent="0.25">
      <c r="N5505" s="282"/>
    </row>
    <row r="5506" spans="14:14" ht="18" thickTop="1" thickBot="1" x14ac:dyDescent="0.25">
      <c r="N5506" s="282"/>
    </row>
    <row r="5507" spans="14:14" ht="18" thickTop="1" thickBot="1" x14ac:dyDescent="0.25">
      <c r="N5507" s="282"/>
    </row>
    <row r="5508" spans="14:14" ht="18" thickTop="1" thickBot="1" x14ac:dyDescent="0.25">
      <c r="N5508" s="282"/>
    </row>
    <row r="5509" spans="14:14" ht="18" thickTop="1" thickBot="1" x14ac:dyDescent="0.25">
      <c r="N5509" s="282"/>
    </row>
    <row r="5510" spans="14:14" ht="18" thickTop="1" thickBot="1" x14ac:dyDescent="0.25">
      <c r="N5510" s="282"/>
    </row>
    <row r="5511" spans="14:14" ht="18" thickTop="1" thickBot="1" x14ac:dyDescent="0.25">
      <c r="N5511" s="282"/>
    </row>
    <row r="5512" spans="14:14" ht="18" thickTop="1" thickBot="1" x14ac:dyDescent="0.25">
      <c r="N5512" s="282"/>
    </row>
    <row r="5513" spans="14:14" ht="18" thickTop="1" thickBot="1" x14ac:dyDescent="0.25">
      <c r="N5513" s="282"/>
    </row>
    <row r="5514" spans="14:14" ht="18" thickTop="1" thickBot="1" x14ac:dyDescent="0.25">
      <c r="N5514" s="282"/>
    </row>
    <row r="5515" spans="14:14" ht="18" thickTop="1" thickBot="1" x14ac:dyDescent="0.25">
      <c r="N5515" s="282"/>
    </row>
    <row r="5516" spans="14:14" ht="18" thickTop="1" thickBot="1" x14ac:dyDescent="0.25">
      <c r="N5516" s="282"/>
    </row>
    <row r="5517" spans="14:14" ht="18" thickTop="1" thickBot="1" x14ac:dyDescent="0.25">
      <c r="N5517" s="282"/>
    </row>
    <row r="5518" spans="14:14" ht="18" thickTop="1" thickBot="1" x14ac:dyDescent="0.25">
      <c r="N5518" s="282"/>
    </row>
    <row r="5519" spans="14:14" ht="18" thickTop="1" thickBot="1" x14ac:dyDescent="0.25">
      <c r="N5519" s="282"/>
    </row>
    <row r="5520" spans="14:14" ht="18" thickTop="1" thickBot="1" x14ac:dyDescent="0.25">
      <c r="N5520" s="282"/>
    </row>
    <row r="5521" spans="14:14" ht="18" thickTop="1" thickBot="1" x14ac:dyDescent="0.25">
      <c r="N5521" s="282"/>
    </row>
    <row r="5522" spans="14:14" ht="18" thickTop="1" thickBot="1" x14ac:dyDescent="0.25">
      <c r="N5522" s="282"/>
    </row>
    <row r="5523" spans="14:14" ht="18" thickTop="1" thickBot="1" x14ac:dyDescent="0.25">
      <c r="N5523" s="282"/>
    </row>
    <row r="5524" spans="14:14" ht="18" thickTop="1" thickBot="1" x14ac:dyDescent="0.25">
      <c r="N5524" s="282"/>
    </row>
    <row r="5525" spans="14:14" ht="18" thickTop="1" thickBot="1" x14ac:dyDescent="0.25">
      <c r="N5525" s="282"/>
    </row>
    <row r="5526" spans="14:14" ht="18" thickTop="1" thickBot="1" x14ac:dyDescent="0.25">
      <c r="N5526" s="282"/>
    </row>
    <row r="5527" spans="14:14" ht="18" thickTop="1" thickBot="1" x14ac:dyDescent="0.25">
      <c r="N5527" s="282"/>
    </row>
    <row r="5528" spans="14:14" ht="18" thickTop="1" thickBot="1" x14ac:dyDescent="0.25">
      <c r="N5528" s="282"/>
    </row>
    <row r="5529" spans="14:14" ht="18" thickTop="1" thickBot="1" x14ac:dyDescent="0.25">
      <c r="N5529" s="282"/>
    </row>
    <row r="5530" spans="14:14" ht="18" thickTop="1" thickBot="1" x14ac:dyDescent="0.25">
      <c r="N5530" s="282"/>
    </row>
    <row r="5531" spans="14:14" ht="18" thickTop="1" thickBot="1" x14ac:dyDescent="0.25">
      <c r="N5531" s="282"/>
    </row>
    <row r="5532" spans="14:14" ht="18" thickTop="1" thickBot="1" x14ac:dyDescent="0.25">
      <c r="N5532" s="282"/>
    </row>
    <row r="5533" spans="14:14" ht="18" thickTop="1" thickBot="1" x14ac:dyDescent="0.25">
      <c r="N5533" s="282"/>
    </row>
    <row r="5534" spans="14:14" ht="18" thickTop="1" thickBot="1" x14ac:dyDescent="0.25">
      <c r="N5534" s="282"/>
    </row>
    <row r="5535" spans="14:14" ht="18" thickTop="1" thickBot="1" x14ac:dyDescent="0.25">
      <c r="N5535" s="282"/>
    </row>
    <row r="5536" spans="14:14" ht="18" thickTop="1" thickBot="1" x14ac:dyDescent="0.25">
      <c r="N5536" s="282"/>
    </row>
    <row r="5537" spans="14:14" ht="18" thickTop="1" thickBot="1" x14ac:dyDescent="0.25">
      <c r="N5537" s="282"/>
    </row>
    <row r="5538" spans="14:14" ht="18" thickTop="1" thickBot="1" x14ac:dyDescent="0.25">
      <c r="N5538" s="282"/>
    </row>
    <row r="5539" spans="14:14" ht="18" thickTop="1" thickBot="1" x14ac:dyDescent="0.25">
      <c r="N5539" s="282"/>
    </row>
    <row r="5540" spans="14:14" ht="18" thickTop="1" thickBot="1" x14ac:dyDescent="0.25">
      <c r="N5540" s="282"/>
    </row>
    <row r="5541" spans="14:14" ht="18" thickTop="1" thickBot="1" x14ac:dyDescent="0.25">
      <c r="N5541" s="282"/>
    </row>
    <row r="5542" spans="14:14" ht="18" thickTop="1" thickBot="1" x14ac:dyDescent="0.25">
      <c r="N5542" s="282"/>
    </row>
    <row r="5543" spans="14:14" ht="18" thickTop="1" thickBot="1" x14ac:dyDescent="0.25">
      <c r="N5543" s="282"/>
    </row>
    <row r="5544" spans="14:14" ht="18" thickTop="1" thickBot="1" x14ac:dyDescent="0.25">
      <c r="N5544" s="282"/>
    </row>
    <row r="5545" spans="14:14" ht="18" thickTop="1" thickBot="1" x14ac:dyDescent="0.25">
      <c r="N5545" s="282"/>
    </row>
    <row r="5546" spans="14:14" ht="18" thickTop="1" thickBot="1" x14ac:dyDescent="0.25">
      <c r="N5546" s="282"/>
    </row>
    <row r="5547" spans="14:14" ht="18" thickTop="1" thickBot="1" x14ac:dyDescent="0.25">
      <c r="N5547" s="282"/>
    </row>
    <row r="5548" spans="14:14" ht="18" thickTop="1" thickBot="1" x14ac:dyDescent="0.25">
      <c r="N5548" s="282"/>
    </row>
    <row r="5549" spans="14:14" ht="18" thickTop="1" thickBot="1" x14ac:dyDescent="0.25">
      <c r="N5549" s="282"/>
    </row>
    <row r="5550" spans="14:14" ht="18" thickTop="1" thickBot="1" x14ac:dyDescent="0.25">
      <c r="N5550" s="282"/>
    </row>
    <row r="5551" spans="14:14" ht="18" thickTop="1" thickBot="1" x14ac:dyDescent="0.25">
      <c r="N5551" s="282"/>
    </row>
    <row r="5552" spans="14:14" ht="18" thickTop="1" thickBot="1" x14ac:dyDescent="0.25">
      <c r="N5552" s="282"/>
    </row>
    <row r="5553" spans="14:14" ht="18" thickTop="1" thickBot="1" x14ac:dyDescent="0.25">
      <c r="N5553" s="282"/>
    </row>
    <row r="5554" spans="14:14" ht="18" thickTop="1" thickBot="1" x14ac:dyDescent="0.25">
      <c r="N5554" s="282"/>
    </row>
    <row r="5555" spans="14:14" ht="18" thickTop="1" thickBot="1" x14ac:dyDescent="0.25">
      <c r="N5555" s="282"/>
    </row>
    <row r="5556" spans="14:14" ht="18" thickTop="1" thickBot="1" x14ac:dyDescent="0.25">
      <c r="N5556" s="282"/>
    </row>
    <row r="5557" spans="14:14" ht="18" thickTop="1" thickBot="1" x14ac:dyDescent="0.25">
      <c r="N5557" s="282"/>
    </row>
    <row r="5558" spans="14:14" ht="18" thickTop="1" thickBot="1" x14ac:dyDescent="0.25">
      <c r="N5558" s="282"/>
    </row>
    <row r="5559" spans="14:14" ht="18" thickTop="1" thickBot="1" x14ac:dyDescent="0.25">
      <c r="N5559" s="282"/>
    </row>
    <row r="5560" spans="14:14" ht="18" thickTop="1" thickBot="1" x14ac:dyDescent="0.25">
      <c r="N5560" s="282"/>
    </row>
    <row r="5561" spans="14:14" ht="18" thickTop="1" thickBot="1" x14ac:dyDescent="0.25">
      <c r="N5561" s="282"/>
    </row>
    <row r="5562" spans="14:14" ht="18" thickTop="1" thickBot="1" x14ac:dyDescent="0.25">
      <c r="N5562" s="282"/>
    </row>
    <row r="5563" spans="14:14" ht="18" thickTop="1" thickBot="1" x14ac:dyDescent="0.25">
      <c r="N5563" s="282"/>
    </row>
    <row r="5564" spans="14:14" ht="18" thickTop="1" thickBot="1" x14ac:dyDescent="0.25">
      <c r="N5564" s="282"/>
    </row>
    <row r="5565" spans="14:14" ht="18" thickTop="1" thickBot="1" x14ac:dyDescent="0.25">
      <c r="N5565" s="282"/>
    </row>
    <row r="5566" spans="14:14" ht="18" thickTop="1" thickBot="1" x14ac:dyDescent="0.25">
      <c r="N5566" s="282"/>
    </row>
    <row r="5567" spans="14:14" ht="18" thickTop="1" thickBot="1" x14ac:dyDescent="0.25">
      <c r="N5567" s="282"/>
    </row>
    <row r="5568" spans="14:14" ht="18" thickTop="1" thickBot="1" x14ac:dyDescent="0.25">
      <c r="N5568" s="282"/>
    </row>
    <row r="5569" spans="14:14" ht="18" thickTop="1" thickBot="1" x14ac:dyDescent="0.25">
      <c r="N5569" s="282"/>
    </row>
    <row r="5570" spans="14:14" ht="18" thickTop="1" thickBot="1" x14ac:dyDescent="0.25">
      <c r="N5570" s="282"/>
    </row>
    <row r="5571" spans="14:14" ht="18" thickTop="1" thickBot="1" x14ac:dyDescent="0.25">
      <c r="N5571" s="282"/>
    </row>
    <row r="5572" spans="14:14" ht="18" thickTop="1" thickBot="1" x14ac:dyDescent="0.25">
      <c r="N5572" s="282"/>
    </row>
    <row r="5573" spans="14:14" ht="18" thickTop="1" thickBot="1" x14ac:dyDescent="0.25">
      <c r="N5573" s="282"/>
    </row>
    <row r="5574" spans="14:14" ht="18" thickTop="1" thickBot="1" x14ac:dyDescent="0.25">
      <c r="N5574" s="282"/>
    </row>
    <row r="5575" spans="14:14" ht="18" thickTop="1" thickBot="1" x14ac:dyDescent="0.25">
      <c r="N5575" s="282"/>
    </row>
    <row r="5576" spans="14:14" ht="18" thickTop="1" thickBot="1" x14ac:dyDescent="0.25">
      <c r="N5576" s="282"/>
    </row>
    <row r="5577" spans="14:14" ht="18" thickTop="1" thickBot="1" x14ac:dyDescent="0.25">
      <c r="N5577" s="282"/>
    </row>
    <row r="5578" spans="14:14" ht="18" thickTop="1" thickBot="1" x14ac:dyDescent="0.25">
      <c r="N5578" s="282"/>
    </row>
    <row r="5579" spans="14:14" ht="18" thickTop="1" thickBot="1" x14ac:dyDescent="0.25">
      <c r="N5579" s="282"/>
    </row>
    <row r="5580" spans="14:14" ht="18" thickTop="1" thickBot="1" x14ac:dyDescent="0.25">
      <c r="N5580" s="282"/>
    </row>
    <row r="5581" spans="14:14" ht="18" thickTop="1" thickBot="1" x14ac:dyDescent="0.25">
      <c r="N5581" s="282"/>
    </row>
    <row r="5582" spans="14:14" ht="18" thickTop="1" thickBot="1" x14ac:dyDescent="0.25">
      <c r="N5582" s="282"/>
    </row>
    <row r="5583" spans="14:14" ht="18" thickTop="1" thickBot="1" x14ac:dyDescent="0.25">
      <c r="N5583" s="282"/>
    </row>
    <row r="5584" spans="14:14" ht="18" thickTop="1" thickBot="1" x14ac:dyDescent="0.25">
      <c r="N5584" s="282"/>
    </row>
    <row r="5585" spans="14:14" ht="18" thickTop="1" thickBot="1" x14ac:dyDescent="0.25">
      <c r="N5585" s="282"/>
    </row>
    <row r="5586" spans="14:14" ht="18" thickTop="1" thickBot="1" x14ac:dyDescent="0.25">
      <c r="N5586" s="282"/>
    </row>
    <row r="5587" spans="14:14" ht="18" thickTop="1" thickBot="1" x14ac:dyDescent="0.25">
      <c r="N5587" s="282"/>
    </row>
    <row r="5588" spans="14:14" ht="18" thickTop="1" thickBot="1" x14ac:dyDescent="0.25">
      <c r="N5588" s="282"/>
    </row>
    <row r="5589" spans="14:14" ht="18" thickTop="1" thickBot="1" x14ac:dyDescent="0.25">
      <c r="N5589" s="282"/>
    </row>
    <row r="5590" spans="14:14" ht="18" thickTop="1" thickBot="1" x14ac:dyDescent="0.25">
      <c r="N5590" s="282"/>
    </row>
    <row r="5591" spans="14:14" ht="18" thickTop="1" thickBot="1" x14ac:dyDescent="0.25">
      <c r="N5591" s="282"/>
    </row>
    <row r="5592" spans="14:14" ht="18" thickTop="1" thickBot="1" x14ac:dyDescent="0.25">
      <c r="N5592" s="282"/>
    </row>
    <row r="5593" spans="14:14" ht="18" thickTop="1" thickBot="1" x14ac:dyDescent="0.25">
      <c r="N5593" s="282"/>
    </row>
    <row r="5594" spans="14:14" ht="18" thickTop="1" thickBot="1" x14ac:dyDescent="0.25">
      <c r="N5594" s="282"/>
    </row>
    <row r="5595" spans="14:14" ht="18" thickTop="1" thickBot="1" x14ac:dyDescent="0.25">
      <c r="N5595" s="282"/>
    </row>
    <row r="5596" spans="14:14" ht="18" thickTop="1" thickBot="1" x14ac:dyDescent="0.25">
      <c r="N5596" s="282"/>
    </row>
    <row r="5597" spans="14:14" ht="18" thickTop="1" thickBot="1" x14ac:dyDescent="0.25">
      <c r="N5597" s="282"/>
    </row>
    <row r="5598" spans="14:14" ht="18" thickTop="1" thickBot="1" x14ac:dyDescent="0.25">
      <c r="N5598" s="282"/>
    </row>
    <row r="5599" spans="14:14" ht="18" thickTop="1" thickBot="1" x14ac:dyDescent="0.25">
      <c r="N5599" s="282"/>
    </row>
    <row r="5600" spans="14:14" ht="18" thickTop="1" thickBot="1" x14ac:dyDescent="0.25">
      <c r="N5600" s="282"/>
    </row>
    <row r="5601" spans="14:14" ht="18" thickTop="1" thickBot="1" x14ac:dyDescent="0.25">
      <c r="N5601" s="282"/>
    </row>
    <row r="5602" spans="14:14" ht="18" thickTop="1" thickBot="1" x14ac:dyDescent="0.25">
      <c r="N5602" s="282"/>
    </row>
    <row r="5603" spans="14:14" ht="18" thickTop="1" thickBot="1" x14ac:dyDescent="0.25">
      <c r="N5603" s="282"/>
    </row>
    <row r="5604" spans="14:14" ht="18" thickTop="1" thickBot="1" x14ac:dyDescent="0.25">
      <c r="N5604" s="282"/>
    </row>
    <row r="5605" spans="14:14" ht="18" thickTop="1" thickBot="1" x14ac:dyDescent="0.25">
      <c r="N5605" s="282"/>
    </row>
    <row r="5606" spans="14:14" ht="18" thickTop="1" thickBot="1" x14ac:dyDescent="0.25">
      <c r="N5606" s="282"/>
    </row>
    <row r="5607" spans="14:14" ht="18" thickTop="1" thickBot="1" x14ac:dyDescent="0.25">
      <c r="N5607" s="282"/>
    </row>
    <row r="5608" spans="14:14" ht="18" thickTop="1" thickBot="1" x14ac:dyDescent="0.25">
      <c r="N5608" s="282"/>
    </row>
    <row r="5609" spans="14:14" ht="18" thickTop="1" thickBot="1" x14ac:dyDescent="0.25">
      <c r="N5609" s="282"/>
    </row>
    <row r="5610" spans="14:14" ht="18" thickTop="1" thickBot="1" x14ac:dyDescent="0.25">
      <c r="N5610" s="282"/>
    </row>
    <row r="5611" spans="14:14" ht="18" thickTop="1" thickBot="1" x14ac:dyDescent="0.25">
      <c r="N5611" s="282"/>
    </row>
    <row r="5612" spans="14:14" ht="18" thickTop="1" thickBot="1" x14ac:dyDescent="0.25">
      <c r="N5612" s="282"/>
    </row>
    <row r="5613" spans="14:14" ht="18" thickTop="1" thickBot="1" x14ac:dyDescent="0.25">
      <c r="N5613" s="282"/>
    </row>
    <row r="5614" spans="14:14" ht="18" thickTop="1" thickBot="1" x14ac:dyDescent="0.25">
      <c r="N5614" s="282"/>
    </row>
    <row r="5615" spans="14:14" ht="18" thickTop="1" thickBot="1" x14ac:dyDescent="0.25">
      <c r="N5615" s="282"/>
    </row>
    <row r="5616" spans="14:14" ht="18" thickTop="1" thickBot="1" x14ac:dyDescent="0.25">
      <c r="N5616" s="282"/>
    </row>
    <row r="5617" spans="14:14" ht="18" thickTop="1" thickBot="1" x14ac:dyDescent="0.25">
      <c r="N5617" s="282"/>
    </row>
    <row r="5618" spans="14:14" ht="18" thickTop="1" thickBot="1" x14ac:dyDescent="0.25">
      <c r="N5618" s="282"/>
    </row>
    <row r="5619" spans="14:14" ht="18" thickTop="1" thickBot="1" x14ac:dyDescent="0.25">
      <c r="N5619" s="282"/>
    </row>
    <row r="5620" spans="14:14" ht="18" thickTop="1" thickBot="1" x14ac:dyDescent="0.25">
      <c r="N5620" s="282"/>
    </row>
    <row r="5621" spans="14:14" ht="18" thickTop="1" thickBot="1" x14ac:dyDescent="0.25">
      <c r="N5621" s="282"/>
    </row>
    <row r="5622" spans="14:14" ht="18" thickTop="1" thickBot="1" x14ac:dyDescent="0.25">
      <c r="N5622" s="282"/>
    </row>
    <row r="5623" spans="14:14" ht="18" thickTop="1" thickBot="1" x14ac:dyDescent="0.25">
      <c r="N5623" s="282"/>
    </row>
    <row r="5624" spans="14:14" ht="18" thickTop="1" thickBot="1" x14ac:dyDescent="0.25">
      <c r="N5624" s="282"/>
    </row>
    <row r="5625" spans="14:14" ht="18" thickTop="1" thickBot="1" x14ac:dyDescent="0.25">
      <c r="N5625" s="282"/>
    </row>
    <row r="5626" spans="14:14" ht="18" thickTop="1" thickBot="1" x14ac:dyDescent="0.25">
      <c r="N5626" s="282"/>
    </row>
    <row r="5627" spans="14:14" ht="18" thickTop="1" thickBot="1" x14ac:dyDescent="0.25">
      <c r="N5627" s="282"/>
    </row>
    <row r="5628" spans="14:14" ht="18" thickTop="1" thickBot="1" x14ac:dyDescent="0.25">
      <c r="N5628" s="282"/>
    </row>
    <row r="5629" spans="14:14" ht="18" thickTop="1" thickBot="1" x14ac:dyDescent="0.25">
      <c r="N5629" s="282"/>
    </row>
    <row r="5630" spans="14:14" ht="18" thickTop="1" thickBot="1" x14ac:dyDescent="0.25">
      <c r="N5630" s="282"/>
    </row>
    <row r="5631" spans="14:14" ht="18" thickTop="1" thickBot="1" x14ac:dyDescent="0.25">
      <c r="N5631" s="282"/>
    </row>
    <row r="5632" spans="14:14" ht="18" thickTop="1" thickBot="1" x14ac:dyDescent="0.25">
      <c r="N5632" s="282"/>
    </row>
    <row r="5633" spans="14:14" ht="18" thickTop="1" thickBot="1" x14ac:dyDescent="0.25">
      <c r="N5633" s="282"/>
    </row>
    <row r="5634" spans="14:14" ht="18" thickTop="1" thickBot="1" x14ac:dyDescent="0.25">
      <c r="N5634" s="282"/>
    </row>
    <row r="5635" spans="14:14" ht="18" thickTop="1" thickBot="1" x14ac:dyDescent="0.25">
      <c r="N5635" s="282"/>
    </row>
    <row r="5636" spans="14:14" ht="18" thickTop="1" thickBot="1" x14ac:dyDescent="0.25">
      <c r="N5636" s="282"/>
    </row>
    <row r="5637" spans="14:14" ht="18" thickTop="1" thickBot="1" x14ac:dyDescent="0.25">
      <c r="N5637" s="282"/>
    </row>
    <row r="5638" spans="14:14" ht="18" thickTop="1" thickBot="1" x14ac:dyDescent="0.25">
      <c r="N5638" s="282"/>
    </row>
    <row r="5639" spans="14:14" ht="18" thickTop="1" thickBot="1" x14ac:dyDescent="0.25">
      <c r="N5639" s="282"/>
    </row>
    <row r="5640" spans="14:14" ht="18" thickTop="1" thickBot="1" x14ac:dyDescent="0.25">
      <c r="N5640" s="282"/>
    </row>
    <row r="5641" spans="14:14" ht="18" thickTop="1" thickBot="1" x14ac:dyDescent="0.25">
      <c r="N5641" s="282"/>
    </row>
    <row r="5642" spans="14:14" ht="18" thickTop="1" thickBot="1" x14ac:dyDescent="0.25">
      <c r="N5642" s="282"/>
    </row>
    <row r="5643" spans="14:14" ht="18" thickTop="1" thickBot="1" x14ac:dyDescent="0.25">
      <c r="N5643" s="282"/>
    </row>
    <row r="5644" spans="14:14" ht="18" thickTop="1" thickBot="1" x14ac:dyDescent="0.25">
      <c r="N5644" s="282"/>
    </row>
    <row r="5645" spans="14:14" ht="18" thickTop="1" thickBot="1" x14ac:dyDescent="0.25">
      <c r="N5645" s="282"/>
    </row>
    <row r="5646" spans="14:14" ht="18" thickTop="1" thickBot="1" x14ac:dyDescent="0.25">
      <c r="N5646" s="282"/>
    </row>
    <row r="5647" spans="14:14" ht="18" thickTop="1" thickBot="1" x14ac:dyDescent="0.25">
      <c r="N5647" s="282"/>
    </row>
    <row r="5648" spans="14:14" ht="18" thickTop="1" thickBot="1" x14ac:dyDescent="0.25">
      <c r="N5648" s="282"/>
    </row>
    <row r="5649" spans="14:14" ht="18" thickTop="1" thickBot="1" x14ac:dyDescent="0.25">
      <c r="N5649" s="282"/>
    </row>
    <row r="5650" spans="14:14" ht="18" thickTop="1" thickBot="1" x14ac:dyDescent="0.25">
      <c r="N5650" s="282"/>
    </row>
    <row r="5651" spans="14:14" ht="18" thickTop="1" thickBot="1" x14ac:dyDescent="0.25">
      <c r="N5651" s="282"/>
    </row>
    <row r="5652" spans="14:14" ht="18" thickTop="1" thickBot="1" x14ac:dyDescent="0.25">
      <c r="N5652" s="282"/>
    </row>
    <row r="5653" spans="14:14" ht="18" thickTop="1" thickBot="1" x14ac:dyDescent="0.25">
      <c r="N5653" s="282"/>
    </row>
    <row r="5654" spans="14:14" ht="18" thickTop="1" thickBot="1" x14ac:dyDescent="0.25">
      <c r="N5654" s="282"/>
    </row>
    <row r="5655" spans="14:14" ht="18" thickTop="1" thickBot="1" x14ac:dyDescent="0.25">
      <c r="N5655" s="282"/>
    </row>
    <row r="5656" spans="14:14" ht="18" thickTop="1" thickBot="1" x14ac:dyDescent="0.25">
      <c r="N5656" s="282"/>
    </row>
    <row r="5657" spans="14:14" ht="18" thickTop="1" thickBot="1" x14ac:dyDescent="0.25">
      <c r="N5657" s="282"/>
    </row>
    <row r="5658" spans="14:14" ht="18" thickTop="1" thickBot="1" x14ac:dyDescent="0.25">
      <c r="N5658" s="282"/>
    </row>
    <row r="5659" spans="14:14" ht="18" thickTop="1" thickBot="1" x14ac:dyDescent="0.25">
      <c r="N5659" s="282"/>
    </row>
    <row r="5660" spans="14:14" ht="18" thickTop="1" thickBot="1" x14ac:dyDescent="0.25">
      <c r="N5660" s="282"/>
    </row>
    <row r="5661" spans="14:14" ht="18" thickTop="1" thickBot="1" x14ac:dyDescent="0.25">
      <c r="N5661" s="282"/>
    </row>
    <row r="5662" spans="14:14" ht="18" thickTop="1" thickBot="1" x14ac:dyDescent="0.25">
      <c r="N5662" s="282"/>
    </row>
    <row r="5663" spans="14:14" ht="18" thickTop="1" thickBot="1" x14ac:dyDescent="0.25">
      <c r="N5663" s="282"/>
    </row>
    <row r="5664" spans="14:14" ht="18" thickTop="1" thickBot="1" x14ac:dyDescent="0.25">
      <c r="N5664" s="282"/>
    </row>
    <row r="5665" spans="14:14" ht="18" thickTop="1" thickBot="1" x14ac:dyDescent="0.25">
      <c r="N5665" s="282"/>
    </row>
    <row r="5666" spans="14:14" ht="18" thickTop="1" thickBot="1" x14ac:dyDescent="0.25">
      <c r="N5666" s="282"/>
    </row>
    <row r="5667" spans="14:14" ht="18" thickTop="1" thickBot="1" x14ac:dyDescent="0.25">
      <c r="N5667" s="282"/>
    </row>
    <row r="5668" spans="14:14" ht="18" thickTop="1" thickBot="1" x14ac:dyDescent="0.25">
      <c r="N5668" s="282"/>
    </row>
    <row r="5669" spans="14:14" ht="18" thickTop="1" thickBot="1" x14ac:dyDescent="0.25">
      <c r="N5669" s="282"/>
    </row>
    <row r="5670" spans="14:14" ht="18" thickTop="1" thickBot="1" x14ac:dyDescent="0.25">
      <c r="N5670" s="282"/>
    </row>
    <row r="5671" spans="14:14" ht="18" thickTop="1" thickBot="1" x14ac:dyDescent="0.25">
      <c r="N5671" s="282"/>
    </row>
    <row r="5672" spans="14:14" ht="18" thickTop="1" thickBot="1" x14ac:dyDescent="0.25">
      <c r="N5672" s="282"/>
    </row>
    <row r="5673" spans="14:14" ht="18" thickTop="1" thickBot="1" x14ac:dyDescent="0.25">
      <c r="N5673" s="282"/>
    </row>
    <row r="5674" spans="14:14" ht="18" thickTop="1" thickBot="1" x14ac:dyDescent="0.25">
      <c r="N5674" s="282"/>
    </row>
    <row r="5675" spans="14:14" ht="18" thickTop="1" thickBot="1" x14ac:dyDescent="0.25">
      <c r="N5675" s="282"/>
    </row>
    <row r="5676" spans="14:14" ht="18" thickTop="1" thickBot="1" x14ac:dyDescent="0.25">
      <c r="N5676" s="282"/>
    </row>
    <row r="5677" spans="14:14" ht="18" thickTop="1" thickBot="1" x14ac:dyDescent="0.25">
      <c r="N5677" s="282"/>
    </row>
    <row r="5678" spans="14:14" ht="18" thickTop="1" thickBot="1" x14ac:dyDescent="0.25">
      <c r="N5678" s="282"/>
    </row>
    <row r="5679" spans="14:14" ht="18" thickTop="1" thickBot="1" x14ac:dyDescent="0.25">
      <c r="N5679" s="282"/>
    </row>
    <row r="5680" spans="14:14" ht="18" thickTop="1" thickBot="1" x14ac:dyDescent="0.25">
      <c r="N5680" s="282"/>
    </row>
    <row r="5681" spans="14:14" ht="18" thickTop="1" thickBot="1" x14ac:dyDescent="0.25">
      <c r="N5681" s="282"/>
    </row>
    <row r="5682" spans="14:14" ht="18" thickTop="1" thickBot="1" x14ac:dyDescent="0.25">
      <c r="N5682" s="282"/>
    </row>
    <row r="5683" spans="14:14" ht="18" thickTop="1" thickBot="1" x14ac:dyDescent="0.25">
      <c r="N5683" s="282"/>
    </row>
    <row r="5684" spans="14:14" ht="18" thickTop="1" thickBot="1" x14ac:dyDescent="0.25">
      <c r="N5684" s="282"/>
    </row>
    <row r="5685" spans="14:14" ht="18" thickTop="1" thickBot="1" x14ac:dyDescent="0.25">
      <c r="N5685" s="282"/>
    </row>
    <row r="5686" spans="14:14" ht="18" thickTop="1" thickBot="1" x14ac:dyDescent="0.25">
      <c r="N5686" s="282"/>
    </row>
    <row r="5687" spans="14:14" ht="18" thickTop="1" thickBot="1" x14ac:dyDescent="0.25">
      <c r="N5687" s="282"/>
    </row>
    <row r="5688" spans="14:14" ht="18" thickTop="1" thickBot="1" x14ac:dyDescent="0.25">
      <c r="N5688" s="282"/>
    </row>
    <row r="5689" spans="14:14" ht="18" thickTop="1" thickBot="1" x14ac:dyDescent="0.25">
      <c r="N5689" s="282"/>
    </row>
    <row r="5690" spans="14:14" ht="18" thickTop="1" thickBot="1" x14ac:dyDescent="0.25">
      <c r="N5690" s="282"/>
    </row>
    <row r="5691" spans="14:14" ht="18" thickTop="1" thickBot="1" x14ac:dyDescent="0.25">
      <c r="N5691" s="282"/>
    </row>
    <row r="5692" spans="14:14" ht="18" thickTop="1" thickBot="1" x14ac:dyDescent="0.25">
      <c r="N5692" s="282"/>
    </row>
    <row r="5693" spans="14:14" ht="18" thickTop="1" thickBot="1" x14ac:dyDescent="0.25">
      <c r="N5693" s="282"/>
    </row>
    <row r="5694" spans="14:14" ht="18" thickTop="1" thickBot="1" x14ac:dyDescent="0.25">
      <c r="N5694" s="282"/>
    </row>
    <row r="5695" spans="14:14" ht="18" thickTop="1" thickBot="1" x14ac:dyDescent="0.25">
      <c r="N5695" s="282"/>
    </row>
    <row r="5696" spans="14:14" ht="18" thickTop="1" thickBot="1" x14ac:dyDescent="0.25">
      <c r="N5696" s="282"/>
    </row>
    <row r="5697" spans="14:14" ht="18" thickTop="1" thickBot="1" x14ac:dyDescent="0.25">
      <c r="N5697" s="282"/>
    </row>
    <row r="5698" spans="14:14" ht="18" thickTop="1" thickBot="1" x14ac:dyDescent="0.25">
      <c r="N5698" s="282"/>
    </row>
    <row r="5699" spans="14:14" ht="18" thickTop="1" thickBot="1" x14ac:dyDescent="0.25">
      <c r="N5699" s="282"/>
    </row>
    <row r="5700" spans="14:14" ht="18" thickTop="1" thickBot="1" x14ac:dyDescent="0.25">
      <c r="N5700" s="282"/>
    </row>
    <row r="5701" spans="14:14" ht="18" thickTop="1" thickBot="1" x14ac:dyDescent="0.25">
      <c r="N5701" s="282"/>
    </row>
    <row r="5702" spans="14:14" ht="18" thickTop="1" thickBot="1" x14ac:dyDescent="0.25">
      <c r="N5702" s="282"/>
    </row>
    <row r="5703" spans="14:14" ht="18" thickTop="1" thickBot="1" x14ac:dyDescent="0.25">
      <c r="N5703" s="282"/>
    </row>
    <row r="5704" spans="14:14" ht="18" thickTop="1" thickBot="1" x14ac:dyDescent="0.25">
      <c r="N5704" s="282"/>
    </row>
    <row r="5705" spans="14:14" ht="18" thickTop="1" thickBot="1" x14ac:dyDescent="0.25">
      <c r="N5705" s="282"/>
    </row>
    <row r="5706" spans="14:14" ht="18" thickTop="1" thickBot="1" x14ac:dyDescent="0.25">
      <c r="N5706" s="282"/>
    </row>
    <row r="5707" spans="14:14" ht="18" thickTop="1" thickBot="1" x14ac:dyDescent="0.25">
      <c r="N5707" s="282"/>
    </row>
    <row r="5708" spans="14:14" ht="18" thickTop="1" thickBot="1" x14ac:dyDescent="0.25">
      <c r="N5708" s="282"/>
    </row>
    <row r="5709" spans="14:14" ht="18" thickTop="1" thickBot="1" x14ac:dyDescent="0.25">
      <c r="N5709" s="282"/>
    </row>
    <row r="5710" spans="14:14" ht="18" thickTop="1" thickBot="1" x14ac:dyDescent="0.25">
      <c r="N5710" s="282"/>
    </row>
    <row r="5711" spans="14:14" ht="18" thickTop="1" thickBot="1" x14ac:dyDescent="0.25">
      <c r="N5711" s="282"/>
    </row>
    <row r="5712" spans="14:14" ht="18" thickTop="1" thickBot="1" x14ac:dyDescent="0.25">
      <c r="N5712" s="282"/>
    </row>
    <row r="5713" spans="14:14" ht="18" thickTop="1" thickBot="1" x14ac:dyDescent="0.25">
      <c r="N5713" s="282"/>
    </row>
    <row r="5714" spans="14:14" ht="18" thickTop="1" thickBot="1" x14ac:dyDescent="0.25">
      <c r="N5714" s="282"/>
    </row>
    <row r="5715" spans="14:14" ht="18" thickTop="1" thickBot="1" x14ac:dyDescent="0.25">
      <c r="N5715" s="282"/>
    </row>
    <row r="5716" spans="14:14" ht="18" thickTop="1" thickBot="1" x14ac:dyDescent="0.25">
      <c r="N5716" s="282"/>
    </row>
    <row r="5717" spans="14:14" ht="18" thickTop="1" thickBot="1" x14ac:dyDescent="0.25">
      <c r="N5717" s="282"/>
    </row>
    <row r="5718" spans="14:14" ht="18" thickTop="1" thickBot="1" x14ac:dyDescent="0.25">
      <c r="N5718" s="282"/>
    </row>
    <row r="5719" spans="14:14" ht="18" thickTop="1" thickBot="1" x14ac:dyDescent="0.25">
      <c r="N5719" s="282"/>
    </row>
    <row r="5720" spans="14:14" ht="18" thickTop="1" thickBot="1" x14ac:dyDescent="0.25">
      <c r="N5720" s="282"/>
    </row>
    <row r="5721" spans="14:14" ht="18" thickTop="1" thickBot="1" x14ac:dyDescent="0.25">
      <c r="N5721" s="282"/>
    </row>
    <row r="5722" spans="14:14" ht="18" thickTop="1" thickBot="1" x14ac:dyDescent="0.25">
      <c r="N5722" s="282"/>
    </row>
    <row r="5723" spans="14:14" ht="18" thickTop="1" thickBot="1" x14ac:dyDescent="0.25">
      <c r="N5723" s="282"/>
    </row>
    <row r="5724" spans="14:14" ht="18" thickTop="1" thickBot="1" x14ac:dyDescent="0.25">
      <c r="N5724" s="282"/>
    </row>
    <row r="5725" spans="14:14" ht="18" thickTop="1" thickBot="1" x14ac:dyDescent="0.25">
      <c r="N5725" s="282"/>
    </row>
    <row r="5726" spans="14:14" ht="18" thickTop="1" thickBot="1" x14ac:dyDescent="0.25">
      <c r="N5726" s="282"/>
    </row>
    <row r="5727" spans="14:14" ht="18" thickTop="1" thickBot="1" x14ac:dyDescent="0.25">
      <c r="N5727" s="282"/>
    </row>
    <row r="5728" spans="14:14" ht="18" thickTop="1" thickBot="1" x14ac:dyDescent="0.25">
      <c r="N5728" s="282"/>
    </row>
    <row r="5729" spans="14:14" ht="18" thickTop="1" thickBot="1" x14ac:dyDescent="0.25">
      <c r="N5729" s="282"/>
    </row>
    <row r="5730" spans="14:14" ht="18" thickTop="1" thickBot="1" x14ac:dyDescent="0.25">
      <c r="N5730" s="282"/>
    </row>
    <row r="5731" spans="14:14" ht="18" thickTop="1" thickBot="1" x14ac:dyDescent="0.25">
      <c r="N5731" s="282"/>
    </row>
    <row r="5732" spans="14:14" ht="18" thickTop="1" thickBot="1" x14ac:dyDescent="0.25">
      <c r="N5732" s="282"/>
    </row>
    <row r="5733" spans="14:14" ht="18" thickTop="1" thickBot="1" x14ac:dyDescent="0.25">
      <c r="N5733" s="282"/>
    </row>
    <row r="5734" spans="14:14" ht="18" thickTop="1" thickBot="1" x14ac:dyDescent="0.25">
      <c r="N5734" s="282"/>
    </row>
    <row r="5735" spans="14:14" ht="18" thickTop="1" thickBot="1" x14ac:dyDescent="0.25">
      <c r="N5735" s="282"/>
    </row>
    <row r="5736" spans="14:14" ht="18" thickTop="1" thickBot="1" x14ac:dyDescent="0.25">
      <c r="N5736" s="282"/>
    </row>
    <row r="5737" spans="14:14" ht="18" thickTop="1" thickBot="1" x14ac:dyDescent="0.25">
      <c r="N5737" s="282"/>
    </row>
    <row r="5738" spans="14:14" ht="18" thickTop="1" thickBot="1" x14ac:dyDescent="0.25">
      <c r="N5738" s="282"/>
    </row>
    <row r="5739" spans="14:14" ht="18" thickTop="1" thickBot="1" x14ac:dyDescent="0.25">
      <c r="N5739" s="282"/>
    </row>
    <row r="5740" spans="14:14" ht="18" thickTop="1" thickBot="1" x14ac:dyDescent="0.25">
      <c r="N5740" s="282"/>
    </row>
    <row r="5741" spans="14:14" ht="18" thickTop="1" thickBot="1" x14ac:dyDescent="0.25">
      <c r="N5741" s="282"/>
    </row>
    <row r="5742" spans="14:14" ht="18" thickTop="1" thickBot="1" x14ac:dyDescent="0.25">
      <c r="N5742" s="282"/>
    </row>
    <row r="5743" spans="14:14" ht="18" thickTop="1" thickBot="1" x14ac:dyDescent="0.25">
      <c r="N5743" s="282"/>
    </row>
    <row r="5744" spans="14:14" ht="18" thickTop="1" thickBot="1" x14ac:dyDescent="0.25">
      <c r="N5744" s="282"/>
    </row>
    <row r="5745" spans="14:14" ht="18" thickTop="1" thickBot="1" x14ac:dyDescent="0.25">
      <c r="N5745" s="282"/>
    </row>
    <row r="5746" spans="14:14" ht="18" thickTop="1" thickBot="1" x14ac:dyDescent="0.25">
      <c r="N5746" s="282"/>
    </row>
    <row r="5747" spans="14:14" ht="18" thickTop="1" thickBot="1" x14ac:dyDescent="0.25">
      <c r="N5747" s="282"/>
    </row>
    <row r="5748" spans="14:14" ht="18" thickTop="1" thickBot="1" x14ac:dyDescent="0.25">
      <c r="N5748" s="282"/>
    </row>
    <row r="5749" spans="14:14" ht="18" thickTop="1" thickBot="1" x14ac:dyDescent="0.25">
      <c r="N5749" s="282"/>
    </row>
    <row r="5750" spans="14:14" ht="18" thickTop="1" thickBot="1" x14ac:dyDescent="0.25">
      <c r="N5750" s="282"/>
    </row>
    <row r="5751" spans="14:14" ht="18" thickTop="1" thickBot="1" x14ac:dyDescent="0.25">
      <c r="N5751" s="282"/>
    </row>
    <row r="5752" spans="14:14" ht="18" thickTop="1" thickBot="1" x14ac:dyDescent="0.25">
      <c r="N5752" s="282"/>
    </row>
    <row r="5753" spans="14:14" ht="18" thickTop="1" thickBot="1" x14ac:dyDescent="0.25">
      <c r="N5753" s="282"/>
    </row>
    <row r="5754" spans="14:14" ht="18" thickTop="1" thickBot="1" x14ac:dyDescent="0.25">
      <c r="N5754" s="282"/>
    </row>
    <row r="5755" spans="14:14" ht="18" thickTop="1" thickBot="1" x14ac:dyDescent="0.25">
      <c r="N5755" s="282"/>
    </row>
    <row r="5756" spans="14:14" ht="18" thickTop="1" thickBot="1" x14ac:dyDescent="0.25">
      <c r="N5756" s="282"/>
    </row>
    <row r="5757" spans="14:14" ht="18" thickTop="1" thickBot="1" x14ac:dyDescent="0.25">
      <c r="N5757" s="282"/>
    </row>
    <row r="5758" spans="14:14" ht="18" thickTop="1" thickBot="1" x14ac:dyDescent="0.25">
      <c r="N5758" s="282"/>
    </row>
    <row r="5759" spans="14:14" ht="18" thickTop="1" thickBot="1" x14ac:dyDescent="0.25">
      <c r="N5759" s="282"/>
    </row>
    <row r="5760" spans="14:14" ht="18" thickTop="1" thickBot="1" x14ac:dyDescent="0.25">
      <c r="N5760" s="282"/>
    </row>
    <row r="5761" spans="14:14" ht="18" thickTop="1" thickBot="1" x14ac:dyDescent="0.25">
      <c r="N5761" s="282"/>
    </row>
    <row r="5762" spans="14:14" ht="18" thickTop="1" thickBot="1" x14ac:dyDescent="0.25">
      <c r="N5762" s="282"/>
    </row>
    <row r="5763" spans="14:14" ht="18" thickTop="1" thickBot="1" x14ac:dyDescent="0.25">
      <c r="N5763" s="282"/>
    </row>
    <row r="5764" spans="14:14" ht="18" thickTop="1" thickBot="1" x14ac:dyDescent="0.25">
      <c r="N5764" s="282"/>
    </row>
    <row r="5765" spans="14:14" ht="18" thickTop="1" thickBot="1" x14ac:dyDescent="0.25">
      <c r="N5765" s="282"/>
    </row>
    <row r="5766" spans="14:14" ht="18" thickTop="1" thickBot="1" x14ac:dyDescent="0.25">
      <c r="N5766" s="282"/>
    </row>
    <row r="5767" spans="14:14" ht="18" thickTop="1" thickBot="1" x14ac:dyDescent="0.25">
      <c r="N5767" s="282"/>
    </row>
    <row r="5768" spans="14:14" ht="18" thickTop="1" thickBot="1" x14ac:dyDescent="0.25">
      <c r="N5768" s="282"/>
    </row>
    <row r="5769" spans="14:14" ht="18" thickTop="1" thickBot="1" x14ac:dyDescent="0.25">
      <c r="N5769" s="282"/>
    </row>
    <row r="5770" spans="14:14" ht="18" thickTop="1" thickBot="1" x14ac:dyDescent="0.25">
      <c r="N5770" s="282"/>
    </row>
    <row r="5771" spans="14:14" ht="18" thickTop="1" thickBot="1" x14ac:dyDescent="0.25">
      <c r="N5771" s="282"/>
    </row>
    <row r="5772" spans="14:14" ht="18" thickTop="1" thickBot="1" x14ac:dyDescent="0.25">
      <c r="N5772" s="282"/>
    </row>
    <row r="5773" spans="14:14" ht="18" thickTop="1" thickBot="1" x14ac:dyDescent="0.25">
      <c r="N5773" s="282"/>
    </row>
    <row r="5774" spans="14:14" ht="18" thickTop="1" thickBot="1" x14ac:dyDescent="0.25">
      <c r="N5774" s="282"/>
    </row>
    <row r="5775" spans="14:14" ht="18" thickTop="1" thickBot="1" x14ac:dyDescent="0.25">
      <c r="N5775" s="282"/>
    </row>
    <row r="5776" spans="14:14" ht="18" thickTop="1" thickBot="1" x14ac:dyDescent="0.25">
      <c r="N5776" s="282"/>
    </row>
    <row r="5777" spans="14:14" ht="18" thickTop="1" thickBot="1" x14ac:dyDescent="0.25">
      <c r="N5777" s="282"/>
    </row>
    <row r="5778" spans="14:14" ht="18" thickTop="1" thickBot="1" x14ac:dyDescent="0.25">
      <c r="N5778" s="282"/>
    </row>
    <row r="5779" spans="14:14" ht="18" thickTop="1" thickBot="1" x14ac:dyDescent="0.25">
      <c r="N5779" s="282"/>
    </row>
    <row r="5780" spans="14:14" ht="18" thickTop="1" thickBot="1" x14ac:dyDescent="0.25">
      <c r="N5780" s="282"/>
    </row>
    <row r="5781" spans="14:14" ht="18" thickTop="1" thickBot="1" x14ac:dyDescent="0.25">
      <c r="N5781" s="282"/>
    </row>
    <row r="5782" spans="14:14" ht="18" thickTop="1" thickBot="1" x14ac:dyDescent="0.25">
      <c r="N5782" s="282"/>
    </row>
    <row r="5783" spans="14:14" ht="18" thickTop="1" thickBot="1" x14ac:dyDescent="0.25">
      <c r="N5783" s="282"/>
    </row>
    <row r="5784" spans="14:14" ht="18" thickTop="1" thickBot="1" x14ac:dyDescent="0.25">
      <c r="N5784" s="282"/>
    </row>
    <row r="5785" spans="14:14" ht="18" thickTop="1" thickBot="1" x14ac:dyDescent="0.25">
      <c r="N5785" s="282"/>
    </row>
    <row r="5786" spans="14:14" ht="18" thickTop="1" thickBot="1" x14ac:dyDescent="0.25">
      <c r="N5786" s="282"/>
    </row>
    <row r="5787" spans="14:14" ht="18" thickTop="1" thickBot="1" x14ac:dyDescent="0.25">
      <c r="N5787" s="282"/>
    </row>
    <row r="5788" spans="14:14" ht="18" thickTop="1" thickBot="1" x14ac:dyDescent="0.25">
      <c r="N5788" s="282"/>
    </row>
    <row r="5789" spans="14:14" ht="18" thickTop="1" thickBot="1" x14ac:dyDescent="0.25">
      <c r="N5789" s="282"/>
    </row>
    <row r="5790" spans="14:14" ht="18" thickTop="1" thickBot="1" x14ac:dyDescent="0.25">
      <c r="N5790" s="282"/>
    </row>
    <row r="5791" spans="14:14" ht="18" thickTop="1" thickBot="1" x14ac:dyDescent="0.25">
      <c r="N5791" s="282"/>
    </row>
    <row r="5792" spans="14:14" ht="18" thickTop="1" thickBot="1" x14ac:dyDescent="0.25">
      <c r="N5792" s="282"/>
    </row>
    <row r="5793" spans="14:14" ht="18" thickTop="1" thickBot="1" x14ac:dyDescent="0.25">
      <c r="N5793" s="282"/>
    </row>
    <row r="5794" spans="14:14" ht="18" thickTop="1" thickBot="1" x14ac:dyDescent="0.25">
      <c r="N5794" s="282"/>
    </row>
    <row r="5795" spans="14:14" ht="18" thickTop="1" thickBot="1" x14ac:dyDescent="0.25">
      <c r="N5795" s="282"/>
    </row>
    <row r="5796" spans="14:14" ht="18" thickTop="1" thickBot="1" x14ac:dyDescent="0.25">
      <c r="N5796" s="282"/>
    </row>
    <row r="5797" spans="14:14" ht="18" thickTop="1" thickBot="1" x14ac:dyDescent="0.25">
      <c r="N5797" s="282"/>
    </row>
    <row r="5798" spans="14:14" ht="18" thickTop="1" thickBot="1" x14ac:dyDescent="0.25">
      <c r="N5798" s="282"/>
    </row>
    <row r="5799" spans="14:14" ht="18" thickTop="1" thickBot="1" x14ac:dyDescent="0.25">
      <c r="N5799" s="282"/>
    </row>
    <row r="5800" spans="14:14" ht="18" thickTop="1" thickBot="1" x14ac:dyDescent="0.25">
      <c r="N5800" s="282"/>
    </row>
    <row r="5801" spans="14:14" ht="18" thickTop="1" thickBot="1" x14ac:dyDescent="0.25">
      <c r="N5801" s="282"/>
    </row>
    <row r="5802" spans="14:14" ht="18" thickTop="1" thickBot="1" x14ac:dyDescent="0.25">
      <c r="N5802" s="282"/>
    </row>
    <row r="5803" spans="14:14" ht="18" thickTop="1" thickBot="1" x14ac:dyDescent="0.25">
      <c r="N5803" s="282"/>
    </row>
    <row r="5804" spans="14:14" ht="18" thickTop="1" thickBot="1" x14ac:dyDescent="0.25">
      <c r="N5804" s="282"/>
    </row>
    <row r="5805" spans="14:14" ht="18" thickTop="1" thickBot="1" x14ac:dyDescent="0.25">
      <c r="N5805" s="282"/>
    </row>
    <row r="5806" spans="14:14" ht="18" thickTop="1" thickBot="1" x14ac:dyDescent="0.25">
      <c r="N5806" s="282"/>
    </row>
    <row r="5807" spans="14:14" ht="18" thickTop="1" thickBot="1" x14ac:dyDescent="0.25">
      <c r="N5807" s="282"/>
    </row>
    <row r="5808" spans="14:14" ht="18" thickTop="1" thickBot="1" x14ac:dyDescent="0.25">
      <c r="N5808" s="282"/>
    </row>
    <row r="5809" spans="14:14" ht="18" thickTop="1" thickBot="1" x14ac:dyDescent="0.25">
      <c r="N5809" s="282"/>
    </row>
    <row r="5810" spans="14:14" ht="18" thickTop="1" thickBot="1" x14ac:dyDescent="0.25">
      <c r="N5810" s="282"/>
    </row>
    <row r="5811" spans="14:14" ht="18" thickTop="1" thickBot="1" x14ac:dyDescent="0.25">
      <c r="N5811" s="282"/>
    </row>
    <row r="5812" spans="14:14" ht="18" thickTop="1" thickBot="1" x14ac:dyDescent="0.25">
      <c r="N5812" s="282"/>
    </row>
    <row r="5813" spans="14:14" ht="18" thickTop="1" thickBot="1" x14ac:dyDescent="0.25">
      <c r="N5813" s="282"/>
    </row>
    <row r="5814" spans="14:14" ht="18" thickTop="1" thickBot="1" x14ac:dyDescent="0.25">
      <c r="N5814" s="282"/>
    </row>
    <row r="5815" spans="14:14" ht="18" thickTop="1" thickBot="1" x14ac:dyDescent="0.25">
      <c r="N5815" s="282"/>
    </row>
    <row r="5816" spans="14:14" ht="18" thickTop="1" thickBot="1" x14ac:dyDescent="0.25">
      <c r="N5816" s="282"/>
    </row>
    <row r="5817" spans="14:14" ht="18" thickTop="1" thickBot="1" x14ac:dyDescent="0.25">
      <c r="N5817" s="282"/>
    </row>
    <row r="5818" spans="14:14" ht="18" thickTop="1" thickBot="1" x14ac:dyDescent="0.25">
      <c r="N5818" s="282"/>
    </row>
    <row r="5819" spans="14:14" ht="18" thickTop="1" thickBot="1" x14ac:dyDescent="0.25">
      <c r="N5819" s="282"/>
    </row>
    <row r="5820" spans="14:14" ht="18" thickTop="1" thickBot="1" x14ac:dyDescent="0.25">
      <c r="N5820" s="282"/>
    </row>
    <row r="5821" spans="14:14" ht="18" thickTop="1" thickBot="1" x14ac:dyDescent="0.25">
      <c r="N5821" s="282"/>
    </row>
    <row r="5822" spans="14:14" ht="18" thickTop="1" thickBot="1" x14ac:dyDescent="0.25">
      <c r="N5822" s="282"/>
    </row>
    <row r="5823" spans="14:14" ht="18" thickTop="1" thickBot="1" x14ac:dyDescent="0.25">
      <c r="N5823" s="282"/>
    </row>
    <row r="5824" spans="14:14" ht="18" thickTop="1" thickBot="1" x14ac:dyDescent="0.25">
      <c r="N5824" s="282"/>
    </row>
    <row r="5825" spans="14:14" ht="18" thickTop="1" thickBot="1" x14ac:dyDescent="0.25">
      <c r="N5825" s="282"/>
    </row>
    <row r="5826" spans="14:14" ht="18" thickTop="1" thickBot="1" x14ac:dyDescent="0.25">
      <c r="N5826" s="282"/>
    </row>
    <row r="5827" spans="14:14" ht="18" thickTop="1" thickBot="1" x14ac:dyDescent="0.25">
      <c r="N5827" s="282"/>
    </row>
    <row r="5828" spans="14:14" ht="18" thickTop="1" thickBot="1" x14ac:dyDescent="0.25">
      <c r="N5828" s="282"/>
    </row>
    <row r="5829" spans="14:14" ht="18" thickTop="1" thickBot="1" x14ac:dyDescent="0.25">
      <c r="N5829" s="282"/>
    </row>
    <row r="5830" spans="14:14" ht="18" thickTop="1" thickBot="1" x14ac:dyDescent="0.25">
      <c r="N5830" s="282"/>
    </row>
    <row r="5831" spans="14:14" ht="18" thickTop="1" thickBot="1" x14ac:dyDescent="0.25">
      <c r="N5831" s="282"/>
    </row>
    <row r="5832" spans="14:14" ht="18" thickTop="1" thickBot="1" x14ac:dyDescent="0.25">
      <c r="N5832" s="282"/>
    </row>
    <row r="5833" spans="14:14" ht="18" thickTop="1" thickBot="1" x14ac:dyDescent="0.25">
      <c r="N5833" s="282"/>
    </row>
    <row r="5834" spans="14:14" ht="18" thickTop="1" thickBot="1" x14ac:dyDescent="0.25">
      <c r="N5834" s="282"/>
    </row>
    <row r="5835" spans="14:14" ht="18" thickTop="1" thickBot="1" x14ac:dyDescent="0.25">
      <c r="N5835" s="282"/>
    </row>
    <row r="5836" spans="14:14" ht="18" thickTop="1" thickBot="1" x14ac:dyDescent="0.25">
      <c r="N5836" s="282"/>
    </row>
    <row r="5837" spans="14:14" ht="18" thickTop="1" thickBot="1" x14ac:dyDescent="0.25">
      <c r="N5837" s="282"/>
    </row>
    <row r="5838" spans="14:14" ht="18" thickTop="1" thickBot="1" x14ac:dyDescent="0.25">
      <c r="N5838" s="282"/>
    </row>
    <row r="5839" spans="14:14" ht="18" thickTop="1" thickBot="1" x14ac:dyDescent="0.25">
      <c r="N5839" s="282"/>
    </row>
    <row r="5840" spans="14:14" ht="18" thickTop="1" thickBot="1" x14ac:dyDescent="0.25">
      <c r="N5840" s="282"/>
    </row>
    <row r="5841" spans="14:14" ht="18" thickTop="1" thickBot="1" x14ac:dyDescent="0.25">
      <c r="N5841" s="282"/>
    </row>
    <row r="5842" spans="14:14" ht="18" thickTop="1" thickBot="1" x14ac:dyDescent="0.25">
      <c r="N5842" s="282"/>
    </row>
    <row r="5843" spans="14:14" ht="18" thickTop="1" thickBot="1" x14ac:dyDescent="0.25">
      <c r="N5843" s="282"/>
    </row>
    <row r="5844" spans="14:14" ht="18" thickTop="1" thickBot="1" x14ac:dyDescent="0.25">
      <c r="N5844" s="282"/>
    </row>
    <row r="5845" spans="14:14" ht="18" thickTop="1" thickBot="1" x14ac:dyDescent="0.25">
      <c r="N5845" s="282"/>
    </row>
    <row r="5846" spans="14:14" ht="18" thickTop="1" thickBot="1" x14ac:dyDescent="0.25">
      <c r="N5846" s="282"/>
    </row>
    <row r="5847" spans="14:14" ht="18" thickTop="1" thickBot="1" x14ac:dyDescent="0.25">
      <c r="N5847" s="282"/>
    </row>
    <row r="5848" spans="14:14" ht="18" thickTop="1" thickBot="1" x14ac:dyDescent="0.25">
      <c r="N5848" s="282"/>
    </row>
    <row r="5849" spans="14:14" ht="18" thickTop="1" thickBot="1" x14ac:dyDescent="0.25">
      <c r="N5849" s="282"/>
    </row>
    <row r="5850" spans="14:14" ht="18" thickTop="1" thickBot="1" x14ac:dyDescent="0.25">
      <c r="N5850" s="282"/>
    </row>
    <row r="5851" spans="14:14" ht="18" thickTop="1" thickBot="1" x14ac:dyDescent="0.25">
      <c r="N5851" s="282"/>
    </row>
    <row r="5852" spans="14:14" ht="18" thickTop="1" thickBot="1" x14ac:dyDescent="0.25">
      <c r="N5852" s="282"/>
    </row>
    <row r="5853" spans="14:14" ht="18" thickTop="1" thickBot="1" x14ac:dyDescent="0.25">
      <c r="N5853" s="282"/>
    </row>
    <row r="5854" spans="14:14" ht="18" thickTop="1" thickBot="1" x14ac:dyDescent="0.25">
      <c r="N5854" s="282"/>
    </row>
    <row r="5855" spans="14:14" ht="18" thickTop="1" thickBot="1" x14ac:dyDescent="0.25">
      <c r="N5855" s="282"/>
    </row>
    <row r="5856" spans="14:14" ht="18" thickTop="1" thickBot="1" x14ac:dyDescent="0.25">
      <c r="N5856" s="282"/>
    </row>
    <row r="5857" spans="14:14" ht="18" thickTop="1" thickBot="1" x14ac:dyDescent="0.25">
      <c r="N5857" s="282"/>
    </row>
    <row r="5858" spans="14:14" ht="18" thickTop="1" thickBot="1" x14ac:dyDescent="0.25">
      <c r="N5858" s="282"/>
    </row>
    <row r="5859" spans="14:14" ht="18" thickTop="1" thickBot="1" x14ac:dyDescent="0.25">
      <c r="N5859" s="282"/>
    </row>
    <row r="5860" spans="14:14" ht="18" thickTop="1" thickBot="1" x14ac:dyDescent="0.25">
      <c r="N5860" s="282"/>
    </row>
    <row r="5861" spans="14:14" ht="18" thickTop="1" thickBot="1" x14ac:dyDescent="0.25">
      <c r="N5861" s="282"/>
    </row>
    <row r="5862" spans="14:14" ht="18" thickTop="1" thickBot="1" x14ac:dyDescent="0.25">
      <c r="N5862" s="282"/>
    </row>
    <row r="5863" spans="14:14" ht="18" thickTop="1" thickBot="1" x14ac:dyDescent="0.25">
      <c r="N5863" s="282"/>
    </row>
    <row r="5864" spans="14:14" ht="18" thickTop="1" thickBot="1" x14ac:dyDescent="0.25">
      <c r="N5864" s="282"/>
    </row>
    <row r="5865" spans="14:14" ht="18" thickTop="1" thickBot="1" x14ac:dyDescent="0.25">
      <c r="N5865" s="282"/>
    </row>
    <row r="5866" spans="14:14" ht="18" thickTop="1" thickBot="1" x14ac:dyDescent="0.25">
      <c r="N5866" s="282"/>
    </row>
    <row r="5867" spans="14:14" ht="18" thickTop="1" thickBot="1" x14ac:dyDescent="0.25">
      <c r="N5867" s="282"/>
    </row>
    <row r="5868" spans="14:14" ht="18" thickTop="1" thickBot="1" x14ac:dyDescent="0.25">
      <c r="N5868" s="282"/>
    </row>
    <row r="5869" spans="14:14" ht="18" thickTop="1" thickBot="1" x14ac:dyDescent="0.25">
      <c r="N5869" s="282"/>
    </row>
    <row r="5870" spans="14:14" ht="18" thickTop="1" thickBot="1" x14ac:dyDescent="0.25">
      <c r="N5870" s="282"/>
    </row>
    <row r="5871" spans="14:14" ht="18" thickTop="1" thickBot="1" x14ac:dyDescent="0.25">
      <c r="N5871" s="282"/>
    </row>
    <row r="5872" spans="14:14" ht="18" thickTop="1" thickBot="1" x14ac:dyDescent="0.25">
      <c r="N5872" s="282"/>
    </row>
    <row r="5873" spans="14:14" ht="18" thickTop="1" thickBot="1" x14ac:dyDescent="0.25">
      <c r="N5873" s="282"/>
    </row>
    <row r="5874" spans="14:14" ht="18" thickTop="1" thickBot="1" x14ac:dyDescent="0.25">
      <c r="N5874" s="282"/>
    </row>
    <row r="5875" spans="14:14" ht="18" thickTop="1" thickBot="1" x14ac:dyDescent="0.25">
      <c r="N5875" s="282"/>
    </row>
    <row r="5876" spans="14:14" ht="18" thickTop="1" thickBot="1" x14ac:dyDescent="0.25">
      <c r="N5876" s="282"/>
    </row>
    <row r="5877" spans="14:14" ht="18" thickTop="1" thickBot="1" x14ac:dyDescent="0.25">
      <c r="N5877" s="282"/>
    </row>
    <row r="5878" spans="14:14" ht="18" thickTop="1" thickBot="1" x14ac:dyDescent="0.25">
      <c r="N5878" s="282"/>
    </row>
    <row r="5879" spans="14:14" ht="18" thickTop="1" thickBot="1" x14ac:dyDescent="0.25">
      <c r="N5879" s="282"/>
    </row>
    <row r="5880" spans="14:14" ht="18" thickTop="1" thickBot="1" x14ac:dyDescent="0.25">
      <c r="N5880" s="282"/>
    </row>
    <row r="5881" spans="14:14" ht="18" thickTop="1" thickBot="1" x14ac:dyDescent="0.25">
      <c r="N5881" s="282"/>
    </row>
    <row r="5882" spans="14:14" ht="18" thickTop="1" thickBot="1" x14ac:dyDescent="0.25">
      <c r="N5882" s="282"/>
    </row>
    <row r="5883" spans="14:14" ht="18" thickTop="1" thickBot="1" x14ac:dyDescent="0.25">
      <c r="N5883" s="282"/>
    </row>
    <row r="5884" spans="14:14" ht="18" thickTop="1" thickBot="1" x14ac:dyDescent="0.25">
      <c r="N5884" s="282"/>
    </row>
    <row r="5885" spans="14:14" ht="18" thickTop="1" thickBot="1" x14ac:dyDescent="0.25">
      <c r="N5885" s="282"/>
    </row>
    <row r="5886" spans="14:14" ht="18" thickTop="1" thickBot="1" x14ac:dyDescent="0.25">
      <c r="N5886" s="282"/>
    </row>
    <row r="5887" spans="14:14" ht="18" thickTop="1" thickBot="1" x14ac:dyDescent="0.25">
      <c r="N5887" s="282"/>
    </row>
    <row r="5888" spans="14:14" ht="18" thickTop="1" thickBot="1" x14ac:dyDescent="0.25">
      <c r="N5888" s="282"/>
    </row>
    <row r="5889" spans="14:14" ht="18" thickTop="1" thickBot="1" x14ac:dyDescent="0.25">
      <c r="N5889" s="282"/>
    </row>
    <row r="5890" spans="14:14" ht="18" thickTop="1" thickBot="1" x14ac:dyDescent="0.25">
      <c r="N5890" s="282"/>
    </row>
    <row r="5891" spans="14:14" ht="18" thickTop="1" thickBot="1" x14ac:dyDescent="0.25">
      <c r="N5891" s="282"/>
    </row>
    <row r="5892" spans="14:14" ht="18" thickTop="1" thickBot="1" x14ac:dyDescent="0.25">
      <c r="N5892" s="282"/>
    </row>
    <row r="5893" spans="14:14" ht="18" thickTop="1" thickBot="1" x14ac:dyDescent="0.25">
      <c r="N5893" s="282"/>
    </row>
    <row r="5894" spans="14:14" ht="18" thickTop="1" thickBot="1" x14ac:dyDescent="0.25">
      <c r="N5894" s="282"/>
    </row>
    <row r="5895" spans="14:14" ht="18" thickTop="1" thickBot="1" x14ac:dyDescent="0.25">
      <c r="N5895" s="282"/>
    </row>
    <row r="5896" spans="14:14" ht="18" thickTop="1" thickBot="1" x14ac:dyDescent="0.25">
      <c r="N5896" s="282"/>
    </row>
    <row r="5897" spans="14:14" ht="18" thickTop="1" thickBot="1" x14ac:dyDescent="0.25">
      <c r="N5897" s="282"/>
    </row>
    <row r="5898" spans="14:14" ht="18" thickTop="1" thickBot="1" x14ac:dyDescent="0.25">
      <c r="N5898" s="282"/>
    </row>
    <row r="5899" spans="14:14" ht="18" thickTop="1" thickBot="1" x14ac:dyDescent="0.25">
      <c r="N5899" s="282"/>
    </row>
    <row r="5900" spans="14:14" ht="18" thickTop="1" thickBot="1" x14ac:dyDescent="0.25">
      <c r="N5900" s="282"/>
    </row>
    <row r="5901" spans="14:14" ht="18" thickTop="1" thickBot="1" x14ac:dyDescent="0.25">
      <c r="N5901" s="282"/>
    </row>
    <row r="5902" spans="14:14" ht="18" thickTop="1" thickBot="1" x14ac:dyDescent="0.25">
      <c r="N5902" s="282"/>
    </row>
    <row r="5903" spans="14:14" ht="18" thickTop="1" thickBot="1" x14ac:dyDescent="0.25">
      <c r="N5903" s="282"/>
    </row>
    <row r="5904" spans="14:14" ht="18" thickTop="1" thickBot="1" x14ac:dyDescent="0.25">
      <c r="N5904" s="282"/>
    </row>
    <row r="5905" spans="14:14" ht="18" thickTop="1" thickBot="1" x14ac:dyDescent="0.25">
      <c r="N5905" s="282"/>
    </row>
    <row r="5906" spans="14:14" ht="18" thickTop="1" thickBot="1" x14ac:dyDescent="0.25">
      <c r="N5906" s="282"/>
    </row>
    <row r="5907" spans="14:14" ht="18" thickTop="1" thickBot="1" x14ac:dyDescent="0.25">
      <c r="N5907" s="282"/>
    </row>
    <row r="5908" spans="14:14" ht="18" thickTop="1" thickBot="1" x14ac:dyDescent="0.25">
      <c r="N5908" s="282"/>
    </row>
    <row r="5909" spans="14:14" ht="18" thickTop="1" thickBot="1" x14ac:dyDescent="0.25">
      <c r="N5909" s="282"/>
    </row>
    <row r="5910" spans="14:14" ht="18" thickTop="1" thickBot="1" x14ac:dyDescent="0.25">
      <c r="N5910" s="282"/>
    </row>
    <row r="5911" spans="14:14" ht="18" thickTop="1" thickBot="1" x14ac:dyDescent="0.25">
      <c r="N5911" s="282"/>
    </row>
    <row r="5912" spans="14:14" ht="18" thickTop="1" thickBot="1" x14ac:dyDescent="0.25">
      <c r="N5912" s="282"/>
    </row>
    <row r="5913" spans="14:14" ht="18" thickTop="1" thickBot="1" x14ac:dyDescent="0.25">
      <c r="N5913" s="282"/>
    </row>
    <row r="5914" spans="14:14" ht="18" thickTop="1" thickBot="1" x14ac:dyDescent="0.25">
      <c r="N5914" s="282"/>
    </row>
    <row r="5915" spans="14:14" ht="18" thickTop="1" thickBot="1" x14ac:dyDescent="0.25">
      <c r="N5915" s="282"/>
    </row>
    <row r="5916" spans="14:14" ht="18" thickTop="1" thickBot="1" x14ac:dyDescent="0.25">
      <c r="N5916" s="282"/>
    </row>
    <row r="5917" spans="14:14" ht="18" thickTop="1" thickBot="1" x14ac:dyDescent="0.25">
      <c r="N5917" s="282"/>
    </row>
    <row r="5918" spans="14:14" ht="18" thickTop="1" thickBot="1" x14ac:dyDescent="0.25">
      <c r="N5918" s="282"/>
    </row>
    <row r="5919" spans="14:14" ht="18" thickTop="1" thickBot="1" x14ac:dyDescent="0.25">
      <c r="N5919" s="282"/>
    </row>
    <row r="5920" spans="14:14" ht="18" thickTop="1" thickBot="1" x14ac:dyDescent="0.25">
      <c r="N5920" s="282"/>
    </row>
    <row r="5921" spans="14:14" ht="18" thickTop="1" thickBot="1" x14ac:dyDescent="0.25">
      <c r="N5921" s="282"/>
    </row>
    <row r="5922" spans="14:14" ht="18" thickTop="1" thickBot="1" x14ac:dyDescent="0.25">
      <c r="N5922" s="282"/>
    </row>
    <row r="5923" spans="14:14" ht="18" thickTop="1" thickBot="1" x14ac:dyDescent="0.25">
      <c r="N5923" s="282"/>
    </row>
    <row r="5924" spans="14:14" ht="18" thickTop="1" thickBot="1" x14ac:dyDescent="0.25">
      <c r="N5924" s="282"/>
    </row>
    <row r="5925" spans="14:14" ht="18" thickTop="1" thickBot="1" x14ac:dyDescent="0.25">
      <c r="N5925" s="282"/>
    </row>
    <row r="5926" spans="14:14" ht="18" thickTop="1" thickBot="1" x14ac:dyDescent="0.25">
      <c r="N5926" s="282"/>
    </row>
    <row r="5927" spans="14:14" ht="18" thickTop="1" thickBot="1" x14ac:dyDescent="0.25">
      <c r="N5927" s="282"/>
    </row>
    <row r="5928" spans="14:14" ht="18" thickTop="1" thickBot="1" x14ac:dyDescent="0.25">
      <c r="N5928" s="282"/>
    </row>
    <row r="5929" spans="14:14" ht="18" thickTop="1" thickBot="1" x14ac:dyDescent="0.25">
      <c r="N5929" s="282"/>
    </row>
    <row r="5930" spans="14:14" ht="18" thickTop="1" thickBot="1" x14ac:dyDescent="0.25">
      <c r="N5930" s="282"/>
    </row>
    <row r="5931" spans="14:14" ht="18" thickTop="1" thickBot="1" x14ac:dyDescent="0.25">
      <c r="N5931" s="282"/>
    </row>
    <row r="5932" spans="14:14" ht="18" thickTop="1" thickBot="1" x14ac:dyDescent="0.25">
      <c r="N5932" s="282"/>
    </row>
    <row r="5933" spans="14:14" ht="18" thickTop="1" thickBot="1" x14ac:dyDescent="0.25">
      <c r="N5933" s="282"/>
    </row>
    <row r="5934" spans="14:14" ht="18" thickTop="1" thickBot="1" x14ac:dyDescent="0.25">
      <c r="N5934" s="282"/>
    </row>
    <row r="5935" spans="14:14" ht="18" thickTop="1" thickBot="1" x14ac:dyDescent="0.25">
      <c r="N5935" s="282"/>
    </row>
    <row r="5936" spans="14:14" ht="18" thickTop="1" thickBot="1" x14ac:dyDescent="0.25">
      <c r="N5936" s="282"/>
    </row>
    <row r="5937" spans="14:14" ht="18" thickTop="1" thickBot="1" x14ac:dyDescent="0.25">
      <c r="N5937" s="282"/>
    </row>
    <row r="5938" spans="14:14" ht="18" thickTop="1" thickBot="1" x14ac:dyDescent="0.25">
      <c r="N5938" s="282"/>
    </row>
    <row r="5939" spans="14:14" ht="18" thickTop="1" thickBot="1" x14ac:dyDescent="0.25">
      <c r="N5939" s="282"/>
    </row>
    <row r="5940" spans="14:14" ht="18" thickTop="1" thickBot="1" x14ac:dyDescent="0.25">
      <c r="N5940" s="282"/>
    </row>
    <row r="5941" spans="14:14" ht="18" thickTop="1" thickBot="1" x14ac:dyDescent="0.25">
      <c r="N5941" s="282"/>
    </row>
    <row r="5942" spans="14:14" ht="18" thickTop="1" thickBot="1" x14ac:dyDescent="0.25">
      <c r="N5942" s="282"/>
    </row>
    <row r="5943" spans="14:14" ht="18" thickTop="1" thickBot="1" x14ac:dyDescent="0.25">
      <c r="N5943" s="282"/>
    </row>
    <row r="5944" spans="14:14" ht="18" thickTop="1" thickBot="1" x14ac:dyDescent="0.25">
      <c r="N5944" s="282"/>
    </row>
    <row r="5945" spans="14:14" ht="18" thickTop="1" thickBot="1" x14ac:dyDescent="0.25">
      <c r="N5945" s="282"/>
    </row>
    <row r="5946" spans="14:14" ht="18" thickTop="1" thickBot="1" x14ac:dyDescent="0.25">
      <c r="N5946" s="282"/>
    </row>
    <row r="5947" spans="14:14" ht="18" thickTop="1" thickBot="1" x14ac:dyDescent="0.25">
      <c r="N5947" s="282"/>
    </row>
    <row r="5948" spans="14:14" ht="18" thickTop="1" thickBot="1" x14ac:dyDescent="0.25">
      <c r="N5948" s="282"/>
    </row>
    <row r="5949" spans="14:14" ht="18" thickTop="1" thickBot="1" x14ac:dyDescent="0.25">
      <c r="N5949" s="282"/>
    </row>
    <row r="5950" spans="14:14" ht="18" thickTop="1" thickBot="1" x14ac:dyDescent="0.25">
      <c r="N5950" s="282"/>
    </row>
    <row r="5951" spans="14:14" ht="18" thickTop="1" thickBot="1" x14ac:dyDescent="0.25">
      <c r="N5951" s="282"/>
    </row>
    <row r="5952" spans="14:14" ht="18" thickTop="1" thickBot="1" x14ac:dyDescent="0.25">
      <c r="N5952" s="282"/>
    </row>
    <row r="5953" spans="14:14" ht="18" thickTop="1" thickBot="1" x14ac:dyDescent="0.25">
      <c r="N5953" s="282"/>
    </row>
    <row r="5954" spans="14:14" ht="18" thickTop="1" thickBot="1" x14ac:dyDescent="0.25">
      <c r="N5954" s="282"/>
    </row>
    <row r="5955" spans="14:14" ht="18" thickTop="1" thickBot="1" x14ac:dyDescent="0.25">
      <c r="N5955" s="282"/>
    </row>
    <row r="5956" spans="14:14" ht="18" thickTop="1" thickBot="1" x14ac:dyDescent="0.25">
      <c r="N5956" s="282"/>
    </row>
    <row r="5957" spans="14:14" ht="18" thickTop="1" thickBot="1" x14ac:dyDescent="0.25">
      <c r="N5957" s="282"/>
    </row>
    <row r="5958" spans="14:14" ht="18" thickTop="1" thickBot="1" x14ac:dyDescent="0.25">
      <c r="N5958" s="282"/>
    </row>
    <row r="5959" spans="14:14" ht="18" thickTop="1" thickBot="1" x14ac:dyDescent="0.25">
      <c r="N5959" s="282"/>
    </row>
    <row r="5960" spans="14:14" ht="18" thickTop="1" thickBot="1" x14ac:dyDescent="0.25">
      <c r="N5960" s="282"/>
    </row>
    <row r="5961" spans="14:14" ht="18" thickTop="1" thickBot="1" x14ac:dyDescent="0.25">
      <c r="N5961" s="282"/>
    </row>
    <row r="5962" spans="14:14" ht="18" thickTop="1" thickBot="1" x14ac:dyDescent="0.25">
      <c r="N5962" s="282"/>
    </row>
    <row r="5963" spans="14:14" ht="18" thickTop="1" thickBot="1" x14ac:dyDescent="0.25">
      <c r="N5963" s="282"/>
    </row>
    <row r="5964" spans="14:14" ht="18" thickTop="1" thickBot="1" x14ac:dyDescent="0.25">
      <c r="N5964" s="282"/>
    </row>
    <row r="5965" spans="14:14" ht="18" thickTop="1" thickBot="1" x14ac:dyDescent="0.25">
      <c r="N5965" s="282"/>
    </row>
    <row r="5966" spans="14:14" ht="18" thickTop="1" thickBot="1" x14ac:dyDescent="0.25">
      <c r="N5966" s="282"/>
    </row>
    <row r="5967" spans="14:14" ht="18" thickTop="1" thickBot="1" x14ac:dyDescent="0.25">
      <c r="N5967" s="282"/>
    </row>
    <row r="5968" spans="14:14" ht="18" thickTop="1" thickBot="1" x14ac:dyDescent="0.25">
      <c r="N5968" s="282"/>
    </row>
    <row r="5969" spans="14:14" ht="18" thickTop="1" thickBot="1" x14ac:dyDescent="0.25">
      <c r="N5969" s="282"/>
    </row>
    <row r="5970" spans="14:14" ht="18" thickTop="1" thickBot="1" x14ac:dyDescent="0.25">
      <c r="N5970" s="282"/>
    </row>
    <row r="5971" spans="14:14" ht="18" thickTop="1" thickBot="1" x14ac:dyDescent="0.25">
      <c r="N5971" s="282"/>
    </row>
    <row r="5972" spans="14:14" ht="18" thickTop="1" thickBot="1" x14ac:dyDescent="0.25">
      <c r="N5972" s="282"/>
    </row>
    <row r="5973" spans="14:14" ht="18" thickTop="1" thickBot="1" x14ac:dyDescent="0.25">
      <c r="N5973" s="282"/>
    </row>
    <row r="5974" spans="14:14" ht="18" thickTop="1" thickBot="1" x14ac:dyDescent="0.25">
      <c r="N5974" s="282"/>
    </row>
    <row r="5975" spans="14:14" ht="18" thickTop="1" thickBot="1" x14ac:dyDescent="0.25">
      <c r="N5975" s="282"/>
    </row>
    <row r="5976" spans="14:14" ht="18" thickTop="1" thickBot="1" x14ac:dyDescent="0.25">
      <c r="N5976" s="282"/>
    </row>
    <row r="5977" spans="14:14" ht="18" thickTop="1" thickBot="1" x14ac:dyDescent="0.25">
      <c r="N5977" s="282"/>
    </row>
    <row r="5978" spans="14:14" ht="18" thickTop="1" thickBot="1" x14ac:dyDescent="0.25">
      <c r="N5978" s="282"/>
    </row>
    <row r="5979" spans="14:14" ht="18" thickTop="1" thickBot="1" x14ac:dyDescent="0.25">
      <c r="N5979" s="282"/>
    </row>
    <row r="5980" spans="14:14" ht="18" thickTop="1" thickBot="1" x14ac:dyDescent="0.25">
      <c r="N5980" s="282"/>
    </row>
    <row r="5981" spans="14:14" ht="18" thickTop="1" thickBot="1" x14ac:dyDescent="0.25">
      <c r="N5981" s="282"/>
    </row>
    <row r="5982" spans="14:14" ht="18" thickTop="1" thickBot="1" x14ac:dyDescent="0.25">
      <c r="N5982" s="282"/>
    </row>
    <row r="5983" spans="14:14" ht="18" thickTop="1" thickBot="1" x14ac:dyDescent="0.25">
      <c r="N5983" s="282"/>
    </row>
    <row r="5984" spans="14:14" ht="18" thickTop="1" thickBot="1" x14ac:dyDescent="0.25">
      <c r="N5984" s="282"/>
    </row>
    <row r="5985" spans="14:14" ht="18" thickTop="1" thickBot="1" x14ac:dyDescent="0.25">
      <c r="N5985" s="282"/>
    </row>
    <row r="5986" spans="14:14" ht="18" thickTop="1" thickBot="1" x14ac:dyDescent="0.25">
      <c r="N5986" s="282"/>
    </row>
    <row r="5987" spans="14:14" ht="18" thickTop="1" thickBot="1" x14ac:dyDescent="0.25">
      <c r="N5987" s="282"/>
    </row>
    <row r="5988" spans="14:14" ht="18" thickTop="1" thickBot="1" x14ac:dyDescent="0.25">
      <c r="N5988" s="282"/>
    </row>
    <row r="5989" spans="14:14" ht="18" thickTop="1" thickBot="1" x14ac:dyDescent="0.25">
      <c r="N5989" s="282"/>
    </row>
    <row r="5990" spans="14:14" ht="18" thickTop="1" thickBot="1" x14ac:dyDescent="0.25">
      <c r="N5990" s="282"/>
    </row>
    <row r="5991" spans="14:14" ht="18" thickTop="1" thickBot="1" x14ac:dyDescent="0.25">
      <c r="N5991" s="282"/>
    </row>
    <row r="5992" spans="14:14" ht="18" thickTop="1" thickBot="1" x14ac:dyDescent="0.25">
      <c r="N5992" s="282"/>
    </row>
    <row r="5993" spans="14:14" ht="18" thickTop="1" thickBot="1" x14ac:dyDescent="0.25">
      <c r="N5993" s="282"/>
    </row>
    <row r="5994" spans="14:14" ht="18" thickTop="1" thickBot="1" x14ac:dyDescent="0.25">
      <c r="N5994" s="282"/>
    </row>
    <row r="5995" spans="14:14" ht="18" thickTop="1" thickBot="1" x14ac:dyDescent="0.25">
      <c r="N5995" s="282"/>
    </row>
    <row r="5996" spans="14:14" ht="18" thickTop="1" thickBot="1" x14ac:dyDescent="0.25">
      <c r="N5996" s="282"/>
    </row>
    <row r="5997" spans="14:14" ht="18" thickTop="1" thickBot="1" x14ac:dyDescent="0.25">
      <c r="N5997" s="282"/>
    </row>
    <row r="5998" spans="14:14" ht="18" thickTop="1" thickBot="1" x14ac:dyDescent="0.25">
      <c r="N5998" s="282"/>
    </row>
    <row r="5999" spans="14:14" ht="18" thickTop="1" thickBot="1" x14ac:dyDescent="0.25">
      <c r="N5999" s="282"/>
    </row>
    <row r="6000" spans="14:14" ht="18" thickTop="1" thickBot="1" x14ac:dyDescent="0.25">
      <c r="N6000" s="282"/>
    </row>
    <row r="6001" spans="14:14" ht="18" thickTop="1" thickBot="1" x14ac:dyDescent="0.25">
      <c r="N6001" s="282"/>
    </row>
    <row r="6002" spans="14:14" ht="18" thickTop="1" thickBot="1" x14ac:dyDescent="0.25">
      <c r="N6002" s="282"/>
    </row>
    <row r="6003" spans="14:14" ht="18" thickTop="1" thickBot="1" x14ac:dyDescent="0.25">
      <c r="N6003" s="282"/>
    </row>
    <row r="6004" spans="14:14" ht="18" thickTop="1" thickBot="1" x14ac:dyDescent="0.25">
      <c r="N6004" s="282"/>
    </row>
    <row r="6005" spans="14:14" ht="18" thickTop="1" thickBot="1" x14ac:dyDescent="0.25">
      <c r="N6005" s="282"/>
    </row>
    <row r="6006" spans="14:14" ht="18" thickTop="1" thickBot="1" x14ac:dyDescent="0.25">
      <c r="N6006" s="282"/>
    </row>
    <row r="6007" spans="14:14" ht="18" thickTop="1" thickBot="1" x14ac:dyDescent="0.25">
      <c r="N6007" s="282"/>
    </row>
    <row r="6008" spans="14:14" ht="18" thickTop="1" thickBot="1" x14ac:dyDescent="0.25">
      <c r="N6008" s="282"/>
    </row>
    <row r="6009" spans="14:14" ht="18" thickTop="1" thickBot="1" x14ac:dyDescent="0.25">
      <c r="N6009" s="282"/>
    </row>
    <row r="6010" spans="14:14" ht="18" thickTop="1" thickBot="1" x14ac:dyDescent="0.25">
      <c r="N6010" s="282"/>
    </row>
    <row r="6011" spans="14:14" ht="18" thickTop="1" thickBot="1" x14ac:dyDescent="0.25">
      <c r="N6011" s="282"/>
    </row>
    <row r="6012" spans="14:14" ht="18" thickTop="1" thickBot="1" x14ac:dyDescent="0.25">
      <c r="N6012" s="282"/>
    </row>
    <row r="6013" spans="14:14" ht="18" thickTop="1" thickBot="1" x14ac:dyDescent="0.25">
      <c r="N6013" s="282"/>
    </row>
    <row r="6014" spans="14:14" ht="18" thickTop="1" thickBot="1" x14ac:dyDescent="0.25">
      <c r="N6014" s="282"/>
    </row>
    <row r="6015" spans="14:14" ht="18" thickTop="1" thickBot="1" x14ac:dyDescent="0.25">
      <c r="N6015" s="282"/>
    </row>
    <row r="6016" spans="14:14" ht="18" thickTop="1" thickBot="1" x14ac:dyDescent="0.25">
      <c r="N6016" s="282"/>
    </row>
    <row r="6017" spans="14:14" ht="18" thickTop="1" thickBot="1" x14ac:dyDescent="0.25">
      <c r="N6017" s="282"/>
    </row>
    <row r="6018" spans="14:14" ht="18" thickTop="1" thickBot="1" x14ac:dyDescent="0.25">
      <c r="N6018" s="282"/>
    </row>
    <row r="6019" spans="14:14" ht="18" thickTop="1" thickBot="1" x14ac:dyDescent="0.25">
      <c r="N6019" s="282"/>
    </row>
    <row r="6020" spans="14:14" ht="18" thickTop="1" thickBot="1" x14ac:dyDescent="0.25">
      <c r="N6020" s="282"/>
    </row>
    <row r="6021" spans="14:14" ht="18" thickTop="1" thickBot="1" x14ac:dyDescent="0.25">
      <c r="N6021" s="282"/>
    </row>
    <row r="6022" spans="14:14" ht="18" thickTop="1" thickBot="1" x14ac:dyDescent="0.25">
      <c r="N6022" s="282"/>
    </row>
    <row r="6023" spans="14:14" ht="18" thickTop="1" thickBot="1" x14ac:dyDescent="0.25">
      <c r="N6023" s="282"/>
    </row>
    <row r="6024" spans="14:14" ht="18" thickTop="1" thickBot="1" x14ac:dyDescent="0.25">
      <c r="N6024" s="282"/>
    </row>
    <row r="6025" spans="14:14" ht="18" thickTop="1" thickBot="1" x14ac:dyDescent="0.25">
      <c r="N6025" s="282"/>
    </row>
    <row r="6026" spans="14:14" ht="18" thickTop="1" thickBot="1" x14ac:dyDescent="0.25">
      <c r="N6026" s="282"/>
    </row>
    <row r="6027" spans="14:14" ht="18" thickTop="1" thickBot="1" x14ac:dyDescent="0.25">
      <c r="N6027" s="282"/>
    </row>
    <row r="6028" spans="14:14" ht="18" thickTop="1" thickBot="1" x14ac:dyDescent="0.25">
      <c r="N6028" s="282"/>
    </row>
    <row r="6029" spans="14:14" ht="18" thickTop="1" thickBot="1" x14ac:dyDescent="0.25">
      <c r="N6029" s="282"/>
    </row>
    <row r="6030" spans="14:14" ht="18" thickTop="1" thickBot="1" x14ac:dyDescent="0.25">
      <c r="N6030" s="282"/>
    </row>
    <row r="6031" spans="14:14" ht="18" thickTop="1" thickBot="1" x14ac:dyDescent="0.25">
      <c r="N6031" s="282"/>
    </row>
    <row r="6032" spans="14:14" ht="18" thickTop="1" thickBot="1" x14ac:dyDescent="0.25">
      <c r="N6032" s="282"/>
    </row>
    <row r="6033" spans="14:14" ht="18" thickTop="1" thickBot="1" x14ac:dyDescent="0.25">
      <c r="N6033" s="282"/>
    </row>
    <row r="6034" spans="14:14" ht="18" thickTop="1" thickBot="1" x14ac:dyDescent="0.25">
      <c r="N6034" s="282"/>
    </row>
    <row r="6035" spans="14:14" ht="18" thickTop="1" thickBot="1" x14ac:dyDescent="0.25">
      <c r="N6035" s="282"/>
    </row>
    <row r="6036" spans="14:14" ht="18" thickTop="1" thickBot="1" x14ac:dyDescent="0.25">
      <c r="N6036" s="282"/>
    </row>
    <row r="6037" spans="14:14" ht="18" thickTop="1" thickBot="1" x14ac:dyDescent="0.25">
      <c r="N6037" s="282"/>
    </row>
    <row r="6038" spans="14:14" ht="18" thickTop="1" thickBot="1" x14ac:dyDescent="0.25">
      <c r="N6038" s="282"/>
    </row>
    <row r="6039" spans="14:14" ht="18" thickTop="1" thickBot="1" x14ac:dyDescent="0.25">
      <c r="N6039" s="282"/>
    </row>
    <row r="6040" spans="14:14" ht="18" thickTop="1" thickBot="1" x14ac:dyDescent="0.25">
      <c r="N6040" s="282"/>
    </row>
    <row r="6041" spans="14:14" ht="18" thickTop="1" thickBot="1" x14ac:dyDescent="0.25">
      <c r="N6041" s="282"/>
    </row>
    <row r="6042" spans="14:14" ht="18" thickTop="1" thickBot="1" x14ac:dyDescent="0.25">
      <c r="N6042" s="282"/>
    </row>
    <row r="6043" spans="14:14" ht="18" thickTop="1" thickBot="1" x14ac:dyDescent="0.25">
      <c r="N6043" s="282"/>
    </row>
    <row r="6044" spans="14:14" ht="18" thickTop="1" thickBot="1" x14ac:dyDescent="0.25">
      <c r="N6044" s="282"/>
    </row>
    <row r="6045" spans="14:14" ht="18" thickTop="1" thickBot="1" x14ac:dyDescent="0.25">
      <c r="N6045" s="282"/>
    </row>
    <row r="6046" spans="14:14" ht="18" thickTop="1" thickBot="1" x14ac:dyDescent="0.25">
      <c r="N6046" s="282"/>
    </row>
    <row r="6047" spans="14:14" ht="18" thickTop="1" thickBot="1" x14ac:dyDescent="0.25">
      <c r="N6047" s="282"/>
    </row>
    <row r="6048" spans="14:14" ht="18" thickTop="1" thickBot="1" x14ac:dyDescent="0.25">
      <c r="N6048" s="282"/>
    </row>
    <row r="6049" spans="14:14" ht="18" thickTop="1" thickBot="1" x14ac:dyDescent="0.25">
      <c r="N6049" s="282"/>
    </row>
    <row r="6050" spans="14:14" ht="18" thickTop="1" thickBot="1" x14ac:dyDescent="0.25">
      <c r="N6050" s="282"/>
    </row>
    <row r="6051" spans="14:14" ht="18" thickTop="1" thickBot="1" x14ac:dyDescent="0.25">
      <c r="N6051" s="282"/>
    </row>
    <row r="6052" spans="14:14" ht="18" thickTop="1" thickBot="1" x14ac:dyDescent="0.25">
      <c r="N6052" s="282"/>
    </row>
    <row r="6053" spans="14:14" ht="18" thickTop="1" thickBot="1" x14ac:dyDescent="0.25">
      <c r="N6053" s="282"/>
    </row>
    <row r="6054" spans="14:14" ht="18" thickTop="1" thickBot="1" x14ac:dyDescent="0.25">
      <c r="N6054" s="282"/>
    </row>
    <row r="6055" spans="14:14" ht="18" thickTop="1" thickBot="1" x14ac:dyDescent="0.25">
      <c r="N6055" s="282"/>
    </row>
    <row r="6056" spans="14:14" ht="18" thickTop="1" thickBot="1" x14ac:dyDescent="0.25">
      <c r="N6056" s="282"/>
    </row>
    <row r="6057" spans="14:14" ht="18" thickTop="1" thickBot="1" x14ac:dyDescent="0.25">
      <c r="N6057" s="282"/>
    </row>
    <row r="6058" spans="14:14" ht="18" thickTop="1" thickBot="1" x14ac:dyDescent="0.25">
      <c r="N6058" s="282"/>
    </row>
    <row r="6059" spans="14:14" ht="18" thickTop="1" thickBot="1" x14ac:dyDescent="0.25">
      <c r="N6059" s="282"/>
    </row>
    <row r="6060" spans="14:14" ht="18" thickTop="1" thickBot="1" x14ac:dyDescent="0.25">
      <c r="N6060" s="282"/>
    </row>
    <row r="6061" spans="14:14" ht="18" thickTop="1" thickBot="1" x14ac:dyDescent="0.25">
      <c r="N6061" s="282"/>
    </row>
    <row r="6062" spans="14:14" ht="18" thickTop="1" thickBot="1" x14ac:dyDescent="0.25">
      <c r="N6062" s="282"/>
    </row>
    <row r="6063" spans="14:14" ht="18" thickTop="1" thickBot="1" x14ac:dyDescent="0.25">
      <c r="N6063" s="282"/>
    </row>
    <row r="6064" spans="14:14" ht="18" thickTop="1" thickBot="1" x14ac:dyDescent="0.25">
      <c r="N6064" s="282"/>
    </row>
    <row r="6065" spans="14:14" ht="18" thickTop="1" thickBot="1" x14ac:dyDescent="0.25">
      <c r="N6065" s="282"/>
    </row>
    <row r="6066" spans="14:14" ht="18" thickTop="1" thickBot="1" x14ac:dyDescent="0.25">
      <c r="N6066" s="282"/>
    </row>
    <row r="6067" spans="14:14" ht="18" thickTop="1" thickBot="1" x14ac:dyDescent="0.25">
      <c r="N6067" s="282"/>
    </row>
    <row r="6068" spans="14:14" ht="18" thickTop="1" thickBot="1" x14ac:dyDescent="0.25">
      <c r="N6068" s="282"/>
    </row>
    <row r="6069" spans="14:14" ht="18" thickTop="1" thickBot="1" x14ac:dyDescent="0.25">
      <c r="N6069" s="282"/>
    </row>
    <row r="6070" spans="14:14" ht="18" thickTop="1" thickBot="1" x14ac:dyDescent="0.25">
      <c r="N6070" s="282"/>
    </row>
    <row r="6071" spans="14:14" ht="18" thickTop="1" thickBot="1" x14ac:dyDescent="0.25">
      <c r="N6071" s="282"/>
    </row>
    <row r="6072" spans="14:14" ht="18" thickTop="1" thickBot="1" x14ac:dyDescent="0.25">
      <c r="N6072" s="282"/>
    </row>
    <row r="6073" spans="14:14" ht="18" thickTop="1" thickBot="1" x14ac:dyDescent="0.25">
      <c r="N6073" s="282"/>
    </row>
    <row r="6074" spans="14:14" ht="18" thickTop="1" thickBot="1" x14ac:dyDescent="0.25">
      <c r="N6074" s="282"/>
    </row>
    <row r="6075" spans="14:14" ht="18" thickTop="1" thickBot="1" x14ac:dyDescent="0.25">
      <c r="N6075" s="282"/>
    </row>
    <row r="6076" spans="14:14" ht="18" thickTop="1" thickBot="1" x14ac:dyDescent="0.25">
      <c r="N6076" s="282"/>
    </row>
    <row r="6077" spans="14:14" ht="18" thickTop="1" thickBot="1" x14ac:dyDescent="0.25">
      <c r="N6077" s="282"/>
    </row>
    <row r="6078" spans="14:14" ht="18" thickTop="1" thickBot="1" x14ac:dyDescent="0.25">
      <c r="N6078" s="282"/>
    </row>
    <row r="6079" spans="14:14" ht="18" thickTop="1" thickBot="1" x14ac:dyDescent="0.25">
      <c r="N6079" s="282"/>
    </row>
    <row r="6080" spans="14:14" ht="18" thickTop="1" thickBot="1" x14ac:dyDescent="0.25">
      <c r="N6080" s="282"/>
    </row>
    <row r="6081" spans="14:14" ht="18" thickTop="1" thickBot="1" x14ac:dyDescent="0.25">
      <c r="N6081" s="282"/>
    </row>
    <row r="6082" spans="14:14" ht="18" thickTop="1" thickBot="1" x14ac:dyDescent="0.25">
      <c r="N6082" s="282"/>
    </row>
    <row r="6083" spans="14:14" ht="18" thickTop="1" thickBot="1" x14ac:dyDescent="0.25">
      <c r="N6083" s="282"/>
    </row>
    <row r="6084" spans="14:14" ht="18" thickTop="1" thickBot="1" x14ac:dyDescent="0.25">
      <c r="N6084" s="282"/>
    </row>
    <row r="6085" spans="14:14" ht="18" thickTop="1" thickBot="1" x14ac:dyDescent="0.25">
      <c r="N6085" s="282"/>
    </row>
    <row r="6086" spans="14:14" ht="18" thickTop="1" thickBot="1" x14ac:dyDescent="0.25">
      <c r="N6086" s="282"/>
    </row>
    <row r="6087" spans="14:14" ht="18" thickTop="1" thickBot="1" x14ac:dyDescent="0.25">
      <c r="N6087" s="282"/>
    </row>
    <row r="6088" spans="14:14" ht="18" thickTop="1" thickBot="1" x14ac:dyDescent="0.25">
      <c r="N6088" s="282"/>
    </row>
    <row r="6089" spans="14:14" ht="18" thickTop="1" thickBot="1" x14ac:dyDescent="0.25">
      <c r="N6089" s="282"/>
    </row>
    <row r="6090" spans="14:14" ht="18" thickTop="1" thickBot="1" x14ac:dyDescent="0.25">
      <c r="N6090" s="282"/>
    </row>
    <row r="6091" spans="14:14" ht="18" thickTop="1" thickBot="1" x14ac:dyDescent="0.25">
      <c r="N6091" s="282"/>
    </row>
    <row r="6092" spans="14:14" ht="18" thickTop="1" thickBot="1" x14ac:dyDescent="0.25">
      <c r="N6092" s="282"/>
    </row>
    <row r="6093" spans="14:14" ht="18" thickTop="1" thickBot="1" x14ac:dyDescent="0.25">
      <c r="N6093" s="282"/>
    </row>
    <row r="6094" spans="14:14" ht="18" thickTop="1" thickBot="1" x14ac:dyDescent="0.25">
      <c r="N6094" s="282"/>
    </row>
    <row r="6095" spans="14:14" ht="18" thickTop="1" thickBot="1" x14ac:dyDescent="0.25">
      <c r="N6095" s="282"/>
    </row>
    <row r="6096" spans="14:14" ht="18" thickTop="1" thickBot="1" x14ac:dyDescent="0.25">
      <c r="N6096" s="282"/>
    </row>
    <row r="6097" spans="14:14" ht="18" thickTop="1" thickBot="1" x14ac:dyDescent="0.25">
      <c r="N6097" s="282"/>
    </row>
    <row r="6098" spans="14:14" ht="18" thickTop="1" thickBot="1" x14ac:dyDescent="0.25">
      <c r="N6098" s="282"/>
    </row>
    <row r="6099" spans="14:14" ht="18" thickTop="1" thickBot="1" x14ac:dyDescent="0.25">
      <c r="N6099" s="282"/>
    </row>
    <row r="6100" spans="14:14" ht="18" thickTop="1" thickBot="1" x14ac:dyDescent="0.25">
      <c r="N6100" s="282"/>
    </row>
    <row r="6101" spans="14:14" ht="18" thickTop="1" thickBot="1" x14ac:dyDescent="0.25">
      <c r="N6101" s="282"/>
    </row>
    <row r="6102" spans="14:14" ht="18" thickTop="1" thickBot="1" x14ac:dyDescent="0.25">
      <c r="N6102" s="282"/>
    </row>
    <row r="6103" spans="14:14" ht="18" thickTop="1" thickBot="1" x14ac:dyDescent="0.25">
      <c r="N6103" s="282"/>
    </row>
    <row r="6104" spans="14:14" ht="18" thickTop="1" thickBot="1" x14ac:dyDescent="0.25">
      <c r="N6104" s="282"/>
    </row>
    <row r="6105" spans="14:14" ht="18" thickTop="1" thickBot="1" x14ac:dyDescent="0.25">
      <c r="N6105" s="282"/>
    </row>
    <row r="6106" spans="14:14" ht="18" thickTop="1" thickBot="1" x14ac:dyDescent="0.25">
      <c r="N6106" s="282"/>
    </row>
    <row r="6107" spans="14:14" ht="18" thickTop="1" thickBot="1" x14ac:dyDescent="0.25">
      <c r="N6107" s="282"/>
    </row>
    <row r="6108" spans="14:14" ht="18" thickTop="1" thickBot="1" x14ac:dyDescent="0.25">
      <c r="N6108" s="282"/>
    </row>
    <row r="6109" spans="14:14" ht="18" thickTop="1" thickBot="1" x14ac:dyDescent="0.25">
      <c r="N6109" s="282"/>
    </row>
    <row r="6110" spans="14:14" ht="18" thickTop="1" thickBot="1" x14ac:dyDescent="0.25">
      <c r="N6110" s="282"/>
    </row>
    <row r="6111" spans="14:14" ht="18" thickTop="1" thickBot="1" x14ac:dyDescent="0.25">
      <c r="N6111" s="282"/>
    </row>
    <row r="6112" spans="14:14" ht="18" thickTop="1" thickBot="1" x14ac:dyDescent="0.25">
      <c r="N6112" s="282"/>
    </row>
    <row r="6113" spans="14:14" ht="18" thickTop="1" thickBot="1" x14ac:dyDescent="0.25">
      <c r="N6113" s="282"/>
    </row>
    <row r="6114" spans="14:14" ht="18" thickTop="1" thickBot="1" x14ac:dyDescent="0.25">
      <c r="N6114" s="282"/>
    </row>
    <row r="6115" spans="14:14" ht="18" thickTop="1" thickBot="1" x14ac:dyDescent="0.25">
      <c r="N6115" s="282"/>
    </row>
    <row r="6116" spans="14:14" ht="18" thickTop="1" thickBot="1" x14ac:dyDescent="0.25">
      <c r="N6116" s="282"/>
    </row>
    <row r="6117" spans="14:14" ht="18" thickTop="1" thickBot="1" x14ac:dyDescent="0.25">
      <c r="N6117" s="282"/>
    </row>
    <row r="6118" spans="14:14" ht="18" thickTop="1" thickBot="1" x14ac:dyDescent="0.25">
      <c r="N6118" s="282"/>
    </row>
    <row r="6119" spans="14:14" ht="18" thickTop="1" thickBot="1" x14ac:dyDescent="0.25">
      <c r="N6119" s="282"/>
    </row>
    <row r="6120" spans="14:14" ht="18" thickTop="1" thickBot="1" x14ac:dyDescent="0.25">
      <c r="N6120" s="282"/>
    </row>
    <row r="6121" spans="14:14" ht="18" thickTop="1" thickBot="1" x14ac:dyDescent="0.25">
      <c r="N6121" s="282"/>
    </row>
    <row r="6122" spans="14:14" ht="18" thickTop="1" thickBot="1" x14ac:dyDescent="0.25">
      <c r="N6122" s="282"/>
    </row>
    <row r="6123" spans="14:14" ht="18" thickTop="1" thickBot="1" x14ac:dyDescent="0.25">
      <c r="N6123" s="282"/>
    </row>
    <row r="6124" spans="14:14" ht="18" thickTop="1" thickBot="1" x14ac:dyDescent="0.25">
      <c r="N6124" s="282"/>
    </row>
    <row r="6125" spans="14:14" ht="18" thickTop="1" thickBot="1" x14ac:dyDescent="0.25">
      <c r="N6125" s="282"/>
    </row>
    <row r="6126" spans="14:14" ht="18" thickTop="1" thickBot="1" x14ac:dyDescent="0.25">
      <c r="N6126" s="282"/>
    </row>
    <row r="6127" spans="14:14" ht="18" thickTop="1" thickBot="1" x14ac:dyDescent="0.25">
      <c r="N6127" s="282"/>
    </row>
    <row r="6128" spans="14:14" ht="18" thickTop="1" thickBot="1" x14ac:dyDescent="0.25">
      <c r="N6128" s="282"/>
    </row>
    <row r="6129" spans="14:14" ht="18" thickTop="1" thickBot="1" x14ac:dyDescent="0.25">
      <c r="N6129" s="282"/>
    </row>
    <row r="6130" spans="14:14" ht="18" thickTop="1" thickBot="1" x14ac:dyDescent="0.25">
      <c r="N6130" s="282"/>
    </row>
    <row r="6131" spans="14:14" ht="18" thickTop="1" thickBot="1" x14ac:dyDescent="0.25">
      <c r="N6131" s="282"/>
    </row>
    <row r="6132" spans="14:14" ht="18" thickTop="1" thickBot="1" x14ac:dyDescent="0.25">
      <c r="N6132" s="282"/>
    </row>
    <row r="6133" spans="14:14" ht="18" thickTop="1" thickBot="1" x14ac:dyDescent="0.25">
      <c r="N6133" s="282"/>
    </row>
    <row r="6134" spans="14:14" ht="18" thickTop="1" thickBot="1" x14ac:dyDescent="0.25">
      <c r="N6134" s="282"/>
    </row>
    <row r="6135" spans="14:14" ht="18" thickTop="1" thickBot="1" x14ac:dyDescent="0.25">
      <c r="N6135" s="282"/>
    </row>
    <row r="6136" spans="14:14" ht="18" thickTop="1" thickBot="1" x14ac:dyDescent="0.25">
      <c r="N6136" s="282"/>
    </row>
    <row r="6137" spans="14:14" ht="18" thickTop="1" thickBot="1" x14ac:dyDescent="0.25">
      <c r="N6137" s="282"/>
    </row>
    <row r="6138" spans="14:14" ht="18" thickTop="1" thickBot="1" x14ac:dyDescent="0.25">
      <c r="N6138" s="282"/>
    </row>
    <row r="6139" spans="14:14" ht="18" thickTop="1" thickBot="1" x14ac:dyDescent="0.25">
      <c r="N6139" s="282"/>
    </row>
    <row r="6140" spans="14:14" ht="18" thickTop="1" thickBot="1" x14ac:dyDescent="0.25">
      <c r="N6140" s="282"/>
    </row>
    <row r="6141" spans="14:14" ht="18" thickTop="1" thickBot="1" x14ac:dyDescent="0.25">
      <c r="N6141" s="282"/>
    </row>
    <row r="6142" spans="14:14" ht="18" thickTop="1" thickBot="1" x14ac:dyDescent="0.25">
      <c r="N6142" s="282"/>
    </row>
    <row r="6143" spans="14:14" ht="18" thickTop="1" thickBot="1" x14ac:dyDescent="0.25">
      <c r="N6143" s="282"/>
    </row>
    <row r="6144" spans="14:14" ht="18" thickTop="1" thickBot="1" x14ac:dyDescent="0.25">
      <c r="N6144" s="282"/>
    </row>
    <row r="6145" spans="14:14" ht="18" thickTop="1" thickBot="1" x14ac:dyDescent="0.25">
      <c r="N6145" s="282"/>
    </row>
    <row r="6146" spans="14:14" ht="18" thickTop="1" thickBot="1" x14ac:dyDescent="0.25">
      <c r="N6146" s="282"/>
    </row>
    <row r="6147" spans="14:14" ht="18" thickTop="1" thickBot="1" x14ac:dyDescent="0.25">
      <c r="N6147" s="282"/>
    </row>
    <row r="6148" spans="14:14" ht="18" thickTop="1" thickBot="1" x14ac:dyDescent="0.25">
      <c r="N6148" s="282"/>
    </row>
    <row r="6149" spans="14:14" ht="18" thickTop="1" thickBot="1" x14ac:dyDescent="0.25">
      <c r="N6149" s="282"/>
    </row>
    <row r="6150" spans="14:14" ht="18" thickTop="1" thickBot="1" x14ac:dyDescent="0.25">
      <c r="N6150" s="282"/>
    </row>
    <row r="6151" spans="14:14" ht="18" thickTop="1" thickBot="1" x14ac:dyDescent="0.25">
      <c r="N6151" s="282"/>
    </row>
    <row r="6152" spans="14:14" ht="18" thickTop="1" thickBot="1" x14ac:dyDescent="0.25">
      <c r="N6152" s="282"/>
    </row>
    <row r="6153" spans="14:14" ht="18" thickTop="1" thickBot="1" x14ac:dyDescent="0.25">
      <c r="N6153" s="282"/>
    </row>
    <row r="6154" spans="14:14" ht="18" thickTop="1" thickBot="1" x14ac:dyDescent="0.25">
      <c r="N6154" s="282"/>
    </row>
    <row r="6155" spans="14:14" ht="18" thickTop="1" thickBot="1" x14ac:dyDescent="0.25">
      <c r="N6155" s="282"/>
    </row>
    <row r="6156" spans="14:14" ht="18" thickTop="1" thickBot="1" x14ac:dyDescent="0.25">
      <c r="N6156" s="282"/>
    </row>
    <row r="6157" spans="14:14" ht="18" thickTop="1" thickBot="1" x14ac:dyDescent="0.25">
      <c r="N6157" s="282"/>
    </row>
    <row r="6158" spans="14:14" ht="18" thickTop="1" thickBot="1" x14ac:dyDescent="0.25">
      <c r="N6158" s="282"/>
    </row>
    <row r="6159" spans="14:14" ht="18" thickTop="1" thickBot="1" x14ac:dyDescent="0.25">
      <c r="N6159" s="282"/>
    </row>
    <row r="6160" spans="14:14" ht="18" thickTop="1" thickBot="1" x14ac:dyDescent="0.25">
      <c r="N6160" s="282"/>
    </row>
    <row r="6161" spans="14:14" ht="18" thickTop="1" thickBot="1" x14ac:dyDescent="0.25">
      <c r="N6161" s="282"/>
    </row>
    <row r="6162" spans="14:14" ht="18" thickTop="1" thickBot="1" x14ac:dyDescent="0.25">
      <c r="N6162" s="282"/>
    </row>
    <row r="6163" spans="14:14" ht="18" thickTop="1" thickBot="1" x14ac:dyDescent="0.25">
      <c r="N6163" s="282"/>
    </row>
    <row r="6164" spans="14:14" ht="18" thickTop="1" thickBot="1" x14ac:dyDescent="0.25">
      <c r="N6164" s="282"/>
    </row>
    <row r="6165" spans="14:14" ht="18" thickTop="1" thickBot="1" x14ac:dyDescent="0.25">
      <c r="N6165" s="282"/>
    </row>
    <row r="6166" spans="14:14" ht="18" thickTop="1" thickBot="1" x14ac:dyDescent="0.25">
      <c r="N6166" s="282"/>
    </row>
    <row r="6167" spans="14:14" ht="18" thickTop="1" thickBot="1" x14ac:dyDescent="0.25">
      <c r="N6167" s="282"/>
    </row>
    <row r="6168" spans="14:14" ht="18" thickTop="1" thickBot="1" x14ac:dyDescent="0.25">
      <c r="N6168" s="282"/>
    </row>
    <row r="6169" spans="14:14" ht="18" thickTop="1" thickBot="1" x14ac:dyDescent="0.25">
      <c r="N6169" s="282"/>
    </row>
    <row r="6170" spans="14:14" ht="18" thickTop="1" thickBot="1" x14ac:dyDescent="0.25">
      <c r="N6170" s="282"/>
    </row>
    <row r="6171" spans="14:14" ht="18" thickTop="1" thickBot="1" x14ac:dyDescent="0.25">
      <c r="N6171" s="282"/>
    </row>
    <row r="6172" spans="14:14" ht="18" thickTop="1" thickBot="1" x14ac:dyDescent="0.25">
      <c r="N6172" s="282"/>
    </row>
    <row r="6173" spans="14:14" ht="18" thickTop="1" thickBot="1" x14ac:dyDescent="0.25">
      <c r="N6173" s="282"/>
    </row>
    <row r="6174" spans="14:14" ht="18" thickTop="1" thickBot="1" x14ac:dyDescent="0.25">
      <c r="N6174" s="282"/>
    </row>
    <row r="6175" spans="14:14" ht="18" thickTop="1" thickBot="1" x14ac:dyDescent="0.25">
      <c r="N6175" s="282"/>
    </row>
    <row r="6176" spans="14:14" ht="18" thickTop="1" thickBot="1" x14ac:dyDescent="0.25">
      <c r="N6176" s="282"/>
    </row>
    <row r="6177" spans="14:14" ht="18" thickTop="1" thickBot="1" x14ac:dyDescent="0.25">
      <c r="N6177" s="282"/>
    </row>
    <row r="6178" spans="14:14" ht="18" thickTop="1" thickBot="1" x14ac:dyDescent="0.25">
      <c r="N6178" s="282"/>
    </row>
    <row r="6179" spans="14:14" ht="18" thickTop="1" thickBot="1" x14ac:dyDescent="0.25">
      <c r="N6179" s="282"/>
    </row>
    <row r="6180" spans="14:14" ht="18" thickTop="1" thickBot="1" x14ac:dyDescent="0.25">
      <c r="N6180" s="282"/>
    </row>
    <row r="6181" spans="14:14" ht="18" thickTop="1" thickBot="1" x14ac:dyDescent="0.25">
      <c r="N6181" s="282"/>
    </row>
    <row r="6182" spans="14:14" ht="18" thickTop="1" thickBot="1" x14ac:dyDescent="0.25">
      <c r="N6182" s="282"/>
    </row>
    <row r="6183" spans="14:14" ht="18" thickTop="1" thickBot="1" x14ac:dyDescent="0.25">
      <c r="N6183" s="282"/>
    </row>
    <row r="6184" spans="14:14" ht="18" thickTop="1" thickBot="1" x14ac:dyDescent="0.25">
      <c r="N6184" s="282"/>
    </row>
    <row r="6185" spans="14:14" ht="18" thickTop="1" thickBot="1" x14ac:dyDescent="0.25">
      <c r="N6185" s="282"/>
    </row>
    <row r="6186" spans="14:14" ht="18" thickTop="1" thickBot="1" x14ac:dyDescent="0.25">
      <c r="N6186" s="282"/>
    </row>
    <row r="6187" spans="14:14" ht="18" thickTop="1" thickBot="1" x14ac:dyDescent="0.25">
      <c r="N6187" s="282"/>
    </row>
    <row r="6188" spans="14:14" ht="18" thickTop="1" thickBot="1" x14ac:dyDescent="0.25">
      <c r="N6188" s="282"/>
    </row>
    <row r="6189" spans="14:14" ht="18" thickTop="1" thickBot="1" x14ac:dyDescent="0.25">
      <c r="N6189" s="282"/>
    </row>
    <row r="6190" spans="14:14" ht="18" thickTop="1" thickBot="1" x14ac:dyDescent="0.25">
      <c r="N6190" s="282"/>
    </row>
    <row r="6191" spans="14:14" ht="18" thickTop="1" thickBot="1" x14ac:dyDescent="0.25">
      <c r="N6191" s="282"/>
    </row>
    <row r="6192" spans="14:14" ht="18" thickTop="1" thickBot="1" x14ac:dyDescent="0.25">
      <c r="N6192" s="282"/>
    </row>
    <row r="6193" spans="14:14" ht="18" thickTop="1" thickBot="1" x14ac:dyDescent="0.25">
      <c r="N6193" s="282"/>
    </row>
    <row r="6194" spans="14:14" ht="18" thickTop="1" thickBot="1" x14ac:dyDescent="0.25">
      <c r="N6194" s="282"/>
    </row>
    <row r="6195" spans="14:14" ht="18" thickTop="1" thickBot="1" x14ac:dyDescent="0.25">
      <c r="N6195" s="282"/>
    </row>
    <row r="6196" spans="14:14" ht="18" thickTop="1" thickBot="1" x14ac:dyDescent="0.25">
      <c r="N6196" s="282"/>
    </row>
    <row r="6197" spans="14:14" ht="18" thickTop="1" thickBot="1" x14ac:dyDescent="0.25">
      <c r="N6197" s="282"/>
    </row>
    <row r="6198" spans="14:14" ht="18" thickTop="1" thickBot="1" x14ac:dyDescent="0.25">
      <c r="N6198" s="282"/>
    </row>
    <row r="6199" spans="14:14" ht="18" thickTop="1" thickBot="1" x14ac:dyDescent="0.25">
      <c r="N6199" s="282"/>
    </row>
    <row r="6200" spans="14:14" ht="18" thickTop="1" thickBot="1" x14ac:dyDescent="0.25">
      <c r="N6200" s="282"/>
    </row>
    <row r="6201" spans="14:14" ht="18" thickTop="1" thickBot="1" x14ac:dyDescent="0.25">
      <c r="N6201" s="282"/>
    </row>
    <row r="6202" spans="14:14" ht="18" thickTop="1" thickBot="1" x14ac:dyDescent="0.25">
      <c r="N6202" s="282"/>
    </row>
    <row r="6203" spans="14:14" ht="18" thickTop="1" thickBot="1" x14ac:dyDescent="0.25">
      <c r="N6203" s="282"/>
    </row>
    <row r="6204" spans="14:14" ht="18" thickTop="1" thickBot="1" x14ac:dyDescent="0.25">
      <c r="N6204" s="282"/>
    </row>
    <row r="6205" spans="14:14" ht="18" thickTop="1" thickBot="1" x14ac:dyDescent="0.25">
      <c r="N6205" s="282"/>
    </row>
    <row r="6206" spans="14:14" ht="18" thickTop="1" thickBot="1" x14ac:dyDescent="0.25">
      <c r="N6206" s="282"/>
    </row>
    <row r="6207" spans="14:14" ht="18" thickTop="1" thickBot="1" x14ac:dyDescent="0.25">
      <c r="N6207" s="282"/>
    </row>
    <row r="6208" spans="14:14" ht="18" thickTop="1" thickBot="1" x14ac:dyDescent="0.25">
      <c r="N6208" s="282"/>
    </row>
    <row r="6209" spans="14:14" ht="18" thickTop="1" thickBot="1" x14ac:dyDescent="0.25">
      <c r="N6209" s="282"/>
    </row>
    <row r="6210" spans="14:14" ht="18" thickTop="1" thickBot="1" x14ac:dyDescent="0.25">
      <c r="N6210" s="282"/>
    </row>
    <row r="6211" spans="14:14" ht="18" thickTop="1" thickBot="1" x14ac:dyDescent="0.25">
      <c r="N6211" s="282"/>
    </row>
    <row r="6212" spans="14:14" ht="18" thickTop="1" thickBot="1" x14ac:dyDescent="0.25">
      <c r="N6212" s="282"/>
    </row>
    <row r="6213" spans="14:14" ht="18" thickTop="1" thickBot="1" x14ac:dyDescent="0.25">
      <c r="N6213" s="282"/>
    </row>
    <row r="6214" spans="14:14" ht="18" thickTop="1" thickBot="1" x14ac:dyDescent="0.25">
      <c r="N6214" s="282"/>
    </row>
    <row r="6215" spans="14:14" ht="18" thickTop="1" thickBot="1" x14ac:dyDescent="0.25">
      <c r="N6215" s="282"/>
    </row>
    <row r="6216" spans="14:14" ht="18" thickTop="1" thickBot="1" x14ac:dyDescent="0.25">
      <c r="N6216" s="282"/>
    </row>
    <row r="6217" spans="14:14" ht="18" thickTop="1" thickBot="1" x14ac:dyDescent="0.25">
      <c r="N6217" s="282"/>
    </row>
    <row r="6218" spans="14:14" ht="18" thickTop="1" thickBot="1" x14ac:dyDescent="0.25">
      <c r="N6218" s="282"/>
    </row>
    <row r="6219" spans="14:14" ht="18" thickTop="1" thickBot="1" x14ac:dyDescent="0.25">
      <c r="N6219" s="282"/>
    </row>
    <row r="6220" spans="14:14" ht="18" thickTop="1" thickBot="1" x14ac:dyDescent="0.25">
      <c r="N6220" s="282"/>
    </row>
    <row r="6221" spans="14:14" ht="18" thickTop="1" thickBot="1" x14ac:dyDescent="0.25">
      <c r="N6221" s="282"/>
    </row>
    <row r="6222" spans="14:14" ht="18" thickTop="1" thickBot="1" x14ac:dyDescent="0.25">
      <c r="N6222" s="282"/>
    </row>
    <row r="6223" spans="14:14" ht="18" thickTop="1" thickBot="1" x14ac:dyDescent="0.25">
      <c r="N6223" s="282"/>
    </row>
    <row r="6224" spans="14:14" ht="18" thickTop="1" thickBot="1" x14ac:dyDescent="0.25">
      <c r="N6224" s="282"/>
    </row>
    <row r="6225" spans="14:14" ht="18" thickTop="1" thickBot="1" x14ac:dyDescent="0.25">
      <c r="N6225" s="282"/>
    </row>
    <row r="6226" spans="14:14" ht="18" thickTop="1" thickBot="1" x14ac:dyDescent="0.25">
      <c r="N6226" s="282"/>
    </row>
    <row r="6227" spans="14:14" ht="18" thickTop="1" thickBot="1" x14ac:dyDescent="0.25">
      <c r="N6227" s="282"/>
    </row>
    <row r="6228" spans="14:14" ht="18" thickTop="1" thickBot="1" x14ac:dyDescent="0.25">
      <c r="N6228" s="282"/>
    </row>
    <row r="6229" spans="14:14" ht="18" thickTop="1" thickBot="1" x14ac:dyDescent="0.25">
      <c r="N6229" s="282"/>
    </row>
    <row r="6230" spans="14:14" ht="18" thickTop="1" thickBot="1" x14ac:dyDescent="0.25">
      <c r="N6230" s="282"/>
    </row>
    <row r="6231" spans="14:14" ht="18" thickTop="1" thickBot="1" x14ac:dyDescent="0.25">
      <c r="N6231" s="282"/>
    </row>
    <row r="6232" spans="14:14" ht="18" thickTop="1" thickBot="1" x14ac:dyDescent="0.25">
      <c r="N6232" s="282"/>
    </row>
    <row r="6233" spans="14:14" ht="18" thickTop="1" thickBot="1" x14ac:dyDescent="0.25">
      <c r="N6233" s="282"/>
    </row>
    <row r="6234" spans="14:14" ht="18" thickTop="1" thickBot="1" x14ac:dyDescent="0.25">
      <c r="N6234" s="282"/>
    </row>
    <row r="6235" spans="14:14" ht="18" thickTop="1" thickBot="1" x14ac:dyDescent="0.25">
      <c r="N6235" s="282"/>
    </row>
    <row r="6236" spans="14:14" ht="18" thickTop="1" thickBot="1" x14ac:dyDescent="0.25">
      <c r="N6236" s="282"/>
    </row>
    <row r="6237" spans="14:14" ht="18" thickTop="1" thickBot="1" x14ac:dyDescent="0.25">
      <c r="N6237" s="282"/>
    </row>
    <row r="6238" spans="14:14" ht="18" thickTop="1" thickBot="1" x14ac:dyDescent="0.25">
      <c r="N6238" s="282"/>
    </row>
    <row r="6239" spans="14:14" ht="18" thickTop="1" thickBot="1" x14ac:dyDescent="0.25">
      <c r="N6239" s="282"/>
    </row>
    <row r="6240" spans="14:14" ht="18" thickTop="1" thickBot="1" x14ac:dyDescent="0.25">
      <c r="N6240" s="282"/>
    </row>
    <row r="6241" spans="14:14" ht="18" thickTop="1" thickBot="1" x14ac:dyDescent="0.25">
      <c r="N6241" s="282"/>
    </row>
    <row r="6242" spans="14:14" ht="18" thickTop="1" thickBot="1" x14ac:dyDescent="0.25">
      <c r="N6242" s="282"/>
    </row>
    <row r="6243" spans="14:14" ht="18" thickTop="1" thickBot="1" x14ac:dyDescent="0.25">
      <c r="N6243" s="282"/>
    </row>
    <row r="6244" spans="14:14" ht="18" thickTop="1" thickBot="1" x14ac:dyDescent="0.25">
      <c r="N6244" s="282"/>
    </row>
    <row r="6245" spans="14:14" ht="18" thickTop="1" thickBot="1" x14ac:dyDescent="0.25">
      <c r="N6245" s="282"/>
    </row>
    <row r="6246" spans="14:14" ht="18" thickTop="1" thickBot="1" x14ac:dyDescent="0.25">
      <c r="N6246" s="282"/>
    </row>
    <row r="6247" spans="14:14" ht="18" thickTop="1" thickBot="1" x14ac:dyDescent="0.25">
      <c r="N6247" s="282"/>
    </row>
    <row r="6248" spans="14:14" ht="18" thickTop="1" thickBot="1" x14ac:dyDescent="0.25">
      <c r="N6248" s="282"/>
    </row>
    <row r="6249" spans="14:14" ht="18" thickTop="1" thickBot="1" x14ac:dyDescent="0.25">
      <c r="N6249" s="282"/>
    </row>
    <row r="6250" spans="14:14" ht="18" thickTop="1" thickBot="1" x14ac:dyDescent="0.25">
      <c r="N6250" s="282"/>
    </row>
    <row r="6251" spans="14:14" ht="18" thickTop="1" thickBot="1" x14ac:dyDescent="0.25">
      <c r="N6251" s="282"/>
    </row>
    <row r="6252" spans="14:14" ht="18" thickTop="1" thickBot="1" x14ac:dyDescent="0.25">
      <c r="N6252" s="282"/>
    </row>
    <row r="6253" spans="14:14" ht="18" thickTop="1" thickBot="1" x14ac:dyDescent="0.25">
      <c r="N6253" s="282"/>
    </row>
    <row r="6254" spans="14:14" ht="18" thickTop="1" thickBot="1" x14ac:dyDescent="0.25">
      <c r="N6254" s="282"/>
    </row>
    <row r="6255" spans="14:14" ht="18" thickTop="1" thickBot="1" x14ac:dyDescent="0.25">
      <c r="N6255" s="282"/>
    </row>
    <row r="6256" spans="14:14" ht="18" thickTop="1" thickBot="1" x14ac:dyDescent="0.25">
      <c r="N6256" s="282"/>
    </row>
    <row r="6257" spans="14:14" ht="18" thickTop="1" thickBot="1" x14ac:dyDescent="0.25">
      <c r="N6257" s="282"/>
    </row>
    <row r="6258" spans="14:14" ht="18" thickTop="1" thickBot="1" x14ac:dyDescent="0.25">
      <c r="N6258" s="282"/>
    </row>
    <row r="6259" spans="14:14" ht="18" thickTop="1" thickBot="1" x14ac:dyDescent="0.25">
      <c r="N6259" s="282"/>
    </row>
    <row r="6260" spans="14:14" ht="18" thickTop="1" thickBot="1" x14ac:dyDescent="0.25">
      <c r="N6260" s="282"/>
    </row>
    <row r="6261" spans="14:14" ht="18" thickTop="1" thickBot="1" x14ac:dyDescent="0.25">
      <c r="N6261" s="282"/>
    </row>
    <row r="6262" spans="14:14" ht="18" thickTop="1" thickBot="1" x14ac:dyDescent="0.25">
      <c r="N6262" s="282"/>
    </row>
    <row r="6263" spans="14:14" ht="18" thickTop="1" thickBot="1" x14ac:dyDescent="0.25">
      <c r="N6263" s="282"/>
    </row>
    <row r="6264" spans="14:14" ht="18" thickTop="1" thickBot="1" x14ac:dyDescent="0.25">
      <c r="N6264" s="282"/>
    </row>
    <row r="6265" spans="14:14" ht="18" thickTop="1" thickBot="1" x14ac:dyDescent="0.25">
      <c r="N6265" s="282"/>
    </row>
    <row r="6266" spans="14:14" ht="18" thickTop="1" thickBot="1" x14ac:dyDescent="0.25">
      <c r="N6266" s="282"/>
    </row>
    <row r="6267" spans="14:14" ht="18" thickTop="1" thickBot="1" x14ac:dyDescent="0.25">
      <c r="N6267" s="282"/>
    </row>
    <row r="6268" spans="14:14" ht="18" thickTop="1" thickBot="1" x14ac:dyDescent="0.25">
      <c r="N6268" s="282"/>
    </row>
    <row r="6269" spans="14:14" ht="18" thickTop="1" thickBot="1" x14ac:dyDescent="0.25">
      <c r="N6269" s="282"/>
    </row>
    <row r="6270" spans="14:14" ht="18" thickTop="1" thickBot="1" x14ac:dyDescent="0.25">
      <c r="N6270" s="282"/>
    </row>
    <row r="6271" spans="14:14" ht="18" thickTop="1" thickBot="1" x14ac:dyDescent="0.25">
      <c r="N6271" s="282"/>
    </row>
    <row r="6272" spans="14:14" ht="18" thickTop="1" thickBot="1" x14ac:dyDescent="0.25">
      <c r="N6272" s="282"/>
    </row>
    <row r="6273" spans="14:14" ht="18" thickTop="1" thickBot="1" x14ac:dyDescent="0.25">
      <c r="N6273" s="282"/>
    </row>
    <row r="6274" spans="14:14" ht="18" thickTop="1" thickBot="1" x14ac:dyDescent="0.25">
      <c r="N6274" s="282"/>
    </row>
    <row r="6275" spans="14:14" ht="18" thickTop="1" thickBot="1" x14ac:dyDescent="0.25">
      <c r="N6275" s="282"/>
    </row>
    <row r="6276" spans="14:14" ht="18" thickTop="1" thickBot="1" x14ac:dyDescent="0.25">
      <c r="N6276" s="282"/>
    </row>
    <row r="6277" spans="14:14" ht="18" thickTop="1" thickBot="1" x14ac:dyDescent="0.25">
      <c r="N6277" s="282"/>
    </row>
    <row r="6278" spans="14:14" ht="18" thickTop="1" thickBot="1" x14ac:dyDescent="0.25">
      <c r="N6278" s="282"/>
    </row>
    <row r="6279" spans="14:14" ht="18" thickTop="1" thickBot="1" x14ac:dyDescent="0.25">
      <c r="N6279" s="282"/>
    </row>
    <row r="6280" spans="14:14" ht="18" thickTop="1" thickBot="1" x14ac:dyDescent="0.25">
      <c r="N6280" s="282"/>
    </row>
    <row r="6281" spans="14:14" ht="18" thickTop="1" thickBot="1" x14ac:dyDescent="0.25">
      <c r="N6281" s="282"/>
    </row>
    <row r="6282" spans="14:14" ht="18" thickTop="1" thickBot="1" x14ac:dyDescent="0.25">
      <c r="N6282" s="282"/>
    </row>
    <row r="6283" spans="14:14" ht="18" thickTop="1" thickBot="1" x14ac:dyDescent="0.25">
      <c r="N6283" s="282"/>
    </row>
    <row r="6284" spans="14:14" ht="18" thickTop="1" thickBot="1" x14ac:dyDescent="0.25">
      <c r="N6284" s="282"/>
    </row>
    <row r="6285" spans="14:14" ht="18" thickTop="1" thickBot="1" x14ac:dyDescent="0.25">
      <c r="N6285" s="282"/>
    </row>
    <row r="6286" spans="14:14" ht="18" thickTop="1" thickBot="1" x14ac:dyDescent="0.25">
      <c r="N6286" s="282"/>
    </row>
    <row r="6287" spans="14:14" ht="18" thickTop="1" thickBot="1" x14ac:dyDescent="0.25">
      <c r="N6287" s="282"/>
    </row>
    <row r="6288" spans="14:14" ht="18" thickTop="1" thickBot="1" x14ac:dyDescent="0.25">
      <c r="N6288" s="282"/>
    </row>
    <row r="6289" spans="14:14" ht="18" thickTop="1" thickBot="1" x14ac:dyDescent="0.25">
      <c r="N6289" s="282"/>
    </row>
    <row r="6290" spans="14:14" ht="18" thickTop="1" thickBot="1" x14ac:dyDescent="0.25">
      <c r="N6290" s="282"/>
    </row>
    <row r="6291" spans="14:14" ht="18" thickTop="1" thickBot="1" x14ac:dyDescent="0.25">
      <c r="N6291" s="282"/>
    </row>
    <row r="6292" spans="14:14" ht="18" thickTop="1" thickBot="1" x14ac:dyDescent="0.25">
      <c r="N6292" s="282"/>
    </row>
    <row r="6293" spans="14:14" ht="18" thickTop="1" thickBot="1" x14ac:dyDescent="0.25">
      <c r="N6293" s="282"/>
    </row>
    <row r="6294" spans="14:14" ht="18" thickTop="1" thickBot="1" x14ac:dyDescent="0.25">
      <c r="N6294" s="282"/>
    </row>
    <row r="6295" spans="14:14" ht="18" thickTop="1" thickBot="1" x14ac:dyDescent="0.25">
      <c r="N6295" s="282"/>
    </row>
    <row r="6296" spans="14:14" ht="18" thickTop="1" thickBot="1" x14ac:dyDescent="0.25">
      <c r="N6296" s="282"/>
    </row>
    <row r="6297" spans="14:14" ht="18" thickTop="1" thickBot="1" x14ac:dyDescent="0.25">
      <c r="N6297" s="282"/>
    </row>
    <row r="6298" spans="14:14" ht="18" thickTop="1" thickBot="1" x14ac:dyDescent="0.25">
      <c r="N6298" s="282"/>
    </row>
    <row r="6299" spans="14:14" ht="18" thickTop="1" thickBot="1" x14ac:dyDescent="0.25">
      <c r="N6299" s="282"/>
    </row>
    <row r="6300" spans="14:14" ht="18" thickTop="1" thickBot="1" x14ac:dyDescent="0.25">
      <c r="N6300" s="282"/>
    </row>
    <row r="6301" spans="14:14" ht="18" thickTop="1" thickBot="1" x14ac:dyDescent="0.25">
      <c r="N6301" s="282"/>
    </row>
    <row r="6302" spans="14:14" ht="18" thickTop="1" thickBot="1" x14ac:dyDescent="0.25">
      <c r="N6302" s="282"/>
    </row>
    <row r="6303" spans="14:14" ht="18" thickTop="1" thickBot="1" x14ac:dyDescent="0.25">
      <c r="N6303" s="282"/>
    </row>
    <row r="6304" spans="14:14" ht="18" thickTop="1" thickBot="1" x14ac:dyDescent="0.25">
      <c r="N6304" s="282"/>
    </row>
    <row r="6305" spans="14:14" ht="18" thickTop="1" thickBot="1" x14ac:dyDescent="0.25">
      <c r="N6305" s="282"/>
    </row>
    <row r="6306" spans="14:14" ht="18" thickTop="1" thickBot="1" x14ac:dyDescent="0.25">
      <c r="N6306" s="282"/>
    </row>
    <row r="6307" spans="14:14" ht="18" thickTop="1" thickBot="1" x14ac:dyDescent="0.25">
      <c r="N6307" s="282"/>
    </row>
    <row r="6308" spans="14:14" ht="18" thickTop="1" thickBot="1" x14ac:dyDescent="0.25">
      <c r="N6308" s="282"/>
    </row>
    <row r="6309" spans="14:14" ht="18" thickTop="1" thickBot="1" x14ac:dyDescent="0.25">
      <c r="N6309" s="282"/>
    </row>
    <row r="6310" spans="14:14" ht="18" thickTop="1" thickBot="1" x14ac:dyDescent="0.25">
      <c r="N6310" s="282"/>
    </row>
    <row r="6311" spans="14:14" ht="18" thickTop="1" thickBot="1" x14ac:dyDescent="0.25">
      <c r="N6311" s="282"/>
    </row>
    <row r="6312" spans="14:14" ht="18" thickTop="1" thickBot="1" x14ac:dyDescent="0.25">
      <c r="N6312" s="282"/>
    </row>
    <row r="6313" spans="14:14" ht="18" thickTop="1" thickBot="1" x14ac:dyDescent="0.25">
      <c r="N6313" s="282"/>
    </row>
    <row r="6314" spans="14:14" ht="18" thickTop="1" thickBot="1" x14ac:dyDescent="0.25">
      <c r="N6314" s="282"/>
    </row>
    <row r="6315" spans="14:14" ht="18" thickTop="1" thickBot="1" x14ac:dyDescent="0.25">
      <c r="N6315" s="282"/>
    </row>
    <row r="6316" spans="14:14" ht="18" thickTop="1" thickBot="1" x14ac:dyDescent="0.25">
      <c r="N6316" s="282"/>
    </row>
    <row r="6317" spans="14:14" ht="18" thickTop="1" thickBot="1" x14ac:dyDescent="0.25">
      <c r="N6317" s="282"/>
    </row>
    <row r="6318" spans="14:14" ht="18" thickTop="1" thickBot="1" x14ac:dyDescent="0.25">
      <c r="N6318" s="282"/>
    </row>
    <row r="6319" spans="14:14" ht="18" thickTop="1" thickBot="1" x14ac:dyDescent="0.25">
      <c r="N6319" s="282"/>
    </row>
    <row r="6320" spans="14:14" ht="18" thickTop="1" thickBot="1" x14ac:dyDescent="0.25">
      <c r="N6320" s="282"/>
    </row>
    <row r="6321" spans="14:14" ht="18" thickTop="1" thickBot="1" x14ac:dyDescent="0.25">
      <c r="N6321" s="282"/>
    </row>
    <row r="6322" spans="14:14" ht="18" thickTop="1" thickBot="1" x14ac:dyDescent="0.25">
      <c r="N6322" s="282"/>
    </row>
    <row r="6323" spans="14:14" ht="18" thickTop="1" thickBot="1" x14ac:dyDescent="0.25">
      <c r="N6323" s="282"/>
    </row>
    <row r="6324" spans="14:14" ht="18" thickTop="1" thickBot="1" x14ac:dyDescent="0.25">
      <c r="N6324" s="282"/>
    </row>
    <row r="6325" spans="14:14" ht="18" thickTop="1" thickBot="1" x14ac:dyDescent="0.25">
      <c r="N6325" s="282"/>
    </row>
    <row r="6326" spans="14:14" ht="18" thickTop="1" thickBot="1" x14ac:dyDescent="0.25">
      <c r="N6326" s="282"/>
    </row>
    <row r="6327" spans="14:14" ht="18" thickTop="1" thickBot="1" x14ac:dyDescent="0.25">
      <c r="N6327" s="282"/>
    </row>
    <row r="6328" spans="14:14" ht="18" thickTop="1" thickBot="1" x14ac:dyDescent="0.25">
      <c r="N6328" s="282"/>
    </row>
    <row r="6329" spans="14:14" ht="18" thickTop="1" thickBot="1" x14ac:dyDescent="0.25">
      <c r="N6329" s="282"/>
    </row>
    <row r="6330" spans="14:14" ht="18" thickTop="1" thickBot="1" x14ac:dyDescent="0.25">
      <c r="N6330" s="282"/>
    </row>
    <row r="6331" spans="14:14" ht="18" thickTop="1" thickBot="1" x14ac:dyDescent="0.25">
      <c r="N6331" s="282"/>
    </row>
    <row r="6332" spans="14:14" ht="18" thickTop="1" thickBot="1" x14ac:dyDescent="0.25">
      <c r="N6332" s="282"/>
    </row>
    <row r="6333" spans="14:14" ht="18" thickTop="1" thickBot="1" x14ac:dyDescent="0.25">
      <c r="N6333" s="282"/>
    </row>
    <row r="6334" spans="14:14" ht="18" thickTop="1" thickBot="1" x14ac:dyDescent="0.25">
      <c r="N6334" s="282"/>
    </row>
    <row r="6335" spans="14:14" ht="18" thickTop="1" thickBot="1" x14ac:dyDescent="0.25">
      <c r="N6335" s="282"/>
    </row>
    <row r="6336" spans="14:14" ht="18" thickTop="1" thickBot="1" x14ac:dyDescent="0.25">
      <c r="N6336" s="282"/>
    </row>
    <row r="6337" spans="14:14" ht="18" thickTop="1" thickBot="1" x14ac:dyDescent="0.25">
      <c r="N6337" s="282"/>
    </row>
    <row r="6338" spans="14:14" ht="18" thickTop="1" thickBot="1" x14ac:dyDescent="0.25">
      <c r="N6338" s="282"/>
    </row>
    <row r="6339" spans="14:14" ht="18" thickTop="1" thickBot="1" x14ac:dyDescent="0.25">
      <c r="N6339" s="282"/>
    </row>
    <row r="6340" spans="14:14" ht="18" thickTop="1" thickBot="1" x14ac:dyDescent="0.25">
      <c r="N6340" s="282"/>
    </row>
    <row r="6341" spans="14:14" ht="18" thickTop="1" thickBot="1" x14ac:dyDescent="0.25">
      <c r="N6341" s="282"/>
    </row>
    <row r="6342" spans="14:14" ht="18" thickTop="1" thickBot="1" x14ac:dyDescent="0.25">
      <c r="N6342" s="282"/>
    </row>
    <row r="6343" spans="14:14" ht="18" thickTop="1" thickBot="1" x14ac:dyDescent="0.25">
      <c r="N6343" s="282"/>
    </row>
    <row r="6344" spans="14:14" ht="18" thickTop="1" thickBot="1" x14ac:dyDescent="0.25">
      <c r="N6344" s="282"/>
    </row>
    <row r="6345" spans="14:14" ht="18" thickTop="1" thickBot="1" x14ac:dyDescent="0.25">
      <c r="N6345" s="282"/>
    </row>
    <row r="6346" spans="14:14" ht="18" thickTop="1" thickBot="1" x14ac:dyDescent="0.25">
      <c r="N6346" s="282"/>
    </row>
    <row r="6347" spans="14:14" ht="18" thickTop="1" thickBot="1" x14ac:dyDescent="0.25">
      <c r="N6347" s="282"/>
    </row>
    <row r="6348" spans="14:14" ht="18" thickTop="1" thickBot="1" x14ac:dyDescent="0.25">
      <c r="N6348" s="282"/>
    </row>
    <row r="6349" spans="14:14" ht="18" thickTop="1" thickBot="1" x14ac:dyDescent="0.25">
      <c r="N6349" s="282"/>
    </row>
    <row r="6350" spans="14:14" ht="18" thickTop="1" thickBot="1" x14ac:dyDescent="0.25">
      <c r="N6350" s="282"/>
    </row>
    <row r="6351" spans="14:14" ht="18" thickTop="1" thickBot="1" x14ac:dyDescent="0.25">
      <c r="N6351" s="282"/>
    </row>
    <row r="6352" spans="14:14" ht="18" thickTop="1" thickBot="1" x14ac:dyDescent="0.25">
      <c r="N6352" s="282"/>
    </row>
    <row r="6353" spans="14:14" ht="18" thickTop="1" thickBot="1" x14ac:dyDescent="0.25">
      <c r="N6353" s="282"/>
    </row>
    <row r="6354" spans="14:14" ht="18" thickTop="1" thickBot="1" x14ac:dyDescent="0.25">
      <c r="N6354" s="282"/>
    </row>
    <row r="6355" spans="14:14" ht="18" thickTop="1" thickBot="1" x14ac:dyDescent="0.25">
      <c r="N6355" s="282"/>
    </row>
    <row r="6356" spans="14:14" ht="18" thickTop="1" thickBot="1" x14ac:dyDescent="0.25">
      <c r="N6356" s="282"/>
    </row>
    <row r="6357" spans="14:14" ht="18" thickTop="1" thickBot="1" x14ac:dyDescent="0.25">
      <c r="N6357" s="282"/>
    </row>
    <row r="6358" spans="14:14" ht="18" thickTop="1" thickBot="1" x14ac:dyDescent="0.25">
      <c r="N6358" s="282"/>
    </row>
    <row r="6359" spans="14:14" ht="18" thickTop="1" thickBot="1" x14ac:dyDescent="0.25">
      <c r="N6359" s="282"/>
    </row>
    <row r="6360" spans="14:14" ht="18" thickTop="1" thickBot="1" x14ac:dyDescent="0.25">
      <c r="N6360" s="282"/>
    </row>
    <row r="6361" spans="14:14" ht="18" thickTop="1" thickBot="1" x14ac:dyDescent="0.25">
      <c r="N6361" s="282"/>
    </row>
    <row r="6362" spans="14:14" ht="18" thickTop="1" thickBot="1" x14ac:dyDescent="0.25">
      <c r="N6362" s="282"/>
    </row>
    <row r="6363" spans="14:14" ht="18" thickTop="1" thickBot="1" x14ac:dyDescent="0.25">
      <c r="N6363" s="282"/>
    </row>
    <row r="6364" spans="14:14" ht="18" thickTop="1" thickBot="1" x14ac:dyDescent="0.25">
      <c r="N6364" s="282"/>
    </row>
    <row r="6365" spans="14:14" ht="18" thickTop="1" thickBot="1" x14ac:dyDescent="0.25">
      <c r="N6365" s="282"/>
    </row>
    <row r="6366" spans="14:14" ht="18" thickTop="1" thickBot="1" x14ac:dyDescent="0.25">
      <c r="N6366" s="282"/>
    </row>
    <row r="6367" spans="14:14" ht="18" thickTop="1" thickBot="1" x14ac:dyDescent="0.25">
      <c r="N6367" s="282"/>
    </row>
    <row r="6368" spans="14:14" ht="18" thickTop="1" thickBot="1" x14ac:dyDescent="0.25">
      <c r="N6368" s="282"/>
    </row>
    <row r="6369" spans="14:14" ht="18" thickTop="1" thickBot="1" x14ac:dyDescent="0.25">
      <c r="N6369" s="282"/>
    </row>
    <row r="6370" spans="14:14" ht="18" thickTop="1" thickBot="1" x14ac:dyDescent="0.25">
      <c r="N6370" s="282"/>
    </row>
    <row r="6371" spans="14:14" ht="18" thickTop="1" thickBot="1" x14ac:dyDescent="0.25">
      <c r="N6371" s="282"/>
    </row>
    <row r="6372" spans="14:14" ht="18" thickTop="1" thickBot="1" x14ac:dyDescent="0.25">
      <c r="N6372" s="282"/>
    </row>
    <row r="6373" spans="14:14" ht="18" thickTop="1" thickBot="1" x14ac:dyDescent="0.25">
      <c r="N6373" s="282"/>
    </row>
    <row r="6374" spans="14:14" ht="18" thickTop="1" thickBot="1" x14ac:dyDescent="0.25">
      <c r="N6374" s="282"/>
    </row>
    <row r="6375" spans="14:14" ht="18" thickTop="1" thickBot="1" x14ac:dyDescent="0.25">
      <c r="N6375" s="282"/>
    </row>
    <row r="6376" spans="14:14" ht="18" thickTop="1" thickBot="1" x14ac:dyDescent="0.25">
      <c r="N6376" s="282"/>
    </row>
    <row r="6377" spans="14:14" ht="18" thickTop="1" thickBot="1" x14ac:dyDescent="0.25">
      <c r="N6377" s="282"/>
    </row>
    <row r="6378" spans="14:14" ht="18" thickTop="1" thickBot="1" x14ac:dyDescent="0.25">
      <c r="N6378" s="282"/>
    </row>
    <row r="6379" spans="14:14" ht="18" thickTop="1" thickBot="1" x14ac:dyDescent="0.25">
      <c r="N6379" s="282"/>
    </row>
    <row r="6380" spans="14:14" ht="18" thickTop="1" thickBot="1" x14ac:dyDescent="0.25">
      <c r="N6380" s="282"/>
    </row>
    <row r="6381" spans="14:14" ht="18" thickTop="1" thickBot="1" x14ac:dyDescent="0.25">
      <c r="N6381" s="282"/>
    </row>
    <row r="6382" spans="14:14" ht="18" thickTop="1" thickBot="1" x14ac:dyDescent="0.25">
      <c r="N6382" s="282"/>
    </row>
    <row r="6383" spans="14:14" ht="18" thickTop="1" thickBot="1" x14ac:dyDescent="0.25">
      <c r="N6383" s="282"/>
    </row>
    <row r="6384" spans="14:14" ht="18" thickTop="1" thickBot="1" x14ac:dyDescent="0.25">
      <c r="N6384" s="282"/>
    </row>
    <row r="6385" spans="14:14" ht="18" thickTop="1" thickBot="1" x14ac:dyDescent="0.25">
      <c r="N6385" s="282"/>
    </row>
    <row r="6386" spans="14:14" ht="18" thickTop="1" thickBot="1" x14ac:dyDescent="0.25">
      <c r="N6386" s="282"/>
    </row>
    <row r="6387" spans="14:14" ht="18" thickTop="1" thickBot="1" x14ac:dyDescent="0.25">
      <c r="N6387" s="282"/>
    </row>
    <row r="6388" spans="14:14" ht="18" thickTop="1" thickBot="1" x14ac:dyDescent="0.25">
      <c r="N6388" s="282"/>
    </row>
    <row r="6389" spans="14:14" ht="18" thickTop="1" thickBot="1" x14ac:dyDescent="0.25">
      <c r="N6389" s="282"/>
    </row>
    <row r="6390" spans="14:14" ht="18" thickTop="1" thickBot="1" x14ac:dyDescent="0.25">
      <c r="N6390" s="282"/>
    </row>
    <row r="6391" spans="14:14" ht="18" thickTop="1" thickBot="1" x14ac:dyDescent="0.25">
      <c r="N6391" s="282"/>
    </row>
    <row r="6392" spans="14:14" ht="18" thickTop="1" thickBot="1" x14ac:dyDescent="0.25">
      <c r="N6392" s="282"/>
    </row>
    <row r="6393" spans="14:14" ht="18" thickTop="1" thickBot="1" x14ac:dyDescent="0.25">
      <c r="N6393" s="282"/>
    </row>
    <row r="6394" spans="14:14" ht="18" thickTop="1" thickBot="1" x14ac:dyDescent="0.25">
      <c r="N6394" s="282"/>
    </row>
    <row r="6395" spans="14:14" ht="18" thickTop="1" thickBot="1" x14ac:dyDescent="0.25">
      <c r="N6395" s="282"/>
    </row>
    <row r="6396" spans="14:14" ht="18" thickTop="1" thickBot="1" x14ac:dyDescent="0.25">
      <c r="N6396" s="282"/>
    </row>
    <row r="6397" spans="14:14" ht="18" thickTop="1" thickBot="1" x14ac:dyDescent="0.25">
      <c r="N6397" s="282"/>
    </row>
    <row r="6398" spans="14:14" ht="18" thickTop="1" thickBot="1" x14ac:dyDescent="0.25">
      <c r="N6398" s="282"/>
    </row>
    <row r="6399" spans="14:14" ht="18" thickTop="1" thickBot="1" x14ac:dyDescent="0.25">
      <c r="N6399" s="282"/>
    </row>
    <row r="6400" spans="14:14" ht="18" thickTop="1" thickBot="1" x14ac:dyDescent="0.25">
      <c r="N6400" s="282"/>
    </row>
    <row r="6401" spans="14:14" ht="18" thickTop="1" thickBot="1" x14ac:dyDescent="0.25">
      <c r="N6401" s="282"/>
    </row>
    <row r="6402" spans="14:14" ht="18" thickTop="1" thickBot="1" x14ac:dyDescent="0.25">
      <c r="N6402" s="282"/>
    </row>
    <row r="6403" spans="14:14" ht="18" thickTop="1" thickBot="1" x14ac:dyDescent="0.25">
      <c r="N6403" s="282"/>
    </row>
    <row r="6404" spans="14:14" ht="18" thickTop="1" thickBot="1" x14ac:dyDescent="0.25">
      <c r="N6404" s="282"/>
    </row>
    <row r="6405" spans="14:14" ht="18" thickTop="1" thickBot="1" x14ac:dyDescent="0.25">
      <c r="N6405" s="282"/>
    </row>
    <row r="6406" spans="14:14" ht="18" thickTop="1" thickBot="1" x14ac:dyDescent="0.25">
      <c r="N6406" s="282"/>
    </row>
    <row r="6407" spans="14:14" ht="18" thickTop="1" thickBot="1" x14ac:dyDescent="0.25">
      <c r="N6407" s="282"/>
    </row>
    <row r="6408" spans="14:14" ht="18" thickTop="1" thickBot="1" x14ac:dyDescent="0.25">
      <c r="N6408" s="282"/>
    </row>
    <row r="6409" spans="14:14" ht="18" thickTop="1" thickBot="1" x14ac:dyDescent="0.25">
      <c r="N6409" s="282"/>
    </row>
    <row r="6410" spans="14:14" ht="18" thickTop="1" thickBot="1" x14ac:dyDescent="0.25">
      <c r="N6410" s="282"/>
    </row>
    <row r="6411" spans="14:14" ht="18" thickTop="1" thickBot="1" x14ac:dyDescent="0.25">
      <c r="N6411" s="282"/>
    </row>
    <row r="6412" spans="14:14" ht="18" thickTop="1" thickBot="1" x14ac:dyDescent="0.25">
      <c r="N6412" s="282"/>
    </row>
    <row r="6413" spans="14:14" ht="18" thickTop="1" thickBot="1" x14ac:dyDescent="0.25">
      <c r="N6413" s="282"/>
    </row>
    <row r="6414" spans="14:14" ht="18" thickTop="1" thickBot="1" x14ac:dyDescent="0.25">
      <c r="N6414" s="282"/>
    </row>
    <row r="6415" spans="14:14" ht="18" thickTop="1" thickBot="1" x14ac:dyDescent="0.25">
      <c r="N6415" s="282"/>
    </row>
    <row r="6416" spans="14:14" ht="18" thickTop="1" thickBot="1" x14ac:dyDescent="0.25">
      <c r="N6416" s="282"/>
    </row>
    <row r="6417" spans="14:14" ht="18" thickTop="1" thickBot="1" x14ac:dyDescent="0.25">
      <c r="N6417" s="282"/>
    </row>
    <row r="6418" spans="14:14" ht="18" thickTop="1" thickBot="1" x14ac:dyDescent="0.25">
      <c r="N6418" s="282"/>
    </row>
    <row r="6419" spans="14:14" ht="18" thickTop="1" thickBot="1" x14ac:dyDescent="0.25">
      <c r="N6419" s="282"/>
    </row>
    <row r="6420" spans="14:14" ht="18" thickTop="1" thickBot="1" x14ac:dyDescent="0.25">
      <c r="N6420" s="282"/>
    </row>
    <row r="6421" spans="14:14" ht="18" thickTop="1" thickBot="1" x14ac:dyDescent="0.25">
      <c r="N6421" s="282"/>
    </row>
    <row r="6422" spans="14:14" ht="18" thickTop="1" thickBot="1" x14ac:dyDescent="0.25">
      <c r="N6422" s="282"/>
    </row>
    <row r="6423" spans="14:14" ht="18" thickTop="1" thickBot="1" x14ac:dyDescent="0.25">
      <c r="N6423" s="282"/>
    </row>
    <row r="6424" spans="14:14" ht="18" thickTop="1" thickBot="1" x14ac:dyDescent="0.25">
      <c r="N6424" s="282"/>
    </row>
    <row r="6425" spans="14:14" ht="18" thickTop="1" thickBot="1" x14ac:dyDescent="0.25">
      <c r="N6425" s="282"/>
    </row>
    <row r="6426" spans="14:14" ht="18" thickTop="1" thickBot="1" x14ac:dyDescent="0.25">
      <c r="N6426" s="282"/>
    </row>
    <row r="6427" spans="14:14" ht="18" thickTop="1" thickBot="1" x14ac:dyDescent="0.25">
      <c r="N6427" s="282"/>
    </row>
    <row r="6428" spans="14:14" ht="18" thickTop="1" thickBot="1" x14ac:dyDescent="0.25">
      <c r="N6428" s="282"/>
    </row>
    <row r="6429" spans="14:14" ht="18" thickTop="1" thickBot="1" x14ac:dyDescent="0.25">
      <c r="N6429" s="282"/>
    </row>
    <row r="6430" spans="14:14" ht="18" thickTop="1" thickBot="1" x14ac:dyDescent="0.25">
      <c r="N6430" s="282"/>
    </row>
    <row r="6431" spans="14:14" ht="18" thickTop="1" thickBot="1" x14ac:dyDescent="0.25">
      <c r="N6431" s="282"/>
    </row>
    <row r="6432" spans="14:14" ht="18" thickTop="1" thickBot="1" x14ac:dyDescent="0.25">
      <c r="N6432" s="282"/>
    </row>
    <row r="6433" spans="14:14" ht="18" thickTop="1" thickBot="1" x14ac:dyDescent="0.25">
      <c r="N6433" s="282"/>
    </row>
    <row r="6434" spans="14:14" ht="18" thickTop="1" thickBot="1" x14ac:dyDescent="0.25">
      <c r="N6434" s="282"/>
    </row>
    <row r="6435" spans="14:14" ht="18" thickTop="1" thickBot="1" x14ac:dyDescent="0.25">
      <c r="N6435" s="282"/>
    </row>
    <row r="6436" spans="14:14" ht="18" thickTop="1" thickBot="1" x14ac:dyDescent="0.25">
      <c r="N6436" s="282"/>
    </row>
    <row r="6437" spans="14:14" ht="18" thickTop="1" thickBot="1" x14ac:dyDescent="0.25">
      <c r="N6437" s="282"/>
    </row>
    <row r="6438" spans="14:14" ht="18" thickTop="1" thickBot="1" x14ac:dyDescent="0.25">
      <c r="N6438" s="282"/>
    </row>
    <row r="6439" spans="14:14" ht="18" thickTop="1" thickBot="1" x14ac:dyDescent="0.25">
      <c r="N6439" s="282"/>
    </row>
    <row r="6440" spans="14:14" ht="18" thickTop="1" thickBot="1" x14ac:dyDescent="0.25">
      <c r="N6440" s="282"/>
    </row>
    <row r="6441" spans="14:14" ht="18" thickTop="1" thickBot="1" x14ac:dyDescent="0.25">
      <c r="N6441" s="282"/>
    </row>
    <row r="6442" spans="14:14" ht="18" thickTop="1" thickBot="1" x14ac:dyDescent="0.25">
      <c r="N6442" s="282"/>
    </row>
    <row r="6443" spans="14:14" ht="18" thickTop="1" thickBot="1" x14ac:dyDescent="0.25">
      <c r="N6443" s="282"/>
    </row>
    <row r="6444" spans="14:14" ht="18" thickTop="1" thickBot="1" x14ac:dyDescent="0.25">
      <c r="N6444" s="282"/>
    </row>
    <row r="6445" spans="14:14" ht="18" thickTop="1" thickBot="1" x14ac:dyDescent="0.25">
      <c r="N6445" s="282"/>
    </row>
    <row r="6446" spans="14:14" ht="18" thickTop="1" thickBot="1" x14ac:dyDescent="0.25">
      <c r="N6446" s="282"/>
    </row>
    <row r="6447" spans="14:14" ht="18" thickTop="1" thickBot="1" x14ac:dyDescent="0.25">
      <c r="N6447" s="282"/>
    </row>
    <row r="6448" spans="14:14" ht="18" thickTop="1" thickBot="1" x14ac:dyDescent="0.25">
      <c r="N6448" s="282"/>
    </row>
    <row r="6449" spans="14:14" ht="18" thickTop="1" thickBot="1" x14ac:dyDescent="0.25">
      <c r="N6449" s="282"/>
    </row>
    <row r="6450" spans="14:14" ht="18" thickTop="1" thickBot="1" x14ac:dyDescent="0.25">
      <c r="N6450" s="282"/>
    </row>
    <row r="6451" spans="14:14" ht="18" thickTop="1" thickBot="1" x14ac:dyDescent="0.25">
      <c r="N6451" s="282"/>
    </row>
    <row r="6452" spans="14:14" ht="18" thickTop="1" thickBot="1" x14ac:dyDescent="0.25">
      <c r="N6452" s="282"/>
    </row>
    <row r="6453" spans="14:14" ht="18" thickTop="1" thickBot="1" x14ac:dyDescent="0.25">
      <c r="N6453" s="282"/>
    </row>
    <row r="6454" spans="14:14" ht="18" thickTop="1" thickBot="1" x14ac:dyDescent="0.25">
      <c r="N6454" s="282"/>
    </row>
    <row r="6455" spans="14:14" ht="18" thickTop="1" thickBot="1" x14ac:dyDescent="0.25">
      <c r="N6455" s="282"/>
    </row>
    <row r="6456" spans="14:14" ht="18" thickTop="1" thickBot="1" x14ac:dyDescent="0.25">
      <c r="N6456" s="282"/>
    </row>
    <row r="6457" spans="14:14" ht="18" thickTop="1" thickBot="1" x14ac:dyDescent="0.25">
      <c r="N6457" s="282"/>
    </row>
    <row r="6458" spans="14:14" ht="18" thickTop="1" thickBot="1" x14ac:dyDescent="0.25">
      <c r="N6458" s="282"/>
    </row>
    <row r="6459" spans="14:14" ht="18" thickTop="1" thickBot="1" x14ac:dyDescent="0.25">
      <c r="N6459" s="282"/>
    </row>
    <row r="6460" spans="14:14" ht="18" thickTop="1" thickBot="1" x14ac:dyDescent="0.25">
      <c r="N6460" s="282"/>
    </row>
    <row r="6461" spans="14:14" ht="18" thickTop="1" thickBot="1" x14ac:dyDescent="0.25">
      <c r="N6461" s="282"/>
    </row>
    <row r="6462" spans="14:14" ht="18" thickTop="1" thickBot="1" x14ac:dyDescent="0.25">
      <c r="N6462" s="282"/>
    </row>
    <row r="6463" spans="14:14" ht="18" thickTop="1" thickBot="1" x14ac:dyDescent="0.25">
      <c r="N6463" s="282"/>
    </row>
    <row r="6464" spans="14:14" ht="18" thickTop="1" thickBot="1" x14ac:dyDescent="0.25">
      <c r="N6464" s="282"/>
    </row>
    <row r="6465" spans="14:14" ht="18" thickTop="1" thickBot="1" x14ac:dyDescent="0.25">
      <c r="N6465" s="282"/>
    </row>
    <row r="6466" spans="14:14" ht="18" thickTop="1" thickBot="1" x14ac:dyDescent="0.25">
      <c r="N6466" s="282"/>
    </row>
    <row r="6467" spans="14:14" ht="18" thickTop="1" thickBot="1" x14ac:dyDescent="0.25">
      <c r="N6467" s="282"/>
    </row>
    <row r="6468" spans="14:14" ht="18" thickTop="1" thickBot="1" x14ac:dyDescent="0.25">
      <c r="N6468" s="282"/>
    </row>
    <row r="6469" spans="14:14" ht="18" thickTop="1" thickBot="1" x14ac:dyDescent="0.25">
      <c r="N6469" s="282"/>
    </row>
    <row r="6470" spans="14:14" ht="18" thickTop="1" thickBot="1" x14ac:dyDescent="0.25">
      <c r="N6470" s="282"/>
    </row>
    <row r="6471" spans="14:14" ht="18" thickTop="1" thickBot="1" x14ac:dyDescent="0.25">
      <c r="N6471" s="282"/>
    </row>
    <row r="6472" spans="14:14" ht="18" thickTop="1" thickBot="1" x14ac:dyDescent="0.25">
      <c r="N6472" s="282"/>
    </row>
    <row r="6473" spans="14:14" ht="18" thickTop="1" thickBot="1" x14ac:dyDescent="0.25">
      <c r="N6473" s="282"/>
    </row>
    <row r="6474" spans="14:14" ht="18" thickTop="1" thickBot="1" x14ac:dyDescent="0.25">
      <c r="N6474" s="282"/>
    </row>
    <row r="6475" spans="14:14" ht="18" thickTop="1" thickBot="1" x14ac:dyDescent="0.25">
      <c r="N6475" s="282"/>
    </row>
    <row r="6476" spans="14:14" ht="18" thickTop="1" thickBot="1" x14ac:dyDescent="0.25">
      <c r="N6476" s="282"/>
    </row>
    <row r="6477" spans="14:14" ht="18" thickTop="1" thickBot="1" x14ac:dyDescent="0.25">
      <c r="N6477" s="282"/>
    </row>
    <row r="6478" spans="14:14" ht="18" thickTop="1" thickBot="1" x14ac:dyDescent="0.25">
      <c r="N6478" s="282"/>
    </row>
    <row r="6479" spans="14:14" ht="18" thickTop="1" thickBot="1" x14ac:dyDescent="0.25">
      <c r="N6479" s="282"/>
    </row>
    <row r="6480" spans="14:14" ht="18" thickTop="1" thickBot="1" x14ac:dyDescent="0.25">
      <c r="N6480" s="282"/>
    </row>
    <row r="6481" spans="14:14" ht="18" thickTop="1" thickBot="1" x14ac:dyDescent="0.25">
      <c r="N6481" s="282"/>
    </row>
    <row r="6482" spans="14:14" ht="18" thickTop="1" thickBot="1" x14ac:dyDescent="0.25">
      <c r="N6482" s="282"/>
    </row>
    <row r="6483" spans="14:14" ht="18" thickTop="1" thickBot="1" x14ac:dyDescent="0.25">
      <c r="N6483" s="282"/>
    </row>
    <row r="6484" spans="14:14" ht="18" thickTop="1" thickBot="1" x14ac:dyDescent="0.25">
      <c r="N6484" s="282"/>
    </row>
    <row r="6485" spans="14:14" ht="18" thickTop="1" thickBot="1" x14ac:dyDescent="0.25">
      <c r="N6485" s="282"/>
    </row>
    <row r="6486" spans="14:14" ht="18" thickTop="1" thickBot="1" x14ac:dyDescent="0.25">
      <c r="N6486" s="282"/>
    </row>
    <row r="6487" spans="14:14" ht="18" thickTop="1" thickBot="1" x14ac:dyDescent="0.25">
      <c r="N6487" s="282"/>
    </row>
    <row r="6488" spans="14:14" ht="18" thickTop="1" thickBot="1" x14ac:dyDescent="0.25">
      <c r="N6488" s="282"/>
    </row>
    <row r="6489" spans="14:14" ht="18" thickTop="1" thickBot="1" x14ac:dyDescent="0.25">
      <c r="N6489" s="282"/>
    </row>
    <row r="6490" spans="14:14" ht="18" thickTop="1" thickBot="1" x14ac:dyDescent="0.25">
      <c r="N6490" s="282"/>
    </row>
    <row r="6491" spans="14:14" ht="18" thickTop="1" thickBot="1" x14ac:dyDescent="0.25">
      <c r="N6491" s="282"/>
    </row>
    <row r="6492" spans="14:14" ht="18" thickTop="1" thickBot="1" x14ac:dyDescent="0.25">
      <c r="N6492" s="282"/>
    </row>
    <row r="6493" spans="14:14" ht="18" thickTop="1" thickBot="1" x14ac:dyDescent="0.25">
      <c r="N6493" s="282"/>
    </row>
    <row r="6494" spans="14:14" ht="18" thickTop="1" thickBot="1" x14ac:dyDescent="0.25">
      <c r="N6494" s="282"/>
    </row>
    <row r="6495" spans="14:14" ht="18" thickTop="1" thickBot="1" x14ac:dyDescent="0.25">
      <c r="N6495" s="282"/>
    </row>
    <row r="6496" spans="14:14" ht="18" thickTop="1" thickBot="1" x14ac:dyDescent="0.25">
      <c r="N6496" s="282"/>
    </row>
    <row r="6497" spans="14:14" ht="18" thickTop="1" thickBot="1" x14ac:dyDescent="0.25">
      <c r="N6497" s="282"/>
    </row>
    <row r="6498" spans="14:14" ht="18" thickTop="1" thickBot="1" x14ac:dyDescent="0.25">
      <c r="N6498" s="282"/>
    </row>
    <row r="6499" spans="14:14" ht="18" thickTop="1" thickBot="1" x14ac:dyDescent="0.25">
      <c r="N6499" s="282"/>
    </row>
    <row r="6500" spans="14:14" ht="18" thickTop="1" thickBot="1" x14ac:dyDescent="0.25">
      <c r="N6500" s="282"/>
    </row>
    <row r="6501" spans="14:14" ht="18" thickTop="1" thickBot="1" x14ac:dyDescent="0.25">
      <c r="N6501" s="282"/>
    </row>
    <row r="6502" spans="14:14" ht="18" thickTop="1" thickBot="1" x14ac:dyDescent="0.25">
      <c r="N6502" s="282"/>
    </row>
    <row r="6503" spans="14:14" ht="18" thickTop="1" thickBot="1" x14ac:dyDescent="0.25">
      <c r="N6503" s="282"/>
    </row>
    <row r="6504" spans="14:14" ht="18" thickTop="1" thickBot="1" x14ac:dyDescent="0.25">
      <c r="N6504" s="282"/>
    </row>
    <row r="6505" spans="14:14" ht="18" thickTop="1" thickBot="1" x14ac:dyDescent="0.25">
      <c r="N6505" s="282"/>
    </row>
    <row r="6506" spans="14:14" ht="18" thickTop="1" thickBot="1" x14ac:dyDescent="0.25">
      <c r="N6506" s="282"/>
    </row>
    <row r="6507" spans="14:14" ht="18" thickTop="1" thickBot="1" x14ac:dyDescent="0.25">
      <c r="N6507" s="282"/>
    </row>
    <row r="6508" spans="14:14" ht="18" thickTop="1" thickBot="1" x14ac:dyDescent="0.25">
      <c r="N6508" s="282"/>
    </row>
    <row r="6509" spans="14:14" ht="18" thickTop="1" thickBot="1" x14ac:dyDescent="0.25">
      <c r="N6509" s="282"/>
    </row>
    <row r="6510" spans="14:14" ht="18" thickTop="1" thickBot="1" x14ac:dyDescent="0.25">
      <c r="N6510" s="282"/>
    </row>
    <row r="6511" spans="14:14" ht="18" thickTop="1" thickBot="1" x14ac:dyDescent="0.25">
      <c r="N6511" s="282"/>
    </row>
    <row r="6512" spans="14:14" ht="18" thickTop="1" thickBot="1" x14ac:dyDescent="0.25">
      <c r="N6512" s="282"/>
    </row>
    <row r="6513" spans="14:14" ht="18" thickTop="1" thickBot="1" x14ac:dyDescent="0.25">
      <c r="N6513" s="282"/>
    </row>
    <row r="6514" spans="14:14" ht="18" thickTop="1" thickBot="1" x14ac:dyDescent="0.25">
      <c r="N6514" s="282"/>
    </row>
    <row r="6515" spans="14:14" ht="18" thickTop="1" thickBot="1" x14ac:dyDescent="0.25">
      <c r="N6515" s="282"/>
    </row>
    <row r="6516" spans="14:14" ht="18" thickTop="1" thickBot="1" x14ac:dyDescent="0.25">
      <c r="N6516" s="282"/>
    </row>
    <row r="6517" spans="14:14" ht="18" thickTop="1" thickBot="1" x14ac:dyDescent="0.25">
      <c r="N6517" s="282"/>
    </row>
    <row r="6518" spans="14:14" ht="18" thickTop="1" thickBot="1" x14ac:dyDescent="0.25">
      <c r="N6518" s="282"/>
    </row>
    <row r="6519" spans="14:14" ht="18" thickTop="1" thickBot="1" x14ac:dyDescent="0.25">
      <c r="N6519" s="282"/>
    </row>
    <row r="6520" spans="14:14" ht="18" thickTop="1" thickBot="1" x14ac:dyDescent="0.25">
      <c r="N6520" s="282"/>
    </row>
    <row r="6521" spans="14:14" ht="18" thickTop="1" thickBot="1" x14ac:dyDescent="0.25">
      <c r="N6521" s="282"/>
    </row>
    <row r="6522" spans="14:14" ht="18" thickTop="1" thickBot="1" x14ac:dyDescent="0.25">
      <c r="N6522" s="282"/>
    </row>
    <row r="6523" spans="14:14" ht="18" thickTop="1" thickBot="1" x14ac:dyDescent="0.25">
      <c r="N6523" s="282"/>
    </row>
    <row r="6524" spans="14:14" ht="18" thickTop="1" thickBot="1" x14ac:dyDescent="0.25">
      <c r="N6524" s="282"/>
    </row>
    <row r="6525" spans="14:14" ht="18" thickTop="1" thickBot="1" x14ac:dyDescent="0.25">
      <c r="N6525" s="282"/>
    </row>
    <row r="6526" spans="14:14" ht="18" thickTop="1" thickBot="1" x14ac:dyDescent="0.25">
      <c r="N6526" s="282"/>
    </row>
    <row r="6527" spans="14:14" ht="18" thickTop="1" thickBot="1" x14ac:dyDescent="0.25">
      <c r="N6527" s="282"/>
    </row>
    <row r="6528" spans="14:14" ht="18" thickTop="1" thickBot="1" x14ac:dyDescent="0.25">
      <c r="N6528" s="282"/>
    </row>
    <row r="6529" spans="14:14" ht="18" thickTop="1" thickBot="1" x14ac:dyDescent="0.25">
      <c r="N6529" s="282"/>
    </row>
    <row r="6530" spans="14:14" ht="18" thickTop="1" thickBot="1" x14ac:dyDescent="0.25">
      <c r="N6530" s="282"/>
    </row>
    <row r="6531" spans="14:14" ht="18" thickTop="1" thickBot="1" x14ac:dyDescent="0.25">
      <c r="N6531" s="282"/>
    </row>
    <row r="6532" spans="14:14" ht="18" thickTop="1" thickBot="1" x14ac:dyDescent="0.25">
      <c r="N6532" s="282"/>
    </row>
    <row r="6533" spans="14:14" ht="18" thickTop="1" thickBot="1" x14ac:dyDescent="0.25">
      <c r="N6533" s="282"/>
    </row>
    <row r="6534" spans="14:14" ht="18" thickTop="1" thickBot="1" x14ac:dyDescent="0.25">
      <c r="N6534" s="282"/>
    </row>
    <row r="6535" spans="14:14" ht="18" thickTop="1" thickBot="1" x14ac:dyDescent="0.25">
      <c r="N6535" s="282"/>
    </row>
    <row r="6536" spans="14:14" ht="18" thickTop="1" thickBot="1" x14ac:dyDescent="0.25">
      <c r="N6536" s="282"/>
    </row>
    <row r="6537" spans="14:14" ht="18" thickTop="1" thickBot="1" x14ac:dyDescent="0.25">
      <c r="N6537" s="282"/>
    </row>
    <row r="6538" spans="14:14" ht="18" thickTop="1" thickBot="1" x14ac:dyDescent="0.25">
      <c r="N6538" s="282"/>
    </row>
    <row r="6539" spans="14:14" ht="18" thickTop="1" thickBot="1" x14ac:dyDescent="0.25">
      <c r="N6539" s="282"/>
    </row>
    <row r="6540" spans="14:14" ht="18" thickTop="1" thickBot="1" x14ac:dyDescent="0.25">
      <c r="N6540" s="282"/>
    </row>
    <row r="6541" spans="14:14" ht="18" thickTop="1" thickBot="1" x14ac:dyDescent="0.25">
      <c r="N6541" s="282"/>
    </row>
    <row r="6542" spans="14:14" ht="18" thickTop="1" thickBot="1" x14ac:dyDescent="0.25">
      <c r="N6542" s="282"/>
    </row>
    <row r="6543" spans="14:14" ht="18" thickTop="1" thickBot="1" x14ac:dyDescent="0.25">
      <c r="N6543" s="282"/>
    </row>
    <row r="6544" spans="14:14" ht="18" thickTop="1" thickBot="1" x14ac:dyDescent="0.25">
      <c r="N6544" s="282"/>
    </row>
    <row r="6545" spans="14:14" ht="18" thickTop="1" thickBot="1" x14ac:dyDescent="0.25">
      <c r="N6545" s="282"/>
    </row>
    <row r="6546" spans="14:14" ht="18" thickTop="1" thickBot="1" x14ac:dyDescent="0.25">
      <c r="N6546" s="282"/>
    </row>
    <row r="6547" spans="14:14" ht="18" thickTop="1" thickBot="1" x14ac:dyDescent="0.25">
      <c r="N6547" s="282"/>
    </row>
    <row r="6548" spans="14:14" ht="18" thickTop="1" thickBot="1" x14ac:dyDescent="0.25">
      <c r="N6548" s="282"/>
    </row>
    <row r="6549" spans="14:14" ht="18" thickTop="1" thickBot="1" x14ac:dyDescent="0.25">
      <c r="N6549" s="282"/>
    </row>
    <row r="6550" spans="14:14" ht="18" thickTop="1" thickBot="1" x14ac:dyDescent="0.25">
      <c r="N6550" s="282"/>
    </row>
    <row r="6551" spans="14:14" ht="18" thickTop="1" thickBot="1" x14ac:dyDescent="0.25">
      <c r="N6551" s="282"/>
    </row>
    <row r="6552" spans="14:14" ht="18" thickTop="1" thickBot="1" x14ac:dyDescent="0.25">
      <c r="N6552" s="282"/>
    </row>
    <row r="6553" spans="14:14" ht="18" thickTop="1" thickBot="1" x14ac:dyDescent="0.25">
      <c r="N6553" s="282"/>
    </row>
    <row r="6554" spans="14:14" ht="18" thickTop="1" thickBot="1" x14ac:dyDescent="0.25">
      <c r="N6554" s="282"/>
    </row>
    <row r="6555" spans="14:14" ht="18" thickTop="1" thickBot="1" x14ac:dyDescent="0.25">
      <c r="N6555" s="282"/>
    </row>
    <row r="6556" spans="14:14" ht="18" thickTop="1" thickBot="1" x14ac:dyDescent="0.25">
      <c r="N6556" s="282"/>
    </row>
    <row r="6557" spans="14:14" ht="18" thickTop="1" thickBot="1" x14ac:dyDescent="0.25">
      <c r="N6557" s="282"/>
    </row>
    <row r="6558" spans="14:14" ht="18" thickTop="1" thickBot="1" x14ac:dyDescent="0.25">
      <c r="N6558" s="282"/>
    </row>
    <row r="6559" spans="14:14" ht="18" thickTop="1" thickBot="1" x14ac:dyDescent="0.25">
      <c r="N6559" s="282"/>
    </row>
    <row r="6560" spans="14:14" ht="18" thickTop="1" thickBot="1" x14ac:dyDescent="0.25">
      <c r="N6560" s="282"/>
    </row>
    <row r="6561" spans="14:14" ht="18" thickTop="1" thickBot="1" x14ac:dyDescent="0.25">
      <c r="N6561" s="282"/>
    </row>
    <row r="6562" spans="14:14" ht="18" thickTop="1" thickBot="1" x14ac:dyDescent="0.25">
      <c r="N6562" s="282"/>
    </row>
    <row r="6563" spans="14:14" ht="18" thickTop="1" thickBot="1" x14ac:dyDescent="0.25">
      <c r="N6563" s="282"/>
    </row>
    <row r="6564" spans="14:14" ht="18" thickTop="1" thickBot="1" x14ac:dyDescent="0.25">
      <c r="N6564" s="282"/>
    </row>
    <row r="6565" spans="14:14" ht="18" thickTop="1" thickBot="1" x14ac:dyDescent="0.25">
      <c r="N6565" s="282"/>
    </row>
    <row r="6566" spans="14:14" ht="18" thickTop="1" thickBot="1" x14ac:dyDescent="0.25">
      <c r="N6566" s="282"/>
    </row>
    <row r="6567" spans="14:14" ht="18" thickTop="1" thickBot="1" x14ac:dyDescent="0.25">
      <c r="N6567" s="282"/>
    </row>
    <row r="6568" spans="14:14" ht="18" thickTop="1" thickBot="1" x14ac:dyDescent="0.25">
      <c r="N6568" s="282"/>
    </row>
    <row r="6569" spans="14:14" ht="18" thickTop="1" thickBot="1" x14ac:dyDescent="0.25">
      <c r="N6569" s="282"/>
    </row>
    <row r="6570" spans="14:14" ht="18" thickTop="1" thickBot="1" x14ac:dyDescent="0.25">
      <c r="N6570" s="282"/>
    </row>
    <row r="6571" spans="14:14" ht="18" thickTop="1" thickBot="1" x14ac:dyDescent="0.25">
      <c r="N6571" s="282"/>
    </row>
    <row r="6572" spans="14:14" ht="18" thickTop="1" thickBot="1" x14ac:dyDescent="0.25">
      <c r="N6572" s="282"/>
    </row>
    <row r="6573" spans="14:14" ht="18" thickTop="1" thickBot="1" x14ac:dyDescent="0.25">
      <c r="N6573" s="282"/>
    </row>
    <row r="6574" spans="14:14" ht="18" thickTop="1" thickBot="1" x14ac:dyDescent="0.25">
      <c r="N6574" s="282"/>
    </row>
    <row r="6575" spans="14:14" ht="18" thickTop="1" thickBot="1" x14ac:dyDescent="0.25">
      <c r="N6575" s="282"/>
    </row>
    <row r="6576" spans="14:14" ht="18" thickTop="1" thickBot="1" x14ac:dyDescent="0.25">
      <c r="N6576" s="282"/>
    </row>
    <row r="6577" spans="14:14" ht="18" thickTop="1" thickBot="1" x14ac:dyDescent="0.25">
      <c r="N6577" s="282"/>
    </row>
    <row r="6578" spans="14:14" ht="18" thickTop="1" thickBot="1" x14ac:dyDescent="0.25">
      <c r="N6578" s="282"/>
    </row>
    <row r="6579" spans="14:14" ht="18" thickTop="1" thickBot="1" x14ac:dyDescent="0.25">
      <c r="N6579" s="282"/>
    </row>
    <row r="6580" spans="14:14" ht="18" thickTop="1" thickBot="1" x14ac:dyDescent="0.25">
      <c r="N6580" s="282"/>
    </row>
    <row r="6581" spans="14:14" ht="18" thickTop="1" thickBot="1" x14ac:dyDescent="0.25">
      <c r="N6581" s="282"/>
    </row>
    <row r="6582" spans="14:14" ht="18" thickTop="1" thickBot="1" x14ac:dyDescent="0.25">
      <c r="N6582" s="282"/>
    </row>
    <row r="6583" spans="14:14" ht="18" thickTop="1" thickBot="1" x14ac:dyDescent="0.25">
      <c r="N6583" s="282"/>
    </row>
    <row r="6584" spans="14:14" ht="18" thickTop="1" thickBot="1" x14ac:dyDescent="0.25">
      <c r="N6584" s="282"/>
    </row>
    <row r="6585" spans="14:14" ht="18" thickTop="1" thickBot="1" x14ac:dyDescent="0.25">
      <c r="N6585" s="282"/>
    </row>
    <row r="6586" spans="14:14" ht="18" thickTop="1" thickBot="1" x14ac:dyDescent="0.25">
      <c r="N6586" s="282"/>
    </row>
    <row r="6587" spans="14:14" ht="18" thickTop="1" thickBot="1" x14ac:dyDescent="0.25">
      <c r="N6587" s="282"/>
    </row>
    <row r="6588" spans="14:14" ht="18" thickTop="1" thickBot="1" x14ac:dyDescent="0.25">
      <c r="N6588" s="282"/>
    </row>
    <row r="6589" spans="14:14" ht="18" thickTop="1" thickBot="1" x14ac:dyDescent="0.25">
      <c r="N6589" s="282"/>
    </row>
    <row r="6590" spans="14:14" ht="18" thickTop="1" thickBot="1" x14ac:dyDescent="0.25">
      <c r="N6590" s="282"/>
    </row>
    <row r="6591" spans="14:14" ht="18" thickTop="1" thickBot="1" x14ac:dyDescent="0.25">
      <c r="N6591" s="282"/>
    </row>
    <row r="6592" spans="14:14" ht="18" thickTop="1" thickBot="1" x14ac:dyDescent="0.25">
      <c r="N6592" s="282"/>
    </row>
    <row r="6593" spans="14:14" ht="18" thickTop="1" thickBot="1" x14ac:dyDescent="0.25">
      <c r="N6593" s="282"/>
    </row>
    <row r="6594" spans="14:14" ht="18" thickTop="1" thickBot="1" x14ac:dyDescent="0.25">
      <c r="N6594" s="282"/>
    </row>
    <row r="6595" spans="14:14" ht="18" thickTop="1" thickBot="1" x14ac:dyDescent="0.25">
      <c r="N6595" s="282"/>
    </row>
    <row r="6596" spans="14:14" ht="18" thickTop="1" thickBot="1" x14ac:dyDescent="0.25">
      <c r="N6596" s="282"/>
    </row>
    <row r="6597" spans="14:14" ht="18" thickTop="1" thickBot="1" x14ac:dyDescent="0.25">
      <c r="N6597" s="282"/>
    </row>
    <row r="6598" spans="14:14" ht="18" thickTop="1" thickBot="1" x14ac:dyDescent="0.25">
      <c r="N6598" s="282"/>
    </row>
    <row r="6599" spans="14:14" ht="18" thickTop="1" thickBot="1" x14ac:dyDescent="0.25">
      <c r="N6599" s="282"/>
    </row>
    <row r="6600" spans="14:14" ht="18" thickTop="1" thickBot="1" x14ac:dyDescent="0.25">
      <c r="N6600" s="282"/>
    </row>
    <row r="6601" spans="14:14" ht="18" thickTop="1" thickBot="1" x14ac:dyDescent="0.25">
      <c r="N6601" s="282"/>
    </row>
    <row r="6602" spans="14:14" ht="18" thickTop="1" thickBot="1" x14ac:dyDescent="0.25">
      <c r="N6602" s="282"/>
    </row>
    <row r="6603" spans="14:14" ht="18" thickTop="1" thickBot="1" x14ac:dyDescent="0.25">
      <c r="N6603" s="282"/>
    </row>
    <row r="6604" spans="14:14" ht="18" thickTop="1" thickBot="1" x14ac:dyDescent="0.25">
      <c r="N6604" s="282"/>
    </row>
    <row r="6605" spans="14:14" ht="18" thickTop="1" thickBot="1" x14ac:dyDescent="0.25">
      <c r="N6605" s="282"/>
    </row>
    <row r="6606" spans="14:14" ht="18" thickTop="1" thickBot="1" x14ac:dyDescent="0.25">
      <c r="N6606" s="282"/>
    </row>
    <row r="6607" spans="14:14" ht="18" thickTop="1" thickBot="1" x14ac:dyDescent="0.25">
      <c r="N6607" s="282"/>
    </row>
    <row r="6608" spans="14:14" ht="18" thickTop="1" thickBot="1" x14ac:dyDescent="0.25">
      <c r="N6608" s="282"/>
    </row>
    <row r="6609" spans="14:14" ht="18" thickTop="1" thickBot="1" x14ac:dyDescent="0.25">
      <c r="N6609" s="282"/>
    </row>
    <row r="6610" spans="14:14" ht="18" thickTop="1" thickBot="1" x14ac:dyDescent="0.25">
      <c r="N6610" s="282"/>
    </row>
    <row r="6611" spans="14:14" ht="18" thickTop="1" thickBot="1" x14ac:dyDescent="0.25">
      <c r="N6611" s="282"/>
    </row>
    <row r="6612" spans="14:14" ht="18" thickTop="1" thickBot="1" x14ac:dyDescent="0.25">
      <c r="N6612" s="282"/>
    </row>
    <row r="6613" spans="14:14" ht="18" thickTop="1" thickBot="1" x14ac:dyDescent="0.25">
      <c r="N6613" s="282"/>
    </row>
    <row r="6614" spans="14:14" ht="18" thickTop="1" thickBot="1" x14ac:dyDescent="0.25">
      <c r="N6614" s="282"/>
    </row>
    <row r="6615" spans="14:14" ht="18" thickTop="1" thickBot="1" x14ac:dyDescent="0.25">
      <c r="N6615" s="282"/>
    </row>
    <row r="6616" spans="14:14" ht="18" thickTop="1" thickBot="1" x14ac:dyDescent="0.25">
      <c r="N6616" s="282"/>
    </row>
    <row r="6617" spans="14:14" ht="18" thickTop="1" thickBot="1" x14ac:dyDescent="0.25">
      <c r="N6617" s="282"/>
    </row>
    <row r="6618" spans="14:14" ht="18" thickTop="1" thickBot="1" x14ac:dyDescent="0.25">
      <c r="N6618" s="282"/>
    </row>
    <row r="6619" spans="14:14" ht="18" thickTop="1" thickBot="1" x14ac:dyDescent="0.25">
      <c r="N6619" s="282"/>
    </row>
    <row r="6620" spans="14:14" ht="18" thickTop="1" thickBot="1" x14ac:dyDescent="0.25">
      <c r="N6620" s="282"/>
    </row>
    <row r="6621" spans="14:14" ht="18" thickTop="1" thickBot="1" x14ac:dyDescent="0.25">
      <c r="N6621" s="282"/>
    </row>
    <row r="6622" spans="14:14" ht="18" thickTop="1" thickBot="1" x14ac:dyDescent="0.25">
      <c r="N6622" s="282"/>
    </row>
    <row r="6623" spans="14:14" ht="18" thickTop="1" thickBot="1" x14ac:dyDescent="0.25">
      <c r="N6623" s="282"/>
    </row>
    <row r="6624" spans="14:14" ht="18" thickTop="1" thickBot="1" x14ac:dyDescent="0.25">
      <c r="N6624" s="282"/>
    </row>
    <row r="6625" spans="14:14" ht="18" thickTop="1" thickBot="1" x14ac:dyDescent="0.25">
      <c r="N6625" s="282"/>
    </row>
    <row r="6626" spans="14:14" ht="18" thickTop="1" thickBot="1" x14ac:dyDescent="0.25">
      <c r="N6626" s="282"/>
    </row>
    <row r="6627" spans="14:14" ht="18" thickTop="1" thickBot="1" x14ac:dyDescent="0.25">
      <c r="N6627" s="282"/>
    </row>
    <row r="6628" spans="14:14" ht="18" thickTop="1" thickBot="1" x14ac:dyDescent="0.25">
      <c r="N6628" s="282"/>
    </row>
    <row r="6629" spans="14:14" ht="18" thickTop="1" thickBot="1" x14ac:dyDescent="0.25">
      <c r="N6629" s="282"/>
    </row>
    <row r="6630" spans="14:14" ht="18" thickTop="1" thickBot="1" x14ac:dyDescent="0.25">
      <c r="N6630" s="282"/>
    </row>
    <row r="6631" spans="14:14" ht="18" thickTop="1" thickBot="1" x14ac:dyDescent="0.25">
      <c r="N6631" s="282"/>
    </row>
    <row r="6632" spans="14:14" ht="18" thickTop="1" thickBot="1" x14ac:dyDescent="0.25">
      <c r="N6632" s="282"/>
    </row>
    <row r="6633" spans="14:14" ht="18" thickTop="1" thickBot="1" x14ac:dyDescent="0.25">
      <c r="N6633" s="282"/>
    </row>
    <row r="6634" spans="14:14" ht="18" thickTop="1" thickBot="1" x14ac:dyDescent="0.25">
      <c r="N6634" s="282"/>
    </row>
    <row r="6635" spans="14:14" ht="18" thickTop="1" thickBot="1" x14ac:dyDescent="0.25">
      <c r="N6635" s="282"/>
    </row>
    <row r="6636" spans="14:14" ht="18" thickTop="1" thickBot="1" x14ac:dyDescent="0.25">
      <c r="N6636" s="282"/>
    </row>
    <row r="6637" spans="14:14" ht="18" thickTop="1" thickBot="1" x14ac:dyDescent="0.25">
      <c r="N6637" s="282"/>
    </row>
    <row r="6638" spans="14:14" ht="18" thickTop="1" thickBot="1" x14ac:dyDescent="0.25">
      <c r="N6638" s="282"/>
    </row>
    <row r="6639" spans="14:14" ht="18" thickTop="1" thickBot="1" x14ac:dyDescent="0.25">
      <c r="N6639" s="282"/>
    </row>
    <row r="6640" spans="14:14" ht="18" thickTop="1" thickBot="1" x14ac:dyDescent="0.25">
      <c r="N6640" s="282"/>
    </row>
    <row r="6641" spans="14:14" ht="18" thickTop="1" thickBot="1" x14ac:dyDescent="0.25">
      <c r="N6641" s="282"/>
    </row>
    <row r="6642" spans="14:14" ht="18" thickTop="1" thickBot="1" x14ac:dyDescent="0.25">
      <c r="N6642" s="282"/>
    </row>
    <row r="6643" spans="14:14" ht="18" thickTop="1" thickBot="1" x14ac:dyDescent="0.25">
      <c r="N6643" s="282"/>
    </row>
    <row r="6644" spans="14:14" ht="18" thickTop="1" thickBot="1" x14ac:dyDescent="0.25">
      <c r="N6644" s="282"/>
    </row>
    <row r="6645" spans="14:14" ht="18" thickTop="1" thickBot="1" x14ac:dyDescent="0.25">
      <c r="N6645" s="282"/>
    </row>
    <row r="6646" spans="14:14" ht="18" thickTop="1" thickBot="1" x14ac:dyDescent="0.25">
      <c r="N6646" s="282"/>
    </row>
    <row r="6647" spans="14:14" ht="18" thickTop="1" thickBot="1" x14ac:dyDescent="0.25">
      <c r="N6647" s="282"/>
    </row>
    <row r="6648" spans="14:14" ht="18" thickTop="1" thickBot="1" x14ac:dyDescent="0.25">
      <c r="N6648" s="282"/>
    </row>
    <row r="6649" spans="14:14" ht="18" thickTop="1" thickBot="1" x14ac:dyDescent="0.25">
      <c r="N6649" s="282"/>
    </row>
    <row r="6650" spans="14:14" ht="18" thickTop="1" thickBot="1" x14ac:dyDescent="0.25">
      <c r="N6650" s="282"/>
    </row>
    <row r="6651" spans="14:14" ht="18" thickTop="1" thickBot="1" x14ac:dyDescent="0.25">
      <c r="N6651" s="282"/>
    </row>
    <row r="6652" spans="14:14" ht="18" thickTop="1" thickBot="1" x14ac:dyDescent="0.25">
      <c r="N6652" s="282"/>
    </row>
    <row r="6653" spans="14:14" ht="18" thickTop="1" thickBot="1" x14ac:dyDescent="0.25">
      <c r="N6653" s="282"/>
    </row>
    <row r="6654" spans="14:14" ht="18" thickTop="1" thickBot="1" x14ac:dyDescent="0.25">
      <c r="N6654" s="282"/>
    </row>
    <row r="6655" spans="14:14" ht="18" thickTop="1" thickBot="1" x14ac:dyDescent="0.25">
      <c r="N6655" s="282"/>
    </row>
    <row r="6656" spans="14:14" ht="18" thickTop="1" thickBot="1" x14ac:dyDescent="0.25">
      <c r="N6656" s="282"/>
    </row>
    <row r="6657" spans="14:14" ht="18" thickTop="1" thickBot="1" x14ac:dyDescent="0.25">
      <c r="N6657" s="282"/>
    </row>
    <row r="6658" spans="14:14" ht="18" thickTop="1" thickBot="1" x14ac:dyDescent="0.25">
      <c r="N6658" s="282"/>
    </row>
    <row r="6659" spans="14:14" ht="18" thickTop="1" thickBot="1" x14ac:dyDescent="0.25">
      <c r="N6659" s="282"/>
    </row>
    <row r="6660" spans="14:14" ht="18" thickTop="1" thickBot="1" x14ac:dyDescent="0.25">
      <c r="N6660" s="282"/>
    </row>
    <row r="6661" spans="14:14" ht="18" thickTop="1" thickBot="1" x14ac:dyDescent="0.25">
      <c r="N6661" s="282"/>
    </row>
    <row r="6662" spans="14:14" ht="18" thickTop="1" thickBot="1" x14ac:dyDescent="0.25">
      <c r="N6662" s="282"/>
    </row>
    <row r="6663" spans="14:14" ht="18" thickTop="1" thickBot="1" x14ac:dyDescent="0.25">
      <c r="N6663" s="282"/>
    </row>
    <row r="6664" spans="14:14" ht="18" thickTop="1" thickBot="1" x14ac:dyDescent="0.25">
      <c r="N6664" s="282"/>
    </row>
    <row r="6665" spans="14:14" ht="18" thickTop="1" thickBot="1" x14ac:dyDescent="0.25">
      <c r="N6665" s="282"/>
    </row>
    <row r="6666" spans="14:14" ht="18" thickTop="1" thickBot="1" x14ac:dyDescent="0.25">
      <c r="N6666" s="282"/>
    </row>
    <row r="6667" spans="14:14" ht="18" thickTop="1" thickBot="1" x14ac:dyDescent="0.25">
      <c r="N6667" s="282"/>
    </row>
    <row r="6668" spans="14:14" ht="18" thickTop="1" thickBot="1" x14ac:dyDescent="0.25">
      <c r="N6668" s="282"/>
    </row>
    <row r="6669" spans="14:14" ht="18" thickTop="1" thickBot="1" x14ac:dyDescent="0.25">
      <c r="N6669" s="282"/>
    </row>
    <row r="6670" spans="14:14" ht="18" thickTop="1" thickBot="1" x14ac:dyDescent="0.25">
      <c r="N6670" s="282"/>
    </row>
    <row r="6671" spans="14:14" ht="18" thickTop="1" thickBot="1" x14ac:dyDescent="0.25">
      <c r="N6671" s="282"/>
    </row>
    <row r="6672" spans="14:14" ht="18" thickTop="1" thickBot="1" x14ac:dyDescent="0.25">
      <c r="N6672" s="282"/>
    </row>
    <row r="6673" spans="14:14" ht="18" thickTop="1" thickBot="1" x14ac:dyDescent="0.25">
      <c r="N6673" s="282"/>
    </row>
    <row r="6674" spans="14:14" ht="18" thickTop="1" thickBot="1" x14ac:dyDescent="0.25">
      <c r="N6674" s="282"/>
    </row>
    <row r="6675" spans="14:14" ht="18" thickTop="1" thickBot="1" x14ac:dyDescent="0.25">
      <c r="N6675" s="282"/>
    </row>
    <row r="6676" spans="14:14" ht="18" thickTop="1" thickBot="1" x14ac:dyDescent="0.25">
      <c r="N6676" s="282"/>
    </row>
    <row r="6677" spans="14:14" ht="18" thickTop="1" thickBot="1" x14ac:dyDescent="0.25">
      <c r="N6677" s="282"/>
    </row>
    <row r="6678" spans="14:14" ht="18" thickTop="1" thickBot="1" x14ac:dyDescent="0.25">
      <c r="N6678" s="282"/>
    </row>
    <row r="6679" spans="14:14" ht="18" thickTop="1" thickBot="1" x14ac:dyDescent="0.25">
      <c r="N6679" s="282"/>
    </row>
    <row r="6680" spans="14:14" ht="18" thickTop="1" thickBot="1" x14ac:dyDescent="0.25">
      <c r="N6680" s="282"/>
    </row>
    <row r="6681" spans="14:14" ht="18" thickTop="1" thickBot="1" x14ac:dyDescent="0.25">
      <c r="N6681" s="282"/>
    </row>
    <row r="6682" spans="14:14" ht="18" thickTop="1" thickBot="1" x14ac:dyDescent="0.25">
      <c r="N6682" s="282"/>
    </row>
    <row r="6683" spans="14:14" ht="18" thickTop="1" thickBot="1" x14ac:dyDescent="0.25">
      <c r="N6683" s="282"/>
    </row>
    <row r="6684" spans="14:14" ht="18" thickTop="1" thickBot="1" x14ac:dyDescent="0.25">
      <c r="N6684" s="282"/>
    </row>
    <row r="6685" spans="14:14" ht="18" thickTop="1" thickBot="1" x14ac:dyDescent="0.25">
      <c r="N6685" s="282"/>
    </row>
    <row r="6686" spans="14:14" ht="18" thickTop="1" thickBot="1" x14ac:dyDescent="0.25">
      <c r="N6686" s="282"/>
    </row>
    <row r="6687" spans="14:14" ht="18" thickTop="1" thickBot="1" x14ac:dyDescent="0.25">
      <c r="N6687" s="282"/>
    </row>
    <row r="6688" spans="14:14" ht="18" thickTop="1" thickBot="1" x14ac:dyDescent="0.25">
      <c r="N6688" s="282"/>
    </row>
    <row r="6689" spans="14:14" ht="18" thickTop="1" thickBot="1" x14ac:dyDescent="0.25">
      <c r="N6689" s="282"/>
    </row>
    <row r="6690" spans="14:14" ht="18" thickTop="1" thickBot="1" x14ac:dyDescent="0.25">
      <c r="N6690" s="282"/>
    </row>
    <row r="6691" spans="14:14" ht="18" thickTop="1" thickBot="1" x14ac:dyDescent="0.25">
      <c r="N6691" s="282"/>
    </row>
    <row r="6692" spans="14:14" ht="18" thickTop="1" thickBot="1" x14ac:dyDescent="0.25">
      <c r="N6692" s="282"/>
    </row>
    <row r="6693" spans="14:14" ht="18" thickTop="1" thickBot="1" x14ac:dyDescent="0.25">
      <c r="N6693" s="282"/>
    </row>
    <row r="6694" spans="14:14" ht="18" thickTop="1" thickBot="1" x14ac:dyDescent="0.25">
      <c r="N6694" s="282"/>
    </row>
    <row r="6695" spans="14:14" ht="18" thickTop="1" thickBot="1" x14ac:dyDescent="0.25">
      <c r="N6695" s="282"/>
    </row>
    <row r="6696" spans="14:14" ht="18" thickTop="1" thickBot="1" x14ac:dyDescent="0.25">
      <c r="N6696" s="282"/>
    </row>
    <row r="6697" spans="14:14" ht="18" thickTop="1" thickBot="1" x14ac:dyDescent="0.25">
      <c r="N6697" s="282"/>
    </row>
    <row r="6698" spans="14:14" ht="18" thickTop="1" thickBot="1" x14ac:dyDescent="0.25">
      <c r="N6698" s="282"/>
    </row>
    <row r="6699" spans="14:14" ht="18" thickTop="1" thickBot="1" x14ac:dyDescent="0.25">
      <c r="N6699" s="282"/>
    </row>
    <row r="6700" spans="14:14" ht="18" thickTop="1" thickBot="1" x14ac:dyDescent="0.25">
      <c r="N6700" s="282"/>
    </row>
    <row r="6701" spans="14:14" ht="18" thickTop="1" thickBot="1" x14ac:dyDescent="0.25">
      <c r="N6701" s="282"/>
    </row>
    <row r="6702" spans="14:14" ht="18" thickTop="1" thickBot="1" x14ac:dyDescent="0.25">
      <c r="N6702" s="282"/>
    </row>
    <row r="6703" spans="14:14" ht="18" thickTop="1" thickBot="1" x14ac:dyDescent="0.25">
      <c r="N6703" s="282"/>
    </row>
    <row r="6704" spans="14:14" ht="18" thickTop="1" thickBot="1" x14ac:dyDescent="0.25">
      <c r="N6704" s="282"/>
    </row>
    <row r="6705" spans="14:14" ht="18" thickTop="1" thickBot="1" x14ac:dyDescent="0.25">
      <c r="N6705" s="282"/>
    </row>
    <row r="6706" spans="14:14" ht="18" thickTop="1" thickBot="1" x14ac:dyDescent="0.25">
      <c r="N6706" s="282"/>
    </row>
    <row r="6707" spans="14:14" ht="18" thickTop="1" thickBot="1" x14ac:dyDescent="0.25">
      <c r="N6707" s="282"/>
    </row>
    <row r="6708" spans="14:14" ht="18" thickTop="1" thickBot="1" x14ac:dyDescent="0.25">
      <c r="N6708" s="282"/>
    </row>
    <row r="6709" spans="14:14" ht="18" thickTop="1" thickBot="1" x14ac:dyDescent="0.25">
      <c r="N6709" s="282"/>
    </row>
    <row r="6710" spans="14:14" ht="18" thickTop="1" thickBot="1" x14ac:dyDescent="0.25">
      <c r="N6710" s="282"/>
    </row>
    <row r="6711" spans="14:14" ht="18" thickTop="1" thickBot="1" x14ac:dyDescent="0.25">
      <c r="N6711" s="282"/>
    </row>
    <row r="6712" spans="14:14" ht="18" thickTop="1" thickBot="1" x14ac:dyDescent="0.25">
      <c r="N6712" s="282"/>
    </row>
    <row r="6713" spans="14:14" ht="18" thickTop="1" thickBot="1" x14ac:dyDescent="0.25">
      <c r="N6713" s="282"/>
    </row>
    <row r="6714" spans="14:14" ht="18" thickTop="1" thickBot="1" x14ac:dyDescent="0.25">
      <c r="N6714" s="282"/>
    </row>
    <row r="6715" spans="14:14" ht="18" thickTop="1" thickBot="1" x14ac:dyDescent="0.25">
      <c r="N6715" s="282"/>
    </row>
    <row r="6716" spans="14:14" ht="18" thickTop="1" thickBot="1" x14ac:dyDescent="0.25">
      <c r="N6716" s="282"/>
    </row>
    <row r="6717" spans="14:14" ht="18" thickTop="1" thickBot="1" x14ac:dyDescent="0.25">
      <c r="N6717" s="282"/>
    </row>
    <row r="6718" spans="14:14" ht="18" thickTop="1" thickBot="1" x14ac:dyDescent="0.25">
      <c r="N6718" s="282"/>
    </row>
    <row r="6719" spans="14:14" ht="18" thickTop="1" thickBot="1" x14ac:dyDescent="0.25">
      <c r="N6719" s="282"/>
    </row>
    <row r="6720" spans="14:14" ht="18" thickTop="1" thickBot="1" x14ac:dyDescent="0.25">
      <c r="N6720" s="282"/>
    </row>
    <row r="6721" spans="14:14" ht="18" thickTop="1" thickBot="1" x14ac:dyDescent="0.25">
      <c r="N6721" s="282"/>
    </row>
    <row r="6722" spans="14:14" ht="18" thickTop="1" thickBot="1" x14ac:dyDescent="0.25">
      <c r="N6722" s="282"/>
    </row>
    <row r="6723" spans="14:14" ht="18" thickTop="1" thickBot="1" x14ac:dyDescent="0.25">
      <c r="N6723" s="282"/>
    </row>
    <row r="6724" spans="14:14" ht="18" thickTop="1" thickBot="1" x14ac:dyDescent="0.25">
      <c r="N6724" s="282"/>
    </row>
    <row r="6725" spans="14:14" ht="18" thickTop="1" thickBot="1" x14ac:dyDescent="0.25">
      <c r="N6725" s="282"/>
    </row>
    <row r="6726" spans="14:14" ht="18" thickTop="1" thickBot="1" x14ac:dyDescent="0.25">
      <c r="N6726" s="282"/>
    </row>
    <row r="6727" spans="14:14" ht="18" thickTop="1" thickBot="1" x14ac:dyDescent="0.25">
      <c r="N6727" s="282"/>
    </row>
    <row r="6728" spans="14:14" ht="18" thickTop="1" thickBot="1" x14ac:dyDescent="0.25">
      <c r="N6728" s="282"/>
    </row>
    <row r="6729" spans="14:14" ht="18" thickTop="1" thickBot="1" x14ac:dyDescent="0.25">
      <c r="N6729" s="282"/>
    </row>
    <row r="6730" spans="14:14" ht="18" thickTop="1" thickBot="1" x14ac:dyDescent="0.25">
      <c r="N6730" s="282"/>
    </row>
    <row r="6731" spans="14:14" ht="18" thickTop="1" thickBot="1" x14ac:dyDescent="0.25">
      <c r="N6731" s="282"/>
    </row>
    <row r="6732" spans="14:14" ht="18" thickTop="1" thickBot="1" x14ac:dyDescent="0.25">
      <c r="N6732" s="282"/>
    </row>
    <row r="6733" spans="14:14" ht="18" thickTop="1" thickBot="1" x14ac:dyDescent="0.25">
      <c r="N6733" s="282"/>
    </row>
    <row r="6734" spans="14:14" ht="18" thickTop="1" thickBot="1" x14ac:dyDescent="0.25">
      <c r="N6734" s="282"/>
    </row>
    <row r="6735" spans="14:14" ht="18" thickTop="1" thickBot="1" x14ac:dyDescent="0.25">
      <c r="N6735" s="282"/>
    </row>
    <row r="6736" spans="14:14" ht="18" thickTop="1" thickBot="1" x14ac:dyDescent="0.25">
      <c r="N6736" s="282"/>
    </row>
    <row r="6737" spans="14:14" ht="18" thickTop="1" thickBot="1" x14ac:dyDescent="0.25">
      <c r="N6737" s="282"/>
    </row>
    <row r="6738" spans="14:14" ht="18" thickTop="1" thickBot="1" x14ac:dyDescent="0.25">
      <c r="N6738" s="282"/>
    </row>
    <row r="6739" spans="14:14" ht="18" thickTop="1" thickBot="1" x14ac:dyDescent="0.25">
      <c r="N6739" s="282"/>
    </row>
    <row r="6740" spans="14:14" ht="18" thickTop="1" thickBot="1" x14ac:dyDescent="0.25">
      <c r="N6740" s="282"/>
    </row>
    <row r="6741" spans="14:14" ht="18" thickTop="1" thickBot="1" x14ac:dyDescent="0.25">
      <c r="N6741" s="282"/>
    </row>
    <row r="6742" spans="14:14" ht="18" thickTop="1" thickBot="1" x14ac:dyDescent="0.25">
      <c r="N6742" s="282"/>
    </row>
    <row r="6743" spans="14:14" ht="18" thickTop="1" thickBot="1" x14ac:dyDescent="0.25">
      <c r="N6743" s="282"/>
    </row>
    <row r="6744" spans="14:14" ht="18" thickTop="1" thickBot="1" x14ac:dyDescent="0.25">
      <c r="N6744" s="282"/>
    </row>
    <row r="6745" spans="14:14" ht="18" thickTop="1" thickBot="1" x14ac:dyDescent="0.25">
      <c r="N6745" s="282"/>
    </row>
    <row r="6746" spans="14:14" ht="18" thickTop="1" thickBot="1" x14ac:dyDescent="0.25">
      <c r="N6746" s="282"/>
    </row>
    <row r="6747" spans="14:14" ht="18" thickTop="1" thickBot="1" x14ac:dyDescent="0.25">
      <c r="N6747" s="282"/>
    </row>
    <row r="6748" spans="14:14" ht="18" thickTop="1" thickBot="1" x14ac:dyDescent="0.25">
      <c r="N6748" s="282"/>
    </row>
    <row r="6749" spans="14:14" ht="18" thickTop="1" thickBot="1" x14ac:dyDescent="0.25">
      <c r="N6749" s="282"/>
    </row>
    <row r="6750" spans="14:14" ht="18" thickTop="1" thickBot="1" x14ac:dyDescent="0.25">
      <c r="N6750" s="282"/>
    </row>
    <row r="6751" spans="14:14" ht="18" thickTop="1" thickBot="1" x14ac:dyDescent="0.25">
      <c r="N6751" s="282"/>
    </row>
    <row r="6752" spans="14:14" ht="18" thickTop="1" thickBot="1" x14ac:dyDescent="0.25">
      <c r="N6752" s="282"/>
    </row>
    <row r="6753" spans="14:14" ht="18" thickTop="1" thickBot="1" x14ac:dyDescent="0.25">
      <c r="N6753" s="282"/>
    </row>
    <row r="6754" spans="14:14" ht="18" thickTop="1" thickBot="1" x14ac:dyDescent="0.25">
      <c r="N6754" s="282"/>
    </row>
    <row r="6755" spans="14:14" ht="18" thickTop="1" thickBot="1" x14ac:dyDescent="0.25">
      <c r="N6755" s="282"/>
    </row>
    <row r="6756" spans="14:14" ht="18" thickTop="1" thickBot="1" x14ac:dyDescent="0.25">
      <c r="N6756" s="282"/>
    </row>
    <row r="6757" spans="14:14" ht="18" thickTop="1" thickBot="1" x14ac:dyDescent="0.25">
      <c r="N6757" s="282"/>
    </row>
    <row r="6758" spans="14:14" ht="18" thickTop="1" thickBot="1" x14ac:dyDescent="0.25">
      <c r="N6758" s="282"/>
    </row>
    <row r="6759" spans="14:14" ht="18" thickTop="1" thickBot="1" x14ac:dyDescent="0.25">
      <c r="N6759" s="282"/>
    </row>
    <row r="6760" spans="14:14" ht="18" thickTop="1" thickBot="1" x14ac:dyDescent="0.25">
      <c r="N6760" s="282"/>
    </row>
    <row r="6761" spans="14:14" ht="18" thickTop="1" thickBot="1" x14ac:dyDescent="0.25">
      <c r="N6761" s="282"/>
    </row>
    <row r="6762" spans="14:14" ht="18" thickTop="1" thickBot="1" x14ac:dyDescent="0.25">
      <c r="N6762" s="282"/>
    </row>
    <row r="6763" spans="14:14" ht="18" thickTop="1" thickBot="1" x14ac:dyDescent="0.25">
      <c r="N6763" s="282"/>
    </row>
    <row r="6764" spans="14:14" ht="18" thickTop="1" thickBot="1" x14ac:dyDescent="0.25">
      <c r="N6764" s="282"/>
    </row>
    <row r="6765" spans="14:14" ht="18" thickTop="1" thickBot="1" x14ac:dyDescent="0.25">
      <c r="N6765" s="282"/>
    </row>
    <row r="6766" spans="14:14" ht="18" thickTop="1" thickBot="1" x14ac:dyDescent="0.25">
      <c r="N6766" s="282"/>
    </row>
    <row r="6767" spans="14:14" ht="18" thickTop="1" thickBot="1" x14ac:dyDescent="0.25">
      <c r="N6767" s="282"/>
    </row>
    <row r="6768" spans="14:14" ht="18" thickTop="1" thickBot="1" x14ac:dyDescent="0.25">
      <c r="N6768" s="282"/>
    </row>
    <row r="6769" spans="14:14" ht="18" thickTop="1" thickBot="1" x14ac:dyDescent="0.25">
      <c r="N6769" s="282"/>
    </row>
    <row r="6770" spans="14:14" ht="18" thickTop="1" thickBot="1" x14ac:dyDescent="0.25">
      <c r="N6770" s="282"/>
    </row>
    <row r="6771" spans="14:14" ht="18" thickTop="1" thickBot="1" x14ac:dyDescent="0.25">
      <c r="N6771" s="282"/>
    </row>
    <row r="6772" spans="14:14" ht="18" thickTop="1" thickBot="1" x14ac:dyDescent="0.25">
      <c r="N6772" s="282"/>
    </row>
    <row r="6773" spans="14:14" ht="18" thickTop="1" thickBot="1" x14ac:dyDescent="0.25">
      <c r="N6773" s="282"/>
    </row>
    <row r="6774" spans="14:14" ht="18" thickTop="1" thickBot="1" x14ac:dyDescent="0.25">
      <c r="N6774" s="282"/>
    </row>
    <row r="6775" spans="14:14" ht="18" thickTop="1" thickBot="1" x14ac:dyDescent="0.25">
      <c r="N6775" s="282"/>
    </row>
    <row r="6776" spans="14:14" ht="18" thickTop="1" thickBot="1" x14ac:dyDescent="0.25">
      <c r="N6776" s="282"/>
    </row>
    <row r="6777" spans="14:14" ht="18" thickTop="1" thickBot="1" x14ac:dyDescent="0.25">
      <c r="N6777" s="282"/>
    </row>
    <row r="6778" spans="14:14" ht="18" thickTop="1" thickBot="1" x14ac:dyDescent="0.25">
      <c r="N6778" s="282"/>
    </row>
    <row r="6779" spans="14:14" ht="18" thickTop="1" thickBot="1" x14ac:dyDescent="0.25">
      <c r="N6779" s="282"/>
    </row>
    <row r="6780" spans="14:14" ht="18" thickTop="1" thickBot="1" x14ac:dyDescent="0.25">
      <c r="N6780" s="282"/>
    </row>
    <row r="6781" spans="14:14" ht="18" thickTop="1" thickBot="1" x14ac:dyDescent="0.25">
      <c r="N6781" s="282"/>
    </row>
    <row r="6782" spans="14:14" ht="18" thickTop="1" thickBot="1" x14ac:dyDescent="0.25">
      <c r="N6782" s="282"/>
    </row>
    <row r="6783" spans="14:14" ht="18" thickTop="1" thickBot="1" x14ac:dyDescent="0.25">
      <c r="N6783" s="282"/>
    </row>
    <row r="6784" spans="14:14" ht="18" thickTop="1" thickBot="1" x14ac:dyDescent="0.25">
      <c r="N6784" s="282"/>
    </row>
    <row r="6785" spans="14:14" ht="18" thickTop="1" thickBot="1" x14ac:dyDescent="0.25">
      <c r="N6785" s="282"/>
    </row>
    <row r="6786" spans="14:14" ht="18" thickTop="1" thickBot="1" x14ac:dyDescent="0.25">
      <c r="N6786" s="282"/>
    </row>
    <row r="6787" spans="14:14" ht="18" thickTop="1" thickBot="1" x14ac:dyDescent="0.25">
      <c r="N6787" s="282"/>
    </row>
    <row r="6788" spans="14:14" ht="18" thickTop="1" thickBot="1" x14ac:dyDescent="0.25">
      <c r="N6788" s="282"/>
    </row>
    <row r="6789" spans="14:14" ht="18" thickTop="1" thickBot="1" x14ac:dyDescent="0.25">
      <c r="N6789" s="282"/>
    </row>
    <row r="6790" spans="14:14" ht="18" thickTop="1" thickBot="1" x14ac:dyDescent="0.25">
      <c r="N6790" s="282"/>
    </row>
    <row r="6791" spans="14:14" ht="18" thickTop="1" thickBot="1" x14ac:dyDescent="0.25">
      <c r="N6791" s="282"/>
    </row>
    <row r="6792" spans="14:14" ht="18" thickTop="1" thickBot="1" x14ac:dyDescent="0.25">
      <c r="N6792" s="282"/>
    </row>
    <row r="6793" spans="14:14" ht="18" thickTop="1" thickBot="1" x14ac:dyDescent="0.25">
      <c r="N6793" s="282"/>
    </row>
    <row r="6794" spans="14:14" ht="18" thickTop="1" thickBot="1" x14ac:dyDescent="0.25">
      <c r="N6794" s="282"/>
    </row>
    <row r="6795" spans="14:14" ht="18" thickTop="1" thickBot="1" x14ac:dyDescent="0.25">
      <c r="N6795" s="282"/>
    </row>
    <row r="6796" spans="14:14" ht="18" thickTop="1" thickBot="1" x14ac:dyDescent="0.25">
      <c r="N6796" s="282"/>
    </row>
    <row r="6797" spans="14:14" ht="18" thickTop="1" thickBot="1" x14ac:dyDescent="0.25">
      <c r="N6797" s="282"/>
    </row>
    <row r="6798" spans="14:14" ht="18" thickTop="1" thickBot="1" x14ac:dyDescent="0.25">
      <c r="N6798" s="282"/>
    </row>
    <row r="6799" spans="14:14" ht="18" thickTop="1" thickBot="1" x14ac:dyDescent="0.25">
      <c r="N6799" s="282"/>
    </row>
    <row r="6800" spans="14:14" ht="18" thickTop="1" thickBot="1" x14ac:dyDescent="0.25">
      <c r="N6800" s="282"/>
    </row>
    <row r="6801" spans="14:14" ht="18" thickTop="1" thickBot="1" x14ac:dyDescent="0.25">
      <c r="N6801" s="282"/>
    </row>
    <row r="6802" spans="14:14" ht="18" thickTop="1" thickBot="1" x14ac:dyDescent="0.25">
      <c r="N6802" s="282"/>
    </row>
    <row r="6803" spans="14:14" ht="18" thickTop="1" thickBot="1" x14ac:dyDescent="0.25">
      <c r="N6803" s="282"/>
    </row>
    <row r="6804" spans="14:14" ht="18" thickTop="1" thickBot="1" x14ac:dyDescent="0.25">
      <c r="N6804" s="282"/>
    </row>
    <row r="6805" spans="14:14" ht="18" thickTop="1" thickBot="1" x14ac:dyDescent="0.25">
      <c r="N6805" s="282"/>
    </row>
    <row r="6806" spans="14:14" ht="18" thickTop="1" thickBot="1" x14ac:dyDescent="0.25">
      <c r="N6806" s="282"/>
    </row>
    <row r="6807" spans="14:14" ht="18" thickTop="1" thickBot="1" x14ac:dyDescent="0.25">
      <c r="N6807" s="282"/>
    </row>
    <row r="6808" spans="14:14" ht="18" thickTop="1" thickBot="1" x14ac:dyDescent="0.25">
      <c r="N6808" s="282"/>
    </row>
    <row r="6809" spans="14:14" ht="18" thickTop="1" thickBot="1" x14ac:dyDescent="0.25">
      <c r="N6809" s="282"/>
    </row>
    <row r="6810" spans="14:14" ht="18" thickTop="1" thickBot="1" x14ac:dyDescent="0.25">
      <c r="N6810" s="282"/>
    </row>
    <row r="6811" spans="14:14" ht="18" thickTop="1" thickBot="1" x14ac:dyDescent="0.25">
      <c r="N6811" s="282"/>
    </row>
    <row r="6812" spans="14:14" ht="18" thickTop="1" thickBot="1" x14ac:dyDescent="0.25">
      <c r="N6812" s="282"/>
    </row>
    <row r="6813" spans="14:14" ht="18" thickTop="1" thickBot="1" x14ac:dyDescent="0.25">
      <c r="N6813" s="282"/>
    </row>
    <row r="6814" spans="14:14" ht="18" thickTop="1" thickBot="1" x14ac:dyDescent="0.25">
      <c r="N6814" s="282"/>
    </row>
    <row r="6815" spans="14:14" ht="18" thickTop="1" thickBot="1" x14ac:dyDescent="0.25">
      <c r="N6815" s="282"/>
    </row>
    <row r="6816" spans="14:14" ht="18" thickTop="1" thickBot="1" x14ac:dyDescent="0.25">
      <c r="N6816" s="282"/>
    </row>
    <row r="6817" spans="14:14" ht="18" thickTop="1" thickBot="1" x14ac:dyDescent="0.25">
      <c r="N6817" s="282"/>
    </row>
    <row r="6818" spans="14:14" ht="18" thickTop="1" thickBot="1" x14ac:dyDescent="0.25">
      <c r="N6818" s="282"/>
    </row>
    <row r="6819" spans="14:14" ht="18" thickTop="1" thickBot="1" x14ac:dyDescent="0.25">
      <c r="N6819" s="282"/>
    </row>
    <row r="6820" spans="14:14" ht="18" thickTop="1" thickBot="1" x14ac:dyDescent="0.25">
      <c r="N6820" s="282"/>
    </row>
    <row r="6821" spans="14:14" ht="18" thickTop="1" thickBot="1" x14ac:dyDescent="0.25">
      <c r="N6821" s="282"/>
    </row>
    <row r="6822" spans="14:14" ht="18" thickTop="1" thickBot="1" x14ac:dyDescent="0.25">
      <c r="N6822" s="282"/>
    </row>
    <row r="6823" spans="14:14" ht="18" thickTop="1" thickBot="1" x14ac:dyDescent="0.25">
      <c r="N6823" s="282"/>
    </row>
    <row r="6824" spans="14:14" ht="18" thickTop="1" thickBot="1" x14ac:dyDescent="0.25">
      <c r="N6824" s="282"/>
    </row>
    <row r="6825" spans="14:14" ht="18" thickTop="1" thickBot="1" x14ac:dyDescent="0.25">
      <c r="N6825" s="282"/>
    </row>
    <row r="6826" spans="14:14" ht="18" thickTop="1" thickBot="1" x14ac:dyDescent="0.25">
      <c r="N6826" s="282"/>
    </row>
    <row r="6827" spans="14:14" ht="18" thickTop="1" thickBot="1" x14ac:dyDescent="0.25">
      <c r="N6827" s="282"/>
    </row>
    <row r="6828" spans="14:14" ht="18" thickTop="1" thickBot="1" x14ac:dyDescent="0.25">
      <c r="N6828" s="282"/>
    </row>
    <row r="6829" spans="14:14" ht="18" thickTop="1" thickBot="1" x14ac:dyDescent="0.25">
      <c r="N6829" s="282"/>
    </row>
    <row r="6830" spans="14:14" ht="18" thickTop="1" thickBot="1" x14ac:dyDescent="0.25">
      <c r="N6830" s="282"/>
    </row>
    <row r="6831" spans="14:14" ht="18" thickTop="1" thickBot="1" x14ac:dyDescent="0.25">
      <c r="N6831" s="282"/>
    </row>
    <row r="6832" spans="14:14" ht="18" thickTop="1" thickBot="1" x14ac:dyDescent="0.25">
      <c r="N6832" s="282"/>
    </row>
    <row r="6833" spans="14:14" ht="18" thickTop="1" thickBot="1" x14ac:dyDescent="0.25">
      <c r="N6833" s="282"/>
    </row>
    <row r="6834" spans="14:14" ht="18" thickTop="1" thickBot="1" x14ac:dyDescent="0.25">
      <c r="N6834" s="282"/>
    </row>
    <row r="6835" spans="14:14" ht="18" thickTop="1" thickBot="1" x14ac:dyDescent="0.25">
      <c r="N6835" s="282"/>
    </row>
    <row r="6836" spans="14:14" ht="18" thickTop="1" thickBot="1" x14ac:dyDescent="0.25">
      <c r="N6836" s="282"/>
    </row>
    <row r="6837" spans="14:14" ht="18" thickTop="1" thickBot="1" x14ac:dyDescent="0.25">
      <c r="N6837" s="282"/>
    </row>
    <row r="6838" spans="14:14" ht="18" thickTop="1" thickBot="1" x14ac:dyDescent="0.25">
      <c r="N6838" s="282"/>
    </row>
    <row r="6839" spans="14:14" ht="18" thickTop="1" thickBot="1" x14ac:dyDescent="0.25">
      <c r="N6839" s="282"/>
    </row>
    <row r="6840" spans="14:14" ht="18" thickTop="1" thickBot="1" x14ac:dyDescent="0.25">
      <c r="N6840" s="282"/>
    </row>
    <row r="6841" spans="14:14" ht="18" thickTop="1" thickBot="1" x14ac:dyDescent="0.25">
      <c r="N6841" s="282"/>
    </row>
    <row r="6842" spans="14:14" ht="18" thickTop="1" thickBot="1" x14ac:dyDescent="0.25">
      <c r="N6842" s="282"/>
    </row>
    <row r="6843" spans="14:14" ht="18" thickTop="1" thickBot="1" x14ac:dyDescent="0.25">
      <c r="N6843" s="282"/>
    </row>
    <row r="6844" spans="14:14" ht="18" thickTop="1" thickBot="1" x14ac:dyDescent="0.25">
      <c r="N6844" s="282"/>
    </row>
    <row r="6845" spans="14:14" ht="18" thickTop="1" thickBot="1" x14ac:dyDescent="0.25">
      <c r="N6845" s="282"/>
    </row>
    <row r="6846" spans="14:14" ht="18" thickTop="1" thickBot="1" x14ac:dyDescent="0.25">
      <c r="N6846" s="282"/>
    </row>
    <row r="6847" spans="14:14" ht="18" thickTop="1" thickBot="1" x14ac:dyDescent="0.25">
      <c r="N6847" s="282"/>
    </row>
    <row r="6848" spans="14:14" ht="18" thickTop="1" thickBot="1" x14ac:dyDescent="0.25">
      <c r="N6848" s="282"/>
    </row>
    <row r="6849" spans="14:14" ht="18" thickTop="1" thickBot="1" x14ac:dyDescent="0.25">
      <c r="N6849" s="282"/>
    </row>
    <row r="6850" spans="14:14" ht="18" thickTop="1" thickBot="1" x14ac:dyDescent="0.25">
      <c r="N6850" s="282"/>
    </row>
    <row r="6851" spans="14:14" ht="18" thickTop="1" thickBot="1" x14ac:dyDescent="0.25">
      <c r="N6851" s="282"/>
    </row>
    <row r="6852" spans="14:14" ht="18" thickTop="1" thickBot="1" x14ac:dyDescent="0.25">
      <c r="N6852" s="282"/>
    </row>
    <row r="6853" spans="14:14" ht="18" thickTop="1" thickBot="1" x14ac:dyDescent="0.25">
      <c r="N6853" s="282"/>
    </row>
    <row r="6854" spans="14:14" ht="18" thickTop="1" thickBot="1" x14ac:dyDescent="0.25">
      <c r="N6854" s="282"/>
    </row>
    <row r="6855" spans="14:14" ht="18" thickTop="1" thickBot="1" x14ac:dyDescent="0.25">
      <c r="N6855" s="282"/>
    </row>
    <row r="6856" spans="14:14" ht="18" thickTop="1" thickBot="1" x14ac:dyDescent="0.25">
      <c r="N6856" s="282"/>
    </row>
    <row r="6857" spans="14:14" ht="18" thickTop="1" thickBot="1" x14ac:dyDescent="0.25">
      <c r="N6857" s="282"/>
    </row>
    <row r="6858" spans="14:14" ht="18" thickTop="1" thickBot="1" x14ac:dyDescent="0.25">
      <c r="N6858" s="282"/>
    </row>
    <row r="6859" spans="14:14" ht="18" thickTop="1" thickBot="1" x14ac:dyDescent="0.25">
      <c r="N6859" s="282"/>
    </row>
    <row r="6860" spans="14:14" ht="18" thickTop="1" thickBot="1" x14ac:dyDescent="0.25">
      <c r="N6860" s="282"/>
    </row>
    <row r="6861" spans="14:14" ht="18" thickTop="1" thickBot="1" x14ac:dyDescent="0.25">
      <c r="N6861" s="282"/>
    </row>
    <row r="6862" spans="14:14" ht="18" thickTop="1" thickBot="1" x14ac:dyDescent="0.25">
      <c r="N6862" s="282"/>
    </row>
    <row r="6863" spans="14:14" ht="18" thickTop="1" thickBot="1" x14ac:dyDescent="0.25">
      <c r="N6863" s="282"/>
    </row>
    <row r="6864" spans="14:14" ht="18" thickTop="1" thickBot="1" x14ac:dyDescent="0.25">
      <c r="N6864" s="282"/>
    </row>
    <row r="6865" spans="14:14" ht="18" thickTop="1" thickBot="1" x14ac:dyDescent="0.25">
      <c r="N6865" s="282"/>
    </row>
    <row r="6866" spans="14:14" ht="18" thickTop="1" thickBot="1" x14ac:dyDescent="0.25">
      <c r="N6866" s="282"/>
    </row>
    <row r="6867" spans="14:14" ht="18" thickTop="1" thickBot="1" x14ac:dyDescent="0.25">
      <c r="N6867" s="282"/>
    </row>
    <row r="6868" spans="14:14" ht="18" thickTop="1" thickBot="1" x14ac:dyDescent="0.25">
      <c r="N6868" s="282"/>
    </row>
    <row r="6869" spans="14:14" ht="18" thickTop="1" thickBot="1" x14ac:dyDescent="0.25">
      <c r="N6869" s="282"/>
    </row>
    <row r="6870" spans="14:14" ht="18" thickTop="1" thickBot="1" x14ac:dyDescent="0.25">
      <c r="N6870" s="282"/>
    </row>
    <row r="6871" spans="14:14" ht="18" thickTop="1" thickBot="1" x14ac:dyDescent="0.25">
      <c r="N6871" s="282"/>
    </row>
    <row r="6872" spans="14:14" ht="18" thickTop="1" thickBot="1" x14ac:dyDescent="0.25">
      <c r="N6872" s="282"/>
    </row>
    <row r="6873" spans="14:14" ht="18" thickTop="1" thickBot="1" x14ac:dyDescent="0.25">
      <c r="N6873" s="282"/>
    </row>
    <row r="6874" spans="14:14" ht="18" thickTop="1" thickBot="1" x14ac:dyDescent="0.25">
      <c r="N6874" s="282"/>
    </row>
    <row r="6875" spans="14:14" ht="18" thickTop="1" thickBot="1" x14ac:dyDescent="0.25">
      <c r="N6875" s="282"/>
    </row>
    <row r="6876" spans="14:14" ht="18" thickTop="1" thickBot="1" x14ac:dyDescent="0.25">
      <c r="N6876" s="282"/>
    </row>
    <row r="6877" spans="14:14" ht="18" thickTop="1" thickBot="1" x14ac:dyDescent="0.25">
      <c r="N6877" s="282"/>
    </row>
    <row r="6878" spans="14:14" ht="18" thickTop="1" thickBot="1" x14ac:dyDescent="0.25">
      <c r="N6878" s="282"/>
    </row>
    <row r="6879" spans="14:14" ht="18" thickTop="1" thickBot="1" x14ac:dyDescent="0.25">
      <c r="N6879" s="282"/>
    </row>
    <row r="6880" spans="14:14" ht="18" thickTop="1" thickBot="1" x14ac:dyDescent="0.25">
      <c r="N6880" s="282"/>
    </row>
    <row r="6881" spans="14:14" ht="18" thickTop="1" thickBot="1" x14ac:dyDescent="0.25">
      <c r="N6881" s="282"/>
    </row>
    <row r="6882" spans="14:14" ht="18" thickTop="1" thickBot="1" x14ac:dyDescent="0.25">
      <c r="N6882" s="282"/>
    </row>
    <row r="6883" spans="14:14" ht="18" thickTop="1" thickBot="1" x14ac:dyDescent="0.25">
      <c r="N6883" s="282"/>
    </row>
    <row r="6884" spans="14:14" ht="18" thickTop="1" thickBot="1" x14ac:dyDescent="0.25">
      <c r="N6884" s="282"/>
    </row>
    <row r="6885" spans="14:14" ht="18" thickTop="1" thickBot="1" x14ac:dyDescent="0.25">
      <c r="N6885" s="282"/>
    </row>
    <row r="6886" spans="14:14" ht="18" thickTop="1" thickBot="1" x14ac:dyDescent="0.25">
      <c r="N6886" s="282"/>
    </row>
    <row r="6887" spans="14:14" ht="18" thickTop="1" thickBot="1" x14ac:dyDescent="0.25">
      <c r="N6887" s="282"/>
    </row>
    <row r="6888" spans="14:14" ht="18" thickTop="1" thickBot="1" x14ac:dyDescent="0.25">
      <c r="N6888" s="282"/>
    </row>
    <row r="6889" spans="14:14" ht="18" thickTop="1" thickBot="1" x14ac:dyDescent="0.25">
      <c r="N6889" s="282"/>
    </row>
    <row r="6890" spans="14:14" ht="18" thickTop="1" thickBot="1" x14ac:dyDescent="0.25">
      <c r="N6890" s="282"/>
    </row>
    <row r="6891" spans="14:14" ht="18" thickTop="1" thickBot="1" x14ac:dyDescent="0.25">
      <c r="N6891" s="282"/>
    </row>
    <row r="6892" spans="14:14" ht="18" thickTop="1" thickBot="1" x14ac:dyDescent="0.25">
      <c r="N6892" s="282"/>
    </row>
    <row r="6893" spans="14:14" ht="18" thickTop="1" thickBot="1" x14ac:dyDescent="0.25">
      <c r="N6893" s="282"/>
    </row>
    <row r="6894" spans="14:14" ht="18" thickTop="1" thickBot="1" x14ac:dyDescent="0.25">
      <c r="N6894" s="282"/>
    </row>
    <row r="6895" spans="14:14" ht="18" thickTop="1" thickBot="1" x14ac:dyDescent="0.25">
      <c r="N6895" s="282"/>
    </row>
    <row r="6896" spans="14:14" ht="18" thickTop="1" thickBot="1" x14ac:dyDescent="0.25">
      <c r="N6896" s="282"/>
    </row>
    <row r="6897" spans="14:14" ht="18" thickTop="1" thickBot="1" x14ac:dyDescent="0.25">
      <c r="N6897" s="282"/>
    </row>
    <row r="6898" spans="14:14" ht="18" thickTop="1" thickBot="1" x14ac:dyDescent="0.25">
      <c r="N6898" s="282"/>
    </row>
    <row r="6899" spans="14:14" ht="18" thickTop="1" thickBot="1" x14ac:dyDescent="0.25">
      <c r="N6899" s="282"/>
    </row>
    <row r="6900" spans="14:14" ht="18" thickTop="1" thickBot="1" x14ac:dyDescent="0.25">
      <c r="N6900" s="282"/>
    </row>
    <row r="6901" spans="14:14" ht="18" thickTop="1" thickBot="1" x14ac:dyDescent="0.25">
      <c r="N6901" s="282"/>
    </row>
    <row r="6902" spans="14:14" ht="18" thickTop="1" thickBot="1" x14ac:dyDescent="0.25">
      <c r="N6902" s="282"/>
    </row>
    <row r="6903" spans="14:14" ht="18" thickTop="1" thickBot="1" x14ac:dyDescent="0.25">
      <c r="N6903" s="282"/>
    </row>
    <row r="6904" spans="14:14" ht="18" thickTop="1" thickBot="1" x14ac:dyDescent="0.25">
      <c r="N6904" s="282"/>
    </row>
    <row r="6905" spans="14:14" ht="18" thickTop="1" thickBot="1" x14ac:dyDescent="0.25">
      <c r="N6905" s="282"/>
    </row>
    <row r="6906" spans="14:14" ht="18" thickTop="1" thickBot="1" x14ac:dyDescent="0.25">
      <c r="N6906" s="282"/>
    </row>
    <row r="6907" spans="14:14" ht="18" thickTop="1" thickBot="1" x14ac:dyDescent="0.25">
      <c r="N6907" s="282"/>
    </row>
    <row r="6908" spans="14:14" ht="18" thickTop="1" thickBot="1" x14ac:dyDescent="0.25">
      <c r="N6908" s="282"/>
    </row>
    <row r="6909" spans="14:14" ht="18" thickTop="1" thickBot="1" x14ac:dyDescent="0.25">
      <c r="N6909" s="282"/>
    </row>
    <row r="6910" spans="14:14" ht="18" thickTop="1" thickBot="1" x14ac:dyDescent="0.25">
      <c r="N6910" s="282"/>
    </row>
    <row r="6911" spans="14:14" ht="18" thickTop="1" thickBot="1" x14ac:dyDescent="0.25">
      <c r="N6911" s="282"/>
    </row>
    <row r="6912" spans="14:14" ht="18" thickTop="1" thickBot="1" x14ac:dyDescent="0.25">
      <c r="N6912" s="282"/>
    </row>
    <row r="6913" spans="14:14" ht="18" thickTop="1" thickBot="1" x14ac:dyDescent="0.25">
      <c r="N6913" s="282"/>
    </row>
    <row r="6914" spans="14:14" ht="18" thickTop="1" thickBot="1" x14ac:dyDescent="0.25">
      <c r="N6914" s="282"/>
    </row>
    <row r="6915" spans="14:14" ht="18" thickTop="1" thickBot="1" x14ac:dyDescent="0.25">
      <c r="N6915" s="282"/>
    </row>
    <row r="6916" spans="14:14" ht="18" thickTop="1" thickBot="1" x14ac:dyDescent="0.25">
      <c r="N6916" s="282"/>
    </row>
    <row r="6917" spans="14:14" ht="18" thickTop="1" thickBot="1" x14ac:dyDescent="0.25">
      <c r="N6917" s="282"/>
    </row>
    <row r="6918" spans="14:14" ht="18" thickTop="1" thickBot="1" x14ac:dyDescent="0.25">
      <c r="N6918" s="282"/>
    </row>
    <row r="6919" spans="14:14" ht="18" thickTop="1" thickBot="1" x14ac:dyDescent="0.25">
      <c r="N6919" s="282"/>
    </row>
    <row r="6920" spans="14:14" ht="18" thickTop="1" thickBot="1" x14ac:dyDescent="0.25">
      <c r="N6920" s="282"/>
    </row>
    <row r="6921" spans="14:14" ht="18" thickTop="1" thickBot="1" x14ac:dyDescent="0.25">
      <c r="N6921" s="282"/>
    </row>
    <row r="6922" spans="14:14" ht="18" thickTop="1" thickBot="1" x14ac:dyDescent="0.25">
      <c r="N6922" s="282"/>
    </row>
    <row r="6923" spans="14:14" ht="18" thickTop="1" thickBot="1" x14ac:dyDescent="0.25">
      <c r="N6923" s="282"/>
    </row>
    <row r="6924" spans="14:14" ht="18" thickTop="1" thickBot="1" x14ac:dyDescent="0.25">
      <c r="N6924" s="282"/>
    </row>
    <row r="6925" spans="14:14" ht="18" thickTop="1" thickBot="1" x14ac:dyDescent="0.25">
      <c r="N6925" s="282"/>
    </row>
    <row r="6926" spans="14:14" ht="18" thickTop="1" thickBot="1" x14ac:dyDescent="0.25">
      <c r="N6926" s="282"/>
    </row>
    <row r="6927" spans="14:14" ht="18" thickTop="1" thickBot="1" x14ac:dyDescent="0.25">
      <c r="N6927" s="282"/>
    </row>
    <row r="6928" spans="14:14" ht="18" thickTop="1" thickBot="1" x14ac:dyDescent="0.25">
      <c r="N6928" s="282"/>
    </row>
    <row r="6929" spans="14:14" ht="18" thickTop="1" thickBot="1" x14ac:dyDescent="0.25">
      <c r="N6929" s="282"/>
    </row>
    <row r="6930" spans="14:14" ht="18" thickTop="1" thickBot="1" x14ac:dyDescent="0.25">
      <c r="N6930" s="282"/>
    </row>
    <row r="6931" spans="14:14" ht="18" thickTop="1" thickBot="1" x14ac:dyDescent="0.25">
      <c r="N6931" s="282"/>
    </row>
    <row r="6932" spans="14:14" ht="18" thickTop="1" thickBot="1" x14ac:dyDescent="0.25">
      <c r="N6932" s="282"/>
    </row>
    <row r="6933" spans="14:14" ht="18" thickTop="1" thickBot="1" x14ac:dyDescent="0.25">
      <c r="N6933" s="282"/>
    </row>
    <row r="6934" spans="14:14" ht="18" thickTop="1" thickBot="1" x14ac:dyDescent="0.25">
      <c r="N6934" s="282"/>
    </row>
    <row r="6935" spans="14:14" ht="18" thickTop="1" thickBot="1" x14ac:dyDescent="0.25">
      <c r="N6935" s="282"/>
    </row>
    <row r="6936" spans="14:14" ht="18" thickTop="1" thickBot="1" x14ac:dyDescent="0.25">
      <c r="N6936" s="282"/>
    </row>
    <row r="6937" spans="14:14" ht="18" thickTop="1" thickBot="1" x14ac:dyDescent="0.25">
      <c r="N6937" s="282"/>
    </row>
    <row r="6938" spans="14:14" ht="18" thickTop="1" thickBot="1" x14ac:dyDescent="0.25">
      <c r="N6938" s="282"/>
    </row>
    <row r="6939" spans="14:14" ht="18" thickTop="1" thickBot="1" x14ac:dyDescent="0.25">
      <c r="N6939" s="282"/>
    </row>
    <row r="6940" spans="14:14" ht="18" thickTop="1" thickBot="1" x14ac:dyDescent="0.25">
      <c r="N6940" s="282"/>
    </row>
    <row r="6941" spans="14:14" ht="18" thickTop="1" thickBot="1" x14ac:dyDescent="0.25">
      <c r="N6941" s="282"/>
    </row>
    <row r="6942" spans="14:14" ht="18" thickTop="1" thickBot="1" x14ac:dyDescent="0.25">
      <c r="N6942" s="282"/>
    </row>
    <row r="6943" spans="14:14" ht="18" thickTop="1" thickBot="1" x14ac:dyDescent="0.25">
      <c r="N6943" s="282"/>
    </row>
    <row r="6944" spans="14:14" ht="18" thickTop="1" thickBot="1" x14ac:dyDescent="0.25">
      <c r="N6944" s="282"/>
    </row>
    <row r="6945" spans="14:14" ht="18" thickTop="1" thickBot="1" x14ac:dyDescent="0.25">
      <c r="N6945" s="282"/>
    </row>
    <row r="6946" spans="14:14" ht="18" thickTop="1" thickBot="1" x14ac:dyDescent="0.25">
      <c r="N6946" s="282"/>
    </row>
    <row r="6947" spans="14:14" ht="18" thickTop="1" thickBot="1" x14ac:dyDescent="0.25">
      <c r="N6947" s="282"/>
    </row>
    <row r="6948" spans="14:14" ht="18" thickTop="1" thickBot="1" x14ac:dyDescent="0.25">
      <c r="N6948" s="282"/>
    </row>
    <row r="6949" spans="14:14" ht="18" thickTop="1" thickBot="1" x14ac:dyDescent="0.25">
      <c r="N6949" s="282"/>
    </row>
    <row r="6950" spans="14:14" ht="18" thickTop="1" thickBot="1" x14ac:dyDescent="0.25">
      <c r="N6950" s="282"/>
    </row>
    <row r="6951" spans="14:14" ht="18" thickTop="1" thickBot="1" x14ac:dyDescent="0.25">
      <c r="N6951" s="282"/>
    </row>
    <row r="6952" spans="14:14" ht="18" thickTop="1" thickBot="1" x14ac:dyDescent="0.25">
      <c r="N6952" s="282"/>
    </row>
    <row r="6953" spans="14:14" ht="18" thickTop="1" thickBot="1" x14ac:dyDescent="0.25">
      <c r="N6953" s="282"/>
    </row>
    <row r="6954" spans="14:14" ht="18" thickTop="1" thickBot="1" x14ac:dyDescent="0.25">
      <c r="N6954" s="282"/>
    </row>
    <row r="6955" spans="14:14" ht="18" thickTop="1" thickBot="1" x14ac:dyDescent="0.25">
      <c r="N6955" s="282"/>
    </row>
    <row r="6956" spans="14:14" ht="18" thickTop="1" thickBot="1" x14ac:dyDescent="0.25">
      <c r="N6956" s="282"/>
    </row>
    <row r="6957" spans="14:14" ht="18" thickTop="1" thickBot="1" x14ac:dyDescent="0.25">
      <c r="N6957" s="282"/>
    </row>
    <row r="6958" spans="14:14" ht="18" thickTop="1" thickBot="1" x14ac:dyDescent="0.25">
      <c r="N6958" s="282"/>
    </row>
    <row r="6959" spans="14:14" ht="18" thickTop="1" thickBot="1" x14ac:dyDescent="0.25">
      <c r="N6959" s="282"/>
    </row>
    <row r="6960" spans="14:14" ht="18" thickTop="1" thickBot="1" x14ac:dyDescent="0.25">
      <c r="N6960" s="282"/>
    </row>
    <row r="6961" spans="14:14" ht="18" thickTop="1" thickBot="1" x14ac:dyDescent="0.25">
      <c r="N6961" s="282"/>
    </row>
    <row r="6962" spans="14:14" ht="18" thickTop="1" thickBot="1" x14ac:dyDescent="0.25">
      <c r="N6962" s="282"/>
    </row>
    <row r="6963" spans="14:14" ht="18" thickTop="1" thickBot="1" x14ac:dyDescent="0.25">
      <c r="N6963" s="282"/>
    </row>
    <row r="6964" spans="14:14" ht="18" thickTop="1" thickBot="1" x14ac:dyDescent="0.25">
      <c r="N6964" s="282"/>
    </row>
    <row r="6965" spans="14:14" ht="18" thickTop="1" thickBot="1" x14ac:dyDescent="0.25">
      <c r="N6965" s="282"/>
    </row>
    <row r="6966" spans="14:14" ht="18" thickTop="1" thickBot="1" x14ac:dyDescent="0.25">
      <c r="N6966" s="282"/>
    </row>
    <row r="6967" spans="14:14" ht="18" thickTop="1" thickBot="1" x14ac:dyDescent="0.25">
      <c r="N6967" s="282"/>
    </row>
    <row r="6968" spans="14:14" ht="18" thickTop="1" thickBot="1" x14ac:dyDescent="0.25">
      <c r="N6968" s="282"/>
    </row>
    <row r="6969" spans="14:14" ht="18" thickTop="1" thickBot="1" x14ac:dyDescent="0.25">
      <c r="N6969" s="282"/>
    </row>
    <row r="6970" spans="14:14" ht="18" thickTop="1" thickBot="1" x14ac:dyDescent="0.25">
      <c r="N6970" s="282"/>
    </row>
    <row r="6971" spans="14:14" ht="18" thickTop="1" thickBot="1" x14ac:dyDescent="0.25">
      <c r="N6971" s="282"/>
    </row>
    <row r="6972" spans="14:14" ht="18" thickTop="1" thickBot="1" x14ac:dyDescent="0.25">
      <c r="N6972" s="282"/>
    </row>
    <row r="6973" spans="14:14" ht="18" thickTop="1" thickBot="1" x14ac:dyDescent="0.25">
      <c r="N6973" s="282"/>
    </row>
    <row r="6974" spans="14:14" ht="18" thickTop="1" thickBot="1" x14ac:dyDescent="0.25">
      <c r="N6974" s="282"/>
    </row>
    <row r="6975" spans="14:14" ht="18" thickTop="1" thickBot="1" x14ac:dyDescent="0.25">
      <c r="N6975" s="282"/>
    </row>
    <row r="6976" spans="14:14" ht="18" thickTop="1" thickBot="1" x14ac:dyDescent="0.25">
      <c r="N6976" s="282"/>
    </row>
    <row r="6977" spans="14:14" ht="18" thickTop="1" thickBot="1" x14ac:dyDescent="0.25">
      <c r="N6977" s="282"/>
    </row>
    <row r="6978" spans="14:14" ht="18" thickTop="1" thickBot="1" x14ac:dyDescent="0.25">
      <c r="N6978" s="282"/>
    </row>
    <row r="6979" spans="14:14" ht="18" thickTop="1" thickBot="1" x14ac:dyDescent="0.25">
      <c r="N6979" s="282"/>
    </row>
    <row r="6980" spans="14:14" ht="18" thickTop="1" thickBot="1" x14ac:dyDescent="0.25">
      <c r="N6980" s="282"/>
    </row>
    <row r="6981" spans="14:14" ht="18" thickTop="1" thickBot="1" x14ac:dyDescent="0.25">
      <c r="N6981" s="282"/>
    </row>
    <row r="6982" spans="14:14" ht="18" thickTop="1" thickBot="1" x14ac:dyDescent="0.25">
      <c r="N6982" s="282"/>
    </row>
    <row r="6983" spans="14:14" ht="18" thickTop="1" thickBot="1" x14ac:dyDescent="0.25">
      <c r="N6983" s="282"/>
    </row>
    <row r="6984" spans="14:14" ht="18" thickTop="1" thickBot="1" x14ac:dyDescent="0.25">
      <c r="N6984" s="282"/>
    </row>
    <row r="6985" spans="14:14" ht="18" thickTop="1" thickBot="1" x14ac:dyDescent="0.25">
      <c r="N6985" s="282"/>
    </row>
    <row r="6986" spans="14:14" ht="18" thickTop="1" thickBot="1" x14ac:dyDescent="0.25">
      <c r="N6986" s="282"/>
    </row>
    <row r="6987" spans="14:14" ht="18" thickTop="1" thickBot="1" x14ac:dyDescent="0.25">
      <c r="N6987" s="282"/>
    </row>
    <row r="6988" spans="14:14" ht="18" thickTop="1" thickBot="1" x14ac:dyDescent="0.25">
      <c r="N6988" s="282"/>
    </row>
    <row r="6989" spans="14:14" ht="18" thickTop="1" thickBot="1" x14ac:dyDescent="0.25">
      <c r="N6989" s="282"/>
    </row>
    <row r="6990" spans="14:14" ht="18" thickTop="1" thickBot="1" x14ac:dyDescent="0.25">
      <c r="N6990" s="282"/>
    </row>
    <row r="6991" spans="14:14" ht="18" thickTop="1" thickBot="1" x14ac:dyDescent="0.25">
      <c r="N6991" s="282"/>
    </row>
    <row r="6992" spans="14:14" ht="18" thickTop="1" thickBot="1" x14ac:dyDescent="0.25">
      <c r="N6992" s="282"/>
    </row>
    <row r="6993" spans="14:14" ht="18" thickTop="1" thickBot="1" x14ac:dyDescent="0.25">
      <c r="N6993" s="282"/>
    </row>
    <row r="6994" spans="14:14" ht="18" thickTop="1" thickBot="1" x14ac:dyDescent="0.25">
      <c r="N6994" s="282"/>
    </row>
    <row r="6995" spans="14:14" ht="18" thickTop="1" thickBot="1" x14ac:dyDescent="0.25">
      <c r="N6995" s="282"/>
    </row>
    <row r="6996" spans="14:14" ht="18" thickTop="1" thickBot="1" x14ac:dyDescent="0.25">
      <c r="N6996" s="282"/>
    </row>
    <row r="6997" spans="14:14" ht="18" thickTop="1" thickBot="1" x14ac:dyDescent="0.25">
      <c r="N6997" s="282"/>
    </row>
    <row r="6998" spans="14:14" ht="18" thickTop="1" thickBot="1" x14ac:dyDescent="0.25">
      <c r="N6998" s="282"/>
    </row>
    <row r="6999" spans="14:14" ht="18" thickTop="1" thickBot="1" x14ac:dyDescent="0.25">
      <c r="N6999" s="282"/>
    </row>
    <row r="7000" spans="14:14" ht="18" thickTop="1" thickBot="1" x14ac:dyDescent="0.25">
      <c r="N7000" s="282"/>
    </row>
    <row r="7001" spans="14:14" ht="18" thickTop="1" thickBot="1" x14ac:dyDescent="0.25">
      <c r="N7001" s="282"/>
    </row>
    <row r="7002" spans="14:14" ht="18" thickTop="1" thickBot="1" x14ac:dyDescent="0.25">
      <c r="N7002" s="282"/>
    </row>
    <row r="7003" spans="14:14" ht="18" thickTop="1" thickBot="1" x14ac:dyDescent="0.25">
      <c r="N7003" s="282"/>
    </row>
    <row r="7004" spans="14:14" ht="18" thickTop="1" thickBot="1" x14ac:dyDescent="0.25">
      <c r="N7004" s="282"/>
    </row>
    <row r="7005" spans="14:14" ht="18" thickTop="1" thickBot="1" x14ac:dyDescent="0.25">
      <c r="N7005" s="282"/>
    </row>
    <row r="7006" spans="14:14" ht="18" thickTop="1" thickBot="1" x14ac:dyDescent="0.25">
      <c r="N7006" s="282"/>
    </row>
    <row r="7007" spans="14:14" ht="18" thickTop="1" thickBot="1" x14ac:dyDescent="0.25">
      <c r="N7007" s="282"/>
    </row>
    <row r="7008" spans="14:14" ht="18" thickTop="1" thickBot="1" x14ac:dyDescent="0.25">
      <c r="N7008" s="282"/>
    </row>
    <row r="7009" spans="14:14" ht="18" thickTop="1" thickBot="1" x14ac:dyDescent="0.25">
      <c r="N7009" s="282"/>
    </row>
    <row r="7010" spans="14:14" ht="18" thickTop="1" thickBot="1" x14ac:dyDescent="0.25">
      <c r="N7010" s="282"/>
    </row>
    <row r="7011" spans="14:14" ht="18" thickTop="1" thickBot="1" x14ac:dyDescent="0.25">
      <c r="N7011" s="282"/>
    </row>
    <row r="7012" spans="14:14" ht="18" thickTop="1" thickBot="1" x14ac:dyDescent="0.25">
      <c r="N7012" s="282"/>
    </row>
    <row r="7013" spans="14:14" ht="18" thickTop="1" thickBot="1" x14ac:dyDescent="0.25">
      <c r="N7013" s="282"/>
    </row>
    <row r="7014" spans="14:14" ht="18" thickTop="1" thickBot="1" x14ac:dyDescent="0.25">
      <c r="N7014" s="282"/>
    </row>
    <row r="7015" spans="14:14" ht="18" thickTop="1" thickBot="1" x14ac:dyDescent="0.25">
      <c r="N7015" s="282"/>
    </row>
    <row r="7016" spans="14:14" ht="18" thickTop="1" thickBot="1" x14ac:dyDescent="0.25">
      <c r="N7016" s="282"/>
    </row>
    <row r="7017" spans="14:14" ht="18" thickTop="1" thickBot="1" x14ac:dyDescent="0.25">
      <c r="N7017" s="282"/>
    </row>
    <row r="7018" spans="14:14" ht="18" thickTop="1" thickBot="1" x14ac:dyDescent="0.25">
      <c r="N7018" s="282"/>
    </row>
    <row r="7019" spans="14:14" ht="18" thickTop="1" thickBot="1" x14ac:dyDescent="0.25">
      <c r="N7019" s="282"/>
    </row>
    <row r="7020" spans="14:14" ht="18" thickTop="1" thickBot="1" x14ac:dyDescent="0.25">
      <c r="N7020" s="282"/>
    </row>
    <row r="7021" spans="14:14" ht="18" thickTop="1" thickBot="1" x14ac:dyDescent="0.25">
      <c r="N7021" s="282"/>
    </row>
    <row r="7022" spans="14:14" ht="18" thickTop="1" thickBot="1" x14ac:dyDescent="0.25">
      <c r="N7022" s="282"/>
    </row>
    <row r="7023" spans="14:14" ht="18" thickTop="1" thickBot="1" x14ac:dyDescent="0.25">
      <c r="N7023" s="282"/>
    </row>
    <row r="7024" spans="14:14" ht="18" thickTop="1" thickBot="1" x14ac:dyDescent="0.25">
      <c r="N7024" s="282"/>
    </row>
    <row r="7025" spans="14:14" ht="18" thickTop="1" thickBot="1" x14ac:dyDescent="0.25">
      <c r="N7025" s="282"/>
    </row>
    <row r="7026" spans="14:14" ht="18" thickTop="1" thickBot="1" x14ac:dyDescent="0.25">
      <c r="N7026" s="282"/>
    </row>
    <row r="7027" spans="14:14" ht="18" thickTop="1" thickBot="1" x14ac:dyDescent="0.25">
      <c r="N7027" s="282"/>
    </row>
    <row r="7028" spans="14:14" ht="18" thickTop="1" thickBot="1" x14ac:dyDescent="0.25">
      <c r="N7028" s="282"/>
    </row>
    <row r="7029" spans="14:14" ht="18" thickTop="1" thickBot="1" x14ac:dyDescent="0.25">
      <c r="N7029" s="282"/>
    </row>
    <row r="7030" spans="14:14" ht="18" thickTop="1" thickBot="1" x14ac:dyDescent="0.25">
      <c r="N7030" s="282"/>
    </row>
    <row r="7031" spans="14:14" ht="18" thickTop="1" thickBot="1" x14ac:dyDescent="0.25">
      <c r="N7031" s="282"/>
    </row>
    <row r="7032" spans="14:14" ht="18" thickTop="1" thickBot="1" x14ac:dyDescent="0.25">
      <c r="N7032" s="282"/>
    </row>
    <row r="7033" spans="14:14" ht="18" thickTop="1" thickBot="1" x14ac:dyDescent="0.25">
      <c r="N7033" s="282"/>
    </row>
    <row r="7034" spans="14:14" ht="18" thickTop="1" thickBot="1" x14ac:dyDescent="0.25">
      <c r="N7034" s="282"/>
    </row>
    <row r="7035" spans="14:14" ht="18" thickTop="1" thickBot="1" x14ac:dyDescent="0.25">
      <c r="N7035" s="282"/>
    </row>
    <row r="7036" spans="14:14" ht="18" thickTop="1" thickBot="1" x14ac:dyDescent="0.25">
      <c r="N7036" s="282"/>
    </row>
    <row r="7037" spans="14:14" ht="18" thickTop="1" thickBot="1" x14ac:dyDescent="0.25">
      <c r="N7037" s="282"/>
    </row>
    <row r="7038" spans="14:14" ht="18" thickTop="1" thickBot="1" x14ac:dyDescent="0.25">
      <c r="N7038" s="282"/>
    </row>
    <row r="7039" spans="14:14" ht="18" thickTop="1" thickBot="1" x14ac:dyDescent="0.25">
      <c r="N7039" s="282"/>
    </row>
    <row r="7040" spans="14:14" ht="18" thickTop="1" thickBot="1" x14ac:dyDescent="0.25">
      <c r="N7040" s="282"/>
    </row>
    <row r="7041" spans="14:14" ht="18" thickTop="1" thickBot="1" x14ac:dyDescent="0.25">
      <c r="N7041" s="282"/>
    </row>
    <row r="7042" spans="14:14" ht="18" thickTop="1" thickBot="1" x14ac:dyDescent="0.25">
      <c r="N7042" s="282"/>
    </row>
    <row r="7043" spans="14:14" ht="18" thickTop="1" thickBot="1" x14ac:dyDescent="0.25">
      <c r="N7043" s="282"/>
    </row>
    <row r="7044" spans="14:14" ht="18" thickTop="1" thickBot="1" x14ac:dyDescent="0.25">
      <c r="N7044" s="282"/>
    </row>
    <row r="7045" spans="14:14" ht="18" thickTop="1" thickBot="1" x14ac:dyDescent="0.25">
      <c r="N7045" s="282"/>
    </row>
    <row r="7046" spans="14:14" ht="18" thickTop="1" thickBot="1" x14ac:dyDescent="0.25">
      <c r="N7046" s="282"/>
    </row>
    <row r="7047" spans="14:14" ht="18" thickTop="1" thickBot="1" x14ac:dyDescent="0.25">
      <c r="N7047" s="282"/>
    </row>
    <row r="7048" spans="14:14" ht="18" thickTop="1" thickBot="1" x14ac:dyDescent="0.25">
      <c r="N7048" s="282"/>
    </row>
    <row r="7049" spans="14:14" ht="18" thickTop="1" thickBot="1" x14ac:dyDescent="0.25">
      <c r="N7049" s="282"/>
    </row>
    <row r="7050" spans="14:14" ht="18" thickTop="1" thickBot="1" x14ac:dyDescent="0.25">
      <c r="N7050" s="282"/>
    </row>
    <row r="7051" spans="14:14" ht="18" thickTop="1" thickBot="1" x14ac:dyDescent="0.25">
      <c r="N7051" s="282"/>
    </row>
    <row r="7052" spans="14:14" ht="18" thickTop="1" thickBot="1" x14ac:dyDescent="0.25">
      <c r="N7052" s="282"/>
    </row>
    <row r="7053" spans="14:14" ht="18" thickTop="1" thickBot="1" x14ac:dyDescent="0.25">
      <c r="N7053" s="282"/>
    </row>
    <row r="7054" spans="14:14" ht="18" thickTop="1" thickBot="1" x14ac:dyDescent="0.25">
      <c r="N7054" s="282"/>
    </row>
    <row r="7055" spans="14:14" ht="18" thickTop="1" thickBot="1" x14ac:dyDescent="0.25">
      <c r="N7055" s="282"/>
    </row>
    <row r="7056" spans="14:14" ht="18" thickTop="1" thickBot="1" x14ac:dyDescent="0.25">
      <c r="N7056" s="282"/>
    </row>
    <row r="7057" spans="14:14" ht="18" thickTop="1" thickBot="1" x14ac:dyDescent="0.25">
      <c r="N7057" s="282"/>
    </row>
    <row r="7058" spans="14:14" ht="18" thickTop="1" thickBot="1" x14ac:dyDescent="0.25">
      <c r="N7058" s="282"/>
    </row>
    <row r="7059" spans="14:14" ht="18" thickTop="1" thickBot="1" x14ac:dyDescent="0.25">
      <c r="N7059" s="282"/>
    </row>
    <row r="7060" spans="14:14" ht="18" thickTop="1" thickBot="1" x14ac:dyDescent="0.25">
      <c r="N7060" s="282"/>
    </row>
    <row r="7061" spans="14:14" ht="18" thickTop="1" thickBot="1" x14ac:dyDescent="0.25">
      <c r="N7061" s="282"/>
    </row>
    <row r="7062" spans="14:14" ht="18" thickTop="1" thickBot="1" x14ac:dyDescent="0.25">
      <c r="N7062" s="282"/>
    </row>
    <row r="7063" spans="14:14" ht="18" thickTop="1" thickBot="1" x14ac:dyDescent="0.25">
      <c r="N7063" s="282"/>
    </row>
    <row r="7064" spans="14:14" ht="18" thickTop="1" thickBot="1" x14ac:dyDescent="0.25">
      <c r="N7064" s="282"/>
    </row>
    <row r="7065" spans="14:14" ht="18" thickTop="1" thickBot="1" x14ac:dyDescent="0.25">
      <c r="N7065" s="282"/>
    </row>
    <row r="7066" spans="14:14" ht="18" thickTop="1" thickBot="1" x14ac:dyDescent="0.25">
      <c r="N7066" s="282"/>
    </row>
    <row r="7067" spans="14:14" ht="18" thickTop="1" thickBot="1" x14ac:dyDescent="0.25">
      <c r="N7067" s="282"/>
    </row>
    <row r="7068" spans="14:14" ht="18" thickTop="1" thickBot="1" x14ac:dyDescent="0.25">
      <c r="N7068" s="282"/>
    </row>
    <row r="7069" spans="14:14" ht="18" thickTop="1" thickBot="1" x14ac:dyDescent="0.25">
      <c r="N7069" s="282"/>
    </row>
    <row r="7070" spans="14:14" ht="18" thickTop="1" thickBot="1" x14ac:dyDescent="0.25">
      <c r="N7070" s="282"/>
    </row>
    <row r="7071" spans="14:14" ht="18" thickTop="1" thickBot="1" x14ac:dyDescent="0.25">
      <c r="N7071" s="282"/>
    </row>
    <row r="7072" spans="14:14" ht="18" thickTop="1" thickBot="1" x14ac:dyDescent="0.25">
      <c r="N7072" s="282"/>
    </row>
    <row r="7073" spans="14:14" ht="18" thickTop="1" thickBot="1" x14ac:dyDescent="0.25">
      <c r="N7073" s="282"/>
    </row>
    <row r="7074" spans="14:14" ht="18" thickTop="1" thickBot="1" x14ac:dyDescent="0.25">
      <c r="N7074" s="282"/>
    </row>
    <row r="7075" spans="14:14" ht="18" thickTop="1" thickBot="1" x14ac:dyDescent="0.25">
      <c r="N7075" s="282"/>
    </row>
    <row r="7076" spans="14:14" ht="18" thickTop="1" thickBot="1" x14ac:dyDescent="0.25">
      <c r="N7076" s="282"/>
    </row>
    <row r="7077" spans="14:14" ht="18" thickTop="1" thickBot="1" x14ac:dyDescent="0.25">
      <c r="N7077" s="282"/>
    </row>
    <row r="7078" spans="14:14" ht="18" thickTop="1" thickBot="1" x14ac:dyDescent="0.25">
      <c r="N7078" s="282"/>
    </row>
    <row r="7079" spans="14:14" ht="18" thickTop="1" thickBot="1" x14ac:dyDescent="0.25">
      <c r="N7079" s="282"/>
    </row>
    <row r="7080" spans="14:14" ht="18" thickTop="1" thickBot="1" x14ac:dyDescent="0.25">
      <c r="N7080" s="282"/>
    </row>
    <row r="7081" spans="14:14" ht="18" thickTop="1" thickBot="1" x14ac:dyDescent="0.25">
      <c r="N7081" s="282"/>
    </row>
    <row r="7082" spans="14:14" ht="18" thickTop="1" thickBot="1" x14ac:dyDescent="0.25">
      <c r="N7082" s="282"/>
    </row>
    <row r="7083" spans="14:14" ht="18" thickTop="1" thickBot="1" x14ac:dyDescent="0.25">
      <c r="N7083" s="282"/>
    </row>
    <row r="7084" spans="14:14" ht="18" thickTop="1" thickBot="1" x14ac:dyDescent="0.25">
      <c r="N7084" s="282"/>
    </row>
    <row r="7085" spans="14:14" ht="18" thickTop="1" thickBot="1" x14ac:dyDescent="0.25">
      <c r="N7085" s="282"/>
    </row>
    <row r="7086" spans="14:14" ht="18" thickTop="1" thickBot="1" x14ac:dyDescent="0.25">
      <c r="N7086" s="282"/>
    </row>
    <row r="7087" spans="14:14" ht="18" thickTop="1" thickBot="1" x14ac:dyDescent="0.25">
      <c r="N7087" s="282"/>
    </row>
    <row r="7088" spans="14:14" ht="18" thickTop="1" thickBot="1" x14ac:dyDescent="0.25">
      <c r="N7088" s="282"/>
    </row>
    <row r="7089" spans="14:14" ht="18" thickTop="1" thickBot="1" x14ac:dyDescent="0.25">
      <c r="N7089" s="282"/>
    </row>
    <row r="7090" spans="14:14" ht="18" thickTop="1" thickBot="1" x14ac:dyDescent="0.25">
      <c r="N7090" s="282"/>
    </row>
    <row r="7091" spans="14:14" ht="18" thickTop="1" thickBot="1" x14ac:dyDescent="0.25">
      <c r="N7091" s="282"/>
    </row>
    <row r="7092" spans="14:14" ht="18" thickTop="1" thickBot="1" x14ac:dyDescent="0.25">
      <c r="N7092" s="282"/>
    </row>
    <row r="7093" spans="14:14" ht="18" thickTop="1" thickBot="1" x14ac:dyDescent="0.25">
      <c r="N7093" s="282"/>
    </row>
    <row r="7094" spans="14:14" ht="18" thickTop="1" thickBot="1" x14ac:dyDescent="0.25">
      <c r="N7094" s="282"/>
    </row>
    <row r="7095" spans="14:14" ht="18" thickTop="1" thickBot="1" x14ac:dyDescent="0.25">
      <c r="N7095" s="282"/>
    </row>
    <row r="7096" spans="14:14" ht="18" thickTop="1" thickBot="1" x14ac:dyDescent="0.25">
      <c r="N7096" s="282"/>
    </row>
    <row r="7097" spans="14:14" ht="18" thickTop="1" thickBot="1" x14ac:dyDescent="0.25">
      <c r="N7097" s="282"/>
    </row>
    <row r="7098" spans="14:14" ht="18" thickTop="1" thickBot="1" x14ac:dyDescent="0.25">
      <c r="N7098" s="282"/>
    </row>
    <row r="7099" spans="14:14" ht="18" thickTop="1" thickBot="1" x14ac:dyDescent="0.25">
      <c r="N7099" s="282"/>
    </row>
    <row r="7100" spans="14:14" ht="18" thickTop="1" thickBot="1" x14ac:dyDescent="0.25">
      <c r="N7100" s="282"/>
    </row>
    <row r="7101" spans="14:14" ht="18" thickTop="1" thickBot="1" x14ac:dyDescent="0.25">
      <c r="N7101" s="282"/>
    </row>
    <row r="7102" spans="14:14" ht="18" thickTop="1" thickBot="1" x14ac:dyDescent="0.25">
      <c r="N7102" s="282"/>
    </row>
    <row r="7103" spans="14:14" ht="18" thickTop="1" thickBot="1" x14ac:dyDescent="0.25">
      <c r="N7103" s="282"/>
    </row>
    <row r="7104" spans="14:14" ht="18" thickTop="1" thickBot="1" x14ac:dyDescent="0.25">
      <c r="N7104" s="282"/>
    </row>
    <row r="7105" spans="14:14" ht="18" thickTop="1" thickBot="1" x14ac:dyDescent="0.25">
      <c r="N7105" s="282"/>
    </row>
    <row r="7106" spans="14:14" ht="18" thickTop="1" thickBot="1" x14ac:dyDescent="0.25">
      <c r="N7106" s="282"/>
    </row>
    <row r="7107" spans="14:14" ht="18" thickTop="1" thickBot="1" x14ac:dyDescent="0.25">
      <c r="N7107" s="282"/>
    </row>
    <row r="7108" spans="14:14" ht="18" thickTop="1" thickBot="1" x14ac:dyDescent="0.25">
      <c r="N7108" s="282"/>
    </row>
    <row r="7109" spans="14:14" ht="18" thickTop="1" thickBot="1" x14ac:dyDescent="0.25">
      <c r="N7109" s="282"/>
    </row>
    <row r="7110" spans="14:14" ht="18" thickTop="1" thickBot="1" x14ac:dyDescent="0.25">
      <c r="N7110" s="282"/>
    </row>
    <row r="7111" spans="14:14" ht="18" thickTop="1" thickBot="1" x14ac:dyDescent="0.25">
      <c r="N7111" s="282"/>
    </row>
    <row r="7112" spans="14:14" ht="18" thickTop="1" thickBot="1" x14ac:dyDescent="0.25">
      <c r="N7112" s="282"/>
    </row>
    <row r="7113" spans="14:14" ht="18" thickTop="1" thickBot="1" x14ac:dyDescent="0.25">
      <c r="N7113" s="282"/>
    </row>
    <row r="7114" spans="14:14" ht="18" thickTop="1" thickBot="1" x14ac:dyDescent="0.25">
      <c r="N7114" s="282"/>
    </row>
    <row r="7115" spans="14:14" ht="18" thickTop="1" thickBot="1" x14ac:dyDescent="0.25">
      <c r="N7115" s="282"/>
    </row>
    <row r="7116" spans="14:14" ht="18" thickTop="1" thickBot="1" x14ac:dyDescent="0.25">
      <c r="N7116" s="282"/>
    </row>
    <row r="7117" spans="14:14" ht="18" thickTop="1" thickBot="1" x14ac:dyDescent="0.25">
      <c r="N7117" s="282"/>
    </row>
    <row r="7118" spans="14:14" ht="18" thickTop="1" thickBot="1" x14ac:dyDescent="0.25">
      <c r="N7118" s="282"/>
    </row>
    <row r="7119" spans="14:14" ht="18" thickTop="1" thickBot="1" x14ac:dyDescent="0.25">
      <c r="N7119" s="282"/>
    </row>
    <row r="7120" spans="14:14" ht="18" thickTop="1" thickBot="1" x14ac:dyDescent="0.25">
      <c r="N7120" s="282"/>
    </row>
    <row r="7121" spans="14:14" ht="18" thickTop="1" thickBot="1" x14ac:dyDescent="0.25">
      <c r="N7121" s="282"/>
    </row>
    <row r="7122" spans="14:14" ht="18" thickTop="1" thickBot="1" x14ac:dyDescent="0.25">
      <c r="N7122" s="282"/>
    </row>
    <row r="7123" spans="14:14" ht="18" thickTop="1" thickBot="1" x14ac:dyDescent="0.25">
      <c r="N7123" s="282"/>
    </row>
    <row r="7124" spans="14:14" ht="18" thickTop="1" thickBot="1" x14ac:dyDescent="0.25">
      <c r="N7124" s="282"/>
    </row>
    <row r="7125" spans="14:14" ht="18" thickTop="1" thickBot="1" x14ac:dyDescent="0.25">
      <c r="N7125" s="282"/>
    </row>
    <row r="7126" spans="14:14" ht="18" thickTop="1" thickBot="1" x14ac:dyDescent="0.25">
      <c r="N7126" s="282"/>
    </row>
    <row r="7127" spans="14:14" ht="18" thickTop="1" thickBot="1" x14ac:dyDescent="0.25">
      <c r="N7127" s="282"/>
    </row>
    <row r="7128" spans="14:14" ht="18" thickTop="1" thickBot="1" x14ac:dyDescent="0.25">
      <c r="N7128" s="282"/>
    </row>
    <row r="7129" spans="14:14" ht="18" thickTop="1" thickBot="1" x14ac:dyDescent="0.25">
      <c r="N7129" s="282"/>
    </row>
    <row r="7130" spans="14:14" ht="18" thickTop="1" thickBot="1" x14ac:dyDescent="0.25">
      <c r="N7130" s="282"/>
    </row>
    <row r="7131" spans="14:14" ht="18" thickTop="1" thickBot="1" x14ac:dyDescent="0.25">
      <c r="N7131" s="282"/>
    </row>
    <row r="7132" spans="14:14" ht="18" thickTop="1" thickBot="1" x14ac:dyDescent="0.25">
      <c r="N7132" s="282"/>
    </row>
    <row r="7133" spans="14:14" ht="18" thickTop="1" thickBot="1" x14ac:dyDescent="0.25">
      <c r="N7133" s="282"/>
    </row>
    <row r="7134" spans="14:14" ht="18" thickTop="1" thickBot="1" x14ac:dyDescent="0.25">
      <c r="N7134" s="282"/>
    </row>
    <row r="7135" spans="14:14" ht="18" thickTop="1" thickBot="1" x14ac:dyDescent="0.25">
      <c r="N7135" s="282"/>
    </row>
    <row r="7136" spans="14:14" ht="18" thickTop="1" thickBot="1" x14ac:dyDescent="0.25">
      <c r="N7136" s="282"/>
    </row>
    <row r="7137" spans="14:14" ht="18" thickTop="1" thickBot="1" x14ac:dyDescent="0.25">
      <c r="N7137" s="282"/>
    </row>
    <row r="7138" spans="14:14" ht="18" thickTop="1" thickBot="1" x14ac:dyDescent="0.25">
      <c r="N7138" s="282"/>
    </row>
    <row r="7139" spans="14:14" ht="18" thickTop="1" thickBot="1" x14ac:dyDescent="0.25">
      <c r="N7139" s="282"/>
    </row>
    <row r="7140" spans="14:14" ht="18" thickTop="1" thickBot="1" x14ac:dyDescent="0.25">
      <c r="N7140" s="282"/>
    </row>
    <row r="7141" spans="14:14" ht="18" thickTop="1" thickBot="1" x14ac:dyDescent="0.25">
      <c r="N7141" s="282"/>
    </row>
    <row r="7142" spans="14:14" ht="18" thickTop="1" thickBot="1" x14ac:dyDescent="0.25">
      <c r="N7142" s="282"/>
    </row>
    <row r="7143" spans="14:14" ht="18" thickTop="1" thickBot="1" x14ac:dyDescent="0.25">
      <c r="N7143" s="282"/>
    </row>
    <row r="7144" spans="14:14" ht="18" thickTop="1" thickBot="1" x14ac:dyDescent="0.25">
      <c r="N7144" s="282"/>
    </row>
    <row r="7145" spans="14:14" ht="18" thickTop="1" thickBot="1" x14ac:dyDescent="0.25">
      <c r="N7145" s="282"/>
    </row>
    <row r="7146" spans="14:14" ht="18" thickTop="1" thickBot="1" x14ac:dyDescent="0.25">
      <c r="N7146" s="282"/>
    </row>
    <row r="7147" spans="14:14" ht="18" thickTop="1" thickBot="1" x14ac:dyDescent="0.25">
      <c r="N7147" s="282"/>
    </row>
    <row r="7148" spans="14:14" ht="18" thickTop="1" thickBot="1" x14ac:dyDescent="0.25">
      <c r="N7148" s="282"/>
    </row>
    <row r="7149" spans="14:14" ht="18" thickTop="1" thickBot="1" x14ac:dyDescent="0.25">
      <c r="N7149" s="282"/>
    </row>
    <row r="7150" spans="14:14" ht="18" thickTop="1" thickBot="1" x14ac:dyDescent="0.25">
      <c r="N7150" s="282"/>
    </row>
    <row r="7151" spans="14:14" ht="18" thickTop="1" thickBot="1" x14ac:dyDescent="0.25">
      <c r="N7151" s="282"/>
    </row>
    <row r="7152" spans="14:14" ht="18" thickTop="1" thickBot="1" x14ac:dyDescent="0.25">
      <c r="N7152" s="282"/>
    </row>
    <row r="7153" spans="14:14" ht="18" thickTop="1" thickBot="1" x14ac:dyDescent="0.25">
      <c r="N7153" s="282"/>
    </row>
    <row r="7154" spans="14:14" ht="18" thickTop="1" thickBot="1" x14ac:dyDescent="0.25">
      <c r="N7154" s="282"/>
    </row>
    <row r="7155" spans="14:14" ht="18" thickTop="1" thickBot="1" x14ac:dyDescent="0.25">
      <c r="N7155" s="282"/>
    </row>
    <row r="7156" spans="14:14" ht="18" thickTop="1" thickBot="1" x14ac:dyDescent="0.25">
      <c r="N7156" s="282"/>
    </row>
    <row r="7157" spans="14:14" ht="18" thickTop="1" thickBot="1" x14ac:dyDescent="0.25">
      <c r="N7157" s="282"/>
    </row>
    <row r="7158" spans="14:14" ht="18" thickTop="1" thickBot="1" x14ac:dyDescent="0.25">
      <c r="N7158" s="282"/>
    </row>
    <row r="7159" spans="14:14" ht="18" thickTop="1" thickBot="1" x14ac:dyDescent="0.25">
      <c r="N7159" s="282"/>
    </row>
    <row r="7160" spans="14:14" ht="18" thickTop="1" thickBot="1" x14ac:dyDescent="0.25">
      <c r="N7160" s="282"/>
    </row>
    <row r="7161" spans="14:14" ht="18" thickTop="1" thickBot="1" x14ac:dyDescent="0.25">
      <c r="N7161" s="282"/>
    </row>
    <row r="7162" spans="14:14" ht="18" thickTop="1" thickBot="1" x14ac:dyDescent="0.25">
      <c r="N7162" s="282"/>
    </row>
    <row r="7163" spans="14:14" ht="18" thickTop="1" thickBot="1" x14ac:dyDescent="0.25">
      <c r="N7163" s="282"/>
    </row>
    <row r="7164" spans="14:14" ht="18" thickTop="1" thickBot="1" x14ac:dyDescent="0.25">
      <c r="N7164" s="282"/>
    </row>
    <row r="7165" spans="14:14" ht="18" thickTop="1" thickBot="1" x14ac:dyDescent="0.25">
      <c r="N7165" s="282"/>
    </row>
    <row r="7166" spans="14:14" ht="18" thickTop="1" thickBot="1" x14ac:dyDescent="0.25">
      <c r="N7166" s="282"/>
    </row>
    <row r="7167" spans="14:14" ht="18" thickTop="1" thickBot="1" x14ac:dyDescent="0.25">
      <c r="N7167" s="282"/>
    </row>
    <row r="7168" spans="14:14" ht="18" thickTop="1" thickBot="1" x14ac:dyDescent="0.25">
      <c r="N7168" s="282"/>
    </row>
    <row r="7169" spans="14:14" ht="18" thickTop="1" thickBot="1" x14ac:dyDescent="0.25">
      <c r="N7169" s="282"/>
    </row>
    <row r="7170" spans="14:14" ht="18" thickTop="1" thickBot="1" x14ac:dyDescent="0.25">
      <c r="N7170" s="282"/>
    </row>
    <row r="7171" spans="14:14" ht="18" thickTop="1" thickBot="1" x14ac:dyDescent="0.25">
      <c r="N7171" s="282"/>
    </row>
    <row r="7172" spans="14:14" ht="18" thickTop="1" thickBot="1" x14ac:dyDescent="0.25">
      <c r="N7172" s="282"/>
    </row>
    <row r="7173" spans="14:14" ht="18" thickTop="1" thickBot="1" x14ac:dyDescent="0.25">
      <c r="N7173" s="282"/>
    </row>
    <row r="7174" spans="14:14" ht="18" thickTop="1" thickBot="1" x14ac:dyDescent="0.25">
      <c r="N7174" s="282"/>
    </row>
    <row r="7175" spans="14:14" ht="18" thickTop="1" thickBot="1" x14ac:dyDescent="0.25">
      <c r="N7175" s="282"/>
    </row>
    <row r="7176" spans="14:14" ht="18" thickTop="1" thickBot="1" x14ac:dyDescent="0.25">
      <c r="N7176" s="282"/>
    </row>
    <row r="7177" spans="14:14" ht="18" thickTop="1" thickBot="1" x14ac:dyDescent="0.25">
      <c r="N7177" s="282"/>
    </row>
    <row r="7178" spans="14:14" ht="18" thickTop="1" thickBot="1" x14ac:dyDescent="0.25">
      <c r="N7178" s="282"/>
    </row>
    <row r="7179" spans="14:14" ht="18" thickTop="1" thickBot="1" x14ac:dyDescent="0.25">
      <c r="N7179" s="282"/>
    </row>
    <row r="7180" spans="14:14" ht="18" thickTop="1" thickBot="1" x14ac:dyDescent="0.25">
      <c r="N7180" s="282"/>
    </row>
    <row r="7181" spans="14:14" ht="18" thickTop="1" thickBot="1" x14ac:dyDescent="0.25">
      <c r="N7181" s="282"/>
    </row>
    <row r="7182" spans="14:14" ht="18" thickTop="1" thickBot="1" x14ac:dyDescent="0.25">
      <c r="N7182" s="282"/>
    </row>
    <row r="7183" spans="14:14" ht="18" thickTop="1" thickBot="1" x14ac:dyDescent="0.25">
      <c r="N7183" s="282"/>
    </row>
    <row r="7184" spans="14:14" ht="18" thickTop="1" thickBot="1" x14ac:dyDescent="0.25">
      <c r="N7184" s="282"/>
    </row>
    <row r="7185" spans="14:14" ht="18" thickTop="1" thickBot="1" x14ac:dyDescent="0.25">
      <c r="N7185" s="282"/>
    </row>
    <row r="7186" spans="14:14" ht="18" thickTop="1" thickBot="1" x14ac:dyDescent="0.25">
      <c r="N7186" s="282"/>
    </row>
    <row r="7187" spans="14:14" ht="18" thickTop="1" thickBot="1" x14ac:dyDescent="0.25">
      <c r="N7187" s="282"/>
    </row>
    <row r="7188" spans="14:14" ht="18" thickTop="1" thickBot="1" x14ac:dyDescent="0.25">
      <c r="N7188" s="282"/>
    </row>
    <row r="7189" spans="14:14" ht="18" thickTop="1" thickBot="1" x14ac:dyDescent="0.25">
      <c r="N7189" s="282"/>
    </row>
    <row r="7190" spans="14:14" ht="18" thickTop="1" thickBot="1" x14ac:dyDescent="0.25">
      <c r="N7190" s="282"/>
    </row>
    <row r="7191" spans="14:14" ht="18" thickTop="1" thickBot="1" x14ac:dyDescent="0.25">
      <c r="N7191" s="282"/>
    </row>
    <row r="7192" spans="14:14" ht="18" thickTop="1" thickBot="1" x14ac:dyDescent="0.25">
      <c r="N7192" s="282"/>
    </row>
    <row r="7193" spans="14:14" ht="18" thickTop="1" thickBot="1" x14ac:dyDescent="0.25">
      <c r="N7193" s="282"/>
    </row>
    <row r="7194" spans="14:14" ht="18" thickTop="1" thickBot="1" x14ac:dyDescent="0.25">
      <c r="N7194" s="282"/>
    </row>
    <row r="7195" spans="14:14" ht="18" thickTop="1" thickBot="1" x14ac:dyDescent="0.25">
      <c r="N7195" s="282"/>
    </row>
    <row r="7196" spans="14:14" ht="18" thickTop="1" thickBot="1" x14ac:dyDescent="0.25">
      <c r="N7196" s="282"/>
    </row>
    <row r="7197" spans="14:14" ht="18" thickTop="1" thickBot="1" x14ac:dyDescent="0.25">
      <c r="N7197" s="282"/>
    </row>
    <row r="7198" spans="14:14" ht="18" thickTop="1" thickBot="1" x14ac:dyDescent="0.25">
      <c r="N7198" s="282"/>
    </row>
    <row r="7199" spans="14:14" ht="18" thickTop="1" thickBot="1" x14ac:dyDescent="0.25">
      <c r="N7199" s="282"/>
    </row>
    <row r="7200" spans="14:14" ht="18" thickTop="1" thickBot="1" x14ac:dyDescent="0.25">
      <c r="N7200" s="282"/>
    </row>
    <row r="7201" spans="14:14" ht="18" thickTop="1" thickBot="1" x14ac:dyDescent="0.25">
      <c r="N7201" s="282"/>
    </row>
    <row r="7202" spans="14:14" ht="18" thickTop="1" thickBot="1" x14ac:dyDescent="0.25">
      <c r="N7202" s="282"/>
    </row>
    <row r="7203" spans="14:14" ht="18" thickTop="1" thickBot="1" x14ac:dyDescent="0.25">
      <c r="N7203" s="282"/>
    </row>
    <row r="7204" spans="14:14" ht="18" thickTop="1" thickBot="1" x14ac:dyDescent="0.25">
      <c r="N7204" s="282"/>
    </row>
    <row r="7205" spans="14:14" ht="18" thickTop="1" thickBot="1" x14ac:dyDescent="0.25">
      <c r="N7205" s="282"/>
    </row>
    <row r="7206" spans="14:14" ht="18" thickTop="1" thickBot="1" x14ac:dyDescent="0.25">
      <c r="N7206" s="282"/>
    </row>
    <row r="7207" spans="14:14" ht="18" thickTop="1" thickBot="1" x14ac:dyDescent="0.25">
      <c r="N7207" s="282"/>
    </row>
    <row r="7208" spans="14:14" ht="18" thickTop="1" thickBot="1" x14ac:dyDescent="0.25">
      <c r="N7208" s="282"/>
    </row>
    <row r="7209" spans="14:14" ht="18" thickTop="1" thickBot="1" x14ac:dyDescent="0.25">
      <c r="N7209" s="282"/>
    </row>
    <row r="7210" spans="14:14" ht="18" thickTop="1" thickBot="1" x14ac:dyDescent="0.25">
      <c r="N7210" s="282"/>
    </row>
    <row r="7211" spans="14:14" ht="18" thickTop="1" thickBot="1" x14ac:dyDescent="0.25">
      <c r="N7211" s="282"/>
    </row>
    <row r="7212" spans="14:14" ht="18" thickTop="1" thickBot="1" x14ac:dyDescent="0.25">
      <c r="N7212" s="282"/>
    </row>
    <row r="7213" spans="14:14" ht="18" thickTop="1" thickBot="1" x14ac:dyDescent="0.25">
      <c r="N7213" s="282"/>
    </row>
    <row r="7214" spans="14:14" ht="18" thickTop="1" thickBot="1" x14ac:dyDescent="0.25">
      <c r="N7214" s="282"/>
    </row>
    <row r="7215" spans="14:14" ht="18" thickTop="1" thickBot="1" x14ac:dyDescent="0.25">
      <c r="N7215" s="282"/>
    </row>
    <row r="7216" spans="14:14" ht="18" thickTop="1" thickBot="1" x14ac:dyDescent="0.25">
      <c r="N7216" s="282"/>
    </row>
    <row r="7217" spans="14:14" ht="18" thickTop="1" thickBot="1" x14ac:dyDescent="0.25">
      <c r="N7217" s="282"/>
    </row>
    <row r="7218" spans="14:14" ht="18" thickTop="1" thickBot="1" x14ac:dyDescent="0.25">
      <c r="N7218" s="282"/>
    </row>
    <row r="7219" spans="14:14" ht="18" thickTop="1" thickBot="1" x14ac:dyDescent="0.25">
      <c r="N7219" s="282"/>
    </row>
    <row r="7220" spans="14:14" ht="18" thickTop="1" thickBot="1" x14ac:dyDescent="0.25">
      <c r="N7220" s="282"/>
    </row>
    <row r="7221" spans="14:14" ht="18" thickTop="1" thickBot="1" x14ac:dyDescent="0.25">
      <c r="N7221" s="282"/>
    </row>
    <row r="7222" spans="14:14" ht="18" thickTop="1" thickBot="1" x14ac:dyDescent="0.25">
      <c r="N7222" s="282"/>
    </row>
    <row r="7223" spans="14:14" ht="18" thickTop="1" thickBot="1" x14ac:dyDescent="0.25">
      <c r="N7223" s="282"/>
    </row>
    <row r="7224" spans="14:14" ht="18" thickTop="1" thickBot="1" x14ac:dyDescent="0.25">
      <c r="N7224" s="282"/>
    </row>
    <row r="7225" spans="14:14" ht="18" thickTop="1" thickBot="1" x14ac:dyDescent="0.25">
      <c r="N7225" s="282"/>
    </row>
    <row r="7226" spans="14:14" ht="18" thickTop="1" thickBot="1" x14ac:dyDescent="0.25">
      <c r="N7226" s="282"/>
    </row>
    <row r="7227" spans="14:14" ht="18" thickTop="1" thickBot="1" x14ac:dyDescent="0.25">
      <c r="N7227" s="282"/>
    </row>
    <row r="7228" spans="14:14" ht="18" thickTop="1" thickBot="1" x14ac:dyDescent="0.25">
      <c r="N7228" s="282"/>
    </row>
    <row r="7229" spans="14:14" ht="18" thickTop="1" thickBot="1" x14ac:dyDescent="0.25">
      <c r="N7229" s="282"/>
    </row>
    <row r="7230" spans="14:14" ht="18" thickTop="1" thickBot="1" x14ac:dyDescent="0.25">
      <c r="N7230" s="282"/>
    </row>
    <row r="7231" spans="14:14" ht="18" thickTop="1" thickBot="1" x14ac:dyDescent="0.25">
      <c r="N7231" s="282"/>
    </row>
    <row r="7232" spans="14:14" ht="18" thickTop="1" thickBot="1" x14ac:dyDescent="0.25">
      <c r="N7232" s="282"/>
    </row>
    <row r="7233" spans="14:14" ht="18" thickTop="1" thickBot="1" x14ac:dyDescent="0.25">
      <c r="N7233" s="282"/>
    </row>
    <row r="7234" spans="14:14" ht="18" thickTop="1" thickBot="1" x14ac:dyDescent="0.25">
      <c r="N7234" s="282"/>
    </row>
    <row r="7235" spans="14:14" ht="18" thickTop="1" thickBot="1" x14ac:dyDescent="0.25">
      <c r="N7235" s="282"/>
    </row>
    <row r="7236" spans="14:14" ht="18" thickTop="1" thickBot="1" x14ac:dyDescent="0.25">
      <c r="N7236" s="282"/>
    </row>
    <row r="7237" spans="14:14" ht="18" thickTop="1" thickBot="1" x14ac:dyDescent="0.25">
      <c r="N7237" s="282"/>
    </row>
    <row r="7238" spans="14:14" ht="18" thickTop="1" thickBot="1" x14ac:dyDescent="0.25">
      <c r="N7238" s="282"/>
    </row>
    <row r="7239" spans="14:14" ht="18" thickTop="1" thickBot="1" x14ac:dyDescent="0.25">
      <c r="N7239" s="282"/>
    </row>
    <row r="7240" spans="14:14" ht="18" thickTop="1" thickBot="1" x14ac:dyDescent="0.25">
      <c r="N7240" s="282"/>
    </row>
    <row r="7241" spans="14:14" ht="18" thickTop="1" thickBot="1" x14ac:dyDescent="0.25">
      <c r="N7241" s="282"/>
    </row>
    <row r="7242" spans="14:14" ht="18" thickTop="1" thickBot="1" x14ac:dyDescent="0.25">
      <c r="N7242" s="282"/>
    </row>
    <row r="7243" spans="14:14" ht="18" thickTop="1" thickBot="1" x14ac:dyDescent="0.25">
      <c r="N7243" s="282"/>
    </row>
    <row r="7244" spans="14:14" ht="18" thickTop="1" thickBot="1" x14ac:dyDescent="0.25">
      <c r="N7244" s="282"/>
    </row>
    <row r="7245" spans="14:14" ht="18" thickTop="1" thickBot="1" x14ac:dyDescent="0.25">
      <c r="N7245" s="282"/>
    </row>
    <row r="7246" spans="14:14" ht="18" thickTop="1" thickBot="1" x14ac:dyDescent="0.25">
      <c r="N7246" s="282"/>
    </row>
    <row r="7247" spans="14:14" ht="18" thickTop="1" thickBot="1" x14ac:dyDescent="0.25">
      <c r="N7247" s="282"/>
    </row>
    <row r="7248" spans="14:14" ht="18" thickTop="1" thickBot="1" x14ac:dyDescent="0.25">
      <c r="N7248" s="282"/>
    </row>
    <row r="7249" spans="14:14" ht="18" thickTop="1" thickBot="1" x14ac:dyDescent="0.25">
      <c r="N7249" s="282"/>
    </row>
    <row r="7250" spans="14:14" ht="18" thickTop="1" thickBot="1" x14ac:dyDescent="0.25">
      <c r="N7250" s="282"/>
    </row>
    <row r="7251" spans="14:14" ht="18" thickTop="1" thickBot="1" x14ac:dyDescent="0.25">
      <c r="N7251" s="282"/>
    </row>
    <row r="7252" spans="14:14" ht="18" thickTop="1" thickBot="1" x14ac:dyDescent="0.25">
      <c r="N7252" s="282"/>
    </row>
    <row r="7253" spans="14:14" ht="18" thickTop="1" thickBot="1" x14ac:dyDescent="0.25">
      <c r="N7253" s="282"/>
    </row>
    <row r="7254" spans="14:14" ht="18" thickTop="1" thickBot="1" x14ac:dyDescent="0.25">
      <c r="N7254" s="282"/>
    </row>
    <row r="7255" spans="14:14" ht="18" thickTop="1" thickBot="1" x14ac:dyDescent="0.25">
      <c r="N7255" s="282"/>
    </row>
    <row r="7256" spans="14:14" ht="18" thickTop="1" thickBot="1" x14ac:dyDescent="0.25">
      <c r="N7256" s="282"/>
    </row>
    <row r="7257" spans="14:14" ht="18" thickTop="1" thickBot="1" x14ac:dyDescent="0.25">
      <c r="N7257" s="282"/>
    </row>
    <row r="7258" spans="14:14" ht="18" thickTop="1" thickBot="1" x14ac:dyDescent="0.25">
      <c r="N7258" s="282"/>
    </row>
    <row r="7259" spans="14:14" ht="18" thickTop="1" thickBot="1" x14ac:dyDescent="0.25">
      <c r="N7259" s="282"/>
    </row>
    <row r="7260" spans="14:14" ht="18" thickTop="1" thickBot="1" x14ac:dyDescent="0.25">
      <c r="N7260" s="282"/>
    </row>
    <row r="7261" spans="14:14" ht="18" thickTop="1" thickBot="1" x14ac:dyDescent="0.25">
      <c r="N7261" s="282"/>
    </row>
    <row r="7262" spans="14:14" ht="18" thickTop="1" thickBot="1" x14ac:dyDescent="0.25">
      <c r="N7262" s="282"/>
    </row>
    <row r="7263" spans="14:14" ht="18" thickTop="1" thickBot="1" x14ac:dyDescent="0.25">
      <c r="N7263" s="282"/>
    </row>
    <row r="7264" spans="14:14" ht="18" thickTop="1" thickBot="1" x14ac:dyDescent="0.25">
      <c r="N7264" s="282"/>
    </row>
    <row r="7265" spans="14:14" ht="18" thickTop="1" thickBot="1" x14ac:dyDescent="0.25">
      <c r="N7265" s="282"/>
    </row>
    <row r="7266" spans="14:14" ht="18" thickTop="1" thickBot="1" x14ac:dyDescent="0.25">
      <c r="N7266" s="282"/>
    </row>
    <row r="7267" spans="14:14" ht="18" thickTop="1" thickBot="1" x14ac:dyDescent="0.25">
      <c r="N7267" s="282"/>
    </row>
    <row r="7268" spans="14:14" ht="18" thickTop="1" thickBot="1" x14ac:dyDescent="0.25">
      <c r="N7268" s="282"/>
    </row>
    <row r="7269" spans="14:14" ht="18" thickTop="1" thickBot="1" x14ac:dyDescent="0.25">
      <c r="N7269" s="282"/>
    </row>
    <row r="7270" spans="14:14" ht="18" thickTop="1" thickBot="1" x14ac:dyDescent="0.25">
      <c r="N7270" s="282"/>
    </row>
    <row r="7271" spans="14:14" ht="18" thickTop="1" thickBot="1" x14ac:dyDescent="0.25">
      <c r="N7271" s="282"/>
    </row>
    <row r="7272" spans="14:14" ht="18" thickTop="1" thickBot="1" x14ac:dyDescent="0.25">
      <c r="N7272" s="282"/>
    </row>
    <row r="7273" spans="14:14" ht="18" thickTop="1" thickBot="1" x14ac:dyDescent="0.25">
      <c r="N7273" s="282"/>
    </row>
    <row r="7274" spans="14:14" ht="18" thickTop="1" thickBot="1" x14ac:dyDescent="0.25">
      <c r="N7274" s="282"/>
    </row>
    <row r="7275" spans="14:14" ht="18" thickTop="1" thickBot="1" x14ac:dyDescent="0.25">
      <c r="N7275" s="282"/>
    </row>
    <row r="7276" spans="14:14" ht="18" thickTop="1" thickBot="1" x14ac:dyDescent="0.25">
      <c r="N7276" s="282"/>
    </row>
    <row r="7277" spans="14:14" ht="18" thickTop="1" thickBot="1" x14ac:dyDescent="0.25">
      <c r="N7277" s="282"/>
    </row>
    <row r="7278" spans="14:14" ht="18" thickTop="1" thickBot="1" x14ac:dyDescent="0.25">
      <c r="N7278" s="282"/>
    </row>
    <row r="7279" spans="14:14" ht="18" thickTop="1" thickBot="1" x14ac:dyDescent="0.25">
      <c r="N7279" s="282"/>
    </row>
    <row r="7280" spans="14:14" ht="18" thickTop="1" thickBot="1" x14ac:dyDescent="0.25">
      <c r="N7280" s="282"/>
    </row>
    <row r="7281" spans="14:14" ht="18" thickTop="1" thickBot="1" x14ac:dyDescent="0.25">
      <c r="N7281" s="282"/>
    </row>
    <row r="7282" spans="14:14" ht="18" thickTop="1" thickBot="1" x14ac:dyDescent="0.25">
      <c r="N7282" s="282"/>
    </row>
    <row r="7283" spans="14:14" ht="18" thickTop="1" thickBot="1" x14ac:dyDescent="0.25">
      <c r="N7283" s="282"/>
    </row>
    <row r="7284" spans="14:14" ht="18" thickTop="1" thickBot="1" x14ac:dyDescent="0.25">
      <c r="N7284" s="282"/>
    </row>
    <row r="7285" spans="14:14" ht="18" thickTop="1" thickBot="1" x14ac:dyDescent="0.25">
      <c r="N7285" s="282"/>
    </row>
    <row r="7286" spans="14:14" ht="18" thickTop="1" thickBot="1" x14ac:dyDescent="0.25">
      <c r="N7286" s="282"/>
    </row>
    <row r="7287" spans="14:14" ht="18" thickTop="1" thickBot="1" x14ac:dyDescent="0.25">
      <c r="N7287" s="282"/>
    </row>
    <row r="7288" spans="14:14" ht="18" thickTop="1" thickBot="1" x14ac:dyDescent="0.25">
      <c r="N7288" s="282"/>
    </row>
    <row r="7289" spans="14:14" ht="18" thickTop="1" thickBot="1" x14ac:dyDescent="0.25">
      <c r="N7289" s="282"/>
    </row>
    <row r="7290" spans="14:14" ht="18" thickTop="1" thickBot="1" x14ac:dyDescent="0.25">
      <c r="N7290" s="282"/>
    </row>
    <row r="7291" spans="14:14" ht="18" thickTop="1" thickBot="1" x14ac:dyDescent="0.25">
      <c r="N7291" s="282"/>
    </row>
    <row r="7292" spans="14:14" ht="18" thickTop="1" thickBot="1" x14ac:dyDescent="0.25">
      <c r="N7292" s="282"/>
    </row>
    <row r="7293" spans="14:14" ht="18" thickTop="1" thickBot="1" x14ac:dyDescent="0.25">
      <c r="N7293" s="282"/>
    </row>
    <row r="7294" spans="14:14" ht="18" thickTop="1" thickBot="1" x14ac:dyDescent="0.25">
      <c r="N7294" s="282"/>
    </row>
    <row r="7295" spans="14:14" ht="18" thickTop="1" thickBot="1" x14ac:dyDescent="0.25">
      <c r="N7295" s="282"/>
    </row>
    <row r="7296" spans="14:14" ht="18" thickTop="1" thickBot="1" x14ac:dyDescent="0.25">
      <c r="N7296" s="282"/>
    </row>
    <row r="7297" spans="14:14" ht="18" thickTop="1" thickBot="1" x14ac:dyDescent="0.25">
      <c r="N7297" s="282"/>
    </row>
    <row r="7298" spans="14:14" ht="18" thickTop="1" thickBot="1" x14ac:dyDescent="0.25">
      <c r="N7298" s="282"/>
    </row>
    <row r="7299" spans="14:14" ht="18" thickTop="1" thickBot="1" x14ac:dyDescent="0.25">
      <c r="N7299" s="282"/>
    </row>
    <row r="7300" spans="14:14" ht="18" thickTop="1" thickBot="1" x14ac:dyDescent="0.25">
      <c r="N7300" s="282"/>
    </row>
    <row r="7301" spans="14:14" ht="18" thickTop="1" thickBot="1" x14ac:dyDescent="0.25">
      <c r="N7301" s="282"/>
    </row>
    <row r="7302" spans="14:14" ht="18" thickTop="1" thickBot="1" x14ac:dyDescent="0.25">
      <c r="N7302" s="282"/>
    </row>
    <row r="7303" spans="14:14" ht="18" thickTop="1" thickBot="1" x14ac:dyDescent="0.25">
      <c r="N7303" s="282"/>
    </row>
    <row r="7304" spans="14:14" ht="18" thickTop="1" thickBot="1" x14ac:dyDescent="0.25">
      <c r="N7304" s="282"/>
    </row>
    <row r="7305" spans="14:14" ht="18" thickTop="1" thickBot="1" x14ac:dyDescent="0.25">
      <c r="N7305" s="282"/>
    </row>
    <row r="7306" spans="14:14" ht="18" thickTop="1" thickBot="1" x14ac:dyDescent="0.25">
      <c r="N7306" s="282"/>
    </row>
    <row r="7307" spans="14:14" ht="18" thickTop="1" thickBot="1" x14ac:dyDescent="0.25">
      <c r="N7307" s="282"/>
    </row>
    <row r="7308" spans="14:14" ht="18" thickTop="1" thickBot="1" x14ac:dyDescent="0.25">
      <c r="N7308" s="282"/>
    </row>
    <row r="7309" spans="14:14" ht="18" thickTop="1" thickBot="1" x14ac:dyDescent="0.25">
      <c r="N7309" s="282"/>
    </row>
    <row r="7310" spans="14:14" ht="18" thickTop="1" thickBot="1" x14ac:dyDescent="0.25">
      <c r="N7310" s="282"/>
    </row>
    <row r="7311" spans="14:14" ht="18" thickTop="1" thickBot="1" x14ac:dyDescent="0.25">
      <c r="N7311" s="282"/>
    </row>
    <row r="7312" spans="14:14" ht="18" thickTop="1" thickBot="1" x14ac:dyDescent="0.25">
      <c r="N7312" s="282"/>
    </row>
    <row r="7313" spans="14:14" ht="18" thickTop="1" thickBot="1" x14ac:dyDescent="0.25">
      <c r="N7313" s="282"/>
    </row>
    <row r="7314" spans="14:14" ht="18" thickTop="1" thickBot="1" x14ac:dyDescent="0.25">
      <c r="N7314" s="282"/>
    </row>
    <row r="7315" spans="14:14" ht="18" thickTop="1" thickBot="1" x14ac:dyDescent="0.25">
      <c r="N7315" s="282"/>
    </row>
    <row r="7316" spans="14:14" ht="18" thickTop="1" thickBot="1" x14ac:dyDescent="0.25">
      <c r="N7316" s="282"/>
    </row>
    <row r="7317" spans="14:14" ht="18" thickTop="1" thickBot="1" x14ac:dyDescent="0.25">
      <c r="N7317" s="282"/>
    </row>
    <row r="7318" spans="14:14" ht="18" thickTop="1" thickBot="1" x14ac:dyDescent="0.25">
      <c r="N7318" s="282"/>
    </row>
    <row r="7319" spans="14:14" ht="18" thickTop="1" thickBot="1" x14ac:dyDescent="0.25">
      <c r="N7319" s="282"/>
    </row>
    <row r="7320" spans="14:14" ht="18" thickTop="1" thickBot="1" x14ac:dyDescent="0.25">
      <c r="N7320" s="282"/>
    </row>
    <row r="7321" spans="14:14" ht="18" thickTop="1" thickBot="1" x14ac:dyDescent="0.25">
      <c r="N7321" s="282"/>
    </row>
    <row r="7322" spans="14:14" ht="18" thickTop="1" thickBot="1" x14ac:dyDescent="0.25">
      <c r="N7322" s="282"/>
    </row>
    <row r="7323" spans="14:14" ht="18" thickTop="1" thickBot="1" x14ac:dyDescent="0.25">
      <c r="N7323" s="282"/>
    </row>
    <row r="7324" spans="14:14" ht="18" thickTop="1" thickBot="1" x14ac:dyDescent="0.25">
      <c r="N7324" s="282"/>
    </row>
    <row r="7325" spans="14:14" ht="18" thickTop="1" thickBot="1" x14ac:dyDescent="0.25">
      <c r="N7325" s="282"/>
    </row>
    <row r="7326" spans="14:14" ht="18" thickTop="1" thickBot="1" x14ac:dyDescent="0.25">
      <c r="N7326" s="282"/>
    </row>
    <row r="7327" spans="14:14" ht="18" thickTop="1" thickBot="1" x14ac:dyDescent="0.25">
      <c r="N7327" s="282"/>
    </row>
    <row r="7328" spans="14:14" ht="18" thickTop="1" thickBot="1" x14ac:dyDescent="0.25">
      <c r="N7328" s="282"/>
    </row>
    <row r="7329" spans="14:14" ht="18" thickTop="1" thickBot="1" x14ac:dyDescent="0.25">
      <c r="N7329" s="282"/>
    </row>
    <row r="7330" spans="14:14" ht="18" thickTop="1" thickBot="1" x14ac:dyDescent="0.25">
      <c r="N7330" s="282"/>
    </row>
    <row r="7331" spans="14:14" ht="18" thickTop="1" thickBot="1" x14ac:dyDescent="0.25">
      <c r="N7331" s="282"/>
    </row>
    <row r="7332" spans="14:14" ht="18" thickTop="1" thickBot="1" x14ac:dyDescent="0.25">
      <c r="N7332" s="282"/>
    </row>
    <row r="7333" spans="14:14" ht="18" thickTop="1" thickBot="1" x14ac:dyDescent="0.25">
      <c r="N7333" s="282"/>
    </row>
    <row r="7334" spans="14:14" ht="18" thickTop="1" thickBot="1" x14ac:dyDescent="0.25">
      <c r="N7334" s="282"/>
    </row>
    <row r="7335" spans="14:14" ht="18" thickTop="1" thickBot="1" x14ac:dyDescent="0.25">
      <c r="N7335" s="282"/>
    </row>
    <row r="7336" spans="14:14" ht="18" thickTop="1" thickBot="1" x14ac:dyDescent="0.25">
      <c r="N7336" s="282"/>
    </row>
    <row r="7337" spans="14:14" ht="18" thickTop="1" thickBot="1" x14ac:dyDescent="0.25">
      <c r="N7337" s="282"/>
    </row>
    <row r="7338" spans="14:14" ht="18" thickTop="1" thickBot="1" x14ac:dyDescent="0.25">
      <c r="N7338" s="282"/>
    </row>
    <row r="7339" spans="14:14" ht="18" thickTop="1" thickBot="1" x14ac:dyDescent="0.25">
      <c r="N7339" s="282"/>
    </row>
    <row r="7340" spans="14:14" ht="18" thickTop="1" thickBot="1" x14ac:dyDescent="0.25">
      <c r="N7340" s="282"/>
    </row>
    <row r="7341" spans="14:14" ht="18" thickTop="1" thickBot="1" x14ac:dyDescent="0.25">
      <c r="N7341" s="282"/>
    </row>
    <row r="7342" spans="14:14" ht="18" thickTop="1" thickBot="1" x14ac:dyDescent="0.25">
      <c r="N7342" s="282"/>
    </row>
    <row r="7343" spans="14:14" ht="18" thickTop="1" thickBot="1" x14ac:dyDescent="0.25">
      <c r="N7343" s="282"/>
    </row>
    <row r="7344" spans="14:14" ht="18" thickTop="1" thickBot="1" x14ac:dyDescent="0.25">
      <c r="N7344" s="282"/>
    </row>
    <row r="7345" spans="14:14" ht="18" thickTop="1" thickBot="1" x14ac:dyDescent="0.25">
      <c r="N7345" s="282"/>
    </row>
    <row r="7346" spans="14:14" ht="18" thickTop="1" thickBot="1" x14ac:dyDescent="0.25">
      <c r="N7346" s="282"/>
    </row>
    <row r="7347" spans="14:14" ht="18" thickTop="1" thickBot="1" x14ac:dyDescent="0.25">
      <c r="N7347" s="282"/>
    </row>
    <row r="7348" spans="14:14" ht="18" thickTop="1" thickBot="1" x14ac:dyDescent="0.25">
      <c r="N7348" s="282"/>
    </row>
    <row r="7349" spans="14:14" ht="18" thickTop="1" thickBot="1" x14ac:dyDescent="0.25">
      <c r="N7349" s="282"/>
    </row>
    <row r="7350" spans="14:14" ht="18" thickTop="1" thickBot="1" x14ac:dyDescent="0.25">
      <c r="N7350" s="282"/>
    </row>
    <row r="7351" spans="14:14" ht="18" thickTop="1" thickBot="1" x14ac:dyDescent="0.25">
      <c r="N7351" s="282"/>
    </row>
    <row r="7352" spans="14:14" ht="18" thickTop="1" thickBot="1" x14ac:dyDescent="0.25">
      <c r="N7352" s="282"/>
    </row>
    <row r="7353" spans="14:14" ht="18" thickTop="1" thickBot="1" x14ac:dyDescent="0.25">
      <c r="N7353" s="282"/>
    </row>
    <row r="7354" spans="14:14" ht="18" thickTop="1" thickBot="1" x14ac:dyDescent="0.25">
      <c r="N7354" s="282"/>
    </row>
    <row r="7355" spans="14:14" ht="18" thickTop="1" thickBot="1" x14ac:dyDescent="0.25">
      <c r="N7355" s="282"/>
    </row>
    <row r="7356" spans="14:14" ht="18" thickTop="1" thickBot="1" x14ac:dyDescent="0.25">
      <c r="N7356" s="282"/>
    </row>
    <row r="7357" spans="14:14" ht="18" thickTop="1" thickBot="1" x14ac:dyDescent="0.25">
      <c r="N7357" s="282"/>
    </row>
    <row r="7358" spans="14:14" ht="18" thickTop="1" thickBot="1" x14ac:dyDescent="0.25">
      <c r="N7358" s="282"/>
    </row>
    <row r="7359" spans="14:14" ht="18" thickTop="1" thickBot="1" x14ac:dyDescent="0.25">
      <c r="N7359" s="282"/>
    </row>
    <row r="7360" spans="14:14" ht="18" thickTop="1" thickBot="1" x14ac:dyDescent="0.25">
      <c r="N7360" s="282"/>
    </row>
    <row r="7361" spans="14:14" ht="18" thickTop="1" thickBot="1" x14ac:dyDescent="0.25">
      <c r="N7361" s="282"/>
    </row>
    <row r="7362" spans="14:14" ht="18" thickTop="1" thickBot="1" x14ac:dyDescent="0.25">
      <c r="N7362" s="282"/>
    </row>
    <row r="7363" spans="14:14" ht="18" thickTop="1" thickBot="1" x14ac:dyDescent="0.25">
      <c r="N7363" s="282"/>
    </row>
    <row r="7364" spans="14:14" ht="18" thickTop="1" thickBot="1" x14ac:dyDescent="0.25">
      <c r="N7364" s="282"/>
    </row>
    <row r="7365" spans="14:14" ht="18" thickTop="1" thickBot="1" x14ac:dyDescent="0.25">
      <c r="N7365" s="282"/>
    </row>
    <row r="7366" spans="14:14" ht="18" thickTop="1" thickBot="1" x14ac:dyDescent="0.25">
      <c r="N7366" s="282"/>
    </row>
    <row r="7367" spans="14:14" ht="18" thickTop="1" thickBot="1" x14ac:dyDescent="0.25">
      <c r="N7367" s="282"/>
    </row>
    <row r="7368" spans="14:14" ht="18" thickTop="1" thickBot="1" x14ac:dyDescent="0.25">
      <c r="N7368" s="282"/>
    </row>
    <row r="7369" spans="14:14" ht="18" thickTop="1" thickBot="1" x14ac:dyDescent="0.25">
      <c r="N7369" s="282"/>
    </row>
    <row r="7370" spans="14:14" ht="18" thickTop="1" thickBot="1" x14ac:dyDescent="0.25">
      <c r="N7370" s="282"/>
    </row>
    <row r="7371" spans="14:14" ht="18" thickTop="1" thickBot="1" x14ac:dyDescent="0.25">
      <c r="N7371" s="282"/>
    </row>
    <row r="7372" spans="14:14" ht="18" thickTop="1" thickBot="1" x14ac:dyDescent="0.25">
      <c r="N7372" s="282"/>
    </row>
    <row r="7373" spans="14:14" ht="18" thickTop="1" thickBot="1" x14ac:dyDescent="0.25">
      <c r="N7373" s="282"/>
    </row>
    <row r="7374" spans="14:14" ht="18" thickTop="1" thickBot="1" x14ac:dyDescent="0.25">
      <c r="N7374" s="282"/>
    </row>
    <row r="7375" spans="14:14" ht="18" thickTop="1" thickBot="1" x14ac:dyDescent="0.25">
      <c r="N7375" s="282"/>
    </row>
    <row r="7376" spans="14:14" ht="18" thickTop="1" thickBot="1" x14ac:dyDescent="0.25">
      <c r="N7376" s="282"/>
    </row>
    <row r="7377" spans="14:14" ht="18" thickTop="1" thickBot="1" x14ac:dyDescent="0.25">
      <c r="N7377" s="282"/>
    </row>
    <row r="7378" spans="14:14" ht="18" thickTop="1" thickBot="1" x14ac:dyDescent="0.25">
      <c r="N7378" s="282"/>
    </row>
    <row r="7379" spans="14:14" ht="18" thickTop="1" thickBot="1" x14ac:dyDescent="0.25">
      <c r="N7379" s="282"/>
    </row>
    <row r="7380" spans="14:14" ht="18" thickTop="1" thickBot="1" x14ac:dyDescent="0.25">
      <c r="N7380" s="282"/>
    </row>
    <row r="7381" spans="14:14" ht="18" thickTop="1" thickBot="1" x14ac:dyDescent="0.25">
      <c r="N7381" s="282"/>
    </row>
    <row r="7382" spans="14:14" ht="18" thickTop="1" thickBot="1" x14ac:dyDescent="0.25">
      <c r="N7382" s="282"/>
    </row>
    <row r="7383" spans="14:14" ht="18" thickTop="1" thickBot="1" x14ac:dyDescent="0.25">
      <c r="N7383" s="282"/>
    </row>
    <row r="7384" spans="14:14" ht="18" thickTop="1" thickBot="1" x14ac:dyDescent="0.25">
      <c r="N7384" s="282"/>
    </row>
    <row r="7385" spans="14:14" ht="18" thickTop="1" thickBot="1" x14ac:dyDescent="0.25">
      <c r="N7385" s="282"/>
    </row>
    <row r="7386" spans="14:14" ht="18" thickTop="1" thickBot="1" x14ac:dyDescent="0.25">
      <c r="N7386" s="282"/>
    </row>
    <row r="7387" spans="14:14" ht="18" thickTop="1" thickBot="1" x14ac:dyDescent="0.25">
      <c r="N7387" s="282"/>
    </row>
    <row r="7388" spans="14:14" ht="18" thickTop="1" thickBot="1" x14ac:dyDescent="0.25">
      <c r="N7388" s="282"/>
    </row>
    <row r="7389" spans="14:14" ht="18" thickTop="1" thickBot="1" x14ac:dyDescent="0.25">
      <c r="N7389" s="282"/>
    </row>
    <row r="7390" spans="14:14" ht="18" thickTop="1" thickBot="1" x14ac:dyDescent="0.25">
      <c r="N7390" s="282"/>
    </row>
    <row r="7391" spans="14:14" ht="18" thickTop="1" thickBot="1" x14ac:dyDescent="0.25">
      <c r="N7391" s="282"/>
    </row>
    <row r="7392" spans="14:14" ht="18" thickTop="1" thickBot="1" x14ac:dyDescent="0.25">
      <c r="N7392" s="282"/>
    </row>
    <row r="7393" spans="14:14" ht="18" thickTop="1" thickBot="1" x14ac:dyDescent="0.25">
      <c r="N7393" s="282"/>
    </row>
    <row r="7394" spans="14:14" ht="18" thickTop="1" thickBot="1" x14ac:dyDescent="0.25">
      <c r="N7394" s="282"/>
    </row>
    <row r="7395" spans="14:14" ht="18" thickTop="1" thickBot="1" x14ac:dyDescent="0.25">
      <c r="N7395" s="282"/>
    </row>
    <row r="7396" spans="14:14" ht="18" thickTop="1" thickBot="1" x14ac:dyDescent="0.25">
      <c r="N7396" s="282"/>
    </row>
    <row r="7397" spans="14:14" ht="18" thickTop="1" thickBot="1" x14ac:dyDescent="0.25">
      <c r="N7397" s="282"/>
    </row>
    <row r="7398" spans="14:14" ht="18" thickTop="1" thickBot="1" x14ac:dyDescent="0.25">
      <c r="N7398" s="282"/>
    </row>
    <row r="7399" spans="14:14" ht="18" thickTop="1" thickBot="1" x14ac:dyDescent="0.25">
      <c r="N7399" s="282"/>
    </row>
    <row r="7400" spans="14:14" ht="18" thickTop="1" thickBot="1" x14ac:dyDescent="0.25">
      <c r="N7400" s="282"/>
    </row>
    <row r="7401" spans="14:14" ht="18" thickTop="1" thickBot="1" x14ac:dyDescent="0.25">
      <c r="N7401" s="282"/>
    </row>
    <row r="7402" spans="14:14" ht="18" thickTop="1" thickBot="1" x14ac:dyDescent="0.25">
      <c r="N7402" s="282"/>
    </row>
    <row r="7403" spans="14:14" ht="18" thickTop="1" thickBot="1" x14ac:dyDescent="0.25">
      <c r="N7403" s="282"/>
    </row>
    <row r="7404" spans="14:14" ht="18" thickTop="1" thickBot="1" x14ac:dyDescent="0.25">
      <c r="N7404" s="282"/>
    </row>
    <row r="7405" spans="14:14" ht="18" thickTop="1" thickBot="1" x14ac:dyDescent="0.25">
      <c r="N7405" s="282"/>
    </row>
    <row r="7406" spans="14:14" ht="18" thickTop="1" thickBot="1" x14ac:dyDescent="0.25">
      <c r="N7406" s="282"/>
    </row>
    <row r="7407" spans="14:14" ht="18" thickTop="1" thickBot="1" x14ac:dyDescent="0.25">
      <c r="N7407" s="282"/>
    </row>
    <row r="7408" spans="14:14" ht="18" thickTop="1" thickBot="1" x14ac:dyDescent="0.25">
      <c r="N7408" s="282"/>
    </row>
    <row r="7409" spans="14:14" ht="18" thickTop="1" thickBot="1" x14ac:dyDescent="0.25">
      <c r="N7409" s="282"/>
    </row>
    <row r="7410" spans="14:14" ht="18" thickTop="1" thickBot="1" x14ac:dyDescent="0.25">
      <c r="N7410" s="282"/>
    </row>
    <row r="7411" spans="14:14" ht="18" thickTop="1" thickBot="1" x14ac:dyDescent="0.25">
      <c r="N7411" s="282"/>
    </row>
    <row r="7412" spans="14:14" ht="18" thickTop="1" thickBot="1" x14ac:dyDescent="0.25">
      <c r="N7412" s="282"/>
    </row>
    <row r="7413" spans="14:14" ht="18" thickTop="1" thickBot="1" x14ac:dyDescent="0.25">
      <c r="N7413" s="282"/>
    </row>
    <row r="7414" spans="14:14" ht="18" thickTop="1" thickBot="1" x14ac:dyDescent="0.25">
      <c r="N7414" s="282"/>
    </row>
    <row r="7415" spans="14:14" ht="18" thickTop="1" thickBot="1" x14ac:dyDescent="0.25">
      <c r="N7415" s="282"/>
    </row>
    <row r="7416" spans="14:14" ht="18" thickTop="1" thickBot="1" x14ac:dyDescent="0.25">
      <c r="N7416" s="282"/>
    </row>
    <row r="7417" spans="14:14" ht="18" thickTop="1" thickBot="1" x14ac:dyDescent="0.25">
      <c r="N7417" s="282"/>
    </row>
    <row r="7418" spans="14:14" ht="18" thickTop="1" thickBot="1" x14ac:dyDescent="0.25">
      <c r="N7418" s="282"/>
    </row>
    <row r="7419" spans="14:14" ht="18" thickTop="1" thickBot="1" x14ac:dyDescent="0.25">
      <c r="N7419" s="282"/>
    </row>
    <row r="7420" spans="14:14" ht="18" thickTop="1" thickBot="1" x14ac:dyDescent="0.25">
      <c r="N7420" s="282"/>
    </row>
    <row r="7421" spans="14:14" ht="18" thickTop="1" thickBot="1" x14ac:dyDescent="0.25">
      <c r="N7421" s="282"/>
    </row>
    <row r="7422" spans="14:14" ht="18" thickTop="1" thickBot="1" x14ac:dyDescent="0.25">
      <c r="N7422" s="282"/>
    </row>
    <row r="7423" spans="14:14" ht="18" thickTop="1" thickBot="1" x14ac:dyDescent="0.25">
      <c r="N7423" s="282"/>
    </row>
    <row r="7424" spans="14:14" ht="18" thickTop="1" thickBot="1" x14ac:dyDescent="0.25">
      <c r="N7424" s="282"/>
    </row>
    <row r="7425" spans="14:14" ht="18" thickTop="1" thickBot="1" x14ac:dyDescent="0.25">
      <c r="N7425" s="282"/>
    </row>
    <row r="7426" spans="14:14" ht="18" thickTop="1" thickBot="1" x14ac:dyDescent="0.25">
      <c r="N7426" s="282"/>
    </row>
    <row r="7427" spans="14:14" ht="18" thickTop="1" thickBot="1" x14ac:dyDescent="0.25">
      <c r="N7427" s="282"/>
    </row>
    <row r="7428" spans="14:14" ht="18" thickTop="1" thickBot="1" x14ac:dyDescent="0.25">
      <c r="N7428" s="282"/>
    </row>
    <row r="7429" spans="14:14" ht="18" thickTop="1" thickBot="1" x14ac:dyDescent="0.25">
      <c r="N7429" s="282"/>
    </row>
    <row r="7430" spans="14:14" ht="18" thickTop="1" thickBot="1" x14ac:dyDescent="0.25">
      <c r="N7430" s="282"/>
    </row>
    <row r="7431" spans="14:14" ht="18" thickTop="1" thickBot="1" x14ac:dyDescent="0.25">
      <c r="N7431" s="282"/>
    </row>
    <row r="7432" spans="14:14" ht="18" thickTop="1" thickBot="1" x14ac:dyDescent="0.25">
      <c r="N7432" s="282"/>
    </row>
    <row r="7433" spans="14:14" ht="18" thickTop="1" thickBot="1" x14ac:dyDescent="0.25">
      <c r="N7433" s="282"/>
    </row>
    <row r="7434" spans="14:14" ht="18" thickTop="1" thickBot="1" x14ac:dyDescent="0.25">
      <c r="N7434" s="282"/>
    </row>
    <row r="7435" spans="14:14" ht="18" thickTop="1" thickBot="1" x14ac:dyDescent="0.25">
      <c r="N7435" s="282"/>
    </row>
    <row r="7436" spans="14:14" ht="18" thickTop="1" thickBot="1" x14ac:dyDescent="0.25">
      <c r="N7436" s="282"/>
    </row>
    <row r="7437" spans="14:14" ht="18" thickTop="1" thickBot="1" x14ac:dyDescent="0.25">
      <c r="N7437" s="282"/>
    </row>
    <row r="7438" spans="14:14" ht="18" thickTop="1" thickBot="1" x14ac:dyDescent="0.25">
      <c r="N7438" s="282"/>
    </row>
    <row r="7439" spans="14:14" ht="18" thickTop="1" thickBot="1" x14ac:dyDescent="0.25">
      <c r="N7439" s="282"/>
    </row>
    <row r="7440" spans="14:14" ht="18" thickTop="1" thickBot="1" x14ac:dyDescent="0.25">
      <c r="N7440" s="282"/>
    </row>
    <row r="7441" spans="14:14" ht="18" thickTop="1" thickBot="1" x14ac:dyDescent="0.25">
      <c r="N7441" s="282"/>
    </row>
    <row r="7442" spans="14:14" ht="18" thickTop="1" thickBot="1" x14ac:dyDescent="0.25">
      <c r="N7442" s="282"/>
    </row>
    <row r="7443" spans="14:14" ht="18" thickTop="1" thickBot="1" x14ac:dyDescent="0.25">
      <c r="N7443" s="282"/>
    </row>
    <row r="7444" spans="14:14" ht="18" thickTop="1" thickBot="1" x14ac:dyDescent="0.25">
      <c r="N7444" s="282"/>
    </row>
    <row r="7445" spans="14:14" ht="18" thickTop="1" thickBot="1" x14ac:dyDescent="0.25">
      <c r="N7445" s="282"/>
    </row>
    <row r="7446" spans="14:14" ht="18" thickTop="1" thickBot="1" x14ac:dyDescent="0.25">
      <c r="N7446" s="282"/>
    </row>
    <row r="7447" spans="14:14" ht="18" thickTop="1" thickBot="1" x14ac:dyDescent="0.25">
      <c r="N7447" s="282"/>
    </row>
    <row r="7448" spans="14:14" ht="18" thickTop="1" thickBot="1" x14ac:dyDescent="0.25">
      <c r="N7448" s="282"/>
    </row>
    <row r="7449" spans="14:14" ht="18" thickTop="1" thickBot="1" x14ac:dyDescent="0.25">
      <c r="N7449" s="282"/>
    </row>
    <row r="7450" spans="14:14" ht="18" thickTop="1" thickBot="1" x14ac:dyDescent="0.25">
      <c r="N7450" s="282"/>
    </row>
    <row r="7451" spans="14:14" ht="18" thickTop="1" thickBot="1" x14ac:dyDescent="0.25">
      <c r="N7451" s="282"/>
    </row>
    <row r="7452" spans="14:14" ht="18" thickTop="1" thickBot="1" x14ac:dyDescent="0.25">
      <c r="N7452" s="282"/>
    </row>
    <row r="7453" spans="14:14" ht="18" thickTop="1" thickBot="1" x14ac:dyDescent="0.25">
      <c r="N7453" s="282"/>
    </row>
    <row r="7454" spans="14:14" ht="18" thickTop="1" thickBot="1" x14ac:dyDescent="0.25">
      <c r="N7454" s="282"/>
    </row>
    <row r="7455" spans="14:14" ht="18" thickTop="1" thickBot="1" x14ac:dyDescent="0.25">
      <c r="N7455" s="282"/>
    </row>
    <row r="7456" spans="14:14" ht="18" thickTop="1" thickBot="1" x14ac:dyDescent="0.25">
      <c r="N7456" s="282"/>
    </row>
    <row r="7457" spans="14:14" ht="18" thickTop="1" thickBot="1" x14ac:dyDescent="0.25">
      <c r="N7457" s="282"/>
    </row>
    <row r="7458" spans="14:14" ht="18" thickTop="1" thickBot="1" x14ac:dyDescent="0.25">
      <c r="N7458" s="282"/>
    </row>
    <row r="7459" spans="14:14" ht="18" thickTop="1" thickBot="1" x14ac:dyDescent="0.25">
      <c r="N7459" s="282"/>
    </row>
    <row r="7460" spans="14:14" ht="18" thickTop="1" thickBot="1" x14ac:dyDescent="0.25">
      <c r="N7460" s="282"/>
    </row>
    <row r="7461" spans="14:14" ht="18" thickTop="1" thickBot="1" x14ac:dyDescent="0.25">
      <c r="N7461" s="282"/>
    </row>
    <row r="7462" spans="14:14" ht="18" thickTop="1" thickBot="1" x14ac:dyDescent="0.25">
      <c r="N7462" s="282"/>
    </row>
    <row r="7463" spans="14:14" ht="18" thickTop="1" thickBot="1" x14ac:dyDescent="0.25">
      <c r="N7463" s="282"/>
    </row>
    <row r="7464" spans="14:14" ht="18" thickTop="1" thickBot="1" x14ac:dyDescent="0.25">
      <c r="N7464" s="282"/>
    </row>
    <row r="7465" spans="14:14" ht="18" thickTop="1" thickBot="1" x14ac:dyDescent="0.25">
      <c r="N7465" s="282"/>
    </row>
    <row r="7466" spans="14:14" ht="18" thickTop="1" thickBot="1" x14ac:dyDescent="0.25">
      <c r="N7466" s="282"/>
    </row>
    <row r="7467" spans="14:14" ht="18" thickTop="1" thickBot="1" x14ac:dyDescent="0.25">
      <c r="N7467" s="282"/>
    </row>
    <row r="7468" spans="14:14" ht="18" thickTop="1" thickBot="1" x14ac:dyDescent="0.25">
      <c r="N7468" s="282"/>
    </row>
    <row r="7469" spans="14:14" ht="18" thickTop="1" thickBot="1" x14ac:dyDescent="0.25">
      <c r="N7469" s="282"/>
    </row>
    <row r="7470" spans="14:14" ht="18" thickTop="1" thickBot="1" x14ac:dyDescent="0.25">
      <c r="N7470" s="282"/>
    </row>
    <row r="7471" spans="14:14" ht="18" thickTop="1" thickBot="1" x14ac:dyDescent="0.25">
      <c r="N7471" s="282"/>
    </row>
    <row r="7472" spans="14:14" ht="18" thickTop="1" thickBot="1" x14ac:dyDescent="0.25">
      <c r="N7472" s="282"/>
    </row>
    <row r="7473" spans="14:14" ht="18" thickTop="1" thickBot="1" x14ac:dyDescent="0.25">
      <c r="N7473" s="282"/>
    </row>
    <row r="7474" spans="14:14" ht="18" thickTop="1" thickBot="1" x14ac:dyDescent="0.25">
      <c r="N7474" s="282"/>
    </row>
    <row r="7475" spans="14:14" ht="18" thickTop="1" thickBot="1" x14ac:dyDescent="0.25">
      <c r="N7475" s="282"/>
    </row>
    <row r="7476" spans="14:14" ht="18" thickTop="1" thickBot="1" x14ac:dyDescent="0.25">
      <c r="N7476" s="282"/>
    </row>
    <row r="7477" spans="14:14" ht="18" thickTop="1" thickBot="1" x14ac:dyDescent="0.25">
      <c r="N7477" s="282"/>
    </row>
    <row r="7478" spans="14:14" ht="18" thickTop="1" thickBot="1" x14ac:dyDescent="0.25">
      <c r="N7478" s="282"/>
    </row>
    <row r="7479" spans="14:14" ht="18" thickTop="1" thickBot="1" x14ac:dyDescent="0.25">
      <c r="N7479" s="282"/>
    </row>
    <row r="7480" spans="14:14" ht="18" thickTop="1" thickBot="1" x14ac:dyDescent="0.25">
      <c r="N7480" s="282"/>
    </row>
    <row r="7481" spans="14:14" ht="18" thickTop="1" thickBot="1" x14ac:dyDescent="0.25">
      <c r="N7481" s="282"/>
    </row>
    <row r="7482" spans="14:14" ht="18" thickTop="1" thickBot="1" x14ac:dyDescent="0.25">
      <c r="N7482" s="282"/>
    </row>
    <row r="7483" spans="14:14" ht="18" thickTop="1" thickBot="1" x14ac:dyDescent="0.25">
      <c r="N7483" s="282"/>
    </row>
    <row r="7484" spans="14:14" ht="18" thickTop="1" thickBot="1" x14ac:dyDescent="0.25">
      <c r="N7484" s="282"/>
    </row>
    <row r="7485" spans="14:14" ht="18" thickTop="1" thickBot="1" x14ac:dyDescent="0.25">
      <c r="N7485" s="282"/>
    </row>
    <row r="7486" spans="14:14" ht="18" thickTop="1" thickBot="1" x14ac:dyDescent="0.25">
      <c r="N7486" s="282"/>
    </row>
    <row r="7487" spans="14:14" ht="18" thickTop="1" thickBot="1" x14ac:dyDescent="0.25">
      <c r="N7487" s="282"/>
    </row>
    <row r="7488" spans="14:14" ht="18" thickTop="1" thickBot="1" x14ac:dyDescent="0.25">
      <c r="N7488" s="282"/>
    </row>
    <row r="7489" spans="14:14" ht="18" thickTop="1" thickBot="1" x14ac:dyDescent="0.25">
      <c r="N7489" s="282"/>
    </row>
    <row r="7490" spans="14:14" ht="18" thickTop="1" thickBot="1" x14ac:dyDescent="0.25">
      <c r="N7490" s="282"/>
    </row>
    <row r="7491" spans="14:14" ht="18" thickTop="1" thickBot="1" x14ac:dyDescent="0.25">
      <c r="N7491" s="282"/>
    </row>
    <row r="7492" spans="14:14" ht="18" thickTop="1" thickBot="1" x14ac:dyDescent="0.25">
      <c r="N7492" s="282"/>
    </row>
    <row r="7493" spans="14:14" ht="18" thickTop="1" thickBot="1" x14ac:dyDescent="0.25">
      <c r="N7493" s="282"/>
    </row>
    <row r="7494" spans="14:14" ht="18" thickTop="1" thickBot="1" x14ac:dyDescent="0.25">
      <c r="N7494" s="282"/>
    </row>
    <row r="7495" spans="14:14" ht="18" thickTop="1" thickBot="1" x14ac:dyDescent="0.25">
      <c r="N7495" s="282"/>
    </row>
    <row r="7496" spans="14:14" ht="18" thickTop="1" thickBot="1" x14ac:dyDescent="0.25">
      <c r="N7496" s="282"/>
    </row>
    <row r="7497" spans="14:14" ht="18" thickTop="1" thickBot="1" x14ac:dyDescent="0.25">
      <c r="N7497" s="282"/>
    </row>
    <row r="7498" spans="14:14" ht="18" thickTop="1" thickBot="1" x14ac:dyDescent="0.25">
      <c r="N7498" s="282"/>
    </row>
    <row r="7499" spans="14:14" ht="18" thickTop="1" thickBot="1" x14ac:dyDescent="0.25">
      <c r="N7499" s="282"/>
    </row>
    <row r="7500" spans="14:14" ht="18" thickTop="1" thickBot="1" x14ac:dyDescent="0.25">
      <c r="N7500" s="282"/>
    </row>
    <row r="7501" spans="14:14" ht="18" thickTop="1" thickBot="1" x14ac:dyDescent="0.25">
      <c r="N7501" s="282"/>
    </row>
    <row r="7502" spans="14:14" ht="18" thickTop="1" thickBot="1" x14ac:dyDescent="0.25">
      <c r="N7502" s="282"/>
    </row>
    <row r="7503" spans="14:14" ht="18" thickTop="1" thickBot="1" x14ac:dyDescent="0.25">
      <c r="N7503" s="282"/>
    </row>
    <row r="7504" spans="14:14" ht="18" thickTop="1" thickBot="1" x14ac:dyDescent="0.25">
      <c r="N7504" s="282"/>
    </row>
    <row r="7505" spans="14:14" ht="18" thickTop="1" thickBot="1" x14ac:dyDescent="0.25">
      <c r="N7505" s="282"/>
    </row>
    <row r="7506" spans="14:14" ht="18" thickTop="1" thickBot="1" x14ac:dyDescent="0.25">
      <c r="N7506" s="282"/>
    </row>
    <row r="7507" spans="14:14" ht="18" thickTop="1" thickBot="1" x14ac:dyDescent="0.25">
      <c r="N7507" s="282"/>
    </row>
    <row r="7508" spans="14:14" ht="18" thickTop="1" thickBot="1" x14ac:dyDescent="0.25">
      <c r="N7508" s="282"/>
    </row>
    <row r="7509" spans="14:14" ht="18" thickTop="1" thickBot="1" x14ac:dyDescent="0.25">
      <c r="N7509" s="282"/>
    </row>
    <row r="7510" spans="14:14" ht="18" thickTop="1" thickBot="1" x14ac:dyDescent="0.25">
      <c r="N7510" s="282"/>
    </row>
    <row r="7511" spans="14:14" ht="18" thickTop="1" thickBot="1" x14ac:dyDescent="0.25">
      <c r="N7511" s="282"/>
    </row>
    <row r="7512" spans="14:14" ht="18" thickTop="1" thickBot="1" x14ac:dyDescent="0.25">
      <c r="N7512" s="282"/>
    </row>
    <row r="7513" spans="14:14" ht="18" thickTop="1" thickBot="1" x14ac:dyDescent="0.25">
      <c r="N7513" s="282"/>
    </row>
    <row r="7514" spans="14:14" ht="18" thickTop="1" thickBot="1" x14ac:dyDescent="0.25">
      <c r="N7514" s="282"/>
    </row>
    <row r="7515" spans="14:14" ht="18" thickTop="1" thickBot="1" x14ac:dyDescent="0.25">
      <c r="N7515" s="282"/>
    </row>
    <row r="7516" spans="14:14" ht="18" thickTop="1" thickBot="1" x14ac:dyDescent="0.25">
      <c r="N7516" s="282"/>
    </row>
    <row r="7517" spans="14:14" ht="18" thickTop="1" thickBot="1" x14ac:dyDescent="0.25">
      <c r="N7517" s="282"/>
    </row>
    <row r="7518" spans="14:14" ht="18" thickTop="1" thickBot="1" x14ac:dyDescent="0.25">
      <c r="N7518" s="282"/>
    </row>
    <row r="7519" spans="14:14" ht="18" thickTop="1" thickBot="1" x14ac:dyDescent="0.25">
      <c r="N7519" s="282"/>
    </row>
    <row r="7520" spans="14:14" ht="18" thickTop="1" thickBot="1" x14ac:dyDescent="0.25">
      <c r="N7520" s="282"/>
    </row>
    <row r="7521" spans="14:14" ht="18" thickTop="1" thickBot="1" x14ac:dyDescent="0.25">
      <c r="N7521" s="282"/>
    </row>
    <row r="7522" spans="14:14" ht="18" thickTop="1" thickBot="1" x14ac:dyDescent="0.25">
      <c r="N7522" s="282"/>
    </row>
    <row r="7523" spans="14:14" ht="18" thickTop="1" thickBot="1" x14ac:dyDescent="0.25">
      <c r="N7523" s="282"/>
    </row>
    <row r="7524" spans="14:14" ht="18" thickTop="1" thickBot="1" x14ac:dyDescent="0.25">
      <c r="N7524" s="282"/>
    </row>
    <row r="7525" spans="14:14" ht="18" thickTop="1" thickBot="1" x14ac:dyDescent="0.25">
      <c r="N7525" s="282"/>
    </row>
    <row r="7526" spans="14:14" ht="18" thickTop="1" thickBot="1" x14ac:dyDescent="0.25">
      <c r="N7526" s="282"/>
    </row>
    <row r="7527" spans="14:14" ht="18" thickTop="1" thickBot="1" x14ac:dyDescent="0.25">
      <c r="N7527" s="282"/>
    </row>
    <row r="7528" spans="14:14" ht="18" thickTop="1" thickBot="1" x14ac:dyDescent="0.25">
      <c r="N7528" s="282"/>
    </row>
    <row r="7529" spans="14:14" ht="18" thickTop="1" thickBot="1" x14ac:dyDescent="0.25">
      <c r="N7529" s="282"/>
    </row>
    <row r="7530" spans="14:14" ht="18" thickTop="1" thickBot="1" x14ac:dyDescent="0.25">
      <c r="N7530" s="282"/>
    </row>
    <row r="7531" spans="14:14" ht="18" thickTop="1" thickBot="1" x14ac:dyDescent="0.25">
      <c r="N7531" s="282"/>
    </row>
    <row r="7532" spans="14:14" ht="18" thickTop="1" thickBot="1" x14ac:dyDescent="0.25">
      <c r="N7532" s="282"/>
    </row>
    <row r="7533" spans="14:14" ht="18" thickTop="1" thickBot="1" x14ac:dyDescent="0.25">
      <c r="N7533" s="282"/>
    </row>
    <row r="7534" spans="14:14" ht="18" thickTop="1" thickBot="1" x14ac:dyDescent="0.25">
      <c r="N7534" s="282"/>
    </row>
    <row r="7535" spans="14:14" ht="18" thickTop="1" thickBot="1" x14ac:dyDescent="0.25">
      <c r="N7535" s="282"/>
    </row>
    <row r="7536" spans="14:14" ht="18" thickTop="1" thickBot="1" x14ac:dyDescent="0.25">
      <c r="N7536" s="282"/>
    </row>
    <row r="7537" spans="14:14" ht="18" thickTop="1" thickBot="1" x14ac:dyDescent="0.25">
      <c r="N7537" s="282"/>
    </row>
    <row r="7538" spans="14:14" ht="18" thickTop="1" thickBot="1" x14ac:dyDescent="0.25">
      <c r="N7538" s="282"/>
    </row>
    <row r="7539" spans="14:14" ht="18" thickTop="1" thickBot="1" x14ac:dyDescent="0.25">
      <c r="N7539" s="282"/>
    </row>
    <row r="7540" spans="14:14" ht="18" thickTop="1" thickBot="1" x14ac:dyDescent="0.25">
      <c r="N7540" s="282"/>
    </row>
    <row r="7541" spans="14:14" ht="18" thickTop="1" thickBot="1" x14ac:dyDescent="0.25">
      <c r="N7541" s="282"/>
    </row>
    <row r="7542" spans="14:14" ht="18" thickTop="1" thickBot="1" x14ac:dyDescent="0.25">
      <c r="N7542" s="282"/>
    </row>
    <row r="7543" spans="14:14" ht="18" thickTop="1" thickBot="1" x14ac:dyDescent="0.25">
      <c r="N7543" s="282"/>
    </row>
    <row r="7544" spans="14:14" ht="18" thickTop="1" thickBot="1" x14ac:dyDescent="0.25">
      <c r="N7544" s="282"/>
    </row>
    <row r="7545" spans="14:14" ht="18" thickTop="1" thickBot="1" x14ac:dyDescent="0.25">
      <c r="N7545" s="282"/>
    </row>
    <row r="7546" spans="14:14" ht="18" thickTop="1" thickBot="1" x14ac:dyDescent="0.25">
      <c r="N7546" s="282"/>
    </row>
    <row r="7547" spans="14:14" ht="18" thickTop="1" thickBot="1" x14ac:dyDescent="0.25">
      <c r="N7547" s="282"/>
    </row>
    <row r="7548" spans="14:14" ht="18" thickTop="1" thickBot="1" x14ac:dyDescent="0.25">
      <c r="N7548" s="282"/>
    </row>
    <row r="7549" spans="14:14" ht="18" thickTop="1" thickBot="1" x14ac:dyDescent="0.25">
      <c r="N7549" s="282"/>
    </row>
    <row r="7550" spans="14:14" ht="18" thickTop="1" thickBot="1" x14ac:dyDescent="0.25">
      <c r="N7550" s="282"/>
    </row>
    <row r="7551" spans="14:14" ht="18" thickTop="1" thickBot="1" x14ac:dyDescent="0.25">
      <c r="N7551" s="282"/>
    </row>
    <row r="7552" spans="14:14" ht="18" thickTop="1" thickBot="1" x14ac:dyDescent="0.25">
      <c r="N7552" s="282"/>
    </row>
    <row r="7553" spans="14:14" ht="18" thickTop="1" thickBot="1" x14ac:dyDescent="0.25">
      <c r="N7553" s="282"/>
    </row>
    <row r="7554" spans="14:14" ht="18" thickTop="1" thickBot="1" x14ac:dyDescent="0.25">
      <c r="N7554" s="282"/>
    </row>
    <row r="7555" spans="14:14" ht="18" thickTop="1" thickBot="1" x14ac:dyDescent="0.25">
      <c r="N7555" s="282"/>
    </row>
    <row r="7556" spans="14:14" ht="18" thickTop="1" thickBot="1" x14ac:dyDescent="0.25">
      <c r="N7556" s="282"/>
    </row>
    <row r="7557" spans="14:14" ht="18" thickTop="1" thickBot="1" x14ac:dyDescent="0.25">
      <c r="N7557" s="282"/>
    </row>
    <row r="7558" spans="14:14" ht="18" thickTop="1" thickBot="1" x14ac:dyDescent="0.25">
      <c r="N7558" s="282"/>
    </row>
    <row r="7559" spans="14:14" ht="18" thickTop="1" thickBot="1" x14ac:dyDescent="0.25">
      <c r="N7559" s="282"/>
    </row>
    <row r="7560" spans="14:14" ht="18" thickTop="1" thickBot="1" x14ac:dyDescent="0.25">
      <c r="N7560" s="282"/>
    </row>
    <row r="7561" spans="14:14" ht="18" thickTop="1" thickBot="1" x14ac:dyDescent="0.25">
      <c r="N7561" s="282"/>
    </row>
    <row r="7562" spans="14:14" ht="18" thickTop="1" thickBot="1" x14ac:dyDescent="0.25">
      <c r="N7562" s="282"/>
    </row>
    <row r="7563" spans="14:14" ht="18" thickTop="1" thickBot="1" x14ac:dyDescent="0.25">
      <c r="N7563" s="282"/>
    </row>
    <row r="7564" spans="14:14" ht="18" thickTop="1" thickBot="1" x14ac:dyDescent="0.25">
      <c r="N7564" s="282"/>
    </row>
    <row r="7565" spans="14:14" ht="18" thickTop="1" thickBot="1" x14ac:dyDescent="0.25">
      <c r="N7565" s="282"/>
    </row>
    <row r="7566" spans="14:14" ht="18" thickTop="1" thickBot="1" x14ac:dyDescent="0.25">
      <c r="N7566" s="282"/>
    </row>
    <row r="7567" spans="14:14" ht="18" thickTop="1" thickBot="1" x14ac:dyDescent="0.25">
      <c r="N7567" s="282"/>
    </row>
    <row r="7568" spans="14:14" ht="18" thickTop="1" thickBot="1" x14ac:dyDescent="0.25">
      <c r="N7568" s="282"/>
    </row>
    <row r="7569" spans="14:14" ht="18" thickTop="1" thickBot="1" x14ac:dyDescent="0.25">
      <c r="N7569" s="282"/>
    </row>
    <row r="7570" spans="14:14" ht="18" thickTop="1" thickBot="1" x14ac:dyDescent="0.25">
      <c r="N7570" s="282"/>
    </row>
    <row r="7571" spans="14:14" ht="18" thickTop="1" thickBot="1" x14ac:dyDescent="0.25">
      <c r="N7571" s="282"/>
    </row>
    <row r="7572" spans="14:14" ht="18" thickTop="1" thickBot="1" x14ac:dyDescent="0.25">
      <c r="N7572" s="282"/>
    </row>
    <row r="7573" spans="14:14" ht="18" thickTop="1" thickBot="1" x14ac:dyDescent="0.25">
      <c r="N7573" s="282"/>
    </row>
    <row r="7574" spans="14:14" ht="18" thickTop="1" thickBot="1" x14ac:dyDescent="0.25">
      <c r="N7574" s="282"/>
    </row>
    <row r="7575" spans="14:14" ht="18" thickTop="1" thickBot="1" x14ac:dyDescent="0.25">
      <c r="N7575" s="282"/>
    </row>
    <row r="7576" spans="14:14" ht="18" thickTop="1" thickBot="1" x14ac:dyDescent="0.25">
      <c r="N7576" s="282"/>
    </row>
    <row r="7577" spans="14:14" ht="18" thickTop="1" thickBot="1" x14ac:dyDescent="0.25">
      <c r="N7577" s="282"/>
    </row>
    <row r="7578" spans="14:14" ht="18" thickTop="1" thickBot="1" x14ac:dyDescent="0.25">
      <c r="N7578" s="282"/>
    </row>
    <row r="7579" spans="14:14" ht="18" thickTop="1" thickBot="1" x14ac:dyDescent="0.25">
      <c r="N7579" s="282"/>
    </row>
    <row r="7580" spans="14:14" ht="18" thickTop="1" thickBot="1" x14ac:dyDescent="0.25">
      <c r="N7580" s="282"/>
    </row>
    <row r="7581" spans="14:14" ht="18" thickTop="1" thickBot="1" x14ac:dyDescent="0.25">
      <c r="N7581" s="282"/>
    </row>
    <row r="7582" spans="14:14" ht="18" thickTop="1" thickBot="1" x14ac:dyDescent="0.25">
      <c r="N7582" s="282"/>
    </row>
    <row r="7583" spans="14:14" ht="18" thickTop="1" thickBot="1" x14ac:dyDescent="0.25">
      <c r="N7583" s="282"/>
    </row>
    <row r="7584" spans="14:14" ht="18" thickTop="1" thickBot="1" x14ac:dyDescent="0.25">
      <c r="N7584" s="282"/>
    </row>
    <row r="7585" spans="14:14" ht="18" thickTop="1" thickBot="1" x14ac:dyDescent="0.25">
      <c r="N7585" s="282"/>
    </row>
    <row r="7586" spans="14:14" ht="18" thickTop="1" thickBot="1" x14ac:dyDescent="0.25">
      <c r="N7586" s="282"/>
    </row>
    <row r="7587" spans="14:14" ht="18" thickTop="1" thickBot="1" x14ac:dyDescent="0.25">
      <c r="N7587" s="282"/>
    </row>
    <row r="7588" spans="14:14" ht="18" thickTop="1" thickBot="1" x14ac:dyDescent="0.25">
      <c r="N7588" s="282"/>
    </row>
    <row r="7589" spans="14:14" ht="18" thickTop="1" thickBot="1" x14ac:dyDescent="0.25">
      <c r="N7589" s="282"/>
    </row>
    <row r="7590" spans="14:14" ht="18" thickTop="1" thickBot="1" x14ac:dyDescent="0.25">
      <c r="N7590" s="282"/>
    </row>
    <row r="7591" spans="14:14" ht="18" thickTop="1" thickBot="1" x14ac:dyDescent="0.25">
      <c r="N7591" s="282"/>
    </row>
    <row r="7592" spans="14:14" ht="18" thickTop="1" thickBot="1" x14ac:dyDescent="0.25">
      <c r="N7592" s="282"/>
    </row>
    <row r="7593" spans="14:14" ht="18" thickTop="1" thickBot="1" x14ac:dyDescent="0.25">
      <c r="N7593" s="282"/>
    </row>
    <row r="7594" spans="14:14" ht="18" thickTop="1" thickBot="1" x14ac:dyDescent="0.25">
      <c r="N7594" s="282"/>
    </row>
    <row r="7595" spans="14:14" ht="18" thickTop="1" thickBot="1" x14ac:dyDescent="0.25">
      <c r="N7595" s="282"/>
    </row>
    <row r="7596" spans="14:14" ht="18" thickTop="1" thickBot="1" x14ac:dyDescent="0.25">
      <c r="N7596" s="282"/>
    </row>
    <row r="7597" spans="14:14" ht="18" thickTop="1" thickBot="1" x14ac:dyDescent="0.25">
      <c r="N7597" s="282"/>
    </row>
    <row r="7598" spans="14:14" ht="18" thickTop="1" thickBot="1" x14ac:dyDescent="0.25">
      <c r="N7598" s="282"/>
    </row>
    <row r="7599" spans="14:14" ht="18" thickTop="1" thickBot="1" x14ac:dyDescent="0.25">
      <c r="N7599" s="282"/>
    </row>
    <row r="7600" spans="14:14" ht="18" thickTop="1" thickBot="1" x14ac:dyDescent="0.25">
      <c r="N7600" s="282"/>
    </row>
    <row r="7601" spans="14:14" ht="18" thickTop="1" thickBot="1" x14ac:dyDescent="0.25">
      <c r="N7601" s="282"/>
    </row>
    <row r="7602" spans="14:14" ht="18" thickTop="1" thickBot="1" x14ac:dyDescent="0.25">
      <c r="N7602" s="282"/>
    </row>
    <row r="7603" spans="14:14" ht="18" thickTop="1" thickBot="1" x14ac:dyDescent="0.25">
      <c r="N7603" s="282"/>
    </row>
    <row r="7604" spans="14:14" ht="18" thickTop="1" thickBot="1" x14ac:dyDescent="0.25">
      <c r="N7604" s="282"/>
    </row>
    <row r="7605" spans="14:14" ht="18" thickTop="1" thickBot="1" x14ac:dyDescent="0.25">
      <c r="N7605" s="282"/>
    </row>
    <row r="7606" spans="14:14" ht="18" thickTop="1" thickBot="1" x14ac:dyDescent="0.25">
      <c r="N7606" s="282"/>
    </row>
    <row r="7607" spans="14:14" ht="18" thickTop="1" thickBot="1" x14ac:dyDescent="0.25">
      <c r="N7607" s="282"/>
    </row>
    <row r="7608" spans="14:14" ht="18" thickTop="1" thickBot="1" x14ac:dyDescent="0.25">
      <c r="N7608" s="282"/>
    </row>
    <row r="7609" spans="14:14" ht="18" thickTop="1" thickBot="1" x14ac:dyDescent="0.25">
      <c r="N7609" s="282"/>
    </row>
    <row r="7610" spans="14:14" ht="18" thickTop="1" thickBot="1" x14ac:dyDescent="0.25">
      <c r="N7610" s="282"/>
    </row>
    <row r="7611" spans="14:14" ht="18" thickTop="1" thickBot="1" x14ac:dyDescent="0.25">
      <c r="N7611" s="282"/>
    </row>
    <row r="7612" spans="14:14" ht="18" thickTop="1" thickBot="1" x14ac:dyDescent="0.25">
      <c r="N7612" s="282"/>
    </row>
    <row r="7613" spans="14:14" ht="18" thickTop="1" thickBot="1" x14ac:dyDescent="0.25">
      <c r="N7613" s="282"/>
    </row>
    <row r="7614" spans="14:14" ht="18" thickTop="1" thickBot="1" x14ac:dyDescent="0.25">
      <c r="N7614" s="282"/>
    </row>
    <row r="7615" spans="14:14" ht="18" thickTop="1" thickBot="1" x14ac:dyDescent="0.25">
      <c r="N7615" s="282"/>
    </row>
    <row r="7616" spans="14:14" ht="18" thickTop="1" thickBot="1" x14ac:dyDescent="0.25">
      <c r="N7616" s="282"/>
    </row>
    <row r="7617" spans="14:14" ht="18" thickTop="1" thickBot="1" x14ac:dyDescent="0.25">
      <c r="N7617" s="282"/>
    </row>
    <row r="7618" spans="14:14" ht="18" thickTop="1" thickBot="1" x14ac:dyDescent="0.25">
      <c r="N7618" s="282"/>
    </row>
    <row r="7619" spans="14:14" ht="18" thickTop="1" thickBot="1" x14ac:dyDescent="0.25">
      <c r="N7619" s="282"/>
    </row>
    <row r="7620" spans="14:14" ht="18" thickTop="1" thickBot="1" x14ac:dyDescent="0.25">
      <c r="N7620" s="282"/>
    </row>
    <row r="7621" spans="14:14" ht="18" thickTop="1" thickBot="1" x14ac:dyDescent="0.25">
      <c r="N7621" s="282"/>
    </row>
    <row r="7622" spans="14:14" ht="18" thickTop="1" thickBot="1" x14ac:dyDescent="0.25">
      <c r="N7622" s="282"/>
    </row>
    <row r="7623" spans="14:14" ht="18" thickTop="1" thickBot="1" x14ac:dyDescent="0.25">
      <c r="N7623" s="282"/>
    </row>
    <row r="7624" spans="14:14" ht="18" thickTop="1" thickBot="1" x14ac:dyDescent="0.25">
      <c r="N7624" s="282"/>
    </row>
    <row r="7625" spans="14:14" ht="18" thickTop="1" thickBot="1" x14ac:dyDescent="0.25">
      <c r="N7625" s="282"/>
    </row>
    <row r="7626" spans="14:14" ht="18" thickTop="1" thickBot="1" x14ac:dyDescent="0.25">
      <c r="N7626" s="282"/>
    </row>
    <row r="7627" spans="14:14" ht="18" thickTop="1" thickBot="1" x14ac:dyDescent="0.25">
      <c r="N7627" s="282"/>
    </row>
    <row r="7628" spans="14:14" ht="18" thickTop="1" thickBot="1" x14ac:dyDescent="0.25">
      <c r="N7628" s="282"/>
    </row>
    <row r="7629" spans="14:14" ht="18" thickTop="1" thickBot="1" x14ac:dyDescent="0.25">
      <c r="N7629" s="282"/>
    </row>
    <row r="7630" spans="14:14" ht="18" thickTop="1" thickBot="1" x14ac:dyDescent="0.25">
      <c r="N7630" s="282"/>
    </row>
    <row r="7631" spans="14:14" ht="18" thickTop="1" thickBot="1" x14ac:dyDescent="0.25">
      <c r="N7631" s="282"/>
    </row>
    <row r="7632" spans="14:14" ht="18" thickTop="1" thickBot="1" x14ac:dyDescent="0.25">
      <c r="N7632" s="282"/>
    </row>
    <row r="7633" spans="14:14" ht="18" thickTop="1" thickBot="1" x14ac:dyDescent="0.25">
      <c r="N7633" s="282"/>
    </row>
    <row r="7634" spans="14:14" ht="18" thickTop="1" thickBot="1" x14ac:dyDescent="0.25">
      <c r="N7634" s="282"/>
    </row>
    <row r="7635" spans="14:14" ht="18" thickTop="1" thickBot="1" x14ac:dyDescent="0.25">
      <c r="N7635" s="282"/>
    </row>
    <row r="7636" spans="14:14" ht="18" thickTop="1" thickBot="1" x14ac:dyDescent="0.25">
      <c r="N7636" s="282"/>
    </row>
    <row r="7637" spans="14:14" ht="18" thickTop="1" thickBot="1" x14ac:dyDescent="0.25">
      <c r="N7637" s="282"/>
    </row>
    <row r="7638" spans="14:14" ht="18" thickTop="1" thickBot="1" x14ac:dyDescent="0.25">
      <c r="N7638" s="282"/>
    </row>
    <row r="7639" spans="14:14" ht="18" thickTop="1" thickBot="1" x14ac:dyDescent="0.25">
      <c r="N7639" s="282"/>
    </row>
    <row r="7640" spans="14:14" ht="18" thickTop="1" thickBot="1" x14ac:dyDescent="0.25">
      <c r="N7640" s="282"/>
    </row>
    <row r="7641" spans="14:14" ht="18" thickTop="1" thickBot="1" x14ac:dyDescent="0.25">
      <c r="N7641" s="282"/>
    </row>
    <row r="7642" spans="14:14" ht="18" thickTop="1" thickBot="1" x14ac:dyDescent="0.25">
      <c r="N7642" s="282"/>
    </row>
    <row r="7643" spans="14:14" ht="18" thickTop="1" thickBot="1" x14ac:dyDescent="0.25">
      <c r="N7643" s="282"/>
    </row>
    <row r="7644" spans="14:14" ht="18" thickTop="1" thickBot="1" x14ac:dyDescent="0.25">
      <c r="N7644" s="282"/>
    </row>
    <row r="7645" spans="14:14" ht="18" thickTop="1" thickBot="1" x14ac:dyDescent="0.25">
      <c r="N7645" s="282"/>
    </row>
    <row r="7646" spans="14:14" ht="18" thickTop="1" thickBot="1" x14ac:dyDescent="0.25">
      <c r="N7646" s="282"/>
    </row>
    <row r="7647" spans="14:14" ht="18" thickTop="1" thickBot="1" x14ac:dyDescent="0.25">
      <c r="N7647" s="282"/>
    </row>
    <row r="7648" spans="14:14" ht="18" thickTop="1" thickBot="1" x14ac:dyDescent="0.25">
      <c r="N7648" s="282"/>
    </row>
    <row r="7649" spans="14:14" ht="18" thickTop="1" thickBot="1" x14ac:dyDescent="0.25">
      <c r="N7649" s="282"/>
    </row>
    <row r="7650" spans="14:14" ht="18" thickTop="1" thickBot="1" x14ac:dyDescent="0.25">
      <c r="N7650" s="282"/>
    </row>
    <row r="7651" spans="14:14" ht="18" thickTop="1" thickBot="1" x14ac:dyDescent="0.25">
      <c r="N7651" s="282"/>
    </row>
    <row r="7652" spans="14:14" ht="18" thickTop="1" thickBot="1" x14ac:dyDescent="0.25">
      <c r="N7652" s="282"/>
    </row>
    <row r="7653" spans="14:14" ht="18" thickTop="1" thickBot="1" x14ac:dyDescent="0.25">
      <c r="N7653" s="282"/>
    </row>
    <row r="7654" spans="14:14" ht="18" thickTop="1" thickBot="1" x14ac:dyDescent="0.25">
      <c r="N7654" s="282"/>
    </row>
    <row r="7655" spans="14:14" ht="18" thickTop="1" thickBot="1" x14ac:dyDescent="0.25">
      <c r="N7655" s="282"/>
    </row>
    <row r="7656" spans="14:14" ht="18" thickTop="1" thickBot="1" x14ac:dyDescent="0.25">
      <c r="N7656" s="282"/>
    </row>
    <row r="7657" spans="14:14" ht="18" thickTop="1" thickBot="1" x14ac:dyDescent="0.25">
      <c r="N7657" s="282"/>
    </row>
    <row r="7658" spans="14:14" ht="18" thickTop="1" thickBot="1" x14ac:dyDescent="0.25">
      <c r="N7658" s="282"/>
    </row>
    <row r="7659" spans="14:14" ht="18" thickTop="1" thickBot="1" x14ac:dyDescent="0.25">
      <c r="N7659" s="282"/>
    </row>
    <row r="7660" spans="14:14" ht="18" thickTop="1" thickBot="1" x14ac:dyDescent="0.25">
      <c r="N7660" s="282"/>
    </row>
    <row r="7661" spans="14:14" ht="18" thickTop="1" thickBot="1" x14ac:dyDescent="0.25">
      <c r="N7661" s="282"/>
    </row>
    <row r="7662" spans="14:14" ht="18" thickTop="1" thickBot="1" x14ac:dyDescent="0.25">
      <c r="N7662" s="282"/>
    </row>
    <row r="7663" spans="14:14" ht="18" thickTop="1" thickBot="1" x14ac:dyDescent="0.25">
      <c r="N7663" s="282"/>
    </row>
    <row r="7664" spans="14:14" ht="18" thickTop="1" thickBot="1" x14ac:dyDescent="0.25">
      <c r="N7664" s="282"/>
    </row>
    <row r="7665" spans="14:14" ht="18" thickTop="1" thickBot="1" x14ac:dyDescent="0.25">
      <c r="N7665" s="282"/>
    </row>
    <row r="7666" spans="14:14" ht="18" thickTop="1" thickBot="1" x14ac:dyDescent="0.25">
      <c r="N7666" s="282"/>
    </row>
    <row r="7667" spans="14:14" ht="18" thickTop="1" thickBot="1" x14ac:dyDescent="0.25">
      <c r="N7667" s="282"/>
    </row>
    <row r="7668" spans="14:14" ht="18" thickTop="1" thickBot="1" x14ac:dyDescent="0.25">
      <c r="N7668" s="282"/>
    </row>
    <row r="7669" spans="14:14" ht="18" thickTop="1" thickBot="1" x14ac:dyDescent="0.25">
      <c r="N7669" s="282"/>
    </row>
    <row r="7670" spans="14:14" ht="18" thickTop="1" thickBot="1" x14ac:dyDescent="0.25">
      <c r="N7670" s="282"/>
    </row>
    <row r="7671" spans="14:14" ht="18" thickTop="1" thickBot="1" x14ac:dyDescent="0.25">
      <c r="N7671" s="282"/>
    </row>
    <row r="7672" spans="14:14" ht="18" thickTop="1" thickBot="1" x14ac:dyDescent="0.25">
      <c r="N7672" s="282"/>
    </row>
    <row r="7673" spans="14:14" ht="18" thickTop="1" thickBot="1" x14ac:dyDescent="0.25">
      <c r="N7673" s="282"/>
    </row>
    <row r="7674" spans="14:14" ht="18" thickTop="1" thickBot="1" x14ac:dyDescent="0.25">
      <c r="N7674" s="282"/>
    </row>
    <row r="7675" spans="14:14" ht="18" thickTop="1" thickBot="1" x14ac:dyDescent="0.25">
      <c r="N7675" s="282"/>
    </row>
    <row r="7676" spans="14:14" ht="18" thickTop="1" thickBot="1" x14ac:dyDescent="0.25">
      <c r="N7676" s="282"/>
    </row>
    <row r="7677" spans="14:14" ht="18" thickTop="1" thickBot="1" x14ac:dyDescent="0.25">
      <c r="N7677" s="282"/>
    </row>
    <row r="7678" spans="14:14" ht="18" thickTop="1" thickBot="1" x14ac:dyDescent="0.25">
      <c r="N7678" s="282"/>
    </row>
    <row r="7679" spans="14:14" ht="18" thickTop="1" thickBot="1" x14ac:dyDescent="0.25">
      <c r="N7679" s="282"/>
    </row>
    <row r="7680" spans="14:14" ht="18" thickTop="1" thickBot="1" x14ac:dyDescent="0.25">
      <c r="N7680" s="282"/>
    </row>
    <row r="7681" spans="14:14" ht="18" thickTop="1" thickBot="1" x14ac:dyDescent="0.25">
      <c r="N7681" s="282"/>
    </row>
    <row r="7682" spans="14:14" ht="18" thickTop="1" thickBot="1" x14ac:dyDescent="0.25">
      <c r="N7682" s="282"/>
    </row>
    <row r="7683" spans="14:14" ht="18" thickTop="1" thickBot="1" x14ac:dyDescent="0.25">
      <c r="N7683" s="282"/>
    </row>
    <row r="7684" spans="14:14" ht="18" thickTop="1" thickBot="1" x14ac:dyDescent="0.25">
      <c r="N7684" s="282"/>
    </row>
    <row r="7685" spans="14:14" ht="18" thickTop="1" thickBot="1" x14ac:dyDescent="0.25">
      <c r="N7685" s="282"/>
    </row>
    <row r="7686" spans="14:14" ht="18" thickTop="1" thickBot="1" x14ac:dyDescent="0.25">
      <c r="N7686" s="282"/>
    </row>
    <row r="7687" spans="14:14" ht="18" thickTop="1" thickBot="1" x14ac:dyDescent="0.25">
      <c r="N7687" s="282"/>
    </row>
    <row r="7688" spans="14:14" ht="18" thickTop="1" thickBot="1" x14ac:dyDescent="0.25">
      <c r="N7688" s="282"/>
    </row>
    <row r="7689" spans="14:14" ht="18" thickTop="1" thickBot="1" x14ac:dyDescent="0.25">
      <c r="N7689" s="282"/>
    </row>
    <row r="7690" spans="14:14" ht="18" thickTop="1" thickBot="1" x14ac:dyDescent="0.25">
      <c r="N7690" s="282"/>
    </row>
    <row r="7691" spans="14:14" ht="18" thickTop="1" thickBot="1" x14ac:dyDescent="0.25">
      <c r="N7691" s="282"/>
    </row>
    <row r="7692" spans="14:14" ht="18" thickTop="1" thickBot="1" x14ac:dyDescent="0.25">
      <c r="N7692" s="282"/>
    </row>
    <row r="7693" spans="14:14" ht="18" thickTop="1" thickBot="1" x14ac:dyDescent="0.25">
      <c r="N7693" s="282"/>
    </row>
    <row r="7694" spans="14:14" ht="18" thickTop="1" thickBot="1" x14ac:dyDescent="0.25">
      <c r="N7694" s="282"/>
    </row>
    <row r="7695" spans="14:14" ht="18" thickTop="1" thickBot="1" x14ac:dyDescent="0.25">
      <c r="N7695" s="282"/>
    </row>
    <row r="7696" spans="14:14" ht="18" thickTop="1" thickBot="1" x14ac:dyDescent="0.25">
      <c r="N7696" s="282"/>
    </row>
    <row r="7697" spans="14:14" ht="18" thickTop="1" thickBot="1" x14ac:dyDescent="0.25">
      <c r="N7697" s="282"/>
    </row>
    <row r="7698" spans="14:14" ht="18" thickTop="1" thickBot="1" x14ac:dyDescent="0.25">
      <c r="N7698" s="282"/>
    </row>
    <row r="7699" spans="14:14" ht="18" thickTop="1" thickBot="1" x14ac:dyDescent="0.25">
      <c r="N7699" s="282"/>
    </row>
    <row r="7700" spans="14:14" ht="18" thickTop="1" thickBot="1" x14ac:dyDescent="0.25">
      <c r="N7700" s="282"/>
    </row>
    <row r="7701" spans="14:14" ht="18" thickTop="1" thickBot="1" x14ac:dyDescent="0.25">
      <c r="N7701" s="282"/>
    </row>
    <row r="7702" spans="14:14" ht="18" thickTop="1" thickBot="1" x14ac:dyDescent="0.25">
      <c r="N7702" s="282"/>
    </row>
    <row r="7703" spans="14:14" ht="18" thickTop="1" thickBot="1" x14ac:dyDescent="0.25">
      <c r="N7703" s="282"/>
    </row>
    <row r="7704" spans="14:14" ht="18" thickTop="1" thickBot="1" x14ac:dyDescent="0.25">
      <c r="N7704" s="282"/>
    </row>
    <row r="7705" spans="14:14" ht="18" thickTop="1" thickBot="1" x14ac:dyDescent="0.25">
      <c r="N7705" s="282"/>
    </row>
    <row r="7706" spans="14:14" ht="18" thickTop="1" thickBot="1" x14ac:dyDescent="0.25">
      <c r="N7706" s="282"/>
    </row>
    <row r="7707" spans="14:14" ht="18" thickTop="1" thickBot="1" x14ac:dyDescent="0.25">
      <c r="N7707" s="282"/>
    </row>
    <row r="7708" spans="14:14" ht="18" thickTop="1" thickBot="1" x14ac:dyDescent="0.25">
      <c r="N7708" s="282"/>
    </row>
    <row r="7709" spans="14:14" ht="18" thickTop="1" thickBot="1" x14ac:dyDescent="0.25">
      <c r="N7709" s="282"/>
    </row>
    <row r="7710" spans="14:14" ht="18" thickTop="1" thickBot="1" x14ac:dyDescent="0.25">
      <c r="N7710" s="282"/>
    </row>
    <row r="7711" spans="14:14" ht="18" thickTop="1" thickBot="1" x14ac:dyDescent="0.25">
      <c r="N7711" s="282"/>
    </row>
    <row r="7712" spans="14:14" ht="18" thickTop="1" thickBot="1" x14ac:dyDescent="0.25">
      <c r="N7712" s="282"/>
    </row>
    <row r="7713" spans="14:14" ht="18" thickTop="1" thickBot="1" x14ac:dyDescent="0.25">
      <c r="N7713" s="282"/>
    </row>
    <row r="7714" spans="14:14" ht="18" thickTop="1" thickBot="1" x14ac:dyDescent="0.25">
      <c r="N7714" s="282"/>
    </row>
    <row r="7715" spans="14:14" ht="18" thickTop="1" thickBot="1" x14ac:dyDescent="0.25">
      <c r="N7715" s="282"/>
    </row>
    <row r="7716" spans="14:14" ht="18" thickTop="1" thickBot="1" x14ac:dyDescent="0.25">
      <c r="N7716" s="282"/>
    </row>
    <row r="7717" spans="14:14" ht="18" thickTop="1" thickBot="1" x14ac:dyDescent="0.25">
      <c r="N7717" s="282"/>
    </row>
    <row r="7718" spans="14:14" ht="18" thickTop="1" thickBot="1" x14ac:dyDescent="0.25">
      <c r="N7718" s="282"/>
    </row>
    <row r="7719" spans="14:14" ht="18" thickTop="1" thickBot="1" x14ac:dyDescent="0.25">
      <c r="N7719" s="282"/>
    </row>
    <row r="7720" spans="14:14" ht="18" thickTop="1" thickBot="1" x14ac:dyDescent="0.25">
      <c r="N7720" s="282"/>
    </row>
    <row r="7721" spans="14:14" ht="18" thickTop="1" thickBot="1" x14ac:dyDescent="0.25">
      <c r="N7721" s="282"/>
    </row>
    <row r="7722" spans="14:14" ht="18" thickTop="1" thickBot="1" x14ac:dyDescent="0.25">
      <c r="N7722" s="282"/>
    </row>
    <row r="7723" spans="14:14" ht="18" thickTop="1" thickBot="1" x14ac:dyDescent="0.25">
      <c r="N7723" s="282"/>
    </row>
    <row r="7724" spans="14:14" ht="18" thickTop="1" thickBot="1" x14ac:dyDescent="0.25">
      <c r="N7724" s="282"/>
    </row>
    <row r="7725" spans="14:14" ht="18" thickTop="1" thickBot="1" x14ac:dyDescent="0.25">
      <c r="N7725" s="282"/>
    </row>
    <row r="7726" spans="14:14" ht="18" thickTop="1" thickBot="1" x14ac:dyDescent="0.25">
      <c r="N7726" s="282"/>
    </row>
    <row r="7727" spans="14:14" ht="18" thickTop="1" thickBot="1" x14ac:dyDescent="0.25">
      <c r="N7727" s="282"/>
    </row>
    <row r="7728" spans="14:14" ht="18" thickTop="1" thickBot="1" x14ac:dyDescent="0.25">
      <c r="N7728" s="282"/>
    </row>
    <row r="7729" spans="14:14" ht="18" thickTop="1" thickBot="1" x14ac:dyDescent="0.25">
      <c r="N7729" s="282"/>
    </row>
    <row r="7730" spans="14:14" ht="18" thickTop="1" thickBot="1" x14ac:dyDescent="0.25">
      <c r="N7730" s="282"/>
    </row>
    <row r="7731" spans="14:14" ht="18" thickTop="1" thickBot="1" x14ac:dyDescent="0.25">
      <c r="N7731" s="282"/>
    </row>
    <row r="7732" spans="14:14" ht="18" thickTop="1" thickBot="1" x14ac:dyDescent="0.25">
      <c r="N7732" s="282"/>
    </row>
    <row r="7733" spans="14:14" ht="18" thickTop="1" thickBot="1" x14ac:dyDescent="0.25">
      <c r="N7733" s="282"/>
    </row>
    <row r="7734" spans="14:14" ht="18" thickTop="1" thickBot="1" x14ac:dyDescent="0.25">
      <c r="N7734" s="282"/>
    </row>
    <row r="7735" spans="14:14" ht="18" thickTop="1" thickBot="1" x14ac:dyDescent="0.25">
      <c r="N7735" s="282"/>
    </row>
    <row r="7736" spans="14:14" ht="18" thickTop="1" thickBot="1" x14ac:dyDescent="0.25">
      <c r="N7736" s="282"/>
    </row>
    <row r="7737" spans="14:14" ht="18" thickTop="1" thickBot="1" x14ac:dyDescent="0.25">
      <c r="N7737" s="282"/>
    </row>
    <row r="7738" spans="14:14" ht="18" thickTop="1" thickBot="1" x14ac:dyDescent="0.25">
      <c r="N7738" s="282"/>
    </row>
    <row r="7739" spans="14:14" ht="18" thickTop="1" thickBot="1" x14ac:dyDescent="0.25">
      <c r="N7739" s="282"/>
    </row>
    <row r="7740" spans="14:14" ht="18" thickTop="1" thickBot="1" x14ac:dyDescent="0.25">
      <c r="N7740" s="282"/>
    </row>
    <row r="7741" spans="14:14" ht="18" thickTop="1" thickBot="1" x14ac:dyDescent="0.25">
      <c r="N7741" s="282"/>
    </row>
    <row r="7742" spans="14:14" ht="18" thickTop="1" thickBot="1" x14ac:dyDescent="0.25">
      <c r="N7742" s="282"/>
    </row>
    <row r="7743" spans="14:14" ht="18" thickTop="1" thickBot="1" x14ac:dyDescent="0.25">
      <c r="N7743" s="282"/>
    </row>
    <row r="7744" spans="14:14" ht="18" thickTop="1" thickBot="1" x14ac:dyDescent="0.25">
      <c r="N7744" s="282"/>
    </row>
    <row r="7745" spans="14:14" ht="18" thickTop="1" thickBot="1" x14ac:dyDescent="0.25">
      <c r="N7745" s="282"/>
    </row>
    <row r="7746" spans="14:14" ht="18" thickTop="1" thickBot="1" x14ac:dyDescent="0.25">
      <c r="N7746" s="282"/>
    </row>
    <row r="7747" spans="14:14" ht="18" thickTop="1" thickBot="1" x14ac:dyDescent="0.25">
      <c r="N7747" s="282"/>
    </row>
    <row r="7748" spans="14:14" ht="18" thickTop="1" thickBot="1" x14ac:dyDescent="0.25">
      <c r="N7748" s="282"/>
    </row>
    <row r="7749" spans="14:14" ht="18" thickTop="1" thickBot="1" x14ac:dyDescent="0.25">
      <c r="N7749" s="282"/>
    </row>
    <row r="7750" spans="14:14" ht="18" thickTop="1" thickBot="1" x14ac:dyDescent="0.25">
      <c r="N7750" s="282"/>
    </row>
    <row r="7751" spans="14:14" ht="18" thickTop="1" thickBot="1" x14ac:dyDescent="0.25">
      <c r="N7751" s="282"/>
    </row>
    <row r="7752" spans="14:14" ht="18" thickTop="1" thickBot="1" x14ac:dyDescent="0.25">
      <c r="N7752" s="282"/>
    </row>
    <row r="7753" spans="14:14" ht="18" thickTop="1" thickBot="1" x14ac:dyDescent="0.25">
      <c r="N7753" s="282"/>
    </row>
    <row r="7754" spans="14:14" ht="18" thickTop="1" thickBot="1" x14ac:dyDescent="0.25">
      <c r="N7754" s="282"/>
    </row>
    <row r="7755" spans="14:14" ht="18" thickTop="1" thickBot="1" x14ac:dyDescent="0.25">
      <c r="N7755" s="282"/>
    </row>
    <row r="7756" spans="14:14" ht="18" thickTop="1" thickBot="1" x14ac:dyDescent="0.25">
      <c r="N7756" s="282"/>
    </row>
    <row r="7757" spans="14:14" ht="18" thickTop="1" thickBot="1" x14ac:dyDescent="0.25">
      <c r="N7757" s="282"/>
    </row>
    <row r="7758" spans="14:14" ht="18" thickTop="1" thickBot="1" x14ac:dyDescent="0.25">
      <c r="N7758" s="282"/>
    </row>
    <row r="7759" spans="14:14" ht="18" thickTop="1" thickBot="1" x14ac:dyDescent="0.25">
      <c r="N7759" s="282"/>
    </row>
    <row r="7760" spans="14:14" ht="18" thickTop="1" thickBot="1" x14ac:dyDescent="0.25">
      <c r="N7760" s="282"/>
    </row>
    <row r="7761" spans="14:14" ht="18" thickTop="1" thickBot="1" x14ac:dyDescent="0.25">
      <c r="N7761" s="282"/>
    </row>
    <row r="7762" spans="14:14" ht="18" thickTop="1" thickBot="1" x14ac:dyDescent="0.25">
      <c r="N7762" s="282"/>
    </row>
    <row r="7763" spans="14:14" ht="18" thickTop="1" thickBot="1" x14ac:dyDescent="0.25">
      <c r="N7763" s="282"/>
    </row>
    <row r="7764" spans="14:14" ht="18" thickTop="1" thickBot="1" x14ac:dyDescent="0.25">
      <c r="N7764" s="282"/>
    </row>
    <row r="7765" spans="14:14" ht="18" thickTop="1" thickBot="1" x14ac:dyDescent="0.25">
      <c r="N7765" s="282"/>
    </row>
    <row r="7766" spans="14:14" ht="18" thickTop="1" thickBot="1" x14ac:dyDescent="0.25">
      <c r="N7766" s="282"/>
    </row>
    <row r="7767" spans="14:14" ht="18" thickTop="1" thickBot="1" x14ac:dyDescent="0.25">
      <c r="N7767" s="282"/>
    </row>
    <row r="7768" spans="14:14" ht="18" thickTop="1" thickBot="1" x14ac:dyDescent="0.25">
      <c r="N7768" s="282"/>
    </row>
    <row r="7769" spans="14:14" ht="18" thickTop="1" thickBot="1" x14ac:dyDescent="0.25">
      <c r="N7769" s="282"/>
    </row>
    <row r="7770" spans="14:14" ht="18" thickTop="1" thickBot="1" x14ac:dyDescent="0.25">
      <c r="N7770" s="282"/>
    </row>
    <row r="7771" spans="14:14" ht="18" thickTop="1" thickBot="1" x14ac:dyDescent="0.25">
      <c r="N7771" s="282"/>
    </row>
    <row r="7772" spans="14:14" ht="18" thickTop="1" thickBot="1" x14ac:dyDescent="0.25">
      <c r="N7772" s="282"/>
    </row>
    <row r="7773" spans="14:14" ht="18" thickTop="1" thickBot="1" x14ac:dyDescent="0.25">
      <c r="N7773" s="282"/>
    </row>
    <row r="7774" spans="14:14" ht="18" thickTop="1" thickBot="1" x14ac:dyDescent="0.25">
      <c r="N7774" s="282"/>
    </row>
    <row r="7775" spans="14:14" ht="18" thickTop="1" thickBot="1" x14ac:dyDescent="0.25">
      <c r="N7775" s="282"/>
    </row>
    <row r="7776" spans="14:14" ht="18" thickTop="1" thickBot="1" x14ac:dyDescent="0.25">
      <c r="N7776" s="282"/>
    </row>
    <row r="7777" spans="14:14" ht="18" thickTop="1" thickBot="1" x14ac:dyDescent="0.25">
      <c r="N7777" s="282"/>
    </row>
    <row r="7778" spans="14:14" ht="18" thickTop="1" thickBot="1" x14ac:dyDescent="0.25">
      <c r="N7778" s="282"/>
    </row>
    <row r="7779" spans="14:14" ht="18" thickTop="1" thickBot="1" x14ac:dyDescent="0.25">
      <c r="N7779" s="282"/>
    </row>
    <row r="7780" spans="14:14" ht="18" thickTop="1" thickBot="1" x14ac:dyDescent="0.25">
      <c r="N7780" s="282"/>
    </row>
    <row r="7781" spans="14:14" ht="18" thickTop="1" thickBot="1" x14ac:dyDescent="0.25">
      <c r="N7781" s="282"/>
    </row>
    <row r="7782" spans="14:14" ht="18" thickTop="1" thickBot="1" x14ac:dyDescent="0.25">
      <c r="N7782" s="282"/>
    </row>
    <row r="7783" spans="14:14" ht="18" thickTop="1" thickBot="1" x14ac:dyDescent="0.25">
      <c r="N7783" s="282"/>
    </row>
    <row r="7784" spans="14:14" ht="18" thickTop="1" thickBot="1" x14ac:dyDescent="0.25">
      <c r="N7784" s="282"/>
    </row>
    <row r="7785" spans="14:14" ht="18" thickTop="1" thickBot="1" x14ac:dyDescent="0.25">
      <c r="N7785" s="282"/>
    </row>
    <row r="7786" spans="14:14" ht="18" thickTop="1" thickBot="1" x14ac:dyDescent="0.25">
      <c r="N7786" s="282"/>
    </row>
    <row r="7787" spans="14:14" ht="18" thickTop="1" thickBot="1" x14ac:dyDescent="0.25">
      <c r="N7787" s="282"/>
    </row>
    <row r="7788" spans="14:14" ht="18" thickTop="1" thickBot="1" x14ac:dyDescent="0.25">
      <c r="N7788" s="282"/>
    </row>
    <row r="7789" spans="14:14" ht="18" thickTop="1" thickBot="1" x14ac:dyDescent="0.25">
      <c r="N7789" s="282"/>
    </row>
    <row r="7790" spans="14:14" ht="18" thickTop="1" thickBot="1" x14ac:dyDescent="0.25">
      <c r="N7790" s="282"/>
    </row>
    <row r="7791" spans="14:14" ht="18" thickTop="1" thickBot="1" x14ac:dyDescent="0.25">
      <c r="N7791" s="282"/>
    </row>
    <row r="7792" spans="14:14" ht="18" thickTop="1" thickBot="1" x14ac:dyDescent="0.25">
      <c r="N7792" s="282"/>
    </row>
    <row r="7793" spans="14:14" ht="18" thickTop="1" thickBot="1" x14ac:dyDescent="0.25">
      <c r="N7793" s="282"/>
    </row>
    <row r="7794" spans="14:14" ht="18" thickTop="1" thickBot="1" x14ac:dyDescent="0.25">
      <c r="N7794" s="282"/>
    </row>
    <row r="7795" spans="14:14" ht="18" thickTop="1" thickBot="1" x14ac:dyDescent="0.25">
      <c r="N7795" s="282"/>
    </row>
    <row r="7796" spans="14:14" ht="18" thickTop="1" thickBot="1" x14ac:dyDescent="0.25">
      <c r="N7796" s="282"/>
    </row>
    <row r="7797" spans="14:14" ht="18" thickTop="1" thickBot="1" x14ac:dyDescent="0.25">
      <c r="N7797" s="282"/>
    </row>
    <row r="7798" spans="14:14" ht="18" thickTop="1" thickBot="1" x14ac:dyDescent="0.25">
      <c r="N7798" s="282"/>
    </row>
    <row r="7799" spans="14:14" ht="18" thickTop="1" thickBot="1" x14ac:dyDescent="0.25">
      <c r="N7799" s="282"/>
    </row>
    <row r="7800" spans="14:14" ht="18" thickTop="1" thickBot="1" x14ac:dyDescent="0.25">
      <c r="N7800" s="282"/>
    </row>
    <row r="7801" spans="14:14" ht="18" thickTop="1" thickBot="1" x14ac:dyDescent="0.25">
      <c r="N7801" s="282"/>
    </row>
    <row r="7802" spans="14:14" ht="18" thickTop="1" thickBot="1" x14ac:dyDescent="0.25">
      <c r="N7802" s="282"/>
    </row>
    <row r="7803" spans="14:14" ht="18" thickTop="1" thickBot="1" x14ac:dyDescent="0.25">
      <c r="N7803" s="282"/>
    </row>
    <row r="7804" spans="14:14" ht="18" thickTop="1" thickBot="1" x14ac:dyDescent="0.25">
      <c r="N7804" s="282"/>
    </row>
    <row r="7805" spans="14:14" ht="18" thickTop="1" thickBot="1" x14ac:dyDescent="0.25">
      <c r="N7805" s="282"/>
    </row>
    <row r="7806" spans="14:14" ht="18" thickTop="1" thickBot="1" x14ac:dyDescent="0.25">
      <c r="N7806" s="282"/>
    </row>
    <row r="7807" spans="14:14" ht="18" thickTop="1" thickBot="1" x14ac:dyDescent="0.25">
      <c r="N7807" s="282"/>
    </row>
    <row r="7808" spans="14:14" ht="18" thickTop="1" thickBot="1" x14ac:dyDescent="0.25">
      <c r="N7808" s="282"/>
    </row>
    <row r="7809" spans="14:14" ht="18" thickTop="1" thickBot="1" x14ac:dyDescent="0.25">
      <c r="N7809" s="282"/>
    </row>
    <row r="7810" spans="14:14" ht="18" thickTop="1" thickBot="1" x14ac:dyDescent="0.25">
      <c r="N7810" s="282"/>
    </row>
    <row r="7811" spans="14:14" ht="18" thickTop="1" thickBot="1" x14ac:dyDescent="0.25">
      <c r="N7811" s="282"/>
    </row>
    <row r="7812" spans="14:14" ht="18" thickTop="1" thickBot="1" x14ac:dyDescent="0.25">
      <c r="N7812" s="282"/>
    </row>
    <row r="7813" spans="14:14" ht="18" thickTop="1" thickBot="1" x14ac:dyDescent="0.25">
      <c r="N7813" s="282"/>
    </row>
    <row r="7814" spans="14:14" ht="18" thickTop="1" thickBot="1" x14ac:dyDescent="0.25">
      <c r="N7814" s="282"/>
    </row>
    <row r="7815" spans="14:14" ht="18" thickTop="1" thickBot="1" x14ac:dyDescent="0.25">
      <c r="N7815" s="282"/>
    </row>
    <row r="7816" spans="14:14" ht="18" thickTop="1" thickBot="1" x14ac:dyDescent="0.25">
      <c r="N7816" s="282"/>
    </row>
    <row r="7817" spans="14:14" ht="18" thickTop="1" thickBot="1" x14ac:dyDescent="0.25">
      <c r="N7817" s="282"/>
    </row>
    <row r="7818" spans="14:14" ht="18" thickTop="1" thickBot="1" x14ac:dyDescent="0.25">
      <c r="N7818" s="282"/>
    </row>
    <row r="7819" spans="14:14" ht="18" thickTop="1" thickBot="1" x14ac:dyDescent="0.25">
      <c r="N7819" s="282"/>
    </row>
    <row r="7820" spans="14:14" ht="18" thickTop="1" thickBot="1" x14ac:dyDescent="0.25">
      <c r="N7820" s="282"/>
    </row>
    <row r="7821" spans="14:14" ht="18" thickTop="1" thickBot="1" x14ac:dyDescent="0.25">
      <c r="N7821" s="282"/>
    </row>
    <row r="7822" spans="14:14" ht="18" thickTop="1" thickBot="1" x14ac:dyDescent="0.25">
      <c r="N7822" s="282"/>
    </row>
    <row r="7823" spans="14:14" ht="18" thickTop="1" thickBot="1" x14ac:dyDescent="0.25">
      <c r="N7823" s="282"/>
    </row>
    <row r="7824" spans="14:14" ht="18" thickTop="1" thickBot="1" x14ac:dyDescent="0.25">
      <c r="N7824" s="282"/>
    </row>
    <row r="7825" spans="14:14" ht="18" thickTop="1" thickBot="1" x14ac:dyDescent="0.25">
      <c r="N7825" s="282"/>
    </row>
    <row r="7826" spans="14:14" ht="18" thickTop="1" thickBot="1" x14ac:dyDescent="0.25">
      <c r="N7826" s="282"/>
    </row>
    <row r="7827" spans="14:14" ht="18" thickTop="1" thickBot="1" x14ac:dyDescent="0.25">
      <c r="N7827" s="282"/>
    </row>
    <row r="7828" spans="14:14" ht="18" thickTop="1" thickBot="1" x14ac:dyDescent="0.25">
      <c r="N7828" s="282"/>
    </row>
    <row r="7829" spans="14:14" ht="18" thickTop="1" thickBot="1" x14ac:dyDescent="0.25">
      <c r="N7829" s="282"/>
    </row>
    <row r="7830" spans="14:14" ht="18" thickTop="1" thickBot="1" x14ac:dyDescent="0.25">
      <c r="N7830" s="282"/>
    </row>
    <row r="7831" spans="14:14" ht="18" thickTop="1" thickBot="1" x14ac:dyDescent="0.25">
      <c r="N7831" s="282"/>
    </row>
    <row r="7832" spans="14:14" ht="18" thickTop="1" thickBot="1" x14ac:dyDescent="0.25">
      <c r="N7832" s="282"/>
    </row>
    <row r="7833" spans="14:14" ht="18" thickTop="1" thickBot="1" x14ac:dyDescent="0.25">
      <c r="N7833" s="282"/>
    </row>
    <row r="7834" spans="14:14" ht="18" thickTop="1" thickBot="1" x14ac:dyDescent="0.25">
      <c r="N7834" s="282"/>
    </row>
    <row r="7835" spans="14:14" ht="18" thickTop="1" thickBot="1" x14ac:dyDescent="0.25">
      <c r="N7835" s="282"/>
    </row>
    <row r="7836" spans="14:14" ht="18" thickTop="1" thickBot="1" x14ac:dyDescent="0.25">
      <c r="N7836" s="282"/>
    </row>
    <row r="7837" spans="14:14" ht="18" thickTop="1" thickBot="1" x14ac:dyDescent="0.25">
      <c r="N7837" s="282"/>
    </row>
    <row r="7838" spans="14:14" ht="18" thickTop="1" thickBot="1" x14ac:dyDescent="0.25">
      <c r="N7838" s="282"/>
    </row>
    <row r="7839" spans="14:14" ht="18" thickTop="1" thickBot="1" x14ac:dyDescent="0.25">
      <c r="N7839" s="282"/>
    </row>
    <row r="7840" spans="14:14" ht="18" thickTop="1" thickBot="1" x14ac:dyDescent="0.25">
      <c r="N7840" s="282"/>
    </row>
    <row r="7841" spans="14:14" ht="18" thickTop="1" thickBot="1" x14ac:dyDescent="0.25">
      <c r="N7841" s="282"/>
    </row>
    <row r="7842" spans="14:14" ht="18" thickTop="1" thickBot="1" x14ac:dyDescent="0.25">
      <c r="N7842" s="282"/>
    </row>
    <row r="7843" spans="14:14" ht="18" thickTop="1" thickBot="1" x14ac:dyDescent="0.25">
      <c r="N7843" s="282"/>
    </row>
    <row r="7844" spans="14:14" ht="18" thickTop="1" thickBot="1" x14ac:dyDescent="0.25">
      <c r="N7844" s="282"/>
    </row>
    <row r="7845" spans="14:14" ht="18" thickTop="1" thickBot="1" x14ac:dyDescent="0.25">
      <c r="N7845" s="282"/>
    </row>
    <row r="7846" spans="14:14" ht="18" thickTop="1" thickBot="1" x14ac:dyDescent="0.25">
      <c r="N7846" s="282"/>
    </row>
    <row r="7847" spans="14:14" ht="18" thickTop="1" thickBot="1" x14ac:dyDescent="0.25">
      <c r="N7847" s="282"/>
    </row>
    <row r="7848" spans="14:14" ht="18" thickTop="1" thickBot="1" x14ac:dyDescent="0.25">
      <c r="N7848" s="282"/>
    </row>
    <row r="7849" spans="14:14" ht="18" thickTop="1" thickBot="1" x14ac:dyDescent="0.25">
      <c r="N7849" s="282"/>
    </row>
    <row r="7850" spans="14:14" ht="18" thickTop="1" thickBot="1" x14ac:dyDescent="0.25">
      <c r="N7850" s="282"/>
    </row>
    <row r="7851" spans="14:14" ht="18" thickTop="1" thickBot="1" x14ac:dyDescent="0.25">
      <c r="N7851" s="282"/>
    </row>
    <row r="7852" spans="14:14" ht="18" thickTop="1" thickBot="1" x14ac:dyDescent="0.25">
      <c r="N7852" s="282"/>
    </row>
    <row r="7853" spans="14:14" ht="18" thickTop="1" thickBot="1" x14ac:dyDescent="0.25">
      <c r="N7853" s="282"/>
    </row>
    <row r="7854" spans="14:14" ht="18" thickTop="1" thickBot="1" x14ac:dyDescent="0.25">
      <c r="N7854" s="282"/>
    </row>
    <row r="7855" spans="14:14" ht="18" thickTop="1" thickBot="1" x14ac:dyDescent="0.25">
      <c r="N7855" s="282"/>
    </row>
    <row r="7856" spans="14:14" ht="18" thickTop="1" thickBot="1" x14ac:dyDescent="0.25">
      <c r="N7856" s="282"/>
    </row>
    <row r="7857" spans="14:14" ht="18" thickTop="1" thickBot="1" x14ac:dyDescent="0.25">
      <c r="N7857" s="282"/>
    </row>
    <row r="7858" spans="14:14" ht="18" thickTop="1" thickBot="1" x14ac:dyDescent="0.25">
      <c r="N7858" s="282"/>
    </row>
    <row r="7859" spans="14:14" ht="18" thickTop="1" thickBot="1" x14ac:dyDescent="0.25">
      <c r="N7859" s="282"/>
    </row>
    <row r="7860" spans="14:14" ht="18" thickTop="1" thickBot="1" x14ac:dyDescent="0.25">
      <c r="N7860" s="282"/>
    </row>
    <row r="7861" spans="14:14" ht="18" thickTop="1" thickBot="1" x14ac:dyDescent="0.25">
      <c r="N7861" s="282"/>
    </row>
    <row r="7862" spans="14:14" ht="18" thickTop="1" thickBot="1" x14ac:dyDescent="0.25">
      <c r="N7862" s="282"/>
    </row>
    <row r="7863" spans="14:14" ht="18" thickTop="1" thickBot="1" x14ac:dyDescent="0.25">
      <c r="N7863" s="282"/>
    </row>
    <row r="7864" spans="14:14" ht="18" thickTop="1" thickBot="1" x14ac:dyDescent="0.25">
      <c r="N7864" s="282"/>
    </row>
    <row r="7865" spans="14:14" ht="18" thickTop="1" thickBot="1" x14ac:dyDescent="0.25">
      <c r="N7865" s="282"/>
    </row>
    <row r="7866" spans="14:14" ht="18" thickTop="1" thickBot="1" x14ac:dyDescent="0.25">
      <c r="N7866" s="282"/>
    </row>
    <row r="7867" spans="14:14" ht="18" thickTop="1" thickBot="1" x14ac:dyDescent="0.25">
      <c r="N7867" s="282"/>
    </row>
    <row r="7868" spans="14:14" ht="18" thickTop="1" thickBot="1" x14ac:dyDescent="0.25">
      <c r="N7868" s="282"/>
    </row>
    <row r="7869" spans="14:14" ht="18" thickTop="1" thickBot="1" x14ac:dyDescent="0.25">
      <c r="N7869" s="282"/>
    </row>
    <row r="7870" spans="14:14" ht="18" thickTop="1" thickBot="1" x14ac:dyDescent="0.25">
      <c r="N7870" s="282"/>
    </row>
    <row r="7871" spans="14:14" ht="18" thickTop="1" thickBot="1" x14ac:dyDescent="0.25">
      <c r="N7871" s="282"/>
    </row>
    <row r="7872" spans="14:14" ht="18" thickTop="1" thickBot="1" x14ac:dyDescent="0.25">
      <c r="N7872" s="282"/>
    </row>
    <row r="7873" spans="14:14" ht="18" thickTop="1" thickBot="1" x14ac:dyDescent="0.25">
      <c r="N7873" s="282"/>
    </row>
    <row r="7874" spans="14:14" ht="18" thickTop="1" thickBot="1" x14ac:dyDescent="0.25">
      <c r="N7874" s="282"/>
    </row>
    <row r="7875" spans="14:14" ht="18" thickTop="1" thickBot="1" x14ac:dyDescent="0.25">
      <c r="N7875" s="282"/>
    </row>
    <row r="7876" spans="14:14" ht="18" thickTop="1" thickBot="1" x14ac:dyDescent="0.25">
      <c r="N7876" s="282"/>
    </row>
    <row r="7877" spans="14:14" ht="18" thickTop="1" thickBot="1" x14ac:dyDescent="0.25">
      <c r="N7877" s="282"/>
    </row>
    <row r="7878" spans="14:14" ht="18" thickTop="1" thickBot="1" x14ac:dyDescent="0.25">
      <c r="N7878" s="282"/>
    </row>
    <row r="7879" spans="14:14" ht="18" thickTop="1" thickBot="1" x14ac:dyDescent="0.25">
      <c r="N7879" s="282"/>
    </row>
    <row r="7880" spans="14:14" ht="18" thickTop="1" thickBot="1" x14ac:dyDescent="0.25">
      <c r="N7880" s="282"/>
    </row>
    <row r="7881" spans="14:14" ht="18" thickTop="1" thickBot="1" x14ac:dyDescent="0.25">
      <c r="N7881" s="282"/>
    </row>
    <row r="7882" spans="14:14" ht="18" thickTop="1" thickBot="1" x14ac:dyDescent="0.25">
      <c r="N7882" s="282"/>
    </row>
    <row r="7883" spans="14:14" ht="18" thickTop="1" thickBot="1" x14ac:dyDescent="0.25">
      <c r="N7883" s="282"/>
    </row>
    <row r="7884" spans="14:14" ht="18" thickTop="1" thickBot="1" x14ac:dyDescent="0.25">
      <c r="N7884" s="282"/>
    </row>
    <row r="7885" spans="14:14" ht="18" thickTop="1" thickBot="1" x14ac:dyDescent="0.25">
      <c r="N7885" s="282"/>
    </row>
    <row r="7886" spans="14:14" ht="18" thickTop="1" thickBot="1" x14ac:dyDescent="0.25">
      <c r="N7886" s="282"/>
    </row>
    <row r="7887" spans="14:14" ht="18" thickTop="1" thickBot="1" x14ac:dyDescent="0.25">
      <c r="N7887" s="282"/>
    </row>
    <row r="7888" spans="14:14" ht="18" thickTop="1" thickBot="1" x14ac:dyDescent="0.25">
      <c r="N7888" s="282"/>
    </row>
    <row r="7889" spans="14:14" ht="18" thickTop="1" thickBot="1" x14ac:dyDescent="0.25">
      <c r="N7889" s="282"/>
    </row>
    <row r="7890" spans="14:14" ht="18" thickTop="1" thickBot="1" x14ac:dyDescent="0.25">
      <c r="N7890" s="282"/>
    </row>
    <row r="7891" spans="14:14" ht="18" thickTop="1" thickBot="1" x14ac:dyDescent="0.25">
      <c r="N7891" s="282"/>
    </row>
    <row r="7892" spans="14:14" ht="18" thickTop="1" thickBot="1" x14ac:dyDescent="0.25">
      <c r="N7892" s="282"/>
    </row>
    <row r="7893" spans="14:14" ht="18" thickTop="1" thickBot="1" x14ac:dyDescent="0.25">
      <c r="N7893" s="282"/>
    </row>
    <row r="7894" spans="14:14" ht="18" thickTop="1" thickBot="1" x14ac:dyDescent="0.25">
      <c r="N7894" s="282"/>
    </row>
    <row r="7895" spans="14:14" ht="18" thickTop="1" thickBot="1" x14ac:dyDescent="0.25">
      <c r="N7895" s="282"/>
    </row>
    <row r="7896" spans="14:14" ht="18" thickTop="1" thickBot="1" x14ac:dyDescent="0.25">
      <c r="N7896" s="282"/>
    </row>
    <row r="7897" spans="14:14" ht="18" thickTop="1" thickBot="1" x14ac:dyDescent="0.25">
      <c r="N7897" s="282"/>
    </row>
    <row r="7898" spans="14:14" ht="18" thickTop="1" thickBot="1" x14ac:dyDescent="0.25">
      <c r="N7898" s="282"/>
    </row>
    <row r="7899" spans="14:14" ht="18" thickTop="1" thickBot="1" x14ac:dyDescent="0.25">
      <c r="N7899" s="282"/>
    </row>
    <row r="7900" spans="14:14" ht="18" thickTop="1" thickBot="1" x14ac:dyDescent="0.25">
      <c r="N7900" s="282"/>
    </row>
    <row r="7901" spans="14:14" ht="18" thickTop="1" thickBot="1" x14ac:dyDescent="0.25">
      <c r="N7901" s="282"/>
    </row>
    <row r="7902" spans="14:14" ht="18" thickTop="1" thickBot="1" x14ac:dyDescent="0.25">
      <c r="N7902" s="282"/>
    </row>
    <row r="7903" spans="14:14" ht="18" thickTop="1" thickBot="1" x14ac:dyDescent="0.25">
      <c r="N7903" s="282"/>
    </row>
    <row r="7904" spans="14:14" ht="18" thickTop="1" thickBot="1" x14ac:dyDescent="0.25">
      <c r="N7904" s="282"/>
    </row>
    <row r="7905" spans="14:14" ht="18" thickTop="1" thickBot="1" x14ac:dyDescent="0.25">
      <c r="N7905" s="282"/>
    </row>
    <row r="7906" spans="14:14" ht="18" thickTop="1" thickBot="1" x14ac:dyDescent="0.25">
      <c r="N7906" s="282"/>
    </row>
    <row r="7907" spans="14:14" ht="18" thickTop="1" thickBot="1" x14ac:dyDescent="0.25">
      <c r="N7907" s="282"/>
    </row>
    <row r="7908" spans="14:14" ht="18" thickTop="1" thickBot="1" x14ac:dyDescent="0.25">
      <c r="N7908" s="282"/>
    </row>
    <row r="7909" spans="14:14" ht="18" thickTop="1" thickBot="1" x14ac:dyDescent="0.25">
      <c r="N7909" s="282"/>
    </row>
    <row r="7910" spans="14:14" ht="18" thickTop="1" thickBot="1" x14ac:dyDescent="0.25">
      <c r="N7910" s="282"/>
    </row>
    <row r="7911" spans="14:14" ht="18" thickTop="1" thickBot="1" x14ac:dyDescent="0.25">
      <c r="N7911" s="282"/>
    </row>
    <row r="7912" spans="14:14" ht="18" thickTop="1" thickBot="1" x14ac:dyDescent="0.25">
      <c r="N7912" s="282"/>
    </row>
    <row r="7913" spans="14:14" ht="18" thickTop="1" thickBot="1" x14ac:dyDescent="0.25">
      <c r="N7913" s="282"/>
    </row>
    <row r="7914" spans="14:14" ht="18" thickTop="1" thickBot="1" x14ac:dyDescent="0.25">
      <c r="N7914" s="282"/>
    </row>
    <row r="7915" spans="14:14" ht="18" thickTop="1" thickBot="1" x14ac:dyDescent="0.25">
      <c r="N7915" s="282"/>
    </row>
    <row r="7916" spans="14:14" ht="18" thickTop="1" thickBot="1" x14ac:dyDescent="0.25">
      <c r="N7916" s="282"/>
    </row>
    <row r="7917" spans="14:14" ht="18" thickTop="1" thickBot="1" x14ac:dyDescent="0.25">
      <c r="N7917" s="282"/>
    </row>
    <row r="7918" spans="14:14" ht="18" thickTop="1" thickBot="1" x14ac:dyDescent="0.25">
      <c r="N7918" s="282"/>
    </row>
    <row r="7919" spans="14:14" ht="18" thickTop="1" thickBot="1" x14ac:dyDescent="0.25">
      <c r="N7919" s="282"/>
    </row>
    <row r="7920" spans="14:14" ht="18" thickTop="1" thickBot="1" x14ac:dyDescent="0.25">
      <c r="N7920" s="282"/>
    </row>
    <row r="7921" spans="14:14" ht="18" thickTop="1" thickBot="1" x14ac:dyDescent="0.25">
      <c r="N7921" s="282"/>
    </row>
    <row r="7922" spans="14:14" ht="18" thickTop="1" thickBot="1" x14ac:dyDescent="0.25">
      <c r="N7922" s="282"/>
    </row>
    <row r="7923" spans="14:14" ht="18" thickTop="1" thickBot="1" x14ac:dyDescent="0.25">
      <c r="N7923" s="282"/>
    </row>
    <row r="7924" spans="14:14" ht="18" thickTop="1" thickBot="1" x14ac:dyDescent="0.25">
      <c r="N7924" s="282"/>
    </row>
    <row r="7925" spans="14:14" ht="18" thickTop="1" thickBot="1" x14ac:dyDescent="0.25">
      <c r="N7925" s="282"/>
    </row>
    <row r="7926" spans="14:14" ht="18" thickTop="1" thickBot="1" x14ac:dyDescent="0.25">
      <c r="N7926" s="282"/>
    </row>
    <row r="7927" spans="14:14" ht="18" thickTop="1" thickBot="1" x14ac:dyDescent="0.25">
      <c r="N7927" s="282"/>
    </row>
    <row r="7928" spans="14:14" ht="18" thickTop="1" thickBot="1" x14ac:dyDescent="0.25">
      <c r="N7928" s="282"/>
    </row>
    <row r="7929" spans="14:14" ht="18" thickTop="1" thickBot="1" x14ac:dyDescent="0.25">
      <c r="N7929" s="282"/>
    </row>
    <row r="7930" spans="14:14" ht="18" thickTop="1" thickBot="1" x14ac:dyDescent="0.25">
      <c r="N7930" s="282"/>
    </row>
    <row r="7931" spans="14:14" ht="18" thickTop="1" thickBot="1" x14ac:dyDescent="0.25">
      <c r="N7931" s="282"/>
    </row>
    <row r="7932" spans="14:14" ht="18" thickTop="1" thickBot="1" x14ac:dyDescent="0.25">
      <c r="N7932" s="282"/>
    </row>
    <row r="7933" spans="14:14" ht="18" thickTop="1" thickBot="1" x14ac:dyDescent="0.25">
      <c r="N7933" s="282"/>
    </row>
    <row r="7934" spans="14:14" ht="18" thickTop="1" thickBot="1" x14ac:dyDescent="0.25">
      <c r="N7934" s="282"/>
    </row>
    <row r="7935" spans="14:14" ht="18" thickTop="1" thickBot="1" x14ac:dyDescent="0.25">
      <c r="N7935" s="282"/>
    </row>
    <row r="7936" spans="14:14" ht="18" thickTop="1" thickBot="1" x14ac:dyDescent="0.25">
      <c r="N7936" s="282"/>
    </row>
    <row r="7937" spans="14:14" ht="18" thickTop="1" thickBot="1" x14ac:dyDescent="0.25">
      <c r="N7937" s="282"/>
    </row>
    <row r="7938" spans="14:14" ht="18" thickTop="1" thickBot="1" x14ac:dyDescent="0.25">
      <c r="N7938" s="282"/>
    </row>
    <row r="7939" spans="14:14" ht="18" thickTop="1" thickBot="1" x14ac:dyDescent="0.25">
      <c r="N7939" s="282"/>
    </row>
    <row r="7940" spans="14:14" ht="18" thickTop="1" thickBot="1" x14ac:dyDescent="0.25">
      <c r="N7940" s="282"/>
    </row>
    <row r="7941" spans="14:14" ht="18" thickTop="1" thickBot="1" x14ac:dyDescent="0.25">
      <c r="N7941" s="282"/>
    </row>
    <row r="7942" spans="14:14" ht="18" thickTop="1" thickBot="1" x14ac:dyDescent="0.25">
      <c r="N7942" s="282"/>
    </row>
    <row r="7943" spans="14:14" ht="18" thickTop="1" thickBot="1" x14ac:dyDescent="0.25">
      <c r="N7943" s="282"/>
    </row>
    <row r="7944" spans="14:14" ht="18" thickTop="1" thickBot="1" x14ac:dyDescent="0.25">
      <c r="N7944" s="282"/>
    </row>
    <row r="7945" spans="14:14" ht="18" thickTop="1" thickBot="1" x14ac:dyDescent="0.25">
      <c r="N7945" s="282"/>
    </row>
    <row r="7946" spans="14:14" ht="18" thickTop="1" thickBot="1" x14ac:dyDescent="0.25">
      <c r="N7946" s="282"/>
    </row>
    <row r="7947" spans="14:14" ht="18" thickTop="1" thickBot="1" x14ac:dyDescent="0.25">
      <c r="N7947" s="282"/>
    </row>
    <row r="7948" spans="14:14" ht="18" thickTop="1" thickBot="1" x14ac:dyDescent="0.25">
      <c r="N7948" s="282"/>
    </row>
    <row r="7949" spans="14:14" ht="18" thickTop="1" thickBot="1" x14ac:dyDescent="0.25">
      <c r="N7949" s="282"/>
    </row>
    <row r="7950" spans="14:14" ht="18" thickTop="1" thickBot="1" x14ac:dyDescent="0.25">
      <c r="N7950" s="282"/>
    </row>
    <row r="7951" spans="14:14" ht="18" thickTop="1" thickBot="1" x14ac:dyDescent="0.25">
      <c r="N7951" s="282"/>
    </row>
    <row r="7952" spans="14:14" ht="18" thickTop="1" thickBot="1" x14ac:dyDescent="0.25">
      <c r="N7952" s="282"/>
    </row>
    <row r="7953" spans="14:14" ht="18" thickTop="1" thickBot="1" x14ac:dyDescent="0.25">
      <c r="N7953" s="282"/>
    </row>
    <row r="7954" spans="14:14" ht="18" thickTop="1" thickBot="1" x14ac:dyDescent="0.25">
      <c r="N7954" s="282"/>
    </row>
    <row r="7955" spans="14:14" ht="18" thickTop="1" thickBot="1" x14ac:dyDescent="0.25">
      <c r="N7955" s="282"/>
    </row>
    <row r="7956" spans="14:14" ht="18" thickTop="1" thickBot="1" x14ac:dyDescent="0.25">
      <c r="N7956" s="282"/>
    </row>
    <row r="7957" spans="14:14" ht="18" thickTop="1" thickBot="1" x14ac:dyDescent="0.25">
      <c r="N7957" s="282"/>
    </row>
    <row r="7958" spans="14:14" ht="18" thickTop="1" thickBot="1" x14ac:dyDescent="0.25">
      <c r="N7958" s="282"/>
    </row>
    <row r="7959" spans="14:14" ht="18" thickTop="1" thickBot="1" x14ac:dyDescent="0.25">
      <c r="N7959" s="282"/>
    </row>
    <row r="7960" spans="14:14" ht="18" thickTop="1" thickBot="1" x14ac:dyDescent="0.25">
      <c r="N7960" s="282"/>
    </row>
    <row r="7961" spans="14:14" ht="18" thickTop="1" thickBot="1" x14ac:dyDescent="0.25">
      <c r="N7961" s="282"/>
    </row>
    <row r="7962" spans="14:14" ht="18" thickTop="1" thickBot="1" x14ac:dyDescent="0.25">
      <c r="N7962" s="282"/>
    </row>
    <row r="7963" spans="14:14" ht="18" thickTop="1" thickBot="1" x14ac:dyDescent="0.25">
      <c r="N7963" s="282"/>
    </row>
    <row r="7964" spans="14:14" ht="18" thickTop="1" thickBot="1" x14ac:dyDescent="0.25">
      <c r="N7964" s="282"/>
    </row>
    <row r="7965" spans="14:14" ht="18" thickTop="1" thickBot="1" x14ac:dyDescent="0.25">
      <c r="N7965" s="282"/>
    </row>
    <row r="7966" spans="14:14" ht="18" thickTop="1" thickBot="1" x14ac:dyDescent="0.25">
      <c r="N7966" s="282"/>
    </row>
    <row r="7967" spans="14:14" ht="18" thickTop="1" thickBot="1" x14ac:dyDescent="0.25">
      <c r="N7967" s="282"/>
    </row>
    <row r="7968" spans="14:14" ht="18" thickTop="1" thickBot="1" x14ac:dyDescent="0.25">
      <c r="N7968" s="282"/>
    </row>
    <row r="7969" spans="14:14" ht="18" thickTop="1" thickBot="1" x14ac:dyDescent="0.25">
      <c r="N7969" s="282"/>
    </row>
    <row r="7970" spans="14:14" ht="18" thickTop="1" thickBot="1" x14ac:dyDescent="0.25">
      <c r="N7970" s="282"/>
    </row>
    <row r="7971" spans="14:14" ht="18" thickTop="1" thickBot="1" x14ac:dyDescent="0.25">
      <c r="N7971" s="282"/>
    </row>
    <row r="7972" spans="14:14" ht="18" thickTop="1" thickBot="1" x14ac:dyDescent="0.25">
      <c r="N7972" s="282"/>
    </row>
    <row r="7973" spans="14:14" ht="18" thickTop="1" thickBot="1" x14ac:dyDescent="0.25">
      <c r="N7973" s="282"/>
    </row>
    <row r="7974" spans="14:14" ht="18" thickTop="1" thickBot="1" x14ac:dyDescent="0.25">
      <c r="N7974" s="282"/>
    </row>
    <row r="7975" spans="14:14" ht="18" thickTop="1" thickBot="1" x14ac:dyDescent="0.25">
      <c r="N7975" s="282"/>
    </row>
    <row r="7976" spans="14:14" ht="18" thickTop="1" thickBot="1" x14ac:dyDescent="0.25">
      <c r="N7976" s="282"/>
    </row>
    <row r="7977" spans="14:14" ht="18" thickTop="1" thickBot="1" x14ac:dyDescent="0.25">
      <c r="N7977" s="282"/>
    </row>
    <row r="7978" spans="14:14" ht="18" thickTop="1" thickBot="1" x14ac:dyDescent="0.25">
      <c r="N7978" s="282"/>
    </row>
    <row r="7979" spans="14:14" ht="18" thickTop="1" thickBot="1" x14ac:dyDescent="0.25">
      <c r="N7979" s="282"/>
    </row>
    <row r="7980" spans="14:14" ht="18" thickTop="1" thickBot="1" x14ac:dyDescent="0.25">
      <c r="N7980" s="282"/>
    </row>
    <row r="7981" spans="14:14" ht="18" thickTop="1" thickBot="1" x14ac:dyDescent="0.25">
      <c r="N7981" s="282"/>
    </row>
    <row r="7982" spans="14:14" ht="18" thickTop="1" thickBot="1" x14ac:dyDescent="0.25">
      <c r="N7982" s="282"/>
    </row>
    <row r="7983" spans="14:14" ht="18" thickTop="1" thickBot="1" x14ac:dyDescent="0.25">
      <c r="N7983" s="282"/>
    </row>
    <row r="7984" spans="14:14" ht="18" thickTop="1" thickBot="1" x14ac:dyDescent="0.25">
      <c r="N7984" s="282"/>
    </row>
    <row r="7985" spans="14:14" ht="18" thickTop="1" thickBot="1" x14ac:dyDescent="0.25">
      <c r="N7985" s="282"/>
    </row>
    <row r="7986" spans="14:14" ht="18" thickTop="1" thickBot="1" x14ac:dyDescent="0.25">
      <c r="N7986" s="282"/>
    </row>
    <row r="7987" spans="14:14" ht="18" thickTop="1" thickBot="1" x14ac:dyDescent="0.25">
      <c r="N7987" s="282"/>
    </row>
    <row r="7988" spans="14:14" ht="18" thickTop="1" thickBot="1" x14ac:dyDescent="0.25">
      <c r="N7988" s="282"/>
    </row>
    <row r="7989" spans="14:14" ht="18" thickTop="1" thickBot="1" x14ac:dyDescent="0.25">
      <c r="N7989" s="282"/>
    </row>
    <row r="7990" spans="14:14" ht="18" thickTop="1" thickBot="1" x14ac:dyDescent="0.25">
      <c r="N7990" s="282"/>
    </row>
    <row r="7991" spans="14:14" ht="18" thickTop="1" thickBot="1" x14ac:dyDescent="0.25">
      <c r="N7991" s="282"/>
    </row>
    <row r="7992" spans="14:14" ht="18" thickTop="1" thickBot="1" x14ac:dyDescent="0.25">
      <c r="N7992" s="282"/>
    </row>
    <row r="7993" spans="14:14" ht="18" thickTop="1" thickBot="1" x14ac:dyDescent="0.25">
      <c r="N7993" s="282"/>
    </row>
    <row r="7994" spans="14:14" ht="18" thickTop="1" thickBot="1" x14ac:dyDescent="0.25">
      <c r="N7994" s="282"/>
    </row>
    <row r="7995" spans="14:14" ht="18" thickTop="1" thickBot="1" x14ac:dyDescent="0.25">
      <c r="N7995" s="282"/>
    </row>
    <row r="7996" spans="14:14" ht="18" thickTop="1" thickBot="1" x14ac:dyDescent="0.25">
      <c r="N7996" s="282"/>
    </row>
    <row r="7997" spans="14:14" ht="18" thickTop="1" thickBot="1" x14ac:dyDescent="0.25">
      <c r="N7997" s="282"/>
    </row>
    <row r="7998" spans="14:14" ht="18" thickTop="1" thickBot="1" x14ac:dyDescent="0.25">
      <c r="N7998" s="282"/>
    </row>
    <row r="7999" spans="14:14" ht="18" thickTop="1" thickBot="1" x14ac:dyDescent="0.25">
      <c r="N7999" s="282"/>
    </row>
    <row r="8000" spans="14:14" ht="18" thickTop="1" thickBot="1" x14ac:dyDescent="0.25">
      <c r="N8000" s="282"/>
    </row>
    <row r="8001" spans="14:14" ht="18" thickTop="1" thickBot="1" x14ac:dyDescent="0.25">
      <c r="N8001" s="282"/>
    </row>
    <row r="8002" spans="14:14" ht="18" thickTop="1" thickBot="1" x14ac:dyDescent="0.25">
      <c r="N8002" s="282"/>
    </row>
    <row r="8003" spans="14:14" ht="18" thickTop="1" thickBot="1" x14ac:dyDescent="0.25">
      <c r="N8003" s="282"/>
    </row>
    <row r="8004" spans="14:14" ht="18" thickTop="1" thickBot="1" x14ac:dyDescent="0.25">
      <c r="N8004" s="282"/>
    </row>
    <row r="8005" spans="14:14" ht="18" thickTop="1" thickBot="1" x14ac:dyDescent="0.25">
      <c r="N8005" s="282"/>
    </row>
    <row r="8006" spans="14:14" ht="18" thickTop="1" thickBot="1" x14ac:dyDescent="0.25">
      <c r="N8006" s="282"/>
    </row>
    <row r="8007" spans="14:14" ht="18" thickTop="1" thickBot="1" x14ac:dyDescent="0.25">
      <c r="N8007" s="282"/>
    </row>
    <row r="8008" spans="14:14" ht="18" thickTop="1" thickBot="1" x14ac:dyDescent="0.25">
      <c r="N8008" s="282"/>
    </row>
    <row r="8009" spans="14:14" ht="18" thickTop="1" thickBot="1" x14ac:dyDescent="0.25">
      <c r="N8009" s="282"/>
    </row>
    <row r="8010" spans="14:14" ht="18" thickTop="1" thickBot="1" x14ac:dyDescent="0.25">
      <c r="N8010" s="282"/>
    </row>
    <row r="8011" spans="14:14" ht="18" thickTop="1" thickBot="1" x14ac:dyDescent="0.25">
      <c r="N8011" s="282"/>
    </row>
    <row r="8012" spans="14:14" ht="18" thickTop="1" thickBot="1" x14ac:dyDescent="0.25">
      <c r="N8012" s="282"/>
    </row>
    <row r="8013" spans="14:14" ht="18" thickTop="1" thickBot="1" x14ac:dyDescent="0.25">
      <c r="N8013" s="282"/>
    </row>
    <row r="8014" spans="14:14" ht="18" thickTop="1" thickBot="1" x14ac:dyDescent="0.25">
      <c r="N8014" s="282"/>
    </row>
    <row r="8015" spans="14:14" ht="18" thickTop="1" thickBot="1" x14ac:dyDescent="0.25">
      <c r="N8015" s="282"/>
    </row>
    <row r="8016" spans="14:14" ht="18" thickTop="1" thickBot="1" x14ac:dyDescent="0.25">
      <c r="N8016" s="282"/>
    </row>
    <row r="8017" spans="14:14" ht="18" thickTop="1" thickBot="1" x14ac:dyDescent="0.25">
      <c r="N8017" s="282"/>
    </row>
    <row r="8018" spans="14:14" ht="18" thickTop="1" thickBot="1" x14ac:dyDescent="0.25">
      <c r="N8018" s="282"/>
    </row>
    <row r="8019" spans="14:14" ht="18" thickTop="1" thickBot="1" x14ac:dyDescent="0.25">
      <c r="N8019" s="282"/>
    </row>
    <row r="8020" spans="14:14" ht="18" thickTop="1" thickBot="1" x14ac:dyDescent="0.25">
      <c r="N8020" s="282"/>
    </row>
    <row r="8021" spans="14:14" ht="18" thickTop="1" thickBot="1" x14ac:dyDescent="0.25">
      <c r="N8021" s="282"/>
    </row>
    <row r="8022" spans="14:14" ht="18" thickTop="1" thickBot="1" x14ac:dyDescent="0.25">
      <c r="N8022" s="282"/>
    </row>
    <row r="8023" spans="14:14" ht="18" thickTop="1" thickBot="1" x14ac:dyDescent="0.25">
      <c r="N8023" s="282"/>
    </row>
    <row r="8024" spans="14:14" ht="18" thickTop="1" thickBot="1" x14ac:dyDescent="0.25">
      <c r="N8024" s="282"/>
    </row>
    <row r="8025" spans="14:14" ht="18" thickTop="1" thickBot="1" x14ac:dyDescent="0.25">
      <c r="N8025" s="282"/>
    </row>
    <row r="8026" spans="14:14" ht="18" thickTop="1" thickBot="1" x14ac:dyDescent="0.25">
      <c r="N8026" s="282"/>
    </row>
    <row r="8027" spans="14:14" ht="18" thickTop="1" thickBot="1" x14ac:dyDescent="0.25">
      <c r="N8027" s="282"/>
    </row>
    <row r="8028" spans="14:14" ht="18" thickTop="1" thickBot="1" x14ac:dyDescent="0.25">
      <c r="N8028" s="282"/>
    </row>
    <row r="8029" spans="14:14" ht="18" thickTop="1" thickBot="1" x14ac:dyDescent="0.25">
      <c r="N8029" s="282"/>
    </row>
    <row r="8030" spans="14:14" ht="18" thickTop="1" thickBot="1" x14ac:dyDescent="0.25">
      <c r="N8030" s="282"/>
    </row>
    <row r="8031" spans="14:14" ht="18" thickTop="1" thickBot="1" x14ac:dyDescent="0.25">
      <c r="N8031" s="282"/>
    </row>
    <row r="8032" spans="14:14" ht="18" thickTop="1" thickBot="1" x14ac:dyDescent="0.25">
      <c r="N8032" s="282"/>
    </row>
    <row r="8033" spans="14:14" ht="18" thickTop="1" thickBot="1" x14ac:dyDescent="0.25">
      <c r="N8033" s="282"/>
    </row>
    <row r="8034" spans="14:14" ht="18" thickTop="1" thickBot="1" x14ac:dyDescent="0.25">
      <c r="N8034" s="282"/>
    </row>
    <row r="8035" spans="14:14" ht="18" thickTop="1" thickBot="1" x14ac:dyDescent="0.25">
      <c r="N8035" s="282"/>
    </row>
    <row r="8036" spans="14:14" ht="18" thickTop="1" thickBot="1" x14ac:dyDescent="0.25">
      <c r="N8036" s="282"/>
    </row>
    <row r="8037" spans="14:14" ht="18" thickTop="1" thickBot="1" x14ac:dyDescent="0.25">
      <c r="N8037" s="282"/>
    </row>
    <row r="8038" spans="14:14" ht="18" thickTop="1" thickBot="1" x14ac:dyDescent="0.25">
      <c r="N8038" s="282"/>
    </row>
    <row r="8039" spans="14:14" ht="18" thickTop="1" thickBot="1" x14ac:dyDescent="0.25">
      <c r="N8039" s="282"/>
    </row>
    <row r="8040" spans="14:14" ht="18" thickTop="1" thickBot="1" x14ac:dyDescent="0.25">
      <c r="N8040" s="282"/>
    </row>
    <row r="8041" spans="14:14" ht="18" thickTop="1" thickBot="1" x14ac:dyDescent="0.25">
      <c r="N8041" s="282"/>
    </row>
    <row r="8042" spans="14:14" ht="18" thickTop="1" thickBot="1" x14ac:dyDescent="0.25">
      <c r="N8042" s="282"/>
    </row>
    <row r="8043" spans="14:14" ht="18" thickTop="1" thickBot="1" x14ac:dyDescent="0.25">
      <c r="N8043" s="282"/>
    </row>
    <row r="8044" spans="14:14" ht="18" thickTop="1" thickBot="1" x14ac:dyDescent="0.25">
      <c r="N8044" s="282"/>
    </row>
    <row r="8045" spans="14:14" ht="18" thickTop="1" thickBot="1" x14ac:dyDescent="0.25">
      <c r="N8045" s="282"/>
    </row>
    <row r="8046" spans="14:14" ht="18" thickTop="1" thickBot="1" x14ac:dyDescent="0.25">
      <c r="N8046" s="282"/>
    </row>
    <row r="8047" spans="14:14" ht="18" thickTop="1" thickBot="1" x14ac:dyDescent="0.25">
      <c r="N8047" s="282"/>
    </row>
    <row r="8048" spans="14:14" ht="18" thickTop="1" thickBot="1" x14ac:dyDescent="0.25">
      <c r="N8048" s="282"/>
    </row>
    <row r="8049" spans="14:14" ht="18" thickTop="1" thickBot="1" x14ac:dyDescent="0.25">
      <c r="N8049" s="282"/>
    </row>
    <row r="8050" spans="14:14" ht="18" thickTop="1" thickBot="1" x14ac:dyDescent="0.25">
      <c r="N8050" s="282"/>
    </row>
    <row r="8051" spans="14:14" ht="18" thickTop="1" thickBot="1" x14ac:dyDescent="0.25">
      <c r="N8051" s="282"/>
    </row>
    <row r="8052" spans="14:14" ht="18" thickTop="1" thickBot="1" x14ac:dyDescent="0.25">
      <c r="N8052" s="282"/>
    </row>
    <row r="8053" spans="14:14" ht="18" thickTop="1" thickBot="1" x14ac:dyDescent="0.25">
      <c r="N8053" s="282"/>
    </row>
    <row r="8054" spans="14:14" ht="18" thickTop="1" thickBot="1" x14ac:dyDescent="0.25">
      <c r="N8054" s="282"/>
    </row>
    <row r="8055" spans="14:14" ht="18" thickTop="1" thickBot="1" x14ac:dyDescent="0.25">
      <c r="N8055" s="282"/>
    </row>
    <row r="8056" spans="14:14" ht="18" thickTop="1" thickBot="1" x14ac:dyDescent="0.25">
      <c r="N8056" s="282"/>
    </row>
    <row r="8057" spans="14:14" ht="18" thickTop="1" thickBot="1" x14ac:dyDescent="0.25">
      <c r="N8057" s="282"/>
    </row>
    <row r="8058" spans="14:14" ht="18" thickTop="1" thickBot="1" x14ac:dyDescent="0.25">
      <c r="N8058" s="282"/>
    </row>
    <row r="8059" spans="14:14" ht="18" thickTop="1" thickBot="1" x14ac:dyDescent="0.25">
      <c r="N8059" s="282"/>
    </row>
    <row r="8060" spans="14:14" ht="18" thickTop="1" thickBot="1" x14ac:dyDescent="0.25">
      <c r="N8060" s="282"/>
    </row>
    <row r="8061" spans="14:14" ht="18" thickTop="1" thickBot="1" x14ac:dyDescent="0.25">
      <c r="N8061" s="282"/>
    </row>
    <row r="8062" spans="14:14" ht="18" thickTop="1" thickBot="1" x14ac:dyDescent="0.25">
      <c r="N8062" s="282"/>
    </row>
    <row r="8063" spans="14:14" ht="18" thickTop="1" thickBot="1" x14ac:dyDescent="0.25">
      <c r="N8063" s="282"/>
    </row>
    <row r="8064" spans="14:14" ht="18" thickTop="1" thickBot="1" x14ac:dyDescent="0.25">
      <c r="N8064" s="282"/>
    </row>
    <row r="8065" spans="14:14" ht="18" thickTop="1" thickBot="1" x14ac:dyDescent="0.25">
      <c r="N8065" s="282"/>
    </row>
    <row r="8066" spans="14:14" ht="18" thickTop="1" thickBot="1" x14ac:dyDescent="0.25">
      <c r="N8066" s="282"/>
    </row>
    <row r="8067" spans="14:14" ht="18" thickTop="1" thickBot="1" x14ac:dyDescent="0.25">
      <c r="N8067" s="282"/>
    </row>
    <row r="8068" spans="14:14" ht="18" thickTop="1" thickBot="1" x14ac:dyDescent="0.25">
      <c r="N8068" s="282"/>
    </row>
    <row r="8069" spans="14:14" ht="18" thickTop="1" thickBot="1" x14ac:dyDescent="0.25">
      <c r="N8069" s="282"/>
    </row>
    <row r="8070" spans="14:14" ht="18" thickTop="1" thickBot="1" x14ac:dyDescent="0.25">
      <c r="N8070" s="282"/>
    </row>
    <row r="8071" spans="14:14" ht="18" thickTop="1" thickBot="1" x14ac:dyDescent="0.25">
      <c r="N8071" s="282"/>
    </row>
    <row r="8072" spans="14:14" ht="18" thickTop="1" thickBot="1" x14ac:dyDescent="0.25">
      <c r="N8072" s="282"/>
    </row>
    <row r="8073" spans="14:14" ht="18" thickTop="1" thickBot="1" x14ac:dyDescent="0.25">
      <c r="N8073" s="282"/>
    </row>
    <row r="8074" spans="14:14" ht="18" thickTop="1" thickBot="1" x14ac:dyDescent="0.25">
      <c r="N8074" s="282"/>
    </row>
    <row r="8075" spans="14:14" ht="18" thickTop="1" thickBot="1" x14ac:dyDescent="0.25">
      <c r="N8075" s="282"/>
    </row>
    <row r="8076" spans="14:14" ht="18" thickTop="1" thickBot="1" x14ac:dyDescent="0.25">
      <c r="N8076" s="282"/>
    </row>
    <row r="8077" spans="14:14" ht="18" thickTop="1" thickBot="1" x14ac:dyDescent="0.25">
      <c r="N8077" s="282"/>
    </row>
    <row r="8078" spans="14:14" ht="18" thickTop="1" thickBot="1" x14ac:dyDescent="0.25">
      <c r="N8078" s="282"/>
    </row>
    <row r="8079" spans="14:14" ht="18" thickTop="1" thickBot="1" x14ac:dyDescent="0.25">
      <c r="N8079" s="282"/>
    </row>
    <row r="8080" spans="14:14" ht="18" thickTop="1" thickBot="1" x14ac:dyDescent="0.25">
      <c r="N8080" s="282"/>
    </row>
    <row r="8081" spans="14:14" ht="18" thickTop="1" thickBot="1" x14ac:dyDescent="0.25">
      <c r="N8081" s="282"/>
    </row>
    <row r="8082" spans="14:14" ht="18" thickTop="1" thickBot="1" x14ac:dyDescent="0.25">
      <c r="N8082" s="282"/>
    </row>
    <row r="8083" spans="14:14" ht="18" thickTop="1" thickBot="1" x14ac:dyDescent="0.25">
      <c r="N8083" s="282"/>
    </row>
    <row r="8084" spans="14:14" ht="18" thickTop="1" thickBot="1" x14ac:dyDescent="0.25">
      <c r="N8084" s="282"/>
    </row>
    <row r="8085" spans="14:14" ht="18" thickTop="1" thickBot="1" x14ac:dyDescent="0.25">
      <c r="N8085" s="282"/>
    </row>
    <row r="8086" spans="14:14" ht="18" thickTop="1" thickBot="1" x14ac:dyDescent="0.25">
      <c r="N8086" s="282"/>
    </row>
    <row r="8087" spans="14:14" ht="18" thickTop="1" thickBot="1" x14ac:dyDescent="0.25">
      <c r="N8087" s="282"/>
    </row>
    <row r="8088" spans="14:14" ht="18" thickTop="1" thickBot="1" x14ac:dyDescent="0.25">
      <c r="N8088" s="282"/>
    </row>
    <row r="8089" spans="14:14" ht="18" thickTop="1" thickBot="1" x14ac:dyDescent="0.25">
      <c r="N8089" s="282"/>
    </row>
    <row r="8090" spans="14:14" ht="18" thickTop="1" thickBot="1" x14ac:dyDescent="0.25">
      <c r="N8090" s="282"/>
    </row>
    <row r="8091" spans="14:14" ht="18" thickTop="1" thickBot="1" x14ac:dyDescent="0.25">
      <c r="N8091" s="282"/>
    </row>
    <row r="8092" spans="14:14" ht="18" thickTop="1" thickBot="1" x14ac:dyDescent="0.25">
      <c r="N8092" s="282"/>
    </row>
    <row r="8093" spans="14:14" ht="18" thickTop="1" thickBot="1" x14ac:dyDescent="0.25">
      <c r="N8093" s="282"/>
    </row>
    <row r="8094" spans="14:14" ht="18" thickTop="1" thickBot="1" x14ac:dyDescent="0.25">
      <c r="N8094" s="282"/>
    </row>
    <row r="8095" spans="14:14" ht="18" thickTop="1" thickBot="1" x14ac:dyDescent="0.25">
      <c r="N8095" s="282"/>
    </row>
    <row r="8096" spans="14:14" ht="18" thickTop="1" thickBot="1" x14ac:dyDescent="0.25">
      <c r="N8096" s="282"/>
    </row>
    <row r="8097" spans="14:14" ht="18" thickTop="1" thickBot="1" x14ac:dyDescent="0.25">
      <c r="N8097" s="282"/>
    </row>
    <row r="8098" spans="14:14" ht="18" thickTop="1" thickBot="1" x14ac:dyDescent="0.25">
      <c r="N8098" s="282"/>
    </row>
    <row r="8099" spans="14:14" ht="18" thickTop="1" thickBot="1" x14ac:dyDescent="0.25">
      <c r="N8099" s="282"/>
    </row>
    <row r="8100" spans="14:14" ht="18" thickTop="1" thickBot="1" x14ac:dyDescent="0.25">
      <c r="N8100" s="282"/>
    </row>
    <row r="8101" spans="14:14" ht="18" thickTop="1" thickBot="1" x14ac:dyDescent="0.25">
      <c r="N8101" s="282"/>
    </row>
    <row r="8102" spans="14:14" ht="18" thickTop="1" thickBot="1" x14ac:dyDescent="0.25">
      <c r="N8102" s="282"/>
    </row>
    <row r="8103" spans="14:14" ht="18" thickTop="1" thickBot="1" x14ac:dyDescent="0.25">
      <c r="N8103" s="282"/>
    </row>
    <row r="8104" spans="14:14" ht="18" thickTop="1" thickBot="1" x14ac:dyDescent="0.25">
      <c r="N8104" s="282"/>
    </row>
    <row r="8105" spans="14:14" ht="18" thickTop="1" thickBot="1" x14ac:dyDescent="0.25">
      <c r="N8105" s="282"/>
    </row>
    <row r="8106" spans="14:14" ht="18" thickTop="1" thickBot="1" x14ac:dyDescent="0.25">
      <c r="N8106" s="282"/>
    </row>
    <row r="8107" spans="14:14" ht="18" thickTop="1" thickBot="1" x14ac:dyDescent="0.25">
      <c r="N8107" s="282"/>
    </row>
    <row r="8108" spans="14:14" ht="18" thickTop="1" thickBot="1" x14ac:dyDescent="0.25">
      <c r="N8108" s="282"/>
    </row>
    <row r="8109" spans="14:14" ht="18" thickTop="1" thickBot="1" x14ac:dyDescent="0.25">
      <c r="N8109" s="282"/>
    </row>
    <row r="8110" spans="14:14" ht="18" thickTop="1" thickBot="1" x14ac:dyDescent="0.25">
      <c r="N8110" s="282"/>
    </row>
    <row r="8111" spans="14:14" ht="18" thickTop="1" thickBot="1" x14ac:dyDescent="0.25">
      <c r="N8111" s="282"/>
    </row>
    <row r="8112" spans="14:14" ht="18" thickTop="1" thickBot="1" x14ac:dyDescent="0.25">
      <c r="N8112" s="282"/>
    </row>
    <row r="8113" spans="14:14" ht="18" thickTop="1" thickBot="1" x14ac:dyDescent="0.25">
      <c r="N8113" s="282"/>
    </row>
    <row r="8114" spans="14:14" ht="18" thickTop="1" thickBot="1" x14ac:dyDescent="0.25">
      <c r="N8114" s="282"/>
    </row>
    <row r="8115" spans="14:14" ht="18" thickTop="1" thickBot="1" x14ac:dyDescent="0.25">
      <c r="N8115" s="282"/>
    </row>
    <row r="8116" spans="14:14" ht="18" thickTop="1" thickBot="1" x14ac:dyDescent="0.25">
      <c r="N8116" s="282"/>
    </row>
    <row r="8117" spans="14:14" ht="18" thickTop="1" thickBot="1" x14ac:dyDescent="0.25">
      <c r="N8117" s="282"/>
    </row>
    <row r="8118" spans="14:14" ht="18" thickTop="1" thickBot="1" x14ac:dyDescent="0.25">
      <c r="N8118" s="282"/>
    </row>
    <row r="8119" spans="14:14" ht="18" thickTop="1" thickBot="1" x14ac:dyDescent="0.25">
      <c r="N8119" s="282"/>
    </row>
    <row r="8120" spans="14:14" ht="18" thickTop="1" thickBot="1" x14ac:dyDescent="0.25">
      <c r="N8120" s="282"/>
    </row>
    <row r="8121" spans="14:14" ht="18" thickTop="1" thickBot="1" x14ac:dyDescent="0.25">
      <c r="N8121" s="282"/>
    </row>
    <row r="8122" spans="14:14" ht="18" thickTop="1" thickBot="1" x14ac:dyDescent="0.25">
      <c r="N8122" s="282"/>
    </row>
    <row r="8123" spans="14:14" ht="18" thickTop="1" thickBot="1" x14ac:dyDescent="0.25">
      <c r="N8123" s="282"/>
    </row>
    <row r="8124" spans="14:14" ht="18" thickTop="1" thickBot="1" x14ac:dyDescent="0.25">
      <c r="N8124" s="282"/>
    </row>
    <row r="8125" spans="14:14" ht="18" thickTop="1" thickBot="1" x14ac:dyDescent="0.25">
      <c r="N8125" s="282"/>
    </row>
    <row r="8126" spans="14:14" ht="18" thickTop="1" thickBot="1" x14ac:dyDescent="0.25">
      <c r="N8126" s="282"/>
    </row>
    <row r="8127" spans="14:14" ht="18" thickTop="1" thickBot="1" x14ac:dyDescent="0.25">
      <c r="N8127" s="282"/>
    </row>
    <row r="8128" spans="14:14" ht="18" thickTop="1" thickBot="1" x14ac:dyDescent="0.25">
      <c r="N8128" s="282"/>
    </row>
    <row r="8129" spans="14:14" ht="18" thickTop="1" thickBot="1" x14ac:dyDescent="0.25">
      <c r="N8129" s="282"/>
    </row>
    <row r="8130" spans="14:14" ht="18" thickTop="1" thickBot="1" x14ac:dyDescent="0.25">
      <c r="N8130" s="282"/>
    </row>
    <row r="8131" spans="14:14" ht="18" thickTop="1" thickBot="1" x14ac:dyDescent="0.25">
      <c r="N8131" s="282"/>
    </row>
    <row r="8132" spans="14:14" ht="18" thickTop="1" thickBot="1" x14ac:dyDescent="0.25">
      <c r="N8132" s="282"/>
    </row>
    <row r="8133" spans="14:14" ht="18" thickTop="1" thickBot="1" x14ac:dyDescent="0.25">
      <c r="N8133" s="282"/>
    </row>
    <row r="8134" spans="14:14" ht="18" thickTop="1" thickBot="1" x14ac:dyDescent="0.25">
      <c r="N8134" s="282"/>
    </row>
    <row r="8135" spans="14:14" ht="18" thickTop="1" thickBot="1" x14ac:dyDescent="0.25">
      <c r="N8135" s="282"/>
    </row>
    <row r="8136" spans="14:14" ht="18" thickTop="1" thickBot="1" x14ac:dyDescent="0.25">
      <c r="N8136" s="282"/>
    </row>
    <row r="8137" spans="14:14" ht="18" thickTop="1" thickBot="1" x14ac:dyDescent="0.25">
      <c r="N8137" s="282"/>
    </row>
    <row r="8138" spans="14:14" ht="18" thickTop="1" thickBot="1" x14ac:dyDescent="0.25">
      <c r="N8138" s="282"/>
    </row>
    <row r="8139" spans="14:14" ht="18" thickTop="1" thickBot="1" x14ac:dyDescent="0.25">
      <c r="N8139" s="282"/>
    </row>
    <row r="8140" spans="14:14" ht="18" thickTop="1" thickBot="1" x14ac:dyDescent="0.25">
      <c r="N8140" s="282"/>
    </row>
    <row r="8141" spans="14:14" ht="18" thickTop="1" thickBot="1" x14ac:dyDescent="0.25">
      <c r="N8141" s="282"/>
    </row>
    <row r="8142" spans="14:14" ht="18" thickTop="1" thickBot="1" x14ac:dyDescent="0.25">
      <c r="N8142" s="282"/>
    </row>
    <row r="8143" spans="14:14" ht="18" thickTop="1" thickBot="1" x14ac:dyDescent="0.25">
      <c r="N8143" s="282"/>
    </row>
    <row r="8144" spans="14:14" ht="18" thickTop="1" thickBot="1" x14ac:dyDescent="0.25">
      <c r="N8144" s="282"/>
    </row>
    <row r="8145" spans="14:14" ht="18" thickTop="1" thickBot="1" x14ac:dyDescent="0.25">
      <c r="N8145" s="282"/>
    </row>
    <row r="8146" spans="14:14" ht="18" thickTop="1" thickBot="1" x14ac:dyDescent="0.25">
      <c r="N8146" s="282"/>
    </row>
    <row r="8147" spans="14:14" ht="18" thickTop="1" thickBot="1" x14ac:dyDescent="0.25">
      <c r="N8147" s="282"/>
    </row>
    <row r="8148" spans="14:14" ht="18" thickTop="1" thickBot="1" x14ac:dyDescent="0.25">
      <c r="N8148" s="282"/>
    </row>
    <row r="8149" spans="14:14" ht="18" thickTop="1" thickBot="1" x14ac:dyDescent="0.25">
      <c r="N8149" s="282"/>
    </row>
    <row r="8150" spans="14:14" ht="18" thickTop="1" thickBot="1" x14ac:dyDescent="0.25">
      <c r="N8150" s="282"/>
    </row>
    <row r="8151" spans="14:14" ht="18" thickTop="1" thickBot="1" x14ac:dyDescent="0.25">
      <c r="N8151" s="282"/>
    </row>
    <row r="8152" spans="14:14" ht="18" thickTop="1" thickBot="1" x14ac:dyDescent="0.25">
      <c r="N8152" s="282"/>
    </row>
    <row r="8153" spans="14:14" ht="18" thickTop="1" thickBot="1" x14ac:dyDescent="0.25">
      <c r="N8153" s="282"/>
    </row>
    <row r="8154" spans="14:14" ht="18" thickTop="1" thickBot="1" x14ac:dyDescent="0.25">
      <c r="N8154" s="282"/>
    </row>
    <row r="8155" spans="14:14" ht="18" thickTop="1" thickBot="1" x14ac:dyDescent="0.25">
      <c r="N8155" s="282"/>
    </row>
    <row r="8156" spans="14:14" ht="18" thickTop="1" thickBot="1" x14ac:dyDescent="0.25">
      <c r="N8156" s="282"/>
    </row>
    <row r="8157" spans="14:14" ht="18" thickTop="1" thickBot="1" x14ac:dyDescent="0.25">
      <c r="N8157" s="282"/>
    </row>
    <row r="8158" spans="14:14" ht="18" thickTop="1" thickBot="1" x14ac:dyDescent="0.25">
      <c r="N8158" s="282"/>
    </row>
    <row r="8159" spans="14:14" ht="18" thickTop="1" thickBot="1" x14ac:dyDescent="0.25">
      <c r="N8159" s="282"/>
    </row>
    <row r="8160" spans="14:14" ht="18" thickTop="1" thickBot="1" x14ac:dyDescent="0.25">
      <c r="N8160" s="282"/>
    </row>
    <row r="8161" spans="14:14" ht="18" thickTop="1" thickBot="1" x14ac:dyDescent="0.25">
      <c r="N8161" s="282"/>
    </row>
    <row r="8162" spans="14:14" ht="18" thickTop="1" thickBot="1" x14ac:dyDescent="0.25">
      <c r="N8162" s="282"/>
    </row>
    <row r="8163" spans="14:14" ht="18" thickTop="1" thickBot="1" x14ac:dyDescent="0.25">
      <c r="N8163" s="282"/>
    </row>
    <row r="8164" spans="14:14" ht="18" thickTop="1" thickBot="1" x14ac:dyDescent="0.25">
      <c r="N8164" s="282"/>
    </row>
    <row r="8165" spans="14:14" ht="18" thickTop="1" thickBot="1" x14ac:dyDescent="0.25">
      <c r="N8165" s="282"/>
    </row>
    <row r="8166" spans="14:14" ht="18" thickTop="1" thickBot="1" x14ac:dyDescent="0.25">
      <c r="N8166" s="282"/>
    </row>
    <row r="8167" spans="14:14" ht="18" thickTop="1" thickBot="1" x14ac:dyDescent="0.25">
      <c r="N8167" s="282"/>
    </row>
    <row r="8168" spans="14:14" ht="18" thickTop="1" thickBot="1" x14ac:dyDescent="0.25">
      <c r="N8168" s="282"/>
    </row>
    <row r="8169" spans="14:14" ht="18" thickTop="1" thickBot="1" x14ac:dyDescent="0.25">
      <c r="N8169" s="282"/>
    </row>
    <row r="8170" spans="14:14" ht="18" thickTop="1" thickBot="1" x14ac:dyDescent="0.25">
      <c r="N8170" s="282"/>
    </row>
    <row r="8171" spans="14:14" ht="18" thickTop="1" thickBot="1" x14ac:dyDescent="0.25">
      <c r="N8171" s="282"/>
    </row>
    <row r="8172" spans="14:14" ht="18" thickTop="1" thickBot="1" x14ac:dyDescent="0.25">
      <c r="N8172" s="282"/>
    </row>
    <row r="8173" spans="14:14" ht="18" thickTop="1" thickBot="1" x14ac:dyDescent="0.25">
      <c r="N8173" s="282"/>
    </row>
    <row r="8174" spans="14:14" ht="18" thickTop="1" thickBot="1" x14ac:dyDescent="0.25">
      <c r="N8174" s="282"/>
    </row>
    <row r="8175" spans="14:14" ht="18" thickTop="1" thickBot="1" x14ac:dyDescent="0.25">
      <c r="N8175" s="282"/>
    </row>
    <row r="8176" spans="14:14" ht="18" thickTop="1" thickBot="1" x14ac:dyDescent="0.25">
      <c r="N8176" s="282"/>
    </row>
    <row r="8177" spans="14:14" ht="18" thickTop="1" thickBot="1" x14ac:dyDescent="0.25">
      <c r="N8177" s="282"/>
    </row>
    <row r="8178" spans="14:14" ht="18" thickTop="1" thickBot="1" x14ac:dyDescent="0.25">
      <c r="N8178" s="282"/>
    </row>
    <row r="8179" spans="14:14" ht="18" thickTop="1" thickBot="1" x14ac:dyDescent="0.25">
      <c r="N8179" s="282"/>
    </row>
    <row r="8180" spans="14:14" ht="18" thickTop="1" thickBot="1" x14ac:dyDescent="0.25">
      <c r="N8180" s="282"/>
    </row>
    <row r="8181" spans="14:14" ht="18" thickTop="1" thickBot="1" x14ac:dyDescent="0.25">
      <c r="N8181" s="282"/>
    </row>
    <row r="8182" spans="14:14" ht="18" thickTop="1" thickBot="1" x14ac:dyDescent="0.25">
      <c r="N8182" s="282"/>
    </row>
    <row r="8183" spans="14:14" ht="18" thickTop="1" thickBot="1" x14ac:dyDescent="0.25">
      <c r="N8183" s="282"/>
    </row>
    <row r="8184" spans="14:14" ht="18" thickTop="1" thickBot="1" x14ac:dyDescent="0.25">
      <c r="N8184" s="282"/>
    </row>
    <row r="8185" spans="14:14" ht="18" thickTop="1" thickBot="1" x14ac:dyDescent="0.25">
      <c r="N8185" s="282"/>
    </row>
    <row r="8186" spans="14:14" ht="18" thickTop="1" thickBot="1" x14ac:dyDescent="0.25">
      <c r="N8186" s="282"/>
    </row>
    <row r="8187" spans="14:14" ht="18" thickTop="1" thickBot="1" x14ac:dyDescent="0.25">
      <c r="N8187" s="282"/>
    </row>
    <row r="8188" spans="14:14" ht="18" thickTop="1" thickBot="1" x14ac:dyDescent="0.25">
      <c r="N8188" s="282"/>
    </row>
    <row r="8189" spans="14:14" ht="18" thickTop="1" thickBot="1" x14ac:dyDescent="0.25">
      <c r="N8189" s="282"/>
    </row>
    <row r="8190" spans="14:14" ht="18" thickTop="1" thickBot="1" x14ac:dyDescent="0.25">
      <c r="N8190" s="282"/>
    </row>
    <row r="8191" spans="14:14" ht="18" thickTop="1" thickBot="1" x14ac:dyDescent="0.25">
      <c r="N8191" s="282"/>
    </row>
    <row r="8192" spans="14:14" ht="18" thickTop="1" thickBot="1" x14ac:dyDescent="0.25">
      <c r="N8192" s="282"/>
    </row>
    <row r="8193" spans="14:14" ht="18" thickTop="1" thickBot="1" x14ac:dyDescent="0.25">
      <c r="N8193" s="282"/>
    </row>
    <row r="8194" spans="14:14" ht="18" thickTop="1" thickBot="1" x14ac:dyDescent="0.25">
      <c r="N8194" s="282"/>
    </row>
    <row r="8195" spans="14:14" ht="18" thickTop="1" thickBot="1" x14ac:dyDescent="0.25">
      <c r="N8195" s="282"/>
    </row>
    <row r="8196" spans="14:14" ht="18" thickTop="1" thickBot="1" x14ac:dyDescent="0.25">
      <c r="N8196" s="282"/>
    </row>
    <row r="8197" spans="14:14" ht="18" thickTop="1" thickBot="1" x14ac:dyDescent="0.25">
      <c r="N8197" s="282"/>
    </row>
    <row r="8198" spans="14:14" ht="18" thickTop="1" thickBot="1" x14ac:dyDescent="0.25">
      <c r="N8198" s="282"/>
    </row>
    <row r="8199" spans="14:14" ht="18" thickTop="1" thickBot="1" x14ac:dyDescent="0.25">
      <c r="N8199" s="282"/>
    </row>
    <row r="8200" spans="14:14" ht="18" thickTop="1" thickBot="1" x14ac:dyDescent="0.25">
      <c r="N8200" s="282"/>
    </row>
    <row r="8201" spans="14:14" ht="18" thickTop="1" thickBot="1" x14ac:dyDescent="0.25">
      <c r="N8201" s="282"/>
    </row>
    <row r="8202" spans="14:14" ht="18" thickTop="1" thickBot="1" x14ac:dyDescent="0.25">
      <c r="N8202" s="282"/>
    </row>
    <row r="8203" spans="14:14" ht="18" thickTop="1" thickBot="1" x14ac:dyDescent="0.25">
      <c r="N8203" s="282"/>
    </row>
    <row r="8204" spans="14:14" ht="18" thickTop="1" thickBot="1" x14ac:dyDescent="0.25">
      <c r="N8204" s="282"/>
    </row>
    <row r="8205" spans="14:14" ht="18" thickTop="1" thickBot="1" x14ac:dyDescent="0.25">
      <c r="N8205" s="282"/>
    </row>
    <row r="8206" spans="14:14" ht="18" thickTop="1" thickBot="1" x14ac:dyDescent="0.25">
      <c r="N8206" s="282"/>
    </row>
    <row r="8207" spans="14:14" ht="18" thickTop="1" thickBot="1" x14ac:dyDescent="0.25">
      <c r="N8207" s="282"/>
    </row>
    <row r="8208" spans="14:14" ht="18" thickTop="1" thickBot="1" x14ac:dyDescent="0.25">
      <c r="N8208" s="282"/>
    </row>
    <row r="8209" spans="14:14" ht="18" thickTop="1" thickBot="1" x14ac:dyDescent="0.25">
      <c r="N8209" s="282"/>
    </row>
    <row r="8210" spans="14:14" ht="18" thickTop="1" thickBot="1" x14ac:dyDescent="0.25">
      <c r="N8210" s="282"/>
    </row>
    <row r="8211" spans="14:14" ht="18" thickTop="1" thickBot="1" x14ac:dyDescent="0.25">
      <c r="N8211" s="282"/>
    </row>
    <row r="8212" spans="14:14" ht="18" thickTop="1" thickBot="1" x14ac:dyDescent="0.25">
      <c r="N8212" s="282"/>
    </row>
    <row r="8213" spans="14:14" ht="18" thickTop="1" thickBot="1" x14ac:dyDescent="0.25">
      <c r="N8213" s="282"/>
    </row>
    <row r="8214" spans="14:14" ht="18" thickTop="1" thickBot="1" x14ac:dyDescent="0.25">
      <c r="N8214" s="282"/>
    </row>
    <row r="8215" spans="14:14" ht="18" thickTop="1" thickBot="1" x14ac:dyDescent="0.25">
      <c r="N8215" s="282"/>
    </row>
    <row r="8216" spans="14:14" ht="18" thickTop="1" thickBot="1" x14ac:dyDescent="0.25">
      <c r="N8216" s="282"/>
    </row>
    <row r="8217" spans="14:14" ht="18" thickTop="1" thickBot="1" x14ac:dyDescent="0.25">
      <c r="N8217" s="282"/>
    </row>
    <row r="8218" spans="14:14" ht="18" thickTop="1" thickBot="1" x14ac:dyDescent="0.25">
      <c r="N8218" s="282"/>
    </row>
    <row r="8219" spans="14:14" ht="18" thickTop="1" thickBot="1" x14ac:dyDescent="0.25">
      <c r="N8219" s="282"/>
    </row>
    <row r="8220" spans="14:14" ht="18" thickTop="1" thickBot="1" x14ac:dyDescent="0.25">
      <c r="N8220" s="282"/>
    </row>
    <row r="8221" spans="14:14" ht="18" thickTop="1" thickBot="1" x14ac:dyDescent="0.25">
      <c r="N8221" s="282"/>
    </row>
    <row r="8222" spans="14:14" ht="18" thickTop="1" thickBot="1" x14ac:dyDescent="0.25">
      <c r="N8222" s="282"/>
    </row>
    <row r="8223" spans="14:14" ht="18" thickTop="1" thickBot="1" x14ac:dyDescent="0.25">
      <c r="N8223" s="282"/>
    </row>
    <row r="8224" spans="14:14" ht="18" thickTop="1" thickBot="1" x14ac:dyDescent="0.25">
      <c r="N8224" s="282"/>
    </row>
    <row r="8225" spans="14:14" ht="18" thickTop="1" thickBot="1" x14ac:dyDescent="0.25">
      <c r="N8225" s="282"/>
    </row>
    <row r="8226" spans="14:14" ht="18" thickTop="1" thickBot="1" x14ac:dyDescent="0.25">
      <c r="N8226" s="282"/>
    </row>
    <row r="8227" spans="14:14" ht="18" thickTop="1" thickBot="1" x14ac:dyDescent="0.25">
      <c r="N8227" s="282"/>
    </row>
    <row r="8228" spans="14:14" ht="18" thickTop="1" thickBot="1" x14ac:dyDescent="0.25">
      <c r="N8228" s="282"/>
    </row>
    <row r="8229" spans="14:14" ht="18" thickTop="1" thickBot="1" x14ac:dyDescent="0.25">
      <c r="N8229" s="282"/>
    </row>
    <row r="8230" spans="14:14" ht="18" thickTop="1" thickBot="1" x14ac:dyDescent="0.25">
      <c r="N8230" s="282"/>
    </row>
    <row r="8231" spans="14:14" ht="18" thickTop="1" thickBot="1" x14ac:dyDescent="0.25">
      <c r="N8231" s="282"/>
    </row>
    <row r="8232" spans="14:14" ht="18" thickTop="1" thickBot="1" x14ac:dyDescent="0.25">
      <c r="N8232" s="282"/>
    </row>
    <row r="8233" spans="14:14" ht="18" thickTop="1" thickBot="1" x14ac:dyDescent="0.25">
      <c r="N8233" s="282"/>
    </row>
    <row r="8234" spans="14:14" ht="18" thickTop="1" thickBot="1" x14ac:dyDescent="0.25">
      <c r="N8234" s="282"/>
    </row>
    <row r="8235" spans="14:14" ht="18" thickTop="1" thickBot="1" x14ac:dyDescent="0.25">
      <c r="N8235" s="282"/>
    </row>
    <row r="8236" spans="14:14" ht="18" thickTop="1" thickBot="1" x14ac:dyDescent="0.25">
      <c r="N8236" s="282"/>
    </row>
    <row r="8237" spans="14:14" ht="18" thickTop="1" thickBot="1" x14ac:dyDescent="0.25">
      <c r="N8237" s="282"/>
    </row>
    <row r="8238" spans="14:14" ht="18" thickTop="1" thickBot="1" x14ac:dyDescent="0.25">
      <c r="N8238" s="282"/>
    </row>
    <row r="8239" spans="14:14" ht="18" thickTop="1" thickBot="1" x14ac:dyDescent="0.25">
      <c r="N8239" s="282"/>
    </row>
    <row r="8240" spans="14:14" ht="18" thickTop="1" thickBot="1" x14ac:dyDescent="0.25">
      <c r="N8240" s="282"/>
    </row>
    <row r="8241" spans="14:14" ht="18" thickTop="1" thickBot="1" x14ac:dyDescent="0.25">
      <c r="N8241" s="282"/>
    </row>
    <row r="8242" spans="14:14" ht="18" thickTop="1" thickBot="1" x14ac:dyDescent="0.25">
      <c r="N8242" s="282"/>
    </row>
    <row r="8243" spans="14:14" ht="18" thickTop="1" thickBot="1" x14ac:dyDescent="0.25">
      <c r="N8243" s="282"/>
    </row>
    <row r="8244" spans="14:14" ht="18" thickTop="1" thickBot="1" x14ac:dyDescent="0.25">
      <c r="N8244" s="282"/>
    </row>
    <row r="8245" spans="14:14" ht="18" thickTop="1" thickBot="1" x14ac:dyDescent="0.25">
      <c r="N8245" s="282"/>
    </row>
    <row r="8246" spans="14:14" ht="18" thickTop="1" thickBot="1" x14ac:dyDescent="0.25">
      <c r="N8246" s="282"/>
    </row>
    <row r="8247" spans="14:14" ht="18" thickTop="1" thickBot="1" x14ac:dyDescent="0.25">
      <c r="N8247" s="282"/>
    </row>
    <row r="8248" spans="14:14" ht="18" thickTop="1" thickBot="1" x14ac:dyDescent="0.25">
      <c r="N8248" s="282"/>
    </row>
    <row r="8249" spans="14:14" ht="18" thickTop="1" thickBot="1" x14ac:dyDescent="0.25">
      <c r="N8249" s="282"/>
    </row>
    <row r="8250" spans="14:14" ht="18" thickTop="1" thickBot="1" x14ac:dyDescent="0.25">
      <c r="N8250" s="282"/>
    </row>
    <row r="8251" spans="14:14" ht="18" thickTop="1" thickBot="1" x14ac:dyDescent="0.25">
      <c r="N8251" s="282"/>
    </row>
    <row r="8252" spans="14:14" ht="18" thickTop="1" thickBot="1" x14ac:dyDescent="0.25">
      <c r="N8252" s="282"/>
    </row>
    <row r="8253" spans="14:14" ht="18" thickTop="1" thickBot="1" x14ac:dyDescent="0.25">
      <c r="N8253" s="282"/>
    </row>
    <row r="8254" spans="14:14" ht="18" thickTop="1" thickBot="1" x14ac:dyDescent="0.25">
      <c r="N8254" s="282"/>
    </row>
    <row r="8255" spans="14:14" ht="18" thickTop="1" thickBot="1" x14ac:dyDescent="0.25">
      <c r="N8255" s="282"/>
    </row>
    <row r="8256" spans="14:14" ht="18" thickTop="1" thickBot="1" x14ac:dyDescent="0.25">
      <c r="N8256" s="282"/>
    </row>
    <row r="8257" spans="14:14" ht="18" thickTop="1" thickBot="1" x14ac:dyDescent="0.25">
      <c r="N8257" s="282"/>
    </row>
    <row r="8258" spans="14:14" ht="18" thickTop="1" thickBot="1" x14ac:dyDescent="0.25">
      <c r="N8258" s="282"/>
    </row>
    <row r="8259" spans="14:14" ht="18" thickTop="1" thickBot="1" x14ac:dyDescent="0.25">
      <c r="N8259" s="282"/>
    </row>
    <row r="8260" spans="14:14" ht="18" thickTop="1" thickBot="1" x14ac:dyDescent="0.25">
      <c r="N8260" s="282"/>
    </row>
    <row r="8261" spans="14:14" ht="18" thickTop="1" thickBot="1" x14ac:dyDescent="0.25">
      <c r="N8261" s="282"/>
    </row>
    <row r="8262" spans="14:14" ht="18" thickTop="1" thickBot="1" x14ac:dyDescent="0.25">
      <c r="N8262" s="282"/>
    </row>
    <row r="8263" spans="14:14" ht="18" thickTop="1" thickBot="1" x14ac:dyDescent="0.25">
      <c r="N8263" s="282"/>
    </row>
    <row r="8264" spans="14:14" ht="18" thickTop="1" thickBot="1" x14ac:dyDescent="0.25">
      <c r="N8264" s="282"/>
    </row>
    <row r="8265" spans="14:14" ht="18" thickTop="1" thickBot="1" x14ac:dyDescent="0.25">
      <c r="N8265" s="282"/>
    </row>
    <row r="8266" spans="14:14" ht="18" thickTop="1" thickBot="1" x14ac:dyDescent="0.25">
      <c r="N8266" s="282"/>
    </row>
    <row r="8267" spans="14:14" ht="18" thickTop="1" thickBot="1" x14ac:dyDescent="0.25">
      <c r="N8267" s="282"/>
    </row>
    <row r="8268" spans="14:14" ht="18" thickTop="1" thickBot="1" x14ac:dyDescent="0.25">
      <c r="N8268" s="282"/>
    </row>
    <row r="8269" spans="14:14" ht="18" thickTop="1" thickBot="1" x14ac:dyDescent="0.25">
      <c r="N8269" s="282"/>
    </row>
    <row r="8270" spans="14:14" ht="18" thickTop="1" thickBot="1" x14ac:dyDescent="0.25">
      <c r="N8270" s="282"/>
    </row>
    <row r="8271" spans="14:14" ht="18" thickTop="1" thickBot="1" x14ac:dyDescent="0.25">
      <c r="N8271" s="282"/>
    </row>
    <row r="8272" spans="14:14" ht="18" thickTop="1" thickBot="1" x14ac:dyDescent="0.25">
      <c r="N8272" s="282"/>
    </row>
    <row r="8273" spans="14:14" ht="18" thickTop="1" thickBot="1" x14ac:dyDescent="0.25">
      <c r="N8273" s="282"/>
    </row>
    <row r="8274" spans="14:14" ht="18" thickTop="1" thickBot="1" x14ac:dyDescent="0.25">
      <c r="N8274" s="282"/>
    </row>
    <row r="8275" spans="14:14" ht="18" thickTop="1" thickBot="1" x14ac:dyDescent="0.25">
      <c r="N8275" s="282"/>
    </row>
    <row r="8276" spans="14:14" ht="18" thickTop="1" thickBot="1" x14ac:dyDescent="0.25">
      <c r="N8276" s="282"/>
    </row>
    <row r="8277" spans="14:14" ht="18" thickTop="1" thickBot="1" x14ac:dyDescent="0.25">
      <c r="N8277" s="282"/>
    </row>
    <row r="8278" spans="14:14" ht="18" thickTop="1" thickBot="1" x14ac:dyDescent="0.25">
      <c r="N8278" s="282"/>
    </row>
    <row r="8279" spans="14:14" ht="18" thickTop="1" thickBot="1" x14ac:dyDescent="0.25">
      <c r="N8279" s="282"/>
    </row>
    <row r="8280" spans="14:14" ht="18" thickTop="1" thickBot="1" x14ac:dyDescent="0.25">
      <c r="N8280" s="282"/>
    </row>
    <row r="8281" spans="14:14" ht="18" thickTop="1" thickBot="1" x14ac:dyDescent="0.25">
      <c r="N8281" s="282"/>
    </row>
    <row r="8282" spans="14:14" ht="18" thickTop="1" thickBot="1" x14ac:dyDescent="0.25">
      <c r="N8282" s="282"/>
    </row>
    <row r="8283" spans="14:14" ht="18" thickTop="1" thickBot="1" x14ac:dyDescent="0.25">
      <c r="N8283" s="282"/>
    </row>
    <row r="8284" spans="14:14" ht="18" thickTop="1" thickBot="1" x14ac:dyDescent="0.25">
      <c r="N8284" s="282"/>
    </row>
    <row r="8285" spans="14:14" ht="18" thickTop="1" thickBot="1" x14ac:dyDescent="0.25">
      <c r="N8285" s="282"/>
    </row>
    <row r="8286" spans="14:14" ht="18" thickTop="1" thickBot="1" x14ac:dyDescent="0.25">
      <c r="N8286" s="282"/>
    </row>
    <row r="8287" spans="14:14" ht="18" thickTop="1" thickBot="1" x14ac:dyDescent="0.25">
      <c r="N8287" s="282"/>
    </row>
    <row r="8288" spans="14:14" ht="18" thickTop="1" thickBot="1" x14ac:dyDescent="0.25">
      <c r="N8288" s="282"/>
    </row>
    <row r="8289" spans="14:14" ht="18" thickTop="1" thickBot="1" x14ac:dyDescent="0.25">
      <c r="N8289" s="282"/>
    </row>
    <row r="8290" spans="14:14" ht="18" thickTop="1" thickBot="1" x14ac:dyDescent="0.25">
      <c r="N8290" s="282"/>
    </row>
    <row r="8291" spans="14:14" ht="18" thickTop="1" thickBot="1" x14ac:dyDescent="0.25">
      <c r="N8291" s="282"/>
    </row>
    <row r="8292" spans="14:14" ht="18" thickTop="1" thickBot="1" x14ac:dyDescent="0.25">
      <c r="N8292" s="282"/>
    </row>
    <row r="8293" spans="14:14" ht="18" thickTop="1" thickBot="1" x14ac:dyDescent="0.25">
      <c r="N8293" s="282"/>
    </row>
    <row r="8294" spans="14:14" ht="18" thickTop="1" thickBot="1" x14ac:dyDescent="0.25">
      <c r="N8294" s="282"/>
    </row>
    <row r="8295" spans="14:14" ht="18" thickTop="1" thickBot="1" x14ac:dyDescent="0.25">
      <c r="N8295" s="282"/>
    </row>
    <row r="8296" spans="14:14" ht="18" thickTop="1" thickBot="1" x14ac:dyDescent="0.25">
      <c r="N8296" s="282"/>
    </row>
    <row r="8297" spans="14:14" ht="18" thickTop="1" thickBot="1" x14ac:dyDescent="0.25">
      <c r="N8297" s="282"/>
    </row>
    <row r="8298" spans="14:14" ht="18" thickTop="1" thickBot="1" x14ac:dyDescent="0.25">
      <c r="N8298" s="282"/>
    </row>
    <row r="8299" spans="14:14" ht="18" thickTop="1" thickBot="1" x14ac:dyDescent="0.25">
      <c r="N8299" s="282"/>
    </row>
    <row r="8300" spans="14:14" ht="18" thickTop="1" thickBot="1" x14ac:dyDescent="0.25">
      <c r="N8300" s="282"/>
    </row>
    <row r="8301" spans="14:14" ht="18" thickTop="1" thickBot="1" x14ac:dyDescent="0.25">
      <c r="N8301" s="282"/>
    </row>
    <row r="8302" spans="14:14" ht="18" thickTop="1" thickBot="1" x14ac:dyDescent="0.25">
      <c r="N8302" s="282"/>
    </row>
    <row r="8303" spans="14:14" ht="18" thickTop="1" thickBot="1" x14ac:dyDescent="0.25">
      <c r="N8303" s="282"/>
    </row>
    <row r="8304" spans="14:14" ht="18" thickTop="1" thickBot="1" x14ac:dyDescent="0.25">
      <c r="N8304" s="282"/>
    </row>
    <row r="8305" spans="14:14" ht="18" thickTop="1" thickBot="1" x14ac:dyDescent="0.25">
      <c r="N8305" s="282"/>
    </row>
    <row r="8306" spans="14:14" ht="18" thickTop="1" thickBot="1" x14ac:dyDescent="0.25">
      <c r="N8306" s="282"/>
    </row>
    <row r="8307" spans="14:14" ht="18" thickTop="1" thickBot="1" x14ac:dyDescent="0.25">
      <c r="N8307" s="282"/>
    </row>
    <row r="8308" spans="14:14" ht="18" thickTop="1" thickBot="1" x14ac:dyDescent="0.25">
      <c r="N8308" s="282"/>
    </row>
    <row r="8309" spans="14:14" ht="18" thickTop="1" thickBot="1" x14ac:dyDescent="0.25">
      <c r="N8309" s="282"/>
    </row>
    <row r="8310" spans="14:14" ht="18" thickTop="1" thickBot="1" x14ac:dyDescent="0.25">
      <c r="N8310" s="282"/>
    </row>
    <row r="8311" spans="14:14" ht="18" thickTop="1" thickBot="1" x14ac:dyDescent="0.25">
      <c r="N8311" s="282"/>
    </row>
    <row r="8312" spans="14:14" ht="18" thickTop="1" thickBot="1" x14ac:dyDescent="0.25">
      <c r="N8312" s="282"/>
    </row>
    <row r="8313" spans="14:14" ht="18" thickTop="1" thickBot="1" x14ac:dyDescent="0.25">
      <c r="N8313" s="282"/>
    </row>
    <row r="8314" spans="14:14" ht="18" thickTop="1" thickBot="1" x14ac:dyDescent="0.25">
      <c r="N8314" s="282"/>
    </row>
    <row r="8315" spans="14:14" ht="18" thickTop="1" thickBot="1" x14ac:dyDescent="0.25">
      <c r="N8315" s="282"/>
    </row>
    <row r="8316" spans="14:14" ht="18" thickTop="1" thickBot="1" x14ac:dyDescent="0.25">
      <c r="N8316" s="282"/>
    </row>
    <row r="8317" spans="14:14" ht="18" thickTop="1" thickBot="1" x14ac:dyDescent="0.25">
      <c r="N8317" s="282"/>
    </row>
    <row r="8318" spans="14:14" ht="18" thickTop="1" thickBot="1" x14ac:dyDescent="0.25">
      <c r="N8318" s="282"/>
    </row>
    <row r="8319" spans="14:14" ht="18" thickTop="1" thickBot="1" x14ac:dyDescent="0.25">
      <c r="N8319" s="282"/>
    </row>
    <row r="8320" spans="14:14" ht="18" thickTop="1" thickBot="1" x14ac:dyDescent="0.25">
      <c r="N8320" s="282"/>
    </row>
    <row r="8321" spans="14:14" ht="18" thickTop="1" thickBot="1" x14ac:dyDescent="0.25">
      <c r="N8321" s="282"/>
    </row>
    <row r="8322" spans="14:14" ht="18" thickTop="1" thickBot="1" x14ac:dyDescent="0.25">
      <c r="N8322" s="282"/>
    </row>
    <row r="8323" spans="14:14" ht="18" thickTop="1" thickBot="1" x14ac:dyDescent="0.25">
      <c r="N8323" s="282"/>
    </row>
    <row r="8324" spans="14:14" ht="18" thickTop="1" thickBot="1" x14ac:dyDescent="0.25">
      <c r="N8324" s="282"/>
    </row>
    <row r="8325" spans="14:14" ht="18" thickTop="1" thickBot="1" x14ac:dyDescent="0.25">
      <c r="N8325" s="282"/>
    </row>
    <row r="8326" spans="14:14" ht="18" thickTop="1" thickBot="1" x14ac:dyDescent="0.25">
      <c r="N8326" s="282"/>
    </row>
    <row r="8327" spans="14:14" ht="18" thickTop="1" thickBot="1" x14ac:dyDescent="0.25">
      <c r="N8327" s="282"/>
    </row>
    <row r="8328" spans="14:14" ht="18" thickTop="1" thickBot="1" x14ac:dyDescent="0.25">
      <c r="N8328" s="282"/>
    </row>
    <row r="8329" spans="14:14" ht="18" thickTop="1" thickBot="1" x14ac:dyDescent="0.25">
      <c r="N8329" s="282"/>
    </row>
    <row r="8330" spans="14:14" ht="18" thickTop="1" thickBot="1" x14ac:dyDescent="0.25">
      <c r="N8330" s="282"/>
    </row>
    <row r="8331" spans="14:14" ht="18" thickTop="1" thickBot="1" x14ac:dyDescent="0.25">
      <c r="N8331" s="282"/>
    </row>
    <row r="8332" spans="14:14" ht="18" thickTop="1" thickBot="1" x14ac:dyDescent="0.25">
      <c r="N8332" s="282"/>
    </row>
    <row r="8333" spans="14:14" ht="18" thickTop="1" thickBot="1" x14ac:dyDescent="0.25">
      <c r="N8333" s="282"/>
    </row>
    <row r="8334" spans="14:14" ht="18" thickTop="1" thickBot="1" x14ac:dyDescent="0.25">
      <c r="N8334" s="282"/>
    </row>
    <row r="8335" spans="14:14" ht="18" thickTop="1" thickBot="1" x14ac:dyDescent="0.25">
      <c r="N8335" s="282"/>
    </row>
    <row r="8336" spans="14:14" ht="18" thickTop="1" thickBot="1" x14ac:dyDescent="0.25">
      <c r="N8336" s="282"/>
    </row>
    <row r="8337" spans="14:14" ht="18" thickTop="1" thickBot="1" x14ac:dyDescent="0.25">
      <c r="N8337" s="282"/>
    </row>
    <row r="8338" spans="14:14" ht="18" thickTop="1" thickBot="1" x14ac:dyDescent="0.25">
      <c r="N8338" s="282"/>
    </row>
    <row r="8339" spans="14:14" ht="18" thickTop="1" thickBot="1" x14ac:dyDescent="0.25">
      <c r="N8339" s="282"/>
    </row>
    <row r="8340" spans="14:14" ht="18" thickTop="1" thickBot="1" x14ac:dyDescent="0.25">
      <c r="N8340" s="282"/>
    </row>
    <row r="8341" spans="14:14" ht="18" thickTop="1" thickBot="1" x14ac:dyDescent="0.25">
      <c r="N8341" s="282"/>
    </row>
    <row r="8342" spans="14:14" ht="18" thickTop="1" thickBot="1" x14ac:dyDescent="0.25">
      <c r="N8342" s="282"/>
    </row>
    <row r="8343" spans="14:14" ht="18" thickTop="1" thickBot="1" x14ac:dyDescent="0.25">
      <c r="N8343" s="282"/>
    </row>
    <row r="8344" spans="14:14" ht="18" thickTop="1" thickBot="1" x14ac:dyDescent="0.25">
      <c r="N8344" s="282"/>
    </row>
    <row r="8345" spans="14:14" ht="18" thickTop="1" thickBot="1" x14ac:dyDescent="0.25">
      <c r="N8345" s="282"/>
    </row>
    <row r="8346" spans="14:14" ht="18" thickTop="1" thickBot="1" x14ac:dyDescent="0.25">
      <c r="N8346" s="282"/>
    </row>
    <row r="8347" spans="14:14" ht="18" thickTop="1" thickBot="1" x14ac:dyDescent="0.25">
      <c r="N8347" s="282"/>
    </row>
    <row r="8348" spans="14:14" ht="18" thickTop="1" thickBot="1" x14ac:dyDescent="0.25">
      <c r="N8348" s="282"/>
    </row>
    <row r="8349" spans="14:14" ht="18" thickTop="1" thickBot="1" x14ac:dyDescent="0.25">
      <c r="N8349" s="282"/>
    </row>
    <row r="8350" spans="14:14" ht="18" thickTop="1" thickBot="1" x14ac:dyDescent="0.25">
      <c r="N8350" s="282"/>
    </row>
    <row r="8351" spans="14:14" ht="18" thickTop="1" thickBot="1" x14ac:dyDescent="0.25">
      <c r="N8351" s="282"/>
    </row>
    <row r="8352" spans="14:14" ht="18" thickTop="1" thickBot="1" x14ac:dyDescent="0.25">
      <c r="N8352" s="282"/>
    </row>
    <row r="8353" spans="14:14" ht="18" thickTop="1" thickBot="1" x14ac:dyDescent="0.25">
      <c r="N8353" s="282"/>
    </row>
    <row r="8354" spans="14:14" ht="18" thickTop="1" thickBot="1" x14ac:dyDescent="0.25">
      <c r="N8354" s="282"/>
    </row>
    <row r="8355" spans="14:14" ht="18" thickTop="1" thickBot="1" x14ac:dyDescent="0.25">
      <c r="N8355" s="282"/>
    </row>
    <row r="8356" spans="14:14" ht="18" thickTop="1" thickBot="1" x14ac:dyDescent="0.25">
      <c r="N8356" s="282"/>
    </row>
    <row r="8357" spans="14:14" ht="18" thickTop="1" thickBot="1" x14ac:dyDescent="0.25">
      <c r="N8357" s="282"/>
    </row>
    <row r="8358" spans="14:14" ht="18" thickTop="1" thickBot="1" x14ac:dyDescent="0.25">
      <c r="N8358" s="282"/>
    </row>
    <row r="8359" spans="14:14" ht="18" thickTop="1" thickBot="1" x14ac:dyDescent="0.25">
      <c r="N8359" s="282"/>
    </row>
    <row r="8360" spans="14:14" ht="18" thickTop="1" thickBot="1" x14ac:dyDescent="0.25">
      <c r="N8360" s="282"/>
    </row>
    <row r="8361" spans="14:14" ht="18" thickTop="1" thickBot="1" x14ac:dyDescent="0.25">
      <c r="N8361" s="282"/>
    </row>
    <row r="8362" spans="14:14" ht="18" thickTop="1" thickBot="1" x14ac:dyDescent="0.25">
      <c r="N8362" s="282"/>
    </row>
    <row r="8363" spans="14:14" ht="18" thickTop="1" thickBot="1" x14ac:dyDescent="0.25">
      <c r="N8363" s="282"/>
    </row>
    <row r="8364" spans="14:14" ht="18" thickTop="1" thickBot="1" x14ac:dyDescent="0.25">
      <c r="N8364" s="282"/>
    </row>
    <row r="8365" spans="14:14" ht="18" thickTop="1" thickBot="1" x14ac:dyDescent="0.25">
      <c r="N8365" s="282"/>
    </row>
    <row r="8366" spans="14:14" ht="18" thickTop="1" thickBot="1" x14ac:dyDescent="0.25">
      <c r="N8366" s="282"/>
    </row>
    <row r="8367" spans="14:14" ht="18" thickTop="1" thickBot="1" x14ac:dyDescent="0.25">
      <c r="N8367" s="282"/>
    </row>
    <row r="8368" spans="14:14" ht="18" thickTop="1" thickBot="1" x14ac:dyDescent="0.25">
      <c r="N8368" s="282"/>
    </row>
    <row r="8369" spans="14:14" ht="18" thickTop="1" thickBot="1" x14ac:dyDescent="0.25">
      <c r="N8369" s="282"/>
    </row>
    <row r="8370" spans="14:14" ht="18" thickTop="1" thickBot="1" x14ac:dyDescent="0.25">
      <c r="N8370" s="282"/>
    </row>
    <row r="8371" spans="14:14" ht="18" thickTop="1" thickBot="1" x14ac:dyDescent="0.25">
      <c r="N8371" s="282"/>
    </row>
    <row r="8372" spans="14:14" ht="18" thickTop="1" thickBot="1" x14ac:dyDescent="0.25">
      <c r="N8372" s="282"/>
    </row>
    <row r="8373" spans="14:14" ht="18" thickTop="1" thickBot="1" x14ac:dyDescent="0.25">
      <c r="N8373" s="282"/>
    </row>
    <row r="8374" spans="14:14" ht="18" thickTop="1" thickBot="1" x14ac:dyDescent="0.25">
      <c r="N8374" s="282"/>
    </row>
    <row r="8375" spans="14:14" ht="18" thickTop="1" thickBot="1" x14ac:dyDescent="0.25">
      <c r="N8375" s="282"/>
    </row>
    <row r="8376" spans="14:14" ht="18" thickTop="1" thickBot="1" x14ac:dyDescent="0.25">
      <c r="N8376" s="282"/>
    </row>
    <row r="8377" spans="14:14" ht="18" thickTop="1" thickBot="1" x14ac:dyDescent="0.25">
      <c r="N8377" s="282"/>
    </row>
    <row r="8378" spans="14:14" ht="18" thickTop="1" thickBot="1" x14ac:dyDescent="0.25">
      <c r="N8378" s="282"/>
    </row>
    <row r="8379" spans="14:14" ht="18" thickTop="1" thickBot="1" x14ac:dyDescent="0.25">
      <c r="N8379" s="282"/>
    </row>
    <row r="8380" spans="14:14" ht="18" thickTop="1" thickBot="1" x14ac:dyDescent="0.25">
      <c r="N8380" s="282"/>
    </row>
    <row r="8381" spans="14:14" ht="18" thickTop="1" thickBot="1" x14ac:dyDescent="0.25">
      <c r="N8381" s="282"/>
    </row>
    <row r="8382" spans="14:14" ht="18" thickTop="1" thickBot="1" x14ac:dyDescent="0.25">
      <c r="N8382" s="282"/>
    </row>
    <row r="8383" spans="14:14" ht="18" thickTop="1" thickBot="1" x14ac:dyDescent="0.25">
      <c r="N8383" s="282"/>
    </row>
    <row r="8384" spans="14:14" ht="18" thickTop="1" thickBot="1" x14ac:dyDescent="0.25">
      <c r="N8384" s="282"/>
    </row>
    <row r="8385" spans="14:14" ht="18" thickTop="1" thickBot="1" x14ac:dyDescent="0.25">
      <c r="N8385" s="282"/>
    </row>
    <row r="8386" spans="14:14" ht="18" thickTop="1" thickBot="1" x14ac:dyDescent="0.25">
      <c r="N8386" s="282"/>
    </row>
    <row r="8387" spans="14:14" ht="18" thickTop="1" thickBot="1" x14ac:dyDescent="0.25">
      <c r="N8387" s="282"/>
    </row>
    <row r="8388" spans="14:14" ht="18" thickTop="1" thickBot="1" x14ac:dyDescent="0.25">
      <c r="N8388" s="282"/>
    </row>
    <row r="8389" spans="14:14" ht="18" thickTop="1" thickBot="1" x14ac:dyDescent="0.25">
      <c r="N8389" s="282"/>
    </row>
    <row r="8390" spans="14:14" ht="18" thickTop="1" thickBot="1" x14ac:dyDescent="0.25">
      <c r="N8390" s="282"/>
    </row>
    <row r="8391" spans="14:14" ht="18" thickTop="1" thickBot="1" x14ac:dyDescent="0.25">
      <c r="N8391" s="282"/>
    </row>
    <row r="8392" spans="14:14" ht="18" thickTop="1" thickBot="1" x14ac:dyDescent="0.25">
      <c r="N8392" s="282"/>
    </row>
    <row r="8393" spans="14:14" ht="18" thickTop="1" thickBot="1" x14ac:dyDescent="0.25">
      <c r="N8393" s="282"/>
    </row>
    <row r="8394" spans="14:14" ht="18" thickTop="1" thickBot="1" x14ac:dyDescent="0.25">
      <c r="N8394" s="282"/>
    </row>
    <row r="8395" spans="14:14" ht="18" thickTop="1" thickBot="1" x14ac:dyDescent="0.25">
      <c r="N8395" s="282"/>
    </row>
    <row r="8396" spans="14:14" ht="18" thickTop="1" thickBot="1" x14ac:dyDescent="0.25">
      <c r="N8396" s="282"/>
    </row>
    <row r="8397" spans="14:14" ht="18" thickTop="1" thickBot="1" x14ac:dyDescent="0.25">
      <c r="N8397" s="282"/>
    </row>
    <row r="8398" spans="14:14" ht="18" thickTop="1" thickBot="1" x14ac:dyDescent="0.25">
      <c r="N8398" s="282"/>
    </row>
    <row r="8399" spans="14:14" ht="18" thickTop="1" thickBot="1" x14ac:dyDescent="0.25">
      <c r="N8399" s="282"/>
    </row>
    <row r="8400" spans="14:14" ht="18" thickTop="1" thickBot="1" x14ac:dyDescent="0.25">
      <c r="N8400" s="282"/>
    </row>
    <row r="8401" spans="14:14" ht="18" thickTop="1" thickBot="1" x14ac:dyDescent="0.25">
      <c r="N8401" s="282"/>
    </row>
    <row r="8402" spans="14:14" ht="18" thickTop="1" thickBot="1" x14ac:dyDescent="0.25">
      <c r="N8402" s="282"/>
    </row>
    <row r="8403" spans="14:14" ht="18" thickTop="1" thickBot="1" x14ac:dyDescent="0.25">
      <c r="N8403" s="282"/>
    </row>
    <row r="8404" spans="14:14" ht="18" thickTop="1" thickBot="1" x14ac:dyDescent="0.25">
      <c r="N8404" s="282"/>
    </row>
    <row r="8405" spans="14:14" ht="18" thickTop="1" thickBot="1" x14ac:dyDescent="0.25">
      <c r="N8405" s="282"/>
    </row>
    <row r="8406" spans="14:14" ht="18" thickTop="1" thickBot="1" x14ac:dyDescent="0.25">
      <c r="N8406" s="282"/>
    </row>
    <row r="8407" spans="14:14" ht="18" thickTop="1" thickBot="1" x14ac:dyDescent="0.25">
      <c r="N8407" s="282"/>
    </row>
    <row r="8408" spans="14:14" ht="18" thickTop="1" thickBot="1" x14ac:dyDescent="0.25">
      <c r="N8408" s="282"/>
    </row>
    <row r="8409" spans="14:14" ht="18" thickTop="1" thickBot="1" x14ac:dyDescent="0.25">
      <c r="N8409" s="282"/>
    </row>
    <row r="8410" spans="14:14" ht="18" thickTop="1" thickBot="1" x14ac:dyDescent="0.25">
      <c r="N8410" s="282"/>
    </row>
    <row r="8411" spans="14:14" ht="18" thickTop="1" thickBot="1" x14ac:dyDescent="0.25">
      <c r="N8411" s="282"/>
    </row>
    <row r="8412" spans="14:14" ht="18" thickTop="1" thickBot="1" x14ac:dyDescent="0.25">
      <c r="N8412" s="282"/>
    </row>
    <row r="8413" spans="14:14" ht="18" thickTop="1" thickBot="1" x14ac:dyDescent="0.25">
      <c r="N8413" s="282"/>
    </row>
    <row r="8414" spans="14:14" ht="18" thickTop="1" thickBot="1" x14ac:dyDescent="0.25">
      <c r="N8414" s="282"/>
    </row>
    <row r="8415" spans="14:14" ht="18" thickTop="1" thickBot="1" x14ac:dyDescent="0.25">
      <c r="N8415" s="282"/>
    </row>
    <row r="8416" spans="14:14" ht="18" thickTop="1" thickBot="1" x14ac:dyDescent="0.25">
      <c r="N8416" s="282"/>
    </row>
    <row r="8417" spans="14:14" ht="18" thickTop="1" thickBot="1" x14ac:dyDescent="0.25">
      <c r="N8417" s="282"/>
    </row>
    <row r="8418" spans="14:14" ht="18" thickTop="1" thickBot="1" x14ac:dyDescent="0.25">
      <c r="N8418" s="282"/>
    </row>
    <row r="8419" spans="14:14" ht="18" thickTop="1" thickBot="1" x14ac:dyDescent="0.25">
      <c r="N8419" s="282"/>
    </row>
    <row r="8420" spans="14:14" ht="18" thickTop="1" thickBot="1" x14ac:dyDescent="0.25">
      <c r="N8420" s="282"/>
    </row>
    <row r="8421" spans="14:14" ht="18" thickTop="1" thickBot="1" x14ac:dyDescent="0.25">
      <c r="N8421" s="282"/>
    </row>
    <row r="8422" spans="14:14" ht="18" thickTop="1" thickBot="1" x14ac:dyDescent="0.25">
      <c r="N8422" s="282"/>
    </row>
    <row r="8423" spans="14:14" ht="18" thickTop="1" thickBot="1" x14ac:dyDescent="0.25">
      <c r="N8423" s="282"/>
    </row>
    <row r="8424" spans="14:14" ht="18" thickTop="1" thickBot="1" x14ac:dyDescent="0.25">
      <c r="N8424" s="282"/>
    </row>
    <row r="8425" spans="14:14" ht="18" thickTop="1" thickBot="1" x14ac:dyDescent="0.25">
      <c r="N8425" s="282"/>
    </row>
    <row r="8426" spans="14:14" ht="18" thickTop="1" thickBot="1" x14ac:dyDescent="0.25">
      <c r="N8426" s="282"/>
    </row>
    <row r="8427" spans="14:14" ht="18" thickTop="1" thickBot="1" x14ac:dyDescent="0.25">
      <c r="N8427" s="282"/>
    </row>
    <row r="8428" spans="14:14" ht="18" thickTop="1" thickBot="1" x14ac:dyDescent="0.25">
      <c r="N8428" s="282"/>
    </row>
    <row r="8429" spans="14:14" ht="18" thickTop="1" thickBot="1" x14ac:dyDescent="0.25">
      <c r="N8429" s="282"/>
    </row>
    <row r="8430" spans="14:14" ht="18" thickTop="1" thickBot="1" x14ac:dyDescent="0.25">
      <c r="N8430" s="282"/>
    </row>
    <row r="8431" spans="14:14" ht="18" thickTop="1" thickBot="1" x14ac:dyDescent="0.25">
      <c r="N8431" s="282"/>
    </row>
    <row r="8432" spans="14:14" ht="18" thickTop="1" thickBot="1" x14ac:dyDescent="0.25">
      <c r="N8432" s="282"/>
    </row>
    <row r="8433" spans="14:14" ht="18" thickTop="1" thickBot="1" x14ac:dyDescent="0.25">
      <c r="N8433" s="282"/>
    </row>
    <row r="8434" spans="14:14" ht="18" thickTop="1" thickBot="1" x14ac:dyDescent="0.25">
      <c r="N8434" s="282"/>
    </row>
    <row r="8435" spans="14:14" ht="18" thickTop="1" thickBot="1" x14ac:dyDescent="0.25">
      <c r="N8435" s="282"/>
    </row>
    <row r="8436" spans="14:14" ht="18" thickTop="1" thickBot="1" x14ac:dyDescent="0.25">
      <c r="N8436" s="282"/>
    </row>
    <row r="8437" spans="14:14" ht="18" thickTop="1" thickBot="1" x14ac:dyDescent="0.25">
      <c r="N8437" s="282"/>
    </row>
    <row r="8438" spans="14:14" ht="18" thickTop="1" thickBot="1" x14ac:dyDescent="0.25">
      <c r="N8438" s="282"/>
    </row>
    <row r="8439" spans="14:14" ht="18" thickTop="1" thickBot="1" x14ac:dyDescent="0.25">
      <c r="N8439" s="282"/>
    </row>
    <row r="8440" spans="14:14" ht="18" thickTop="1" thickBot="1" x14ac:dyDescent="0.25">
      <c r="N8440" s="282"/>
    </row>
    <row r="8441" spans="14:14" ht="18" thickTop="1" thickBot="1" x14ac:dyDescent="0.25">
      <c r="N8441" s="282"/>
    </row>
    <row r="8442" spans="14:14" ht="18" thickTop="1" thickBot="1" x14ac:dyDescent="0.25">
      <c r="N8442" s="282"/>
    </row>
    <row r="8443" spans="14:14" ht="18" thickTop="1" thickBot="1" x14ac:dyDescent="0.25">
      <c r="N8443" s="282"/>
    </row>
    <row r="8444" spans="14:14" ht="18" thickTop="1" thickBot="1" x14ac:dyDescent="0.25">
      <c r="N8444" s="282"/>
    </row>
    <row r="8445" spans="14:14" ht="18" thickTop="1" thickBot="1" x14ac:dyDescent="0.25">
      <c r="N8445" s="282"/>
    </row>
    <row r="8446" spans="14:14" ht="18" thickTop="1" thickBot="1" x14ac:dyDescent="0.25">
      <c r="N8446" s="282"/>
    </row>
    <row r="8447" spans="14:14" ht="18" thickTop="1" thickBot="1" x14ac:dyDescent="0.25">
      <c r="N8447" s="282"/>
    </row>
    <row r="8448" spans="14:14" ht="18" thickTop="1" thickBot="1" x14ac:dyDescent="0.25">
      <c r="N8448" s="282"/>
    </row>
    <row r="8449" spans="14:14" ht="18" thickTop="1" thickBot="1" x14ac:dyDescent="0.25">
      <c r="N8449" s="282"/>
    </row>
    <row r="8450" spans="14:14" ht="18" thickTop="1" thickBot="1" x14ac:dyDescent="0.25">
      <c r="N8450" s="282"/>
    </row>
    <row r="8451" spans="14:14" ht="18" thickTop="1" thickBot="1" x14ac:dyDescent="0.25">
      <c r="N8451" s="282"/>
    </row>
    <row r="8452" spans="14:14" ht="18" thickTop="1" thickBot="1" x14ac:dyDescent="0.25">
      <c r="N8452" s="282"/>
    </row>
    <row r="8453" spans="14:14" ht="18" thickTop="1" thickBot="1" x14ac:dyDescent="0.25">
      <c r="N8453" s="282"/>
    </row>
    <row r="8454" spans="14:14" ht="18" thickTop="1" thickBot="1" x14ac:dyDescent="0.25">
      <c r="N8454" s="282"/>
    </row>
    <row r="8455" spans="14:14" ht="18" thickTop="1" thickBot="1" x14ac:dyDescent="0.25">
      <c r="N8455" s="282"/>
    </row>
    <row r="8456" spans="14:14" ht="18" thickTop="1" thickBot="1" x14ac:dyDescent="0.25">
      <c r="N8456" s="282"/>
    </row>
    <row r="8457" spans="14:14" ht="18" thickTop="1" thickBot="1" x14ac:dyDescent="0.25">
      <c r="N8457" s="282"/>
    </row>
    <row r="8458" spans="14:14" ht="18" thickTop="1" thickBot="1" x14ac:dyDescent="0.25">
      <c r="N8458" s="282"/>
    </row>
    <row r="8459" spans="14:14" ht="18" thickTop="1" thickBot="1" x14ac:dyDescent="0.25">
      <c r="N8459" s="282"/>
    </row>
    <row r="8460" spans="14:14" ht="18" thickTop="1" thickBot="1" x14ac:dyDescent="0.25">
      <c r="N8460" s="282"/>
    </row>
    <row r="8461" spans="14:14" ht="18" thickTop="1" thickBot="1" x14ac:dyDescent="0.25">
      <c r="N8461" s="282"/>
    </row>
    <row r="8462" spans="14:14" ht="18" thickTop="1" thickBot="1" x14ac:dyDescent="0.25">
      <c r="N8462" s="282"/>
    </row>
    <row r="8463" spans="14:14" ht="18" thickTop="1" thickBot="1" x14ac:dyDescent="0.25">
      <c r="N8463" s="282"/>
    </row>
    <row r="8464" spans="14:14" ht="18" thickTop="1" thickBot="1" x14ac:dyDescent="0.25">
      <c r="N8464" s="282"/>
    </row>
    <row r="8465" spans="14:14" ht="18" thickTop="1" thickBot="1" x14ac:dyDescent="0.25">
      <c r="N8465" s="282"/>
    </row>
    <row r="8466" spans="14:14" ht="18" thickTop="1" thickBot="1" x14ac:dyDescent="0.25">
      <c r="N8466" s="282"/>
    </row>
    <row r="8467" spans="14:14" ht="18" thickTop="1" thickBot="1" x14ac:dyDescent="0.25">
      <c r="N8467" s="282"/>
    </row>
    <row r="8468" spans="14:14" ht="18" thickTop="1" thickBot="1" x14ac:dyDescent="0.25">
      <c r="N8468" s="282"/>
    </row>
    <row r="8469" spans="14:14" ht="18" thickTop="1" thickBot="1" x14ac:dyDescent="0.25">
      <c r="N8469" s="282"/>
    </row>
    <row r="8470" spans="14:14" ht="18" thickTop="1" thickBot="1" x14ac:dyDescent="0.25">
      <c r="N8470" s="282"/>
    </row>
    <row r="8471" spans="14:14" ht="18" thickTop="1" thickBot="1" x14ac:dyDescent="0.25">
      <c r="N8471" s="282"/>
    </row>
    <row r="8472" spans="14:14" ht="18" thickTop="1" thickBot="1" x14ac:dyDescent="0.25">
      <c r="N8472" s="282"/>
    </row>
    <row r="8473" spans="14:14" ht="18" thickTop="1" thickBot="1" x14ac:dyDescent="0.25">
      <c r="N8473" s="282"/>
    </row>
    <row r="8474" spans="14:14" ht="18" thickTop="1" thickBot="1" x14ac:dyDescent="0.25">
      <c r="N8474" s="282"/>
    </row>
    <row r="8475" spans="14:14" ht="18" thickTop="1" thickBot="1" x14ac:dyDescent="0.25">
      <c r="N8475" s="282"/>
    </row>
    <row r="8476" spans="14:14" ht="18" thickTop="1" thickBot="1" x14ac:dyDescent="0.25">
      <c r="N8476" s="282"/>
    </row>
    <row r="8477" spans="14:14" ht="18" thickTop="1" thickBot="1" x14ac:dyDescent="0.25">
      <c r="N8477" s="282"/>
    </row>
    <row r="8478" spans="14:14" ht="18" thickTop="1" thickBot="1" x14ac:dyDescent="0.25">
      <c r="N8478" s="282"/>
    </row>
    <row r="8479" spans="14:14" ht="18" thickTop="1" thickBot="1" x14ac:dyDescent="0.25">
      <c r="N8479" s="282"/>
    </row>
    <row r="8480" spans="14:14" ht="18" thickTop="1" thickBot="1" x14ac:dyDescent="0.25">
      <c r="N8480" s="282"/>
    </row>
    <row r="8481" spans="14:14" ht="18" thickTop="1" thickBot="1" x14ac:dyDescent="0.25">
      <c r="N8481" s="282"/>
    </row>
    <row r="8482" spans="14:14" ht="18" thickTop="1" thickBot="1" x14ac:dyDescent="0.25">
      <c r="N8482" s="282"/>
    </row>
    <row r="8483" spans="14:14" ht="18" thickTop="1" thickBot="1" x14ac:dyDescent="0.25">
      <c r="N8483" s="282"/>
    </row>
    <row r="8484" spans="14:14" ht="18" thickTop="1" thickBot="1" x14ac:dyDescent="0.25">
      <c r="N8484" s="282"/>
    </row>
    <row r="8485" spans="14:14" ht="18" thickTop="1" thickBot="1" x14ac:dyDescent="0.25">
      <c r="N8485" s="282"/>
    </row>
    <row r="8486" spans="14:14" ht="18" thickTop="1" thickBot="1" x14ac:dyDescent="0.25">
      <c r="N8486" s="282"/>
    </row>
    <row r="8487" spans="14:14" ht="18" thickTop="1" thickBot="1" x14ac:dyDescent="0.25">
      <c r="N8487" s="282"/>
    </row>
    <row r="8488" spans="14:14" ht="18" thickTop="1" thickBot="1" x14ac:dyDescent="0.25">
      <c r="N8488" s="282"/>
    </row>
    <row r="8489" spans="14:14" ht="18" thickTop="1" thickBot="1" x14ac:dyDescent="0.25">
      <c r="N8489" s="282"/>
    </row>
    <row r="8490" spans="14:14" ht="18" thickTop="1" thickBot="1" x14ac:dyDescent="0.25">
      <c r="N8490" s="282"/>
    </row>
    <row r="8491" spans="14:14" ht="18" thickTop="1" thickBot="1" x14ac:dyDescent="0.25">
      <c r="N8491" s="282"/>
    </row>
    <row r="8492" spans="14:14" ht="18" thickTop="1" thickBot="1" x14ac:dyDescent="0.25">
      <c r="N8492" s="282"/>
    </row>
    <row r="8493" spans="14:14" ht="18" thickTop="1" thickBot="1" x14ac:dyDescent="0.25">
      <c r="N8493" s="282"/>
    </row>
    <row r="8494" spans="14:14" ht="18" thickTop="1" thickBot="1" x14ac:dyDescent="0.25">
      <c r="N8494" s="282"/>
    </row>
    <row r="8495" spans="14:14" ht="18" thickTop="1" thickBot="1" x14ac:dyDescent="0.25">
      <c r="N8495" s="282"/>
    </row>
    <row r="8496" spans="14:14" ht="18" thickTop="1" thickBot="1" x14ac:dyDescent="0.25">
      <c r="N8496" s="282"/>
    </row>
    <row r="8497" spans="14:14" ht="18" thickTop="1" thickBot="1" x14ac:dyDescent="0.25">
      <c r="N8497" s="282"/>
    </row>
    <row r="8498" spans="14:14" ht="18" thickTop="1" thickBot="1" x14ac:dyDescent="0.25">
      <c r="N8498" s="282"/>
    </row>
    <row r="8499" spans="14:14" ht="18" thickTop="1" thickBot="1" x14ac:dyDescent="0.25">
      <c r="N8499" s="282"/>
    </row>
    <row r="8500" spans="14:14" ht="18" thickTop="1" thickBot="1" x14ac:dyDescent="0.25">
      <c r="N8500" s="282"/>
    </row>
    <row r="8501" spans="14:14" ht="18" thickTop="1" thickBot="1" x14ac:dyDescent="0.25">
      <c r="N8501" s="282"/>
    </row>
    <row r="8502" spans="14:14" ht="18" thickTop="1" thickBot="1" x14ac:dyDescent="0.25">
      <c r="N8502" s="282"/>
    </row>
    <row r="8503" spans="14:14" ht="18" thickTop="1" thickBot="1" x14ac:dyDescent="0.25">
      <c r="N8503" s="282"/>
    </row>
    <row r="8504" spans="14:14" ht="18" thickTop="1" thickBot="1" x14ac:dyDescent="0.25">
      <c r="N8504" s="282"/>
    </row>
    <row r="8505" spans="14:14" ht="18" thickTop="1" thickBot="1" x14ac:dyDescent="0.25">
      <c r="N8505" s="282"/>
    </row>
    <row r="8506" spans="14:14" ht="18" thickTop="1" thickBot="1" x14ac:dyDescent="0.25">
      <c r="N8506" s="282"/>
    </row>
    <row r="8507" spans="14:14" ht="18" thickTop="1" thickBot="1" x14ac:dyDescent="0.25">
      <c r="N8507" s="282"/>
    </row>
    <row r="8508" spans="14:14" ht="18" thickTop="1" thickBot="1" x14ac:dyDescent="0.25">
      <c r="N8508" s="282"/>
    </row>
    <row r="8509" spans="14:14" ht="18" thickTop="1" thickBot="1" x14ac:dyDescent="0.25">
      <c r="N8509" s="282"/>
    </row>
    <row r="8510" spans="14:14" ht="18" thickTop="1" thickBot="1" x14ac:dyDescent="0.25">
      <c r="N8510" s="282"/>
    </row>
    <row r="8511" spans="14:14" ht="18" thickTop="1" thickBot="1" x14ac:dyDescent="0.25">
      <c r="N8511" s="282"/>
    </row>
    <row r="8512" spans="14:14" ht="18" thickTop="1" thickBot="1" x14ac:dyDescent="0.25">
      <c r="N8512" s="282"/>
    </row>
    <row r="8513" spans="14:14" ht="18" thickTop="1" thickBot="1" x14ac:dyDescent="0.25">
      <c r="N8513" s="282"/>
    </row>
    <row r="8514" spans="14:14" ht="18" thickTop="1" thickBot="1" x14ac:dyDescent="0.25">
      <c r="N8514" s="282"/>
    </row>
    <row r="8515" spans="14:14" ht="18" thickTop="1" thickBot="1" x14ac:dyDescent="0.25">
      <c r="N8515" s="282"/>
    </row>
    <row r="8516" spans="14:14" ht="18" thickTop="1" thickBot="1" x14ac:dyDescent="0.25">
      <c r="N8516" s="282"/>
    </row>
    <row r="8517" spans="14:14" ht="18" thickTop="1" thickBot="1" x14ac:dyDescent="0.25">
      <c r="N8517" s="282"/>
    </row>
    <row r="8518" spans="14:14" ht="18" thickTop="1" thickBot="1" x14ac:dyDescent="0.25">
      <c r="N8518" s="282"/>
    </row>
    <row r="8519" spans="14:14" ht="18" thickTop="1" thickBot="1" x14ac:dyDescent="0.25">
      <c r="N8519" s="282"/>
    </row>
    <row r="8520" spans="14:14" ht="18" thickTop="1" thickBot="1" x14ac:dyDescent="0.25">
      <c r="N8520" s="282"/>
    </row>
    <row r="8521" spans="14:14" ht="18" thickTop="1" thickBot="1" x14ac:dyDescent="0.25">
      <c r="N8521" s="282"/>
    </row>
    <row r="8522" spans="14:14" ht="18" thickTop="1" thickBot="1" x14ac:dyDescent="0.25">
      <c r="N8522" s="282"/>
    </row>
    <row r="8523" spans="14:14" ht="18" thickTop="1" thickBot="1" x14ac:dyDescent="0.25">
      <c r="N8523" s="282"/>
    </row>
    <row r="8524" spans="14:14" ht="18" thickTop="1" thickBot="1" x14ac:dyDescent="0.25">
      <c r="N8524" s="282"/>
    </row>
    <row r="8525" spans="14:14" ht="18" thickTop="1" thickBot="1" x14ac:dyDescent="0.25">
      <c r="N8525" s="282"/>
    </row>
    <row r="8526" spans="14:14" ht="18" thickTop="1" thickBot="1" x14ac:dyDescent="0.25">
      <c r="N8526" s="282"/>
    </row>
    <row r="8527" spans="14:14" ht="18" thickTop="1" thickBot="1" x14ac:dyDescent="0.25">
      <c r="N8527" s="282"/>
    </row>
    <row r="8528" spans="14:14" ht="18" thickTop="1" thickBot="1" x14ac:dyDescent="0.25">
      <c r="N8528" s="282"/>
    </row>
    <row r="8529" spans="14:14" ht="18" thickTop="1" thickBot="1" x14ac:dyDescent="0.25">
      <c r="N8529" s="282"/>
    </row>
    <row r="8530" spans="14:14" ht="18" thickTop="1" thickBot="1" x14ac:dyDescent="0.25">
      <c r="N8530" s="282"/>
    </row>
    <row r="8531" spans="14:14" ht="18" thickTop="1" thickBot="1" x14ac:dyDescent="0.25">
      <c r="N8531" s="282"/>
    </row>
    <row r="8532" spans="14:14" ht="18" thickTop="1" thickBot="1" x14ac:dyDescent="0.25">
      <c r="N8532" s="282"/>
    </row>
    <row r="8533" spans="14:14" ht="18" thickTop="1" thickBot="1" x14ac:dyDescent="0.25">
      <c r="N8533" s="282"/>
    </row>
    <row r="8534" spans="14:14" ht="18" thickTop="1" thickBot="1" x14ac:dyDescent="0.25">
      <c r="N8534" s="282"/>
    </row>
    <row r="8535" spans="14:14" ht="18" thickTop="1" thickBot="1" x14ac:dyDescent="0.25">
      <c r="N8535" s="282"/>
    </row>
    <row r="8536" spans="14:14" ht="18" thickTop="1" thickBot="1" x14ac:dyDescent="0.25">
      <c r="N8536" s="282"/>
    </row>
    <row r="8537" spans="14:14" ht="18" thickTop="1" thickBot="1" x14ac:dyDescent="0.25">
      <c r="N8537" s="282"/>
    </row>
    <row r="8538" spans="14:14" ht="18" thickTop="1" thickBot="1" x14ac:dyDescent="0.25">
      <c r="N8538" s="282"/>
    </row>
    <row r="8539" spans="14:14" ht="18" thickTop="1" thickBot="1" x14ac:dyDescent="0.25">
      <c r="N8539" s="282"/>
    </row>
    <row r="8540" spans="14:14" ht="18" thickTop="1" thickBot="1" x14ac:dyDescent="0.25">
      <c r="N8540" s="282"/>
    </row>
    <row r="8541" spans="14:14" ht="18" thickTop="1" thickBot="1" x14ac:dyDescent="0.25">
      <c r="N8541" s="282"/>
    </row>
    <row r="8542" spans="14:14" ht="18" thickTop="1" thickBot="1" x14ac:dyDescent="0.25">
      <c r="N8542" s="282"/>
    </row>
    <row r="8543" spans="14:14" ht="18" thickTop="1" thickBot="1" x14ac:dyDescent="0.25">
      <c r="N8543" s="282"/>
    </row>
    <row r="8544" spans="14:14" ht="18" thickTop="1" thickBot="1" x14ac:dyDescent="0.25">
      <c r="N8544" s="282"/>
    </row>
    <row r="8545" spans="14:14" ht="18" thickTop="1" thickBot="1" x14ac:dyDescent="0.25">
      <c r="N8545" s="282"/>
    </row>
    <row r="8546" spans="14:14" ht="18" thickTop="1" thickBot="1" x14ac:dyDescent="0.25">
      <c r="N8546" s="282"/>
    </row>
    <row r="8547" spans="14:14" ht="18" thickTop="1" thickBot="1" x14ac:dyDescent="0.25">
      <c r="N8547" s="282"/>
    </row>
    <row r="8548" spans="14:14" ht="18" thickTop="1" thickBot="1" x14ac:dyDescent="0.25">
      <c r="N8548" s="282"/>
    </row>
    <row r="8549" spans="14:14" ht="18" thickTop="1" thickBot="1" x14ac:dyDescent="0.25">
      <c r="N8549" s="282"/>
    </row>
    <row r="8550" spans="14:14" ht="18" thickTop="1" thickBot="1" x14ac:dyDescent="0.25">
      <c r="N8550" s="282"/>
    </row>
    <row r="8551" spans="14:14" ht="18" thickTop="1" thickBot="1" x14ac:dyDescent="0.25">
      <c r="N8551" s="282"/>
    </row>
    <row r="8552" spans="14:14" ht="18" thickTop="1" thickBot="1" x14ac:dyDescent="0.25">
      <c r="N8552" s="282"/>
    </row>
    <row r="8553" spans="14:14" ht="18" thickTop="1" thickBot="1" x14ac:dyDescent="0.25">
      <c r="N8553" s="282"/>
    </row>
    <row r="8554" spans="14:14" ht="18" thickTop="1" thickBot="1" x14ac:dyDescent="0.25">
      <c r="N8554" s="282"/>
    </row>
    <row r="8555" spans="14:14" ht="18" thickTop="1" thickBot="1" x14ac:dyDescent="0.25">
      <c r="N8555" s="282"/>
    </row>
    <row r="8556" spans="14:14" ht="18" thickTop="1" thickBot="1" x14ac:dyDescent="0.25">
      <c r="N8556" s="282"/>
    </row>
    <row r="8557" spans="14:14" ht="18" thickTop="1" thickBot="1" x14ac:dyDescent="0.25">
      <c r="N8557" s="282"/>
    </row>
    <row r="8558" spans="14:14" ht="18" thickTop="1" thickBot="1" x14ac:dyDescent="0.25">
      <c r="N8558" s="282"/>
    </row>
    <row r="8559" spans="14:14" ht="18" thickTop="1" thickBot="1" x14ac:dyDescent="0.25">
      <c r="N8559" s="282"/>
    </row>
    <row r="8560" spans="14:14" ht="18" thickTop="1" thickBot="1" x14ac:dyDescent="0.25">
      <c r="N8560" s="282"/>
    </row>
    <row r="8561" spans="14:14" ht="18" thickTop="1" thickBot="1" x14ac:dyDescent="0.25">
      <c r="N8561" s="282"/>
    </row>
    <row r="8562" spans="14:14" ht="18" thickTop="1" thickBot="1" x14ac:dyDescent="0.25">
      <c r="N8562" s="282"/>
    </row>
    <row r="8563" spans="14:14" ht="18" thickTop="1" thickBot="1" x14ac:dyDescent="0.25">
      <c r="N8563" s="282"/>
    </row>
    <row r="8564" spans="14:14" ht="18" thickTop="1" thickBot="1" x14ac:dyDescent="0.25">
      <c r="N8564" s="282"/>
    </row>
    <row r="8565" spans="14:14" ht="18" thickTop="1" thickBot="1" x14ac:dyDescent="0.25">
      <c r="N8565" s="282"/>
    </row>
    <row r="8566" spans="14:14" ht="18" thickTop="1" thickBot="1" x14ac:dyDescent="0.25">
      <c r="N8566" s="282"/>
    </row>
    <row r="8567" spans="14:14" ht="18" thickTop="1" thickBot="1" x14ac:dyDescent="0.25">
      <c r="N8567" s="282"/>
    </row>
    <row r="8568" spans="14:14" ht="18" thickTop="1" thickBot="1" x14ac:dyDescent="0.25">
      <c r="N8568" s="282"/>
    </row>
    <row r="8569" spans="14:14" ht="18" thickTop="1" thickBot="1" x14ac:dyDescent="0.25">
      <c r="N8569" s="282"/>
    </row>
    <row r="8570" spans="14:14" ht="18" thickTop="1" thickBot="1" x14ac:dyDescent="0.25">
      <c r="N8570" s="282"/>
    </row>
    <row r="8571" spans="14:14" ht="18" thickTop="1" thickBot="1" x14ac:dyDescent="0.25">
      <c r="N8571" s="282"/>
    </row>
    <row r="8572" spans="14:14" ht="18" thickTop="1" thickBot="1" x14ac:dyDescent="0.25">
      <c r="N8572" s="282"/>
    </row>
    <row r="8573" spans="14:14" ht="18" thickTop="1" thickBot="1" x14ac:dyDescent="0.25">
      <c r="N8573" s="282"/>
    </row>
    <row r="8574" spans="14:14" ht="18" thickTop="1" thickBot="1" x14ac:dyDescent="0.25">
      <c r="N8574" s="282"/>
    </row>
    <row r="8575" spans="14:14" ht="18" thickTop="1" thickBot="1" x14ac:dyDescent="0.25">
      <c r="N8575" s="282"/>
    </row>
    <row r="8576" spans="14:14" ht="18" thickTop="1" thickBot="1" x14ac:dyDescent="0.25">
      <c r="N8576" s="282"/>
    </row>
    <row r="8577" spans="14:14" ht="18" thickTop="1" thickBot="1" x14ac:dyDescent="0.25">
      <c r="N8577" s="282"/>
    </row>
    <row r="8578" spans="14:14" ht="18" thickTop="1" thickBot="1" x14ac:dyDescent="0.25">
      <c r="N8578" s="282"/>
    </row>
    <row r="8579" spans="14:14" ht="18" thickTop="1" thickBot="1" x14ac:dyDescent="0.25">
      <c r="N8579" s="282"/>
    </row>
    <row r="8580" spans="14:14" ht="18" thickTop="1" thickBot="1" x14ac:dyDescent="0.25">
      <c r="N8580" s="282"/>
    </row>
    <row r="8581" spans="14:14" ht="18" thickTop="1" thickBot="1" x14ac:dyDescent="0.25">
      <c r="N8581" s="282"/>
    </row>
    <row r="8582" spans="14:14" ht="18" thickTop="1" thickBot="1" x14ac:dyDescent="0.25">
      <c r="N8582" s="282"/>
    </row>
    <row r="8583" spans="14:14" ht="18" thickTop="1" thickBot="1" x14ac:dyDescent="0.25">
      <c r="N8583" s="282"/>
    </row>
    <row r="8584" spans="14:14" ht="18" thickTop="1" thickBot="1" x14ac:dyDescent="0.25">
      <c r="N8584" s="282"/>
    </row>
    <row r="8585" spans="14:14" ht="18" thickTop="1" thickBot="1" x14ac:dyDescent="0.25">
      <c r="N8585" s="282"/>
    </row>
    <row r="8586" spans="14:14" ht="18" thickTop="1" thickBot="1" x14ac:dyDescent="0.25">
      <c r="N8586" s="282"/>
    </row>
    <row r="8587" spans="14:14" ht="18" thickTop="1" thickBot="1" x14ac:dyDescent="0.25">
      <c r="N8587" s="282"/>
    </row>
    <row r="8588" spans="14:14" ht="18" thickTop="1" thickBot="1" x14ac:dyDescent="0.25">
      <c r="N8588" s="282"/>
    </row>
    <row r="8589" spans="14:14" ht="18" thickTop="1" thickBot="1" x14ac:dyDescent="0.25">
      <c r="N8589" s="282"/>
    </row>
    <row r="8590" spans="14:14" ht="18" thickTop="1" thickBot="1" x14ac:dyDescent="0.25">
      <c r="N8590" s="282"/>
    </row>
    <row r="8591" spans="14:14" ht="18" thickTop="1" thickBot="1" x14ac:dyDescent="0.25">
      <c r="N8591" s="282"/>
    </row>
    <row r="8592" spans="14:14" ht="18" thickTop="1" thickBot="1" x14ac:dyDescent="0.25">
      <c r="N8592" s="282"/>
    </row>
    <row r="8593" spans="14:14" ht="18" thickTop="1" thickBot="1" x14ac:dyDescent="0.25">
      <c r="N8593" s="282"/>
    </row>
    <row r="8594" spans="14:14" ht="18" thickTop="1" thickBot="1" x14ac:dyDescent="0.25">
      <c r="N8594" s="282"/>
    </row>
    <row r="8595" spans="14:14" ht="18" thickTop="1" thickBot="1" x14ac:dyDescent="0.25">
      <c r="N8595" s="282"/>
    </row>
    <row r="8596" spans="14:14" ht="18" thickTop="1" thickBot="1" x14ac:dyDescent="0.25">
      <c r="N8596" s="282"/>
    </row>
    <row r="8597" spans="14:14" ht="18" thickTop="1" thickBot="1" x14ac:dyDescent="0.25">
      <c r="N8597" s="282"/>
    </row>
    <row r="8598" spans="14:14" ht="18" thickTop="1" thickBot="1" x14ac:dyDescent="0.25">
      <c r="N8598" s="282"/>
    </row>
    <row r="8599" spans="14:14" ht="18" thickTop="1" thickBot="1" x14ac:dyDescent="0.25">
      <c r="N8599" s="282"/>
    </row>
    <row r="8600" spans="14:14" ht="18" thickTop="1" thickBot="1" x14ac:dyDescent="0.25">
      <c r="N8600" s="282"/>
    </row>
    <row r="8601" spans="14:14" ht="18" thickTop="1" thickBot="1" x14ac:dyDescent="0.25">
      <c r="N8601" s="282"/>
    </row>
    <row r="8602" spans="14:14" ht="18" thickTop="1" thickBot="1" x14ac:dyDescent="0.25">
      <c r="N8602" s="282"/>
    </row>
    <row r="8603" spans="14:14" ht="18" thickTop="1" thickBot="1" x14ac:dyDescent="0.25">
      <c r="N8603" s="282"/>
    </row>
    <row r="8604" spans="14:14" ht="18" thickTop="1" thickBot="1" x14ac:dyDescent="0.25">
      <c r="N8604" s="282"/>
    </row>
    <row r="8605" spans="14:14" ht="18" thickTop="1" thickBot="1" x14ac:dyDescent="0.25">
      <c r="N8605" s="282"/>
    </row>
    <row r="8606" spans="14:14" ht="18" thickTop="1" thickBot="1" x14ac:dyDescent="0.25">
      <c r="N8606" s="282"/>
    </row>
    <row r="8607" spans="14:14" ht="18" thickTop="1" thickBot="1" x14ac:dyDescent="0.25">
      <c r="N8607" s="282"/>
    </row>
    <row r="8608" spans="14:14" ht="18" thickTop="1" thickBot="1" x14ac:dyDescent="0.25">
      <c r="N8608" s="282"/>
    </row>
    <row r="8609" spans="14:14" ht="18" thickTop="1" thickBot="1" x14ac:dyDescent="0.25">
      <c r="N8609" s="282"/>
    </row>
    <row r="8610" spans="14:14" ht="18" thickTop="1" thickBot="1" x14ac:dyDescent="0.25">
      <c r="N8610" s="282"/>
    </row>
    <row r="8611" spans="14:14" ht="18" thickTop="1" thickBot="1" x14ac:dyDescent="0.25">
      <c r="N8611" s="282"/>
    </row>
    <row r="8612" spans="14:14" ht="18" thickTop="1" thickBot="1" x14ac:dyDescent="0.25">
      <c r="N8612" s="282"/>
    </row>
    <row r="8613" spans="14:14" ht="18" thickTop="1" thickBot="1" x14ac:dyDescent="0.25">
      <c r="N8613" s="282"/>
    </row>
    <row r="8614" spans="14:14" ht="18" thickTop="1" thickBot="1" x14ac:dyDescent="0.25">
      <c r="N8614" s="282"/>
    </row>
    <row r="8615" spans="14:14" ht="18" thickTop="1" thickBot="1" x14ac:dyDescent="0.25">
      <c r="N8615" s="282"/>
    </row>
    <row r="8616" spans="14:14" ht="18" thickTop="1" thickBot="1" x14ac:dyDescent="0.25">
      <c r="N8616" s="282"/>
    </row>
    <row r="8617" spans="14:14" ht="18" thickTop="1" thickBot="1" x14ac:dyDescent="0.25">
      <c r="N8617" s="282"/>
    </row>
    <row r="8618" spans="14:14" ht="18" thickTop="1" thickBot="1" x14ac:dyDescent="0.25">
      <c r="N8618" s="282"/>
    </row>
    <row r="8619" spans="14:14" ht="18" thickTop="1" thickBot="1" x14ac:dyDescent="0.25">
      <c r="N8619" s="282"/>
    </row>
    <row r="8620" spans="14:14" ht="18" thickTop="1" thickBot="1" x14ac:dyDescent="0.25">
      <c r="N8620" s="282"/>
    </row>
    <row r="8621" spans="14:14" ht="18" thickTop="1" thickBot="1" x14ac:dyDescent="0.25">
      <c r="N8621" s="282"/>
    </row>
    <row r="8622" spans="14:14" ht="18" thickTop="1" thickBot="1" x14ac:dyDescent="0.25">
      <c r="N8622" s="282"/>
    </row>
    <row r="8623" spans="14:14" ht="18" thickTop="1" thickBot="1" x14ac:dyDescent="0.25">
      <c r="N8623" s="282"/>
    </row>
    <row r="8624" spans="14:14" ht="18" thickTop="1" thickBot="1" x14ac:dyDescent="0.25">
      <c r="N8624" s="282"/>
    </row>
    <row r="8625" spans="14:14" ht="18" thickTop="1" thickBot="1" x14ac:dyDescent="0.25">
      <c r="N8625" s="282"/>
    </row>
    <row r="8626" spans="14:14" ht="18" thickTop="1" thickBot="1" x14ac:dyDescent="0.25">
      <c r="N8626" s="282"/>
    </row>
    <row r="8627" spans="14:14" ht="18" thickTop="1" thickBot="1" x14ac:dyDescent="0.25">
      <c r="N8627" s="282"/>
    </row>
    <row r="8628" spans="14:14" ht="18" thickTop="1" thickBot="1" x14ac:dyDescent="0.25">
      <c r="N8628" s="282"/>
    </row>
    <row r="8629" spans="14:14" ht="18" thickTop="1" thickBot="1" x14ac:dyDescent="0.25">
      <c r="N8629" s="282"/>
    </row>
    <row r="8630" spans="14:14" ht="18" thickTop="1" thickBot="1" x14ac:dyDescent="0.25">
      <c r="N8630" s="282"/>
    </row>
    <row r="8631" spans="14:14" ht="18" thickTop="1" thickBot="1" x14ac:dyDescent="0.25">
      <c r="N8631" s="282"/>
    </row>
    <row r="8632" spans="14:14" ht="18" thickTop="1" thickBot="1" x14ac:dyDescent="0.25">
      <c r="N8632" s="282"/>
    </row>
    <row r="8633" spans="14:14" ht="18" thickTop="1" thickBot="1" x14ac:dyDescent="0.25">
      <c r="N8633" s="282"/>
    </row>
    <row r="8634" spans="14:14" ht="18" thickTop="1" thickBot="1" x14ac:dyDescent="0.25">
      <c r="N8634" s="282"/>
    </row>
    <row r="8635" spans="14:14" ht="18" thickTop="1" thickBot="1" x14ac:dyDescent="0.25">
      <c r="N8635" s="282"/>
    </row>
    <row r="8636" spans="14:14" ht="18" thickTop="1" thickBot="1" x14ac:dyDescent="0.25">
      <c r="N8636" s="282"/>
    </row>
    <row r="8637" spans="14:14" ht="18" thickTop="1" thickBot="1" x14ac:dyDescent="0.25">
      <c r="N8637" s="282"/>
    </row>
    <row r="8638" spans="14:14" ht="18" thickTop="1" thickBot="1" x14ac:dyDescent="0.25">
      <c r="N8638" s="282"/>
    </row>
    <row r="8639" spans="14:14" ht="18" thickTop="1" thickBot="1" x14ac:dyDescent="0.25">
      <c r="N8639" s="282"/>
    </row>
    <row r="8640" spans="14:14" ht="18" thickTop="1" thickBot="1" x14ac:dyDescent="0.25">
      <c r="N8640" s="282"/>
    </row>
    <row r="8641" spans="14:14" ht="18" thickTop="1" thickBot="1" x14ac:dyDescent="0.25">
      <c r="N8641" s="282"/>
    </row>
    <row r="8642" spans="14:14" ht="18" thickTop="1" thickBot="1" x14ac:dyDescent="0.25">
      <c r="N8642" s="282"/>
    </row>
    <row r="8643" spans="14:14" ht="18" thickTop="1" thickBot="1" x14ac:dyDescent="0.25">
      <c r="N8643" s="282"/>
    </row>
    <row r="8644" spans="14:14" ht="18" thickTop="1" thickBot="1" x14ac:dyDescent="0.25">
      <c r="N8644" s="282"/>
    </row>
    <row r="8645" spans="14:14" ht="18" thickTop="1" thickBot="1" x14ac:dyDescent="0.25">
      <c r="N8645" s="282"/>
    </row>
    <row r="8646" spans="14:14" ht="18" thickTop="1" thickBot="1" x14ac:dyDescent="0.25">
      <c r="N8646" s="282"/>
    </row>
    <row r="8647" spans="14:14" ht="18" thickTop="1" thickBot="1" x14ac:dyDescent="0.25">
      <c r="N8647" s="282"/>
    </row>
    <row r="8648" spans="14:14" ht="18" thickTop="1" thickBot="1" x14ac:dyDescent="0.25">
      <c r="N8648" s="282"/>
    </row>
    <row r="8649" spans="14:14" ht="18" thickTop="1" thickBot="1" x14ac:dyDescent="0.25">
      <c r="N8649" s="282"/>
    </row>
    <row r="8650" spans="14:14" ht="18" thickTop="1" thickBot="1" x14ac:dyDescent="0.25">
      <c r="N8650" s="282"/>
    </row>
    <row r="8651" spans="14:14" ht="18" thickTop="1" thickBot="1" x14ac:dyDescent="0.25">
      <c r="N8651" s="282"/>
    </row>
    <row r="8652" spans="14:14" ht="18" thickTop="1" thickBot="1" x14ac:dyDescent="0.25">
      <c r="N8652" s="282"/>
    </row>
    <row r="8653" spans="14:14" ht="18" thickTop="1" thickBot="1" x14ac:dyDescent="0.25">
      <c r="N8653" s="282"/>
    </row>
    <row r="8654" spans="14:14" ht="18" thickTop="1" thickBot="1" x14ac:dyDescent="0.25">
      <c r="N8654" s="282"/>
    </row>
    <row r="8655" spans="14:14" ht="18" thickTop="1" thickBot="1" x14ac:dyDescent="0.25">
      <c r="N8655" s="282"/>
    </row>
    <row r="8656" spans="14:14" ht="18" thickTop="1" thickBot="1" x14ac:dyDescent="0.25">
      <c r="N8656" s="282"/>
    </row>
    <row r="8657" spans="14:14" ht="18" thickTop="1" thickBot="1" x14ac:dyDescent="0.25">
      <c r="N8657" s="282"/>
    </row>
    <row r="8658" spans="14:14" ht="18" thickTop="1" thickBot="1" x14ac:dyDescent="0.25">
      <c r="N8658" s="282"/>
    </row>
    <row r="8659" spans="14:14" ht="18" thickTop="1" thickBot="1" x14ac:dyDescent="0.25">
      <c r="N8659" s="282"/>
    </row>
    <row r="8660" spans="14:14" ht="18" thickTop="1" thickBot="1" x14ac:dyDescent="0.25">
      <c r="N8660" s="282"/>
    </row>
    <row r="8661" spans="14:14" ht="18" thickTop="1" thickBot="1" x14ac:dyDescent="0.25">
      <c r="N8661" s="282"/>
    </row>
    <row r="8662" spans="14:14" ht="18" thickTop="1" thickBot="1" x14ac:dyDescent="0.25">
      <c r="N8662" s="282"/>
    </row>
    <row r="8663" spans="14:14" ht="18" thickTop="1" thickBot="1" x14ac:dyDescent="0.25">
      <c r="N8663" s="282"/>
    </row>
    <row r="8664" spans="14:14" ht="18" thickTop="1" thickBot="1" x14ac:dyDescent="0.25">
      <c r="N8664" s="282"/>
    </row>
    <row r="8665" spans="14:14" ht="18" thickTop="1" thickBot="1" x14ac:dyDescent="0.25">
      <c r="N8665" s="282"/>
    </row>
    <row r="8666" spans="14:14" ht="18" thickTop="1" thickBot="1" x14ac:dyDescent="0.25">
      <c r="N8666" s="282"/>
    </row>
    <row r="8667" spans="14:14" ht="18" thickTop="1" thickBot="1" x14ac:dyDescent="0.25">
      <c r="N8667" s="282"/>
    </row>
    <row r="8668" spans="14:14" ht="18" thickTop="1" thickBot="1" x14ac:dyDescent="0.25">
      <c r="N8668" s="282"/>
    </row>
    <row r="8669" spans="14:14" ht="18" thickTop="1" thickBot="1" x14ac:dyDescent="0.25">
      <c r="N8669" s="282"/>
    </row>
    <row r="8670" spans="14:14" ht="18" thickTop="1" thickBot="1" x14ac:dyDescent="0.25">
      <c r="N8670" s="282"/>
    </row>
    <row r="8671" spans="14:14" ht="18" thickTop="1" thickBot="1" x14ac:dyDescent="0.25">
      <c r="N8671" s="282"/>
    </row>
    <row r="8672" spans="14:14" ht="18" thickTop="1" thickBot="1" x14ac:dyDescent="0.25">
      <c r="N8672" s="282"/>
    </row>
    <row r="8673" spans="14:14" ht="18" thickTop="1" thickBot="1" x14ac:dyDescent="0.25">
      <c r="N8673" s="282"/>
    </row>
    <row r="8674" spans="14:14" ht="18" thickTop="1" thickBot="1" x14ac:dyDescent="0.25">
      <c r="N8674" s="282"/>
    </row>
    <row r="8675" spans="14:14" ht="18" thickTop="1" thickBot="1" x14ac:dyDescent="0.25">
      <c r="N8675" s="282"/>
    </row>
    <row r="8676" spans="14:14" ht="18" thickTop="1" thickBot="1" x14ac:dyDescent="0.25">
      <c r="N8676" s="282"/>
    </row>
    <row r="8677" spans="14:14" ht="18" thickTop="1" thickBot="1" x14ac:dyDescent="0.25">
      <c r="N8677" s="282"/>
    </row>
    <row r="8678" spans="14:14" ht="18" thickTop="1" thickBot="1" x14ac:dyDescent="0.25">
      <c r="N8678" s="282"/>
    </row>
    <row r="8679" spans="14:14" ht="18" thickTop="1" thickBot="1" x14ac:dyDescent="0.25">
      <c r="N8679" s="282"/>
    </row>
    <row r="8680" spans="14:14" ht="18" thickTop="1" thickBot="1" x14ac:dyDescent="0.25">
      <c r="N8680" s="282"/>
    </row>
    <row r="8681" spans="14:14" ht="18" thickTop="1" thickBot="1" x14ac:dyDescent="0.25">
      <c r="N8681" s="282"/>
    </row>
    <row r="8682" spans="14:14" ht="18" thickTop="1" thickBot="1" x14ac:dyDescent="0.25">
      <c r="N8682" s="282"/>
    </row>
    <row r="8683" spans="14:14" ht="18" thickTop="1" thickBot="1" x14ac:dyDescent="0.25">
      <c r="N8683" s="282"/>
    </row>
    <row r="8684" spans="14:14" ht="18" thickTop="1" thickBot="1" x14ac:dyDescent="0.25">
      <c r="N8684" s="282"/>
    </row>
    <row r="8685" spans="14:14" ht="18" thickTop="1" thickBot="1" x14ac:dyDescent="0.25">
      <c r="N8685" s="282"/>
    </row>
    <row r="8686" spans="14:14" ht="18" thickTop="1" thickBot="1" x14ac:dyDescent="0.25">
      <c r="N8686" s="282"/>
    </row>
    <row r="8687" spans="14:14" ht="18" thickTop="1" thickBot="1" x14ac:dyDescent="0.25">
      <c r="N8687" s="282"/>
    </row>
    <row r="8688" spans="14:14" ht="18" thickTop="1" thickBot="1" x14ac:dyDescent="0.25">
      <c r="N8688" s="282"/>
    </row>
    <row r="8689" spans="14:14" ht="18" thickTop="1" thickBot="1" x14ac:dyDescent="0.25">
      <c r="N8689" s="282"/>
    </row>
    <row r="8690" spans="14:14" ht="18" thickTop="1" thickBot="1" x14ac:dyDescent="0.25">
      <c r="N8690" s="282"/>
    </row>
    <row r="8691" spans="14:14" ht="18" thickTop="1" thickBot="1" x14ac:dyDescent="0.25">
      <c r="N8691" s="282"/>
    </row>
    <row r="8692" spans="14:14" ht="18" thickTop="1" thickBot="1" x14ac:dyDescent="0.25">
      <c r="N8692" s="282"/>
    </row>
    <row r="8693" spans="14:14" ht="18" thickTop="1" thickBot="1" x14ac:dyDescent="0.25">
      <c r="N8693" s="282"/>
    </row>
    <row r="8694" spans="14:14" ht="18" thickTop="1" thickBot="1" x14ac:dyDescent="0.25">
      <c r="N8694" s="282"/>
    </row>
    <row r="8695" spans="14:14" ht="18" thickTop="1" thickBot="1" x14ac:dyDescent="0.25">
      <c r="N8695" s="282"/>
    </row>
    <row r="8696" spans="14:14" ht="18" thickTop="1" thickBot="1" x14ac:dyDescent="0.25">
      <c r="N8696" s="282"/>
    </row>
    <row r="8697" spans="14:14" ht="18" thickTop="1" thickBot="1" x14ac:dyDescent="0.25">
      <c r="N8697" s="282"/>
    </row>
    <row r="8698" spans="14:14" ht="18" thickTop="1" thickBot="1" x14ac:dyDescent="0.25">
      <c r="N8698" s="282"/>
    </row>
    <row r="8699" spans="14:14" ht="18" thickTop="1" thickBot="1" x14ac:dyDescent="0.25">
      <c r="N8699" s="282"/>
    </row>
    <row r="8700" spans="14:14" ht="18" thickTop="1" thickBot="1" x14ac:dyDescent="0.25">
      <c r="N8700" s="282"/>
    </row>
    <row r="8701" spans="14:14" ht="18" thickTop="1" thickBot="1" x14ac:dyDescent="0.25">
      <c r="N8701" s="282"/>
    </row>
    <row r="8702" spans="14:14" ht="18" thickTop="1" thickBot="1" x14ac:dyDescent="0.25">
      <c r="N8702" s="282"/>
    </row>
    <row r="8703" spans="14:14" ht="18" thickTop="1" thickBot="1" x14ac:dyDescent="0.25">
      <c r="N8703" s="282"/>
    </row>
    <row r="8704" spans="14:14" ht="18" thickTop="1" thickBot="1" x14ac:dyDescent="0.25">
      <c r="N8704" s="282"/>
    </row>
    <row r="8705" spans="14:14" ht="18" thickTop="1" thickBot="1" x14ac:dyDescent="0.25">
      <c r="N8705" s="282"/>
    </row>
    <row r="8706" spans="14:14" ht="18" thickTop="1" thickBot="1" x14ac:dyDescent="0.25">
      <c r="N8706" s="282"/>
    </row>
    <row r="8707" spans="14:14" ht="18" thickTop="1" thickBot="1" x14ac:dyDescent="0.25">
      <c r="N8707" s="282"/>
    </row>
    <row r="8708" spans="14:14" ht="18" thickTop="1" thickBot="1" x14ac:dyDescent="0.25">
      <c r="N8708" s="282"/>
    </row>
    <row r="8709" spans="14:14" ht="18" thickTop="1" thickBot="1" x14ac:dyDescent="0.25">
      <c r="N8709" s="282"/>
    </row>
    <row r="8710" spans="14:14" ht="18" thickTop="1" thickBot="1" x14ac:dyDescent="0.25">
      <c r="N8710" s="282"/>
    </row>
    <row r="8711" spans="14:14" ht="18" thickTop="1" thickBot="1" x14ac:dyDescent="0.25">
      <c r="N8711" s="282"/>
    </row>
    <row r="8712" spans="14:14" ht="18" thickTop="1" thickBot="1" x14ac:dyDescent="0.25">
      <c r="N8712" s="282"/>
    </row>
    <row r="8713" spans="14:14" ht="18" thickTop="1" thickBot="1" x14ac:dyDescent="0.25">
      <c r="N8713" s="282"/>
    </row>
    <row r="8714" spans="14:14" ht="18" thickTop="1" thickBot="1" x14ac:dyDescent="0.25">
      <c r="N8714" s="282"/>
    </row>
    <row r="8715" spans="14:14" ht="18" thickTop="1" thickBot="1" x14ac:dyDescent="0.25">
      <c r="N8715" s="282"/>
    </row>
    <row r="8716" spans="14:14" ht="18" thickTop="1" thickBot="1" x14ac:dyDescent="0.25">
      <c r="N8716" s="282"/>
    </row>
    <row r="8717" spans="14:14" ht="18" thickTop="1" thickBot="1" x14ac:dyDescent="0.25">
      <c r="N8717" s="282"/>
    </row>
    <row r="8718" spans="14:14" ht="18" thickTop="1" thickBot="1" x14ac:dyDescent="0.25">
      <c r="N8718" s="282"/>
    </row>
    <row r="8719" spans="14:14" ht="18" thickTop="1" thickBot="1" x14ac:dyDescent="0.25">
      <c r="N8719" s="282"/>
    </row>
    <row r="8720" spans="14:14" ht="18" thickTop="1" thickBot="1" x14ac:dyDescent="0.25">
      <c r="N8720" s="282"/>
    </row>
    <row r="8721" spans="14:14" ht="18" thickTop="1" thickBot="1" x14ac:dyDescent="0.25">
      <c r="N8721" s="282"/>
    </row>
    <row r="8722" spans="14:14" ht="18" thickTop="1" thickBot="1" x14ac:dyDescent="0.25">
      <c r="N8722" s="282"/>
    </row>
    <row r="8723" spans="14:14" ht="18" thickTop="1" thickBot="1" x14ac:dyDescent="0.25">
      <c r="N8723" s="282"/>
    </row>
    <row r="8724" spans="14:14" ht="18" thickTop="1" thickBot="1" x14ac:dyDescent="0.25">
      <c r="N8724" s="282"/>
    </row>
    <row r="8725" spans="14:14" ht="18" thickTop="1" thickBot="1" x14ac:dyDescent="0.25">
      <c r="N8725" s="282"/>
    </row>
    <row r="8726" spans="14:14" ht="18" thickTop="1" thickBot="1" x14ac:dyDescent="0.25">
      <c r="N8726" s="282"/>
    </row>
    <row r="8727" spans="14:14" ht="18" thickTop="1" thickBot="1" x14ac:dyDescent="0.25">
      <c r="N8727" s="282"/>
    </row>
    <row r="8728" spans="14:14" ht="18" thickTop="1" thickBot="1" x14ac:dyDescent="0.25">
      <c r="N8728" s="282"/>
    </row>
    <row r="8729" spans="14:14" ht="18" thickTop="1" thickBot="1" x14ac:dyDescent="0.25">
      <c r="N8729" s="282"/>
    </row>
    <row r="8730" spans="14:14" ht="18" thickTop="1" thickBot="1" x14ac:dyDescent="0.25">
      <c r="N8730" s="282"/>
    </row>
    <row r="8731" spans="14:14" ht="18" thickTop="1" thickBot="1" x14ac:dyDescent="0.25">
      <c r="N8731" s="282"/>
    </row>
    <row r="8732" spans="14:14" ht="18" thickTop="1" thickBot="1" x14ac:dyDescent="0.25">
      <c r="N8732" s="282"/>
    </row>
    <row r="8733" spans="14:14" ht="18" thickTop="1" thickBot="1" x14ac:dyDescent="0.25">
      <c r="N8733" s="282"/>
    </row>
    <row r="8734" spans="14:14" ht="18" thickTop="1" thickBot="1" x14ac:dyDescent="0.25">
      <c r="N8734" s="282"/>
    </row>
    <row r="8735" spans="14:14" ht="18" thickTop="1" thickBot="1" x14ac:dyDescent="0.25">
      <c r="N8735" s="282"/>
    </row>
    <row r="8736" spans="14:14" ht="18" thickTop="1" thickBot="1" x14ac:dyDescent="0.25">
      <c r="N8736" s="282"/>
    </row>
    <row r="8737" spans="14:14" ht="18" thickTop="1" thickBot="1" x14ac:dyDescent="0.25">
      <c r="N8737" s="282"/>
    </row>
    <row r="8738" spans="14:14" ht="18" thickTop="1" thickBot="1" x14ac:dyDescent="0.25">
      <c r="N8738" s="282"/>
    </row>
    <row r="8739" spans="14:14" ht="18" thickTop="1" thickBot="1" x14ac:dyDescent="0.25">
      <c r="N8739" s="282"/>
    </row>
    <row r="8740" spans="14:14" ht="18" thickTop="1" thickBot="1" x14ac:dyDescent="0.25">
      <c r="N8740" s="282"/>
    </row>
    <row r="8741" spans="14:14" ht="18" thickTop="1" thickBot="1" x14ac:dyDescent="0.25">
      <c r="N8741" s="282"/>
    </row>
    <row r="8742" spans="14:14" ht="18" thickTop="1" thickBot="1" x14ac:dyDescent="0.25">
      <c r="N8742" s="282"/>
    </row>
    <row r="8743" spans="14:14" ht="18" thickTop="1" thickBot="1" x14ac:dyDescent="0.25">
      <c r="N8743" s="282"/>
    </row>
    <row r="8744" spans="14:14" ht="18" thickTop="1" thickBot="1" x14ac:dyDescent="0.25">
      <c r="N8744" s="282"/>
    </row>
    <row r="8745" spans="14:14" ht="18" thickTop="1" thickBot="1" x14ac:dyDescent="0.25">
      <c r="N8745" s="282"/>
    </row>
    <row r="8746" spans="14:14" ht="18" thickTop="1" thickBot="1" x14ac:dyDescent="0.25">
      <c r="N8746" s="282"/>
    </row>
    <row r="8747" spans="14:14" ht="18" thickTop="1" thickBot="1" x14ac:dyDescent="0.25">
      <c r="N8747" s="282"/>
    </row>
    <row r="8748" spans="14:14" ht="18" thickTop="1" thickBot="1" x14ac:dyDescent="0.25">
      <c r="N8748" s="282"/>
    </row>
    <row r="8749" spans="14:14" ht="18" thickTop="1" thickBot="1" x14ac:dyDescent="0.25">
      <c r="N8749" s="282"/>
    </row>
    <row r="8750" spans="14:14" ht="18" thickTop="1" thickBot="1" x14ac:dyDescent="0.25">
      <c r="N8750" s="282"/>
    </row>
    <row r="8751" spans="14:14" ht="18" thickTop="1" thickBot="1" x14ac:dyDescent="0.25">
      <c r="N8751" s="282"/>
    </row>
    <row r="8752" spans="14:14" ht="18" thickTop="1" thickBot="1" x14ac:dyDescent="0.25">
      <c r="N8752" s="282"/>
    </row>
    <row r="8753" spans="14:14" ht="18" thickTop="1" thickBot="1" x14ac:dyDescent="0.25">
      <c r="N8753" s="282"/>
    </row>
    <row r="8754" spans="14:14" ht="18" thickTop="1" thickBot="1" x14ac:dyDescent="0.25">
      <c r="N8754" s="282"/>
    </row>
    <row r="8755" spans="14:14" ht="18" thickTop="1" thickBot="1" x14ac:dyDescent="0.25">
      <c r="N8755" s="282"/>
    </row>
    <row r="8756" spans="14:14" ht="18" thickTop="1" thickBot="1" x14ac:dyDescent="0.25">
      <c r="N8756" s="282"/>
    </row>
    <row r="8757" spans="14:14" ht="18" thickTop="1" thickBot="1" x14ac:dyDescent="0.25">
      <c r="N8757" s="282"/>
    </row>
    <row r="8758" spans="14:14" ht="18" thickTop="1" thickBot="1" x14ac:dyDescent="0.25">
      <c r="N8758" s="282"/>
    </row>
    <row r="8759" spans="14:14" ht="18" thickTop="1" thickBot="1" x14ac:dyDescent="0.25">
      <c r="N8759" s="282"/>
    </row>
    <row r="8760" spans="14:14" ht="18" thickTop="1" thickBot="1" x14ac:dyDescent="0.25">
      <c r="N8760" s="282"/>
    </row>
    <row r="8761" spans="14:14" ht="18" thickTop="1" thickBot="1" x14ac:dyDescent="0.25">
      <c r="N8761" s="282"/>
    </row>
    <row r="8762" spans="14:14" ht="18" thickTop="1" thickBot="1" x14ac:dyDescent="0.25">
      <c r="N8762" s="282"/>
    </row>
    <row r="8763" spans="14:14" ht="18" thickTop="1" thickBot="1" x14ac:dyDescent="0.25">
      <c r="N8763" s="282"/>
    </row>
    <row r="8764" spans="14:14" ht="18" thickTop="1" thickBot="1" x14ac:dyDescent="0.25">
      <c r="N8764" s="282"/>
    </row>
    <row r="8765" spans="14:14" ht="18" thickTop="1" thickBot="1" x14ac:dyDescent="0.25">
      <c r="N8765" s="282"/>
    </row>
    <row r="8766" spans="14:14" ht="18" thickTop="1" thickBot="1" x14ac:dyDescent="0.25">
      <c r="N8766" s="282"/>
    </row>
    <row r="8767" spans="14:14" ht="18" thickTop="1" thickBot="1" x14ac:dyDescent="0.25">
      <c r="N8767" s="282"/>
    </row>
    <row r="8768" spans="14:14" ht="18" thickTop="1" thickBot="1" x14ac:dyDescent="0.25">
      <c r="N8768" s="282"/>
    </row>
    <row r="8769" spans="14:14" ht="18" thickTop="1" thickBot="1" x14ac:dyDescent="0.25">
      <c r="N8769" s="282"/>
    </row>
    <row r="8770" spans="14:14" ht="18" thickTop="1" thickBot="1" x14ac:dyDescent="0.25">
      <c r="N8770" s="282"/>
    </row>
    <row r="8771" spans="14:14" ht="18" thickTop="1" thickBot="1" x14ac:dyDescent="0.25">
      <c r="N8771" s="282"/>
    </row>
    <row r="8772" spans="14:14" ht="18" thickTop="1" thickBot="1" x14ac:dyDescent="0.25">
      <c r="N8772" s="282"/>
    </row>
    <row r="8773" spans="14:14" ht="18" thickTop="1" thickBot="1" x14ac:dyDescent="0.25">
      <c r="N8773" s="282"/>
    </row>
    <row r="8774" spans="14:14" ht="18" thickTop="1" thickBot="1" x14ac:dyDescent="0.25">
      <c r="N8774" s="282"/>
    </row>
    <row r="8775" spans="14:14" ht="18" thickTop="1" thickBot="1" x14ac:dyDescent="0.25">
      <c r="N8775" s="282"/>
    </row>
    <row r="8776" spans="14:14" ht="18" thickTop="1" thickBot="1" x14ac:dyDescent="0.25">
      <c r="N8776" s="282"/>
    </row>
    <row r="8777" spans="14:14" ht="18" thickTop="1" thickBot="1" x14ac:dyDescent="0.25">
      <c r="N8777" s="282"/>
    </row>
    <row r="8778" spans="14:14" ht="18" thickTop="1" thickBot="1" x14ac:dyDescent="0.25">
      <c r="N8778" s="282"/>
    </row>
    <row r="8779" spans="14:14" ht="18" thickTop="1" thickBot="1" x14ac:dyDescent="0.25">
      <c r="N8779" s="282"/>
    </row>
    <row r="8780" spans="14:14" ht="18" thickTop="1" thickBot="1" x14ac:dyDescent="0.25">
      <c r="N8780" s="282"/>
    </row>
    <row r="8781" spans="14:14" ht="18" thickTop="1" thickBot="1" x14ac:dyDescent="0.25">
      <c r="N8781" s="282"/>
    </row>
    <row r="8782" spans="14:14" ht="18" thickTop="1" thickBot="1" x14ac:dyDescent="0.25">
      <c r="N8782" s="282"/>
    </row>
    <row r="8783" spans="14:14" ht="18" thickTop="1" thickBot="1" x14ac:dyDescent="0.25">
      <c r="N8783" s="282"/>
    </row>
    <row r="8784" spans="14:14" ht="18" thickTop="1" thickBot="1" x14ac:dyDescent="0.25">
      <c r="N8784" s="282"/>
    </row>
    <row r="8785" spans="14:14" ht="18" thickTop="1" thickBot="1" x14ac:dyDescent="0.25">
      <c r="N8785" s="282"/>
    </row>
    <row r="8786" spans="14:14" ht="18" thickTop="1" thickBot="1" x14ac:dyDescent="0.25">
      <c r="N8786" s="282"/>
    </row>
    <row r="8787" spans="14:14" ht="18" thickTop="1" thickBot="1" x14ac:dyDescent="0.25">
      <c r="N8787" s="282"/>
    </row>
    <row r="8788" spans="14:14" ht="18" thickTop="1" thickBot="1" x14ac:dyDescent="0.25">
      <c r="N8788" s="282"/>
    </row>
    <row r="8789" spans="14:14" ht="18" thickTop="1" thickBot="1" x14ac:dyDescent="0.25">
      <c r="N8789" s="282"/>
    </row>
    <row r="8790" spans="14:14" ht="18" thickTop="1" thickBot="1" x14ac:dyDescent="0.25">
      <c r="N8790" s="282"/>
    </row>
    <row r="8791" spans="14:14" ht="18" thickTop="1" thickBot="1" x14ac:dyDescent="0.25">
      <c r="N8791" s="282"/>
    </row>
    <row r="8792" spans="14:14" ht="18" thickTop="1" thickBot="1" x14ac:dyDescent="0.25">
      <c r="N8792" s="282"/>
    </row>
    <row r="8793" spans="14:14" ht="18" thickTop="1" thickBot="1" x14ac:dyDescent="0.25">
      <c r="N8793" s="282"/>
    </row>
    <row r="8794" spans="14:14" ht="18" thickTop="1" thickBot="1" x14ac:dyDescent="0.25">
      <c r="N8794" s="282"/>
    </row>
    <row r="8795" spans="14:14" ht="18" thickTop="1" thickBot="1" x14ac:dyDescent="0.25">
      <c r="N8795" s="282"/>
    </row>
    <row r="8796" spans="14:14" ht="18" thickTop="1" thickBot="1" x14ac:dyDescent="0.25">
      <c r="N8796" s="282"/>
    </row>
    <row r="8797" spans="14:14" ht="18" thickTop="1" thickBot="1" x14ac:dyDescent="0.25">
      <c r="N8797" s="282"/>
    </row>
    <row r="8798" spans="14:14" ht="18" thickTop="1" thickBot="1" x14ac:dyDescent="0.25">
      <c r="N8798" s="282"/>
    </row>
    <row r="8799" spans="14:14" ht="18" thickTop="1" thickBot="1" x14ac:dyDescent="0.25">
      <c r="N8799" s="282"/>
    </row>
    <row r="8800" spans="14:14" ht="18" thickTop="1" thickBot="1" x14ac:dyDescent="0.25">
      <c r="N8800" s="282"/>
    </row>
    <row r="8801" spans="14:14" ht="18" thickTop="1" thickBot="1" x14ac:dyDescent="0.25">
      <c r="N8801" s="282"/>
    </row>
    <row r="8802" spans="14:14" ht="18" thickTop="1" thickBot="1" x14ac:dyDescent="0.25">
      <c r="N8802" s="282"/>
    </row>
    <row r="8803" spans="14:14" ht="18" thickTop="1" thickBot="1" x14ac:dyDescent="0.25">
      <c r="N8803" s="282"/>
    </row>
    <row r="8804" spans="14:14" ht="18" thickTop="1" thickBot="1" x14ac:dyDescent="0.25">
      <c r="N8804" s="282"/>
    </row>
    <row r="8805" spans="14:14" ht="18" thickTop="1" thickBot="1" x14ac:dyDescent="0.25">
      <c r="N8805" s="282"/>
    </row>
    <row r="8806" spans="14:14" ht="18" thickTop="1" thickBot="1" x14ac:dyDescent="0.25">
      <c r="N8806" s="282"/>
    </row>
    <row r="8807" spans="14:14" ht="18" thickTop="1" thickBot="1" x14ac:dyDescent="0.25">
      <c r="N8807" s="282"/>
    </row>
    <row r="8808" spans="14:14" ht="18" thickTop="1" thickBot="1" x14ac:dyDescent="0.25">
      <c r="N8808" s="282"/>
    </row>
    <row r="8809" spans="14:14" ht="18" thickTop="1" thickBot="1" x14ac:dyDescent="0.25">
      <c r="N8809" s="282"/>
    </row>
    <row r="8810" spans="14:14" ht="18" thickTop="1" thickBot="1" x14ac:dyDescent="0.25">
      <c r="N8810" s="282"/>
    </row>
    <row r="8811" spans="14:14" ht="18" thickTop="1" thickBot="1" x14ac:dyDescent="0.25">
      <c r="N8811" s="282"/>
    </row>
    <row r="8812" spans="14:14" ht="18" thickTop="1" thickBot="1" x14ac:dyDescent="0.25">
      <c r="N8812" s="282"/>
    </row>
    <row r="8813" spans="14:14" ht="18" thickTop="1" thickBot="1" x14ac:dyDescent="0.25">
      <c r="N8813" s="282"/>
    </row>
    <row r="8814" spans="14:14" ht="18" thickTop="1" thickBot="1" x14ac:dyDescent="0.25">
      <c r="N8814" s="282"/>
    </row>
    <row r="8815" spans="14:14" ht="18" thickTop="1" thickBot="1" x14ac:dyDescent="0.25">
      <c r="N8815" s="282"/>
    </row>
    <row r="8816" spans="14:14" ht="18" thickTop="1" thickBot="1" x14ac:dyDescent="0.25">
      <c r="N8816" s="282"/>
    </row>
    <row r="8817" spans="14:14" ht="18" thickTop="1" thickBot="1" x14ac:dyDescent="0.25">
      <c r="N8817" s="282"/>
    </row>
    <row r="8818" spans="14:14" ht="18" thickTop="1" thickBot="1" x14ac:dyDescent="0.25">
      <c r="N8818" s="282"/>
    </row>
    <row r="8819" spans="14:14" ht="18" thickTop="1" thickBot="1" x14ac:dyDescent="0.25">
      <c r="N8819" s="282"/>
    </row>
    <row r="8820" spans="14:14" ht="18" thickTop="1" thickBot="1" x14ac:dyDescent="0.25">
      <c r="N8820" s="282"/>
    </row>
    <row r="8821" spans="14:14" ht="18" thickTop="1" thickBot="1" x14ac:dyDescent="0.25">
      <c r="N8821" s="282"/>
    </row>
    <row r="8822" spans="14:14" ht="18" thickTop="1" thickBot="1" x14ac:dyDescent="0.25">
      <c r="N8822" s="282"/>
    </row>
    <row r="8823" spans="14:14" ht="18" thickTop="1" thickBot="1" x14ac:dyDescent="0.25">
      <c r="N8823" s="282"/>
    </row>
    <row r="8824" spans="14:14" ht="18" thickTop="1" thickBot="1" x14ac:dyDescent="0.25">
      <c r="N8824" s="282"/>
    </row>
    <row r="8825" spans="14:14" ht="18" thickTop="1" thickBot="1" x14ac:dyDescent="0.25">
      <c r="N8825" s="282"/>
    </row>
    <row r="8826" spans="14:14" ht="18" thickTop="1" thickBot="1" x14ac:dyDescent="0.25">
      <c r="N8826" s="282"/>
    </row>
    <row r="8827" spans="14:14" ht="18" thickTop="1" thickBot="1" x14ac:dyDescent="0.25">
      <c r="N8827" s="282"/>
    </row>
    <row r="8828" spans="14:14" ht="18" thickTop="1" thickBot="1" x14ac:dyDescent="0.25">
      <c r="N8828" s="282"/>
    </row>
    <row r="8829" spans="14:14" ht="18" thickTop="1" thickBot="1" x14ac:dyDescent="0.25">
      <c r="N8829" s="282"/>
    </row>
    <row r="8830" spans="14:14" ht="18" thickTop="1" thickBot="1" x14ac:dyDescent="0.25">
      <c r="N8830" s="282"/>
    </row>
    <row r="8831" spans="14:14" ht="18" thickTop="1" thickBot="1" x14ac:dyDescent="0.25">
      <c r="N8831" s="282"/>
    </row>
    <row r="8832" spans="14:14" ht="18" thickTop="1" thickBot="1" x14ac:dyDescent="0.25">
      <c r="N8832" s="282"/>
    </row>
    <row r="8833" spans="14:14" ht="18" thickTop="1" thickBot="1" x14ac:dyDescent="0.25">
      <c r="N8833" s="282"/>
    </row>
    <row r="8834" spans="14:14" ht="18" thickTop="1" thickBot="1" x14ac:dyDescent="0.25">
      <c r="N8834" s="282"/>
    </row>
    <row r="8835" spans="14:14" ht="18" thickTop="1" thickBot="1" x14ac:dyDescent="0.25">
      <c r="N8835" s="282"/>
    </row>
    <row r="8836" spans="14:14" ht="18" thickTop="1" thickBot="1" x14ac:dyDescent="0.25">
      <c r="N8836" s="282"/>
    </row>
    <row r="8837" spans="14:14" ht="18" thickTop="1" thickBot="1" x14ac:dyDescent="0.25">
      <c r="N8837" s="282"/>
    </row>
    <row r="8838" spans="14:14" ht="18" thickTop="1" thickBot="1" x14ac:dyDescent="0.25">
      <c r="N8838" s="282"/>
    </row>
    <row r="8839" spans="14:14" ht="18" thickTop="1" thickBot="1" x14ac:dyDescent="0.25">
      <c r="N8839" s="282"/>
    </row>
    <row r="8840" spans="14:14" ht="18" thickTop="1" thickBot="1" x14ac:dyDescent="0.25">
      <c r="N8840" s="282"/>
    </row>
    <row r="8841" spans="14:14" ht="18" thickTop="1" thickBot="1" x14ac:dyDescent="0.25">
      <c r="N8841" s="282"/>
    </row>
    <row r="8842" spans="14:14" ht="18" thickTop="1" thickBot="1" x14ac:dyDescent="0.25">
      <c r="N8842" s="282"/>
    </row>
    <row r="8843" spans="14:14" ht="18" thickTop="1" thickBot="1" x14ac:dyDescent="0.25">
      <c r="N8843" s="282"/>
    </row>
    <row r="8844" spans="14:14" ht="18" thickTop="1" thickBot="1" x14ac:dyDescent="0.25">
      <c r="N8844" s="282"/>
    </row>
    <row r="8845" spans="14:14" ht="18" thickTop="1" thickBot="1" x14ac:dyDescent="0.25">
      <c r="N8845" s="282"/>
    </row>
    <row r="8846" spans="14:14" ht="18" thickTop="1" thickBot="1" x14ac:dyDescent="0.25">
      <c r="N8846" s="282"/>
    </row>
    <row r="8847" spans="14:14" ht="18" thickTop="1" thickBot="1" x14ac:dyDescent="0.25">
      <c r="N8847" s="282"/>
    </row>
    <row r="8848" spans="14:14" ht="18" thickTop="1" thickBot="1" x14ac:dyDescent="0.25">
      <c r="N8848" s="282"/>
    </row>
    <row r="8849" spans="14:14" ht="18" thickTop="1" thickBot="1" x14ac:dyDescent="0.25">
      <c r="N8849" s="282"/>
    </row>
    <row r="8850" spans="14:14" ht="18" thickTop="1" thickBot="1" x14ac:dyDescent="0.25">
      <c r="N8850" s="282"/>
    </row>
    <row r="8851" spans="14:14" ht="18" thickTop="1" thickBot="1" x14ac:dyDescent="0.25">
      <c r="N8851" s="282"/>
    </row>
    <row r="8852" spans="14:14" ht="18" thickTop="1" thickBot="1" x14ac:dyDescent="0.25">
      <c r="N8852" s="282"/>
    </row>
    <row r="8853" spans="14:14" ht="18" thickTop="1" thickBot="1" x14ac:dyDescent="0.25">
      <c r="N8853" s="282"/>
    </row>
    <row r="8854" spans="14:14" ht="18" thickTop="1" thickBot="1" x14ac:dyDescent="0.25">
      <c r="N8854" s="282"/>
    </row>
    <row r="8855" spans="14:14" ht="18" thickTop="1" thickBot="1" x14ac:dyDescent="0.25">
      <c r="N8855" s="282"/>
    </row>
    <row r="8856" spans="14:14" ht="18" thickTop="1" thickBot="1" x14ac:dyDescent="0.25">
      <c r="N8856" s="282"/>
    </row>
    <row r="8857" spans="14:14" ht="18" thickTop="1" thickBot="1" x14ac:dyDescent="0.25">
      <c r="N8857" s="282"/>
    </row>
    <row r="8858" spans="14:14" ht="18" thickTop="1" thickBot="1" x14ac:dyDescent="0.25">
      <c r="N8858" s="282"/>
    </row>
    <row r="8859" spans="14:14" ht="18" thickTop="1" thickBot="1" x14ac:dyDescent="0.25">
      <c r="N8859" s="282"/>
    </row>
    <row r="8860" spans="14:14" ht="18" thickTop="1" thickBot="1" x14ac:dyDescent="0.25">
      <c r="N8860" s="282"/>
    </row>
    <row r="8861" spans="14:14" ht="18" thickTop="1" thickBot="1" x14ac:dyDescent="0.25">
      <c r="N8861" s="282"/>
    </row>
    <row r="8862" spans="14:14" ht="18" thickTop="1" thickBot="1" x14ac:dyDescent="0.25">
      <c r="N8862" s="282"/>
    </row>
    <row r="8863" spans="14:14" ht="18" thickTop="1" thickBot="1" x14ac:dyDescent="0.25">
      <c r="N8863" s="282"/>
    </row>
    <row r="8864" spans="14:14" ht="18" thickTop="1" thickBot="1" x14ac:dyDescent="0.25">
      <c r="N8864" s="282"/>
    </row>
    <row r="8865" spans="14:14" ht="18" thickTop="1" thickBot="1" x14ac:dyDescent="0.25">
      <c r="N8865" s="282"/>
    </row>
    <row r="8866" spans="14:14" ht="18" thickTop="1" thickBot="1" x14ac:dyDescent="0.25">
      <c r="N8866" s="282"/>
    </row>
    <row r="8867" spans="14:14" ht="18" thickTop="1" thickBot="1" x14ac:dyDescent="0.25">
      <c r="N8867" s="282"/>
    </row>
    <row r="8868" spans="14:14" ht="18" thickTop="1" thickBot="1" x14ac:dyDescent="0.25">
      <c r="N8868" s="282"/>
    </row>
    <row r="8869" spans="14:14" ht="18" thickTop="1" thickBot="1" x14ac:dyDescent="0.25">
      <c r="N8869" s="282"/>
    </row>
    <row r="8870" spans="14:14" ht="18" thickTop="1" thickBot="1" x14ac:dyDescent="0.25">
      <c r="N8870" s="282"/>
    </row>
    <row r="8871" spans="14:14" ht="18" thickTop="1" thickBot="1" x14ac:dyDescent="0.25">
      <c r="N8871" s="282"/>
    </row>
    <row r="8872" spans="14:14" ht="18" thickTop="1" thickBot="1" x14ac:dyDescent="0.25">
      <c r="N8872" s="282"/>
    </row>
    <row r="8873" spans="14:14" ht="18" thickTop="1" thickBot="1" x14ac:dyDescent="0.25">
      <c r="N8873" s="282"/>
    </row>
    <row r="8874" spans="14:14" ht="18" thickTop="1" thickBot="1" x14ac:dyDescent="0.25">
      <c r="N8874" s="282"/>
    </row>
    <row r="8875" spans="14:14" ht="18" thickTop="1" thickBot="1" x14ac:dyDescent="0.25">
      <c r="N8875" s="282"/>
    </row>
    <row r="8876" spans="14:14" ht="18" thickTop="1" thickBot="1" x14ac:dyDescent="0.25">
      <c r="N8876" s="282"/>
    </row>
    <row r="8877" spans="14:14" ht="18" thickTop="1" thickBot="1" x14ac:dyDescent="0.25">
      <c r="N8877" s="282"/>
    </row>
    <row r="8878" spans="14:14" ht="18" thickTop="1" thickBot="1" x14ac:dyDescent="0.25">
      <c r="N8878" s="282"/>
    </row>
    <row r="8879" spans="14:14" ht="18" thickTop="1" thickBot="1" x14ac:dyDescent="0.25">
      <c r="N8879" s="282"/>
    </row>
    <row r="8880" spans="14:14" ht="18" thickTop="1" thickBot="1" x14ac:dyDescent="0.25">
      <c r="N8880" s="282"/>
    </row>
    <row r="8881" spans="14:14" ht="18" thickTop="1" thickBot="1" x14ac:dyDescent="0.25">
      <c r="N8881" s="282"/>
    </row>
    <row r="8882" spans="14:14" ht="18" thickTop="1" thickBot="1" x14ac:dyDescent="0.25">
      <c r="N8882" s="282"/>
    </row>
    <row r="8883" spans="14:14" ht="18" thickTop="1" thickBot="1" x14ac:dyDescent="0.25">
      <c r="N8883" s="282"/>
    </row>
    <row r="8884" spans="14:14" ht="18" thickTop="1" thickBot="1" x14ac:dyDescent="0.25">
      <c r="N8884" s="282"/>
    </row>
    <row r="8885" spans="14:14" ht="18" thickTop="1" thickBot="1" x14ac:dyDescent="0.25">
      <c r="N8885" s="282"/>
    </row>
    <row r="8886" spans="14:14" ht="18" thickTop="1" thickBot="1" x14ac:dyDescent="0.25">
      <c r="N8886" s="282"/>
    </row>
    <row r="8887" spans="14:14" ht="18" thickTop="1" thickBot="1" x14ac:dyDescent="0.25">
      <c r="N8887" s="282"/>
    </row>
    <row r="8888" spans="14:14" ht="18" thickTop="1" thickBot="1" x14ac:dyDescent="0.25">
      <c r="N8888" s="282"/>
    </row>
    <row r="8889" spans="14:14" ht="18" thickTop="1" thickBot="1" x14ac:dyDescent="0.25">
      <c r="N8889" s="282"/>
    </row>
    <row r="8890" spans="14:14" ht="18" thickTop="1" thickBot="1" x14ac:dyDescent="0.25">
      <c r="N8890" s="282"/>
    </row>
    <row r="8891" spans="14:14" ht="18" thickTop="1" thickBot="1" x14ac:dyDescent="0.25">
      <c r="N8891" s="282"/>
    </row>
    <row r="8892" spans="14:14" ht="18" thickTop="1" thickBot="1" x14ac:dyDescent="0.25">
      <c r="N8892" s="282"/>
    </row>
    <row r="8893" spans="14:14" ht="18" thickTop="1" thickBot="1" x14ac:dyDescent="0.25">
      <c r="N8893" s="282"/>
    </row>
    <row r="8894" spans="14:14" ht="18" thickTop="1" thickBot="1" x14ac:dyDescent="0.25">
      <c r="N8894" s="282"/>
    </row>
    <row r="8895" spans="14:14" ht="18" thickTop="1" thickBot="1" x14ac:dyDescent="0.25">
      <c r="N8895" s="282"/>
    </row>
    <row r="8896" spans="14:14" ht="18" thickTop="1" thickBot="1" x14ac:dyDescent="0.25">
      <c r="N8896" s="282"/>
    </row>
    <row r="8897" spans="14:14" ht="18" thickTop="1" thickBot="1" x14ac:dyDescent="0.25">
      <c r="N8897" s="282"/>
    </row>
    <row r="8898" spans="14:14" ht="18" thickTop="1" thickBot="1" x14ac:dyDescent="0.25">
      <c r="N8898" s="282"/>
    </row>
    <row r="8899" spans="14:14" ht="18" thickTop="1" thickBot="1" x14ac:dyDescent="0.25">
      <c r="N8899" s="282"/>
    </row>
    <row r="8900" spans="14:14" ht="18" thickTop="1" thickBot="1" x14ac:dyDescent="0.25">
      <c r="N8900" s="282"/>
    </row>
    <row r="8901" spans="14:14" ht="18" thickTop="1" thickBot="1" x14ac:dyDescent="0.25">
      <c r="N8901" s="282"/>
    </row>
    <row r="8902" spans="14:14" ht="18" thickTop="1" thickBot="1" x14ac:dyDescent="0.25">
      <c r="N8902" s="282"/>
    </row>
    <row r="8903" spans="14:14" ht="18" thickTop="1" thickBot="1" x14ac:dyDescent="0.25">
      <c r="N8903" s="282"/>
    </row>
    <row r="8904" spans="14:14" ht="18" thickTop="1" thickBot="1" x14ac:dyDescent="0.25">
      <c r="N8904" s="282"/>
    </row>
    <row r="8905" spans="14:14" ht="18" thickTop="1" thickBot="1" x14ac:dyDescent="0.25">
      <c r="N8905" s="282"/>
    </row>
    <row r="8906" spans="14:14" ht="18" thickTop="1" thickBot="1" x14ac:dyDescent="0.25">
      <c r="N8906" s="282"/>
    </row>
    <row r="8907" spans="14:14" ht="18" thickTop="1" thickBot="1" x14ac:dyDescent="0.25">
      <c r="N8907" s="282"/>
    </row>
    <row r="8908" spans="14:14" ht="18" thickTop="1" thickBot="1" x14ac:dyDescent="0.25">
      <c r="N8908" s="282"/>
    </row>
    <row r="8909" spans="14:14" ht="18" thickTop="1" thickBot="1" x14ac:dyDescent="0.25">
      <c r="N8909" s="282"/>
    </row>
    <row r="8910" spans="14:14" ht="18" thickTop="1" thickBot="1" x14ac:dyDescent="0.25">
      <c r="N8910" s="282"/>
    </row>
    <row r="8911" spans="14:14" ht="18" thickTop="1" thickBot="1" x14ac:dyDescent="0.25">
      <c r="N8911" s="282"/>
    </row>
    <row r="8912" spans="14:14" ht="18" thickTop="1" thickBot="1" x14ac:dyDescent="0.25">
      <c r="N8912" s="282"/>
    </row>
    <row r="8913" spans="14:14" ht="18" thickTop="1" thickBot="1" x14ac:dyDescent="0.25">
      <c r="N8913" s="282"/>
    </row>
    <row r="8914" spans="14:14" ht="18" thickTop="1" thickBot="1" x14ac:dyDescent="0.25">
      <c r="N8914" s="282"/>
    </row>
    <row r="8915" spans="14:14" ht="18" thickTop="1" thickBot="1" x14ac:dyDescent="0.25">
      <c r="N8915" s="282"/>
    </row>
    <row r="8916" spans="14:14" ht="18" thickTop="1" thickBot="1" x14ac:dyDescent="0.25">
      <c r="N8916" s="282"/>
    </row>
    <row r="8917" spans="14:14" ht="18" thickTop="1" thickBot="1" x14ac:dyDescent="0.25">
      <c r="N8917" s="282"/>
    </row>
    <row r="8918" spans="14:14" ht="18" thickTop="1" thickBot="1" x14ac:dyDescent="0.25">
      <c r="N8918" s="282"/>
    </row>
    <row r="8919" spans="14:14" ht="18" thickTop="1" thickBot="1" x14ac:dyDescent="0.25">
      <c r="N8919" s="282"/>
    </row>
    <row r="8920" spans="14:14" ht="18" thickTop="1" thickBot="1" x14ac:dyDescent="0.25">
      <c r="N8920" s="282"/>
    </row>
    <row r="8921" spans="14:14" ht="18" thickTop="1" thickBot="1" x14ac:dyDescent="0.25">
      <c r="N8921" s="282"/>
    </row>
    <row r="8922" spans="14:14" ht="18" thickTop="1" thickBot="1" x14ac:dyDescent="0.25">
      <c r="N8922" s="282"/>
    </row>
    <row r="8923" spans="14:14" ht="18" thickTop="1" thickBot="1" x14ac:dyDescent="0.25">
      <c r="N8923" s="282"/>
    </row>
    <row r="8924" spans="14:14" ht="18" thickTop="1" thickBot="1" x14ac:dyDescent="0.25">
      <c r="N8924" s="282"/>
    </row>
    <row r="8925" spans="14:14" ht="18" thickTop="1" thickBot="1" x14ac:dyDescent="0.25">
      <c r="N8925" s="282"/>
    </row>
    <row r="8926" spans="14:14" ht="18" thickTop="1" thickBot="1" x14ac:dyDescent="0.25">
      <c r="N8926" s="282"/>
    </row>
    <row r="8927" spans="14:14" ht="18" thickTop="1" thickBot="1" x14ac:dyDescent="0.25">
      <c r="N8927" s="282"/>
    </row>
    <row r="8928" spans="14:14" ht="18" thickTop="1" thickBot="1" x14ac:dyDescent="0.25">
      <c r="N8928" s="282"/>
    </row>
    <row r="8929" spans="14:14" ht="18" thickTop="1" thickBot="1" x14ac:dyDescent="0.25">
      <c r="N8929" s="282"/>
    </row>
    <row r="8930" spans="14:14" ht="18" thickTop="1" thickBot="1" x14ac:dyDescent="0.25">
      <c r="N8930" s="282"/>
    </row>
    <row r="8931" spans="14:14" ht="18" thickTop="1" thickBot="1" x14ac:dyDescent="0.25">
      <c r="N8931" s="282"/>
    </row>
    <row r="8932" spans="14:14" ht="18" thickTop="1" thickBot="1" x14ac:dyDescent="0.25">
      <c r="N8932" s="282"/>
    </row>
    <row r="8933" spans="14:14" ht="18" thickTop="1" thickBot="1" x14ac:dyDescent="0.25">
      <c r="N8933" s="282"/>
    </row>
    <row r="8934" spans="14:14" ht="18" thickTop="1" thickBot="1" x14ac:dyDescent="0.25">
      <c r="N8934" s="282"/>
    </row>
    <row r="8935" spans="14:14" ht="18" thickTop="1" thickBot="1" x14ac:dyDescent="0.25">
      <c r="N8935" s="282"/>
    </row>
    <row r="8936" spans="14:14" ht="18" thickTop="1" thickBot="1" x14ac:dyDescent="0.25">
      <c r="N8936" s="282"/>
    </row>
    <row r="8937" spans="14:14" ht="18" thickTop="1" thickBot="1" x14ac:dyDescent="0.25">
      <c r="N8937" s="282"/>
    </row>
    <row r="8938" spans="14:14" ht="18" thickTop="1" thickBot="1" x14ac:dyDescent="0.25">
      <c r="N8938" s="282"/>
    </row>
    <row r="8939" spans="14:14" ht="18" thickTop="1" thickBot="1" x14ac:dyDescent="0.25">
      <c r="N8939" s="282"/>
    </row>
    <row r="8940" spans="14:14" ht="18" thickTop="1" thickBot="1" x14ac:dyDescent="0.25">
      <c r="N8940" s="282"/>
    </row>
    <row r="8941" spans="14:14" ht="18" thickTop="1" thickBot="1" x14ac:dyDescent="0.25">
      <c r="N8941" s="282"/>
    </row>
    <row r="8942" spans="14:14" ht="18" thickTop="1" thickBot="1" x14ac:dyDescent="0.25">
      <c r="N8942" s="282"/>
    </row>
    <row r="8943" spans="14:14" ht="18" thickTop="1" thickBot="1" x14ac:dyDescent="0.25">
      <c r="N8943" s="282"/>
    </row>
    <row r="8944" spans="14:14" ht="18" thickTop="1" thickBot="1" x14ac:dyDescent="0.25">
      <c r="N8944" s="282"/>
    </row>
    <row r="8945" spans="14:14" ht="18" thickTop="1" thickBot="1" x14ac:dyDescent="0.25">
      <c r="N8945" s="282"/>
    </row>
    <row r="8946" spans="14:14" ht="18" thickTop="1" thickBot="1" x14ac:dyDescent="0.25">
      <c r="N8946" s="282"/>
    </row>
    <row r="8947" spans="14:14" ht="18" thickTop="1" thickBot="1" x14ac:dyDescent="0.25">
      <c r="N8947" s="282"/>
    </row>
    <row r="8948" spans="14:14" ht="18" thickTop="1" thickBot="1" x14ac:dyDescent="0.25">
      <c r="N8948" s="282"/>
    </row>
    <row r="8949" spans="14:14" ht="18" thickTop="1" thickBot="1" x14ac:dyDescent="0.25">
      <c r="N8949" s="282"/>
    </row>
    <row r="8950" spans="14:14" ht="18" thickTop="1" thickBot="1" x14ac:dyDescent="0.25">
      <c r="N8950" s="282"/>
    </row>
    <row r="8951" spans="14:14" ht="18" thickTop="1" thickBot="1" x14ac:dyDescent="0.25">
      <c r="N8951" s="282"/>
    </row>
    <row r="8952" spans="14:14" ht="18" thickTop="1" thickBot="1" x14ac:dyDescent="0.25">
      <c r="N8952" s="282"/>
    </row>
    <row r="8953" spans="14:14" ht="18" thickTop="1" thickBot="1" x14ac:dyDescent="0.25">
      <c r="N8953" s="282"/>
    </row>
    <row r="8954" spans="14:14" ht="18" thickTop="1" thickBot="1" x14ac:dyDescent="0.25">
      <c r="N8954" s="282"/>
    </row>
    <row r="8955" spans="14:14" ht="18" thickTop="1" thickBot="1" x14ac:dyDescent="0.25">
      <c r="N8955" s="282"/>
    </row>
    <row r="8956" spans="14:14" ht="18" thickTop="1" thickBot="1" x14ac:dyDescent="0.25">
      <c r="N8956" s="282"/>
    </row>
    <row r="8957" spans="14:14" ht="18" thickTop="1" thickBot="1" x14ac:dyDescent="0.25">
      <c r="N8957" s="282"/>
    </row>
    <row r="8958" spans="14:14" ht="18" thickTop="1" thickBot="1" x14ac:dyDescent="0.25">
      <c r="N8958" s="282"/>
    </row>
    <row r="8959" spans="14:14" ht="18" thickTop="1" thickBot="1" x14ac:dyDescent="0.25">
      <c r="N8959" s="282"/>
    </row>
    <row r="8960" spans="14:14" ht="18" thickTop="1" thickBot="1" x14ac:dyDescent="0.25">
      <c r="N8960" s="282"/>
    </row>
    <row r="8961" spans="14:14" ht="18" thickTop="1" thickBot="1" x14ac:dyDescent="0.25">
      <c r="N8961" s="282"/>
    </row>
    <row r="8962" spans="14:14" ht="18" thickTop="1" thickBot="1" x14ac:dyDescent="0.25">
      <c r="N8962" s="282"/>
    </row>
    <row r="8963" spans="14:14" ht="18" thickTop="1" thickBot="1" x14ac:dyDescent="0.25">
      <c r="N8963" s="282"/>
    </row>
    <row r="8964" spans="14:14" ht="18" thickTop="1" thickBot="1" x14ac:dyDescent="0.25">
      <c r="N8964" s="282"/>
    </row>
    <row r="8965" spans="14:14" ht="18" thickTop="1" thickBot="1" x14ac:dyDescent="0.25">
      <c r="N8965" s="282"/>
    </row>
    <row r="8966" spans="14:14" ht="18" thickTop="1" thickBot="1" x14ac:dyDescent="0.25">
      <c r="N8966" s="282"/>
    </row>
    <row r="8967" spans="14:14" ht="18" thickTop="1" thickBot="1" x14ac:dyDescent="0.25">
      <c r="N8967" s="282"/>
    </row>
    <row r="8968" spans="14:14" ht="18" thickTop="1" thickBot="1" x14ac:dyDescent="0.25">
      <c r="N8968" s="282"/>
    </row>
    <row r="8969" spans="14:14" ht="18" thickTop="1" thickBot="1" x14ac:dyDescent="0.25">
      <c r="N8969" s="282"/>
    </row>
    <row r="8970" spans="14:14" ht="18" thickTop="1" thickBot="1" x14ac:dyDescent="0.25">
      <c r="N8970" s="282"/>
    </row>
    <row r="8971" spans="14:14" ht="18" thickTop="1" thickBot="1" x14ac:dyDescent="0.25">
      <c r="N8971" s="282"/>
    </row>
    <row r="8972" spans="14:14" ht="18" thickTop="1" thickBot="1" x14ac:dyDescent="0.25">
      <c r="N8972" s="282"/>
    </row>
    <row r="8973" spans="14:14" ht="18" thickTop="1" thickBot="1" x14ac:dyDescent="0.25">
      <c r="N8973" s="282"/>
    </row>
    <row r="8974" spans="14:14" ht="18" thickTop="1" thickBot="1" x14ac:dyDescent="0.25">
      <c r="N8974" s="282"/>
    </row>
    <row r="8975" spans="14:14" ht="18" thickTop="1" thickBot="1" x14ac:dyDescent="0.25">
      <c r="N8975" s="282"/>
    </row>
    <row r="8976" spans="14:14" ht="18" thickTop="1" thickBot="1" x14ac:dyDescent="0.25">
      <c r="N8976" s="282"/>
    </row>
    <row r="8977" spans="14:14" ht="18" thickTop="1" thickBot="1" x14ac:dyDescent="0.25">
      <c r="N8977" s="282"/>
    </row>
    <row r="8978" spans="14:14" ht="18" thickTop="1" thickBot="1" x14ac:dyDescent="0.25">
      <c r="N8978" s="282"/>
    </row>
    <row r="8979" spans="14:14" ht="18" thickTop="1" thickBot="1" x14ac:dyDescent="0.25">
      <c r="N8979" s="282"/>
    </row>
    <row r="8980" spans="14:14" ht="18" thickTop="1" thickBot="1" x14ac:dyDescent="0.25">
      <c r="N8980" s="282"/>
    </row>
    <row r="8981" spans="14:14" ht="18" thickTop="1" thickBot="1" x14ac:dyDescent="0.25">
      <c r="N8981" s="282"/>
    </row>
    <row r="8982" spans="14:14" ht="18" thickTop="1" thickBot="1" x14ac:dyDescent="0.25">
      <c r="N8982" s="282"/>
    </row>
    <row r="8983" spans="14:14" ht="18" thickTop="1" thickBot="1" x14ac:dyDescent="0.25">
      <c r="N8983" s="282"/>
    </row>
    <row r="8984" spans="14:14" ht="18" thickTop="1" thickBot="1" x14ac:dyDescent="0.25">
      <c r="N8984" s="282"/>
    </row>
    <row r="8985" spans="14:14" ht="18" thickTop="1" thickBot="1" x14ac:dyDescent="0.25">
      <c r="N8985" s="282"/>
    </row>
    <row r="8986" spans="14:14" ht="18" thickTop="1" thickBot="1" x14ac:dyDescent="0.25">
      <c r="N8986" s="282"/>
    </row>
    <row r="8987" spans="14:14" ht="18" thickTop="1" thickBot="1" x14ac:dyDescent="0.25">
      <c r="N8987" s="282"/>
    </row>
    <row r="8988" spans="14:14" ht="18" thickTop="1" thickBot="1" x14ac:dyDescent="0.25">
      <c r="N8988" s="282"/>
    </row>
    <row r="8989" spans="14:14" ht="18" thickTop="1" thickBot="1" x14ac:dyDescent="0.25">
      <c r="N8989" s="282"/>
    </row>
    <row r="8990" spans="14:14" ht="18" thickTop="1" thickBot="1" x14ac:dyDescent="0.25">
      <c r="N8990" s="282"/>
    </row>
    <row r="8991" spans="14:14" ht="18" thickTop="1" thickBot="1" x14ac:dyDescent="0.25">
      <c r="N8991" s="282"/>
    </row>
    <row r="8992" spans="14:14" ht="18" thickTop="1" thickBot="1" x14ac:dyDescent="0.25">
      <c r="N8992" s="282"/>
    </row>
    <row r="8993" spans="14:14" ht="18" thickTop="1" thickBot="1" x14ac:dyDescent="0.25">
      <c r="N8993" s="282"/>
    </row>
    <row r="8994" spans="14:14" ht="18" thickTop="1" thickBot="1" x14ac:dyDescent="0.25">
      <c r="N8994" s="282"/>
    </row>
    <row r="8995" spans="14:14" ht="18" thickTop="1" thickBot="1" x14ac:dyDescent="0.25">
      <c r="N8995" s="282"/>
    </row>
    <row r="8996" spans="14:14" ht="18" thickTop="1" thickBot="1" x14ac:dyDescent="0.25">
      <c r="N8996" s="282"/>
    </row>
    <row r="8997" spans="14:14" ht="18" thickTop="1" thickBot="1" x14ac:dyDescent="0.25">
      <c r="N8997" s="282"/>
    </row>
    <row r="8998" spans="14:14" ht="18" thickTop="1" thickBot="1" x14ac:dyDescent="0.25">
      <c r="N8998" s="282"/>
    </row>
    <row r="8999" spans="14:14" ht="18" thickTop="1" thickBot="1" x14ac:dyDescent="0.25">
      <c r="N8999" s="282"/>
    </row>
    <row r="9000" spans="14:14" ht="18" thickTop="1" thickBot="1" x14ac:dyDescent="0.25">
      <c r="N9000" s="282"/>
    </row>
    <row r="9001" spans="14:14" ht="18" thickTop="1" thickBot="1" x14ac:dyDescent="0.25">
      <c r="N9001" s="282"/>
    </row>
    <row r="9002" spans="14:14" ht="18" thickTop="1" thickBot="1" x14ac:dyDescent="0.25">
      <c r="N9002" s="282"/>
    </row>
    <row r="9003" spans="14:14" ht="18" thickTop="1" thickBot="1" x14ac:dyDescent="0.25">
      <c r="N9003" s="282"/>
    </row>
    <row r="9004" spans="14:14" ht="18" thickTop="1" thickBot="1" x14ac:dyDescent="0.25">
      <c r="N9004" s="282"/>
    </row>
    <row r="9005" spans="14:14" ht="18" thickTop="1" thickBot="1" x14ac:dyDescent="0.25">
      <c r="N9005" s="282"/>
    </row>
    <row r="9006" spans="14:14" ht="18" thickTop="1" thickBot="1" x14ac:dyDescent="0.25">
      <c r="N9006" s="282"/>
    </row>
    <row r="9007" spans="14:14" ht="18" thickTop="1" thickBot="1" x14ac:dyDescent="0.25">
      <c r="N9007" s="282"/>
    </row>
    <row r="9008" spans="14:14" ht="18" thickTop="1" thickBot="1" x14ac:dyDescent="0.25">
      <c r="N9008" s="282"/>
    </row>
    <row r="9009" spans="14:14" ht="18" thickTop="1" thickBot="1" x14ac:dyDescent="0.25">
      <c r="N9009" s="282"/>
    </row>
    <row r="9010" spans="14:14" ht="18" thickTop="1" thickBot="1" x14ac:dyDescent="0.25">
      <c r="N9010" s="282"/>
    </row>
    <row r="9011" spans="14:14" ht="18" thickTop="1" thickBot="1" x14ac:dyDescent="0.25">
      <c r="N9011" s="282"/>
    </row>
    <row r="9012" spans="14:14" ht="18" thickTop="1" thickBot="1" x14ac:dyDescent="0.25">
      <c r="N9012" s="282"/>
    </row>
    <row r="9013" spans="14:14" ht="18" thickTop="1" thickBot="1" x14ac:dyDescent="0.25">
      <c r="N9013" s="282"/>
    </row>
    <row r="9014" spans="14:14" ht="18" thickTop="1" thickBot="1" x14ac:dyDescent="0.25">
      <c r="N9014" s="282"/>
    </row>
    <row r="9015" spans="14:14" ht="18" thickTop="1" thickBot="1" x14ac:dyDescent="0.25">
      <c r="N9015" s="282"/>
    </row>
    <row r="9016" spans="14:14" ht="18" thickTop="1" thickBot="1" x14ac:dyDescent="0.25">
      <c r="N9016" s="282"/>
    </row>
    <row r="9017" spans="14:14" ht="18" thickTop="1" thickBot="1" x14ac:dyDescent="0.25">
      <c r="N9017" s="282"/>
    </row>
    <row r="9018" spans="14:14" ht="18" thickTop="1" thickBot="1" x14ac:dyDescent="0.25">
      <c r="N9018" s="282"/>
    </row>
    <row r="9019" spans="14:14" ht="18" thickTop="1" thickBot="1" x14ac:dyDescent="0.25">
      <c r="N9019" s="282"/>
    </row>
    <row r="9020" spans="14:14" ht="18" thickTop="1" thickBot="1" x14ac:dyDescent="0.25">
      <c r="N9020" s="282"/>
    </row>
    <row r="9021" spans="14:14" ht="18" thickTop="1" thickBot="1" x14ac:dyDescent="0.25">
      <c r="N9021" s="282"/>
    </row>
    <row r="9022" spans="14:14" ht="18" thickTop="1" thickBot="1" x14ac:dyDescent="0.25">
      <c r="N9022" s="282"/>
    </row>
    <row r="9023" spans="14:14" ht="18" thickTop="1" thickBot="1" x14ac:dyDescent="0.25">
      <c r="N9023" s="282"/>
    </row>
    <row r="9024" spans="14:14" ht="18" thickTop="1" thickBot="1" x14ac:dyDescent="0.25">
      <c r="N9024" s="282"/>
    </row>
    <row r="9025" spans="14:14" ht="18" thickTop="1" thickBot="1" x14ac:dyDescent="0.25">
      <c r="N9025" s="282"/>
    </row>
    <row r="9026" spans="14:14" ht="18" thickTop="1" thickBot="1" x14ac:dyDescent="0.25">
      <c r="N9026" s="282"/>
    </row>
    <row r="9027" spans="14:14" ht="18" thickTop="1" thickBot="1" x14ac:dyDescent="0.25">
      <c r="N9027" s="282"/>
    </row>
    <row r="9028" spans="14:14" ht="18" thickTop="1" thickBot="1" x14ac:dyDescent="0.25">
      <c r="N9028" s="282"/>
    </row>
    <row r="9029" spans="14:14" ht="18" thickTop="1" thickBot="1" x14ac:dyDescent="0.25">
      <c r="N9029" s="282"/>
    </row>
    <row r="9030" spans="14:14" ht="18" thickTop="1" thickBot="1" x14ac:dyDescent="0.25">
      <c r="N9030" s="282"/>
    </row>
    <row r="9031" spans="14:14" ht="18" thickTop="1" thickBot="1" x14ac:dyDescent="0.25">
      <c r="N9031" s="282"/>
    </row>
    <row r="9032" spans="14:14" ht="18" thickTop="1" thickBot="1" x14ac:dyDescent="0.25">
      <c r="N9032" s="282"/>
    </row>
    <row r="9033" spans="14:14" ht="18" thickTop="1" thickBot="1" x14ac:dyDescent="0.25">
      <c r="N9033" s="282"/>
    </row>
    <row r="9034" spans="14:14" ht="18" thickTop="1" thickBot="1" x14ac:dyDescent="0.25">
      <c r="N9034" s="282"/>
    </row>
    <row r="9035" spans="14:14" ht="18" thickTop="1" thickBot="1" x14ac:dyDescent="0.25">
      <c r="N9035" s="282"/>
    </row>
    <row r="9036" spans="14:14" ht="18" thickTop="1" thickBot="1" x14ac:dyDescent="0.25">
      <c r="N9036" s="282"/>
    </row>
    <row r="9037" spans="14:14" ht="18" thickTop="1" thickBot="1" x14ac:dyDescent="0.25">
      <c r="N9037" s="282"/>
    </row>
    <row r="9038" spans="14:14" ht="18" thickTop="1" thickBot="1" x14ac:dyDescent="0.25">
      <c r="N9038" s="282"/>
    </row>
    <row r="9039" spans="14:14" ht="18" thickTop="1" thickBot="1" x14ac:dyDescent="0.25">
      <c r="N9039" s="282"/>
    </row>
    <row r="9040" spans="14:14" ht="18" thickTop="1" thickBot="1" x14ac:dyDescent="0.25">
      <c r="N9040" s="282"/>
    </row>
    <row r="9041" spans="14:14" ht="18" thickTop="1" thickBot="1" x14ac:dyDescent="0.25">
      <c r="N9041" s="282"/>
    </row>
    <row r="9042" spans="14:14" ht="18" thickTop="1" thickBot="1" x14ac:dyDescent="0.25">
      <c r="N9042" s="282"/>
    </row>
    <row r="9043" spans="14:14" ht="18" thickTop="1" thickBot="1" x14ac:dyDescent="0.25">
      <c r="N9043" s="282"/>
    </row>
    <row r="9044" spans="14:14" ht="18" thickTop="1" thickBot="1" x14ac:dyDescent="0.25">
      <c r="N9044" s="282"/>
    </row>
    <row r="9045" spans="14:14" ht="18" thickTop="1" thickBot="1" x14ac:dyDescent="0.25">
      <c r="N9045" s="282"/>
    </row>
    <row r="9046" spans="14:14" ht="18" thickTop="1" thickBot="1" x14ac:dyDescent="0.25">
      <c r="N9046" s="282"/>
    </row>
    <row r="9047" spans="14:14" ht="18" thickTop="1" thickBot="1" x14ac:dyDescent="0.25">
      <c r="N9047" s="282"/>
    </row>
    <row r="9048" spans="14:14" ht="18" thickTop="1" thickBot="1" x14ac:dyDescent="0.25">
      <c r="N9048" s="282"/>
    </row>
    <row r="9049" spans="14:14" ht="18" thickTop="1" thickBot="1" x14ac:dyDescent="0.25">
      <c r="N9049" s="282"/>
    </row>
    <row r="9050" spans="14:14" ht="18" thickTop="1" thickBot="1" x14ac:dyDescent="0.25">
      <c r="N9050" s="282"/>
    </row>
    <row r="9051" spans="14:14" ht="18" thickTop="1" thickBot="1" x14ac:dyDescent="0.25">
      <c r="N9051" s="282"/>
    </row>
    <row r="9052" spans="14:14" ht="18" thickTop="1" thickBot="1" x14ac:dyDescent="0.25">
      <c r="N9052" s="282"/>
    </row>
    <row r="9053" spans="14:14" ht="18" thickTop="1" thickBot="1" x14ac:dyDescent="0.25">
      <c r="N9053" s="282"/>
    </row>
    <row r="9054" spans="14:14" ht="18" thickTop="1" thickBot="1" x14ac:dyDescent="0.25">
      <c r="N9054" s="282"/>
    </row>
    <row r="9055" spans="14:14" ht="18" thickTop="1" thickBot="1" x14ac:dyDescent="0.25">
      <c r="N9055" s="282"/>
    </row>
    <row r="9056" spans="14:14" ht="18" thickTop="1" thickBot="1" x14ac:dyDescent="0.25">
      <c r="N9056" s="282"/>
    </row>
    <row r="9057" spans="14:14" ht="18" thickTop="1" thickBot="1" x14ac:dyDescent="0.25">
      <c r="N9057" s="282"/>
    </row>
    <row r="9058" spans="14:14" ht="18" thickTop="1" thickBot="1" x14ac:dyDescent="0.25">
      <c r="N9058" s="282"/>
    </row>
    <row r="9059" spans="14:14" ht="18" thickTop="1" thickBot="1" x14ac:dyDescent="0.25">
      <c r="N9059" s="282"/>
    </row>
    <row r="9060" spans="14:14" ht="18" thickTop="1" thickBot="1" x14ac:dyDescent="0.25">
      <c r="N9060" s="282"/>
    </row>
    <row r="9061" spans="14:14" ht="18" thickTop="1" thickBot="1" x14ac:dyDescent="0.25">
      <c r="N9061" s="282"/>
    </row>
    <row r="9062" spans="14:14" ht="18" thickTop="1" thickBot="1" x14ac:dyDescent="0.25">
      <c r="N9062" s="282"/>
    </row>
    <row r="9063" spans="14:14" ht="18" thickTop="1" thickBot="1" x14ac:dyDescent="0.25">
      <c r="N9063" s="282"/>
    </row>
    <row r="9064" spans="14:14" ht="18" thickTop="1" thickBot="1" x14ac:dyDescent="0.25">
      <c r="N9064" s="282"/>
    </row>
    <row r="9065" spans="14:14" ht="18" thickTop="1" thickBot="1" x14ac:dyDescent="0.25">
      <c r="N9065" s="282"/>
    </row>
    <row r="9066" spans="14:14" ht="18" thickTop="1" thickBot="1" x14ac:dyDescent="0.25">
      <c r="N9066" s="282"/>
    </row>
    <row r="9067" spans="14:14" ht="18" thickTop="1" thickBot="1" x14ac:dyDescent="0.25">
      <c r="N9067" s="282"/>
    </row>
    <row r="9068" spans="14:14" ht="18" thickTop="1" thickBot="1" x14ac:dyDescent="0.25">
      <c r="N9068" s="282"/>
    </row>
    <row r="9069" spans="14:14" ht="18" thickTop="1" thickBot="1" x14ac:dyDescent="0.25">
      <c r="N9069" s="282"/>
    </row>
    <row r="9070" spans="14:14" ht="18" thickTop="1" thickBot="1" x14ac:dyDescent="0.25">
      <c r="N9070" s="282"/>
    </row>
    <row r="9071" spans="14:14" ht="18" thickTop="1" thickBot="1" x14ac:dyDescent="0.25">
      <c r="N9071" s="282"/>
    </row>
    <row r="9072" spans="14:14" ht="18" thickTop="1" thickBot="1" x14ac:dyDescent="0.25">
      <c r="N9072" s="282"/>
    </row>
    <row r="9073" spans="14:14" ht="18" thickTop="1" thickBot="1" x14ac:dyDescent="0.25">
      <c r="N9073" s="282"/>
    </row>
    <row r="9074" spans="14:14" ht="18" thickTop="1" thickBot="1" x14ac:dyDescent="0.25">
      <c r="N9074" s="282"/>
    </row>
    <row r="9075" spans="14:14" ht="18" thickTop="1" thickBot="1" x14ac:dyDescent="0.25">
      <c r="N9075" s="282"/>
    </row>
    <row r="9076" spans="14:14" ht="18" thickTop="1" thickBot="1" x14ac:dyDescent="0.25">
      <c r="N9076" s="282"/>
    </row>
    <row r="9077" spans="14:14" ht="18" thickTop="1" thickBot="1" x14ac:dyDescent="0.25">
      <c r="N9077" s="282"/>
    </row>
    <row r="9078" spans="14:14" ht="18" thickTop="1" thickBot="1" x14ac:dyDescent="0.25">
      <c r="N9078" s="282"/>
    </row>
    <row r="9079" spans="14:14" ht="18" thickTop="1" thickBot="1" x14ac:dyDescent="0.25">
      <c r="N9079" s="282"/>
    </row>
    <row r="9080" spans="14:14" ht="18" thickTop="1" thickBot="1" x14ac:dyDescent="0.25">
      <c r="N9080" s="282"/>
    </row>
    <row r="9081" spans="14:14" ht="18" thickTop="1" thickBot="1" x14ac:dyDescent="0.25">
      <c r="N9081" s="282"/>
    </row>
    <row r="9082" spans="14:14" ht="18" thickTop="1" thickBot="1" x14ac:dyDescent="0.25">
      <c r="N9082" s="282"/>
    </row>
    <row r="9083" spans="14:14" ht="18" thickTop="1" thickBot="1" x14ac:dyDescent="0.25">
      <c r="N9083" s="282"/>
    </row>
    <row r="9084" spans="14:14" ht="18" thickTop="1" thickBot="1" x14ac:dyDescent="0.25">
      <c r="N9084" s="282"/>
    </row>
    <row r="9085" spans="14:14" ht="18" thickTop="1" thickBot="1" x14ac:dyDescent="0.25">
      <c r="N9085" s="282"/>
    </row>
    <row r="9086" spans="14:14" ht="18" thickTop="1" thickBot="1" x14ac:dyDescent="0.25">
      <c r="N9086" s="282"/>
    </row>
    <row r="9087" spans="14:14" ht="18" thickTop="1" thickBot="1" x14ac:dyDescent="0.25">
      <c r="N9087" s="282"/>
    </row>
    <row r="9088" spans="14:14" ht="18" thickTop="1" thickBot="1" x14ac:dyDescent="0.25">
      <c r="N9088" s="282"/>
    </row>
    <row r="9089" spans="14:14" ht="18" thickTop="1" thickBot="1" x14ac:dyDescent="0.25">
      <c r="N9089" s="282"/>
    </row>
    <row r="9090" spans="14:14" ht="18" thickTop="1" thickBot="1" x14ac:dyDescent="0.25">
      <c r="N9090" s="282"/>
    </row>
    <row r="9091" spans="14:14" ht="18" thickTop="1" thickBot="1" x14ac:dyDescent="0.25">
      <c r="N9091" s="282"/>
    </row>
    <row r="9092" spans="14:14" ht="18" thickTop="1" thickBot="1" x14ac:dyDescent="0.25">
      <c r="N9092" s="282"/>
    </row>
    <row r="9093" spans="14:14" ht="18" thickTop="1" thickBot="1" x14ac:dyDescent="0.25">
      <c r="N9093" s="282"/>
    </row>
    <row r="9094" spans="14:14" ht="18" thickTop="1" thickBot="1" x14ac:dyDescent="0.25">
      <c r="N9094" s="282"/>
    </row>
    <row r="9095" spans="14:14" ht="18" thickTop="1" thickBot="1" x14ac:dyDescent="0.25">
      <c r="N9095" s="282"/>
    </row>
    <row r="9096" spans="14:14" ht="18" thickTop="1" thickBot="1" x14ac:dyDescent="0.25">
      <c r="N9096" s="282"/>
    </row>
    <row r="9097" spans="14:14" ht="18" thickTop="1" thickBot="1" x14ac:dyDescent="0.25">
      <c r="N9097" s="282"/>
    </row>
    <row r="9098" spans="14:14" ht="18" thickTop="1" thickBot="1" x14ac:dyDescent="0.25">
      <c r="N9098" s="282"/>
    </row>
    <row r="9099" spans="14:14" ht="18" thickTop="1" thickBot="1" x14ac:dyDescent="0.25">
      <c r="N9099" s="282"/>
    </row>
    <row r="9100" spans="14:14" ht="18" thickTop="1" thickBot="1" x14ac:dyDescent="0.25">
      <c r="N9100" s="282"/>
    </row>
    <row r="9101" spans="14:14" ht="18" thickTop="1" thickBot="1" x14ac:dyDescent="0.25">
      <c r="N9101" s="282"/>
    </row>
    <row r="9102" spans="14:14" ht="18" thickTop="1" thickBot="1" x14ac:dyDescent="0.25">
      <c r="N9102" s="282"/>
    </row>
    <row r="9103" spans="14:14" ht="18" thickTop="1" thickBot="1" x14ac:dyDescent="0.25">
      <c r="N9103" s="282"/>
    </row>
    <row r="9104" spans="14:14" ht="18" thickTop="1" thickBot="1" x14ac:dyDescent="0.25">
      <c r="N9104" s="282"/>
    </row>
    <row r="9105" spans="14:14" ht="18" thickTop="1" thickBot="1" x14ac:dyDescent="0.25">
      <c r="N9105" s="282"/>
    </row>
    <row r="9106" spans="14:14" ht="18" thickTop="1" thickBot="1" x14ac:dyDescent="0.25">
      <c r="N9106" s="282"/>
    </row>
    <row r="9107" spans="14:14" ht="18" thickTop="1" thickBot="1" x14ac:dyDescent="0.25">
      <c r="N9107" s="282"/>
    </row>
    <row r="9108" spans="14:14" ht="18" thickTop="1" thickBot="1" x14ac:dyDescent="0.25">
      <c r="N9108" s="282"/>
    </row>
    <row r="9109" spans="14:14" ht="18" thickTop="1" thickBot="1" x14ac:dyDescent="0.25">
      <c r="N9109" s="282"/>
    </row>
    <row r="9110" spans="14:14" ht="18" thickTop="1" thickBot="1" x14ac:dyDescent="0.25">
      <c r="N9110" s="282"/>
    </row>
    <row r="9111" spans="14:14" ht="18" thickTop="1" thickBot="1" x14ac:dyDescent="0.25">
      <c r="N9111" s="282"/>
    </row>
    <row r="9112" spans="14:14" ht="18" thickTop="1" thickBot="1" x14ac:dyDescent="0.25">
      <c r="N9112" s="282"/>
    </row>
    <row r="9113" spans="14:14" ht="18" thickTop="1" thickBot="1" x14ac:dyDescent="0.25">
      <c r="N9113" s="282"/>
    </row>
    <row r="9114" spans="14:14" ht="18" thickTop="1" thickBot="1" x14ac:dyDescent="0.25">
      <c r="N9114" s="282"/>
    </row>
    <row r="9115" spans="14:14" ht="18" thickTop="1" thickBot="1" x14ac:dyDescent="0.25">
      <c r="N9115" s="282"/>
    </row>
    <row r="9116" spans="14:14" ht="18" thickTop="1" thickBot="1" x14ac:dyDescent="0.25">
      <c r="N9116" s="282"/>
    </row>
    <row r="9117" spans="14:14" ht="18" thickTop="1" thickBot="1" x14ac:dyDescent="0.25">
      <c r="N9117" s="282"/>
    </row>
    <row r="9118" spans="14:14" ht="18" thickTop="1" thickBot="1" x14ac:dyDescent="0.25">
      <c r="N9118" s="282"/>
    </row>
    <row r="9119" spans="14:14" ht="18" thickTop="1" thickBot="1" x14ac:dyDescent="0.25">
      <c r="N9119" s="282"/>
    </row>
    <row r="9120" spans="14:14" ht="18" thickTop="1" thickBot="1" x14ac:dyDescent="0.25">
      <c r="N9120" s="282"/>
    </row>
    <row r="9121" spans="14:14" ht="18" thickTop="1" thickBot="1" x14ac:dyDescent="0.25">
      <c r="N9121" s="282"/>
    </row>
    <row r="9122" spans="14:14" ht="18" thickTop="1" thickBot="1" x14ac:dyDescent="0.25">
      <c r="N9122" s="282"/>
    </row>
    <row r="9123" spans="14:14" ht="18" thickTop="1" thickBot="1" x14ac:dyDescent="0.25">
      <c r="N9123" s="282"/>
    </row>
    <row r="9124" spans="14:14" ht="18" thickTop="1" thickBot="1" x14ac:dyDescent="0.25">
      <c r="N9124" s="282"/>
    </row>
    <row r="9125" spans="14:14" ht="18" thickTop="1" thickBot="1" x14ac:dyDescent="0.25">
      <c r="N9125" s="282"/>
    </row>
    <row r="9126" spans="14:14" ht="18" thickTop="1" thickBot="1" x14ac:dyDescent="0.25">
      <c r="N9126" s="282"/>
    </row>
    <row r="9127" spans="14:14" ht="18" thickTop="1" thickBot="1" x14ac:dyDescent="0.25">
      <c r="N9127" s="282"/>
    </row>
    <row r="9128" spans="14:14" ht="18" thickTop="1" thickBot="1" x14ac:dyDescent="0.25">
      <c r="N9128" s="282"/>
    </row>
    <row r="9129" spans="14:14" ht="18" thickTop="1" thickBot="1" x14ac:dyDescent="0.25">
      <c r="N9129" s="282"/>
    </row>
    <row r="9130" spans="14:14" ht="18" thickTop="1" thickBot="1" x14ac:dyDescent="0.25">
      <c r="N9130" s="282"/>
    </row>
    <row r="9131" spans="14:14" ht="18" thickTop="1" thickBot="1" x14ac:dyDescent="0.25">
      <c r="N9131" s="282"/>
    </row>
    <row r="9132" spans="14:14" ht="18" thickTop="1" thickBot="1" x14ac:dyDescent="0.25">
      <c r="N9132" s="282"/>
    </row>
    <row r="9133" spans="14:14" ht="18" thickTop="1" thickBot="1" x14ac:dyDescent="0.25">
      <c r="N9133" s="282"/>
    </row>
    <row r="9134" spans="14:14" ht="18" thickTop="1" thickBot="1" x14ac:dyDescent="0.25">
      <c r="N9134" s="282"/>
    </row>
    <row r="9135" spans="14:14" ht="18" thickTop="1" thickBot="1" x14ac:dyDescent="0.25">
      <c r="N9135" s="282"/>
    </row>
    <row r="9136" spans="14:14" ht="18" thickTop="1" thickBot="1" x14ac:dyDescent="0.25">
      <c r="N9136" s="282"/>
    </row>
    <row r="9137" spans="14:14" ht="18" thickTop="1" thickBot="1" x14ac:dyDescent="0.25">
      <c r="N9137" s="282"/>
    </row>
    <row r="9138" spans="14:14" ht="18" thickTop="1" thickBot="1" x14ac:dyDescent="0.25">
      <c r="N9138" s="282"/>
    </row>
    <row r="9139" spans="14:14" ht="18" thickTop="1" thickBot="1" x14ac:dyDescent="0.25">
      <c r="N9139" s="282"/>
    </row>
    <row r="9140" spans="14:14" ht="18" thickTop="1" thickBot="1" x14ac:dyDescent="0.25">
      <c r="N9140" s="282"/>
    </row>
    <row r="9141" spans="14:14" ht="18" thickTop="1" thickBot="1" x14ac:dyDescent="0.25">
      <c r="N9141" s="282"/>
    </row>
    <row r="9142" spans="14:14" ht="18" thickTop="1" thickBot="1" x14ac:dyDescent="0.25">
      <c r="N9142" s="282"/>
    </row>
    <row r="9143" spans="14:14" ht="18" thickTop="1" thickBot="1" x14ac:dyDescent="0.25">
      <c r="N9143" s="282"/>
    </row>
    <row r="9144" spans="14:14" ht="18" thickTop="1" thickBot="1" x14ac:dyDescent="0.25">
      <c r="N9144" s="282"/>
    </row>
    <row r="9145" spans="14:14" ht="18" thickTop="1" thickBot="1" x14ac:dyDescent="0.25">
      <c r="N9145" s="282"/>
    </row>
    <row r="9146" spans="14:14" ht="18" thickTop="1" thickBot="1" x14ac:dyDescent="0.25">
      <c r="N9146" s="282"/>
    </row>
    <row r="9147" spans="14:14" ht="18" thickTop="1" thickBot="1" x14ac:dyDescent="0.25">
      <c r="N9147" s="282"/>
    </row>
    <row r="9148" spans="14:14" ht="18" thickTop="1" thickBot="1" x14ac:dyDescent="0.25">
      <c r="N9148" s="282"/>
    </row>
    <row r="9149" spans="14:14" ht="18" thickTop="1" thickBot="1" x14ac:dyDescent="0.25">
      <c r="N9149" s="282"/>
    </row>
    <row r="9150" spans="14:14" ht="18" thickTop="1" thickBot="1" x14ac:dyDescent="0.25">
      <c r="N9150" s="282"/>
    </row>
    <row r="9151" spans="14:14" ht="18" thickTop="1" thickBot="1" x14ac:dyDescent="0.25">
      <c r="N9151" s="282"/>
    </row>
    <row r="9152" spans="14:14" ht="18" thickTop="1" thickBot="1" x14ac:dyDescent="0.25">
      <c r="N9152" s="282"/>
    </row>
    <row r="9153" spans="14:14" ht="18" thickTop="1" thickBot="1" x14ac:dyDescent="0.25">
      <c r="N9153" s="282"/>
    </row>
    <row r="9154" spans="14:14" ht="18" thickTop="1" thickBot="1" x14ac:dyDescent="0.25">
      <c r="N9154" s="282"/>
    </row>
    <row r="9155" spans="14:14" ht="18" thickTop="1" thickBot="1" x14ac:dyDescent="0.25">
      <c r="N9155" s="282"/>
    </row>
    <row r="9156" spans="14:14" ht="18" thickTop="1" thickBot="1" x14ac:dyDescent="0.25">
      <c r="N9156" s="282"/>
    </row>
    <row r="9157" spans="14:14" ht="18" thickTop="1" thickBot="1" x14ac:dyDescent="0.25">
      <c r="N9157" s="282"/>
    </row>
    <row r="9158" spans="14:14" ht="18" thickTop="1" thickBot="1" x14ac:dyDescent="0.25">
      <c r="N9158" s="282"/>
    </row>
    <row r="9159" spans="14:14" ht="18" thickTop="1" thickBot="1" x14ac:dyDescent="0.25">
      <c r="N9159" s="282"/>
    </row>
    <row r="9160" spans="14:14" ht="18" thickTop="1" thickBot="1" x14ac:dyDescent="0.25">
      <c r="N9160" s="282"/>
    </row>
    <row r="9161" spans="14:14" ht="18" thickTop="1" thickBot="1" x14ac:dyDescent="0.25">
      <c r="N9161" s="282"/>
    </row>
    <row r="9162" spans="14:14" ht="18" thickTop="1" thickBot="1" x14ac:dyDescent="0.25">
      <c r="N9162" s="282"/>
    </row>
    <row r="9163" spans="14:14" ht="18" thickTop="1" thickBot="1" x14ac:dyDescent="0.25">
      <c r="N9163" s="282"/>
    </row>
    <row r="9164" spans="14:14" ht="18" thickTop="1" thickBot="1" x14ac:dyDescent="0.25">
      <c r="N9164" s="282"/>
    </row>
    <row r="9165" spans="14:14" ht="18" thickTop="1" thickBot="1" x14ac:dyDescent="0.25">
      <c r="N9165" s="282"/>
    </row>
    <row r="9166" spans="14:14" ht="18" thickTop="1" thickBot="1" x14ac:dyDescent="0.25">
      <c r="N9166" s="282"/>
    </row>
    <row r="9167" spans="14:14" ht="18" thickTop="1" thickBot="1" x14ac:dyDescent="0.25">
      <c r="N9167" s="282"/>
    </row>
    <row r="9168" spans="14:14" ht="18" thickTop="1" thickBot="1" x14ac:dyDescent="0.25">
      <c r="N9168" s="282"/>
    </row>
    <row r="9169" spans="14:14" ht="18" thickTop="1" thickBot="1" x14ac:dyDescent="0.25">
      <c r="N9169" s="282"/>
    </row>
    <row r="9170" spans="14:14" ht="18" thickTop="1" thickBot="1" x14ac:dyDescent="0.25">
      <c r="N9170" s="282"/>
    </row>
    <row r="9171" spans="14:14" ht="18" thickTop="1" thickBot="1" x14ac:dyDescent="0.25">
      <c r="N9171" s="282"/>
    </row>
    <row r="9172" spans="14:14" ht="18" thickTop="1" thickBot="1" x14ac:dyDescent="0.25">
      <c r="N9172" s="282"/>
    </row>
    <row r="9173" spans="14:14" ht="18" thickTop="1" thickBot="1" x14ac:dyDescent="0.25">
      <c r="N9173" s="282"/>
    </row>
    <row r="9174" spans="14:14" ht="18" thickTop="1" thickBot="1" x14ac:dyDescent="0.25">
      <c r="N9174" s="282"/>
    </row>
    <row r="9175" spans="14:14" ht="18" thickTop="1" thickBot="1" x14ac:dyDescent="0.25">
      <c r="N9175" s="282"/>
    </row>
    <row r="9176" spans="14:14" ht="18" thickTop="1" thickBot="1" x14ac:dyDescent="0.25">
      <c r="N9176" s="282"/>
    </row>
    <row r="9177" spans="14:14" ht="18" thickTop="1" thickBot="1" x14ac:dyDescent="0.25">
      <c r="N9177" s="282"/>
    </row>
    <row r="9178" spans="14:14" ht="18" thickTop="1" thickBot="1" x14ac:dyDescent="0.25">
      <c r="N9178" s="282"/>
    </row>
    <row r="9179" spans="14:14" ht="18" thickTop="1" thickBot="1" x14ac:dyDescent="0.25">
      <c r="N9179" s="282"/>
    </row>
    <row r="9180" spans="14:14" ht="18" thickTop="1" thickBot="1" x14ac:dyDescent="0.25">
      <c r="N9180" s="282"/>
    </row>
    <row r="9181" spans="14:14" ht="18" thickTop="1" thickBot="1" x14ac:dyDescent="0.25">
      <c r="N9181" s="282"/>
    </row>
    <row r="9182" spans="14:14" ht="18" thickTop="1" thickBot="1" x14ac:dyDescent="0.25">
      <c r="N9182" s="282"/>
    </row>
    <row r="9183" spans="14:14" ht="18" thickTop="1" thickBot="1" x14ac:dyDescent="0.25">
      <c r="N9183" s="282"/>
    </row>
    <row r="9184" spans="14:14" ht="18" thickTop="1" thickBot="1" x14ac:dyDescent="0.25">
      <c r="N9184" s="282"/>
    </row>
    <row r="9185" spans="14:14" ht="18" thickTop="1" thickBot="1" x14ac:dyDescent="0.25">
      <c r="N9185" s="282"/>
    </row>
    <row r="9186" spans="14:14" ht="18" thickTop="1" thickBot="1" x14ac:dyDescent="0.25">
      <c r="N9186" s="282"/>
    </row>
    <row r="9187" spans="14:14" ht="18" thickTop="1" thickBot="1" x14ac:dyDescent="0.25">
      <c r="N9187" s="282"/>
    </row>
    <row r="9188" spans="14:14" ht="18" thickTop="1" thickBot="1" x14ac:dyDescent="0.25">
      <c r="N9188" s="282"/>
    </row>
    <row r="9189" spans="14:14" ht="18" thickTop="1" thickBot="1" x14ac:dyDescent="0.25">
      <c r="N9189" s="282"/>
    </row>
    <row r="9190" spans="14:14" ht="18" thickTop="1" thickBot="1" x14ac:dyDescent="0.25">
      <c r="N9190" s="282"/>
    </row>
    <row r="9191" spans="14:14" ht="18" thickTop="1" thickBot="1" x14ac:dyDescent="0.25">
      <c r="N9191" s="282"/>
    </row>
    <row r="9192" spans="14:14" ht="18" thickTop="1" thickBot="1" x14ac:dyDescent="0.25">
      <c r="N9192" s="282"/>
    </row>
    <row r="9193" spans="14:14" ht="18" thickTop="1" thickBot="1" x14ac:dyDescent="0.25">
      <c r="N9193" s="282"/>
    </row>
    <row r="9194" spans="14:14" ht="18" thickTop="1" thickBot="1" x14ac:dyDescent="0.25">
      <c r="N9194" s="282"/>
    </row>
    <row r="9195" spans="14:14" ht="18" thickTop="1" thickBot="1" x14ac:dyDescent="0.25">
      <c r="N9195" s="282"/>
    </row>
    <row r="9196" spans="14:14" ht="18" thickTop="1" thickBot="1" x14ac:dyDescent="0.25">
      <c r="N9196" s="282"/>
    </row>
    <row r="9197" spans="14:14" ht="18" thickTop="1" thickBot="1" x14ac:dyDescent="0.25">
      <c r="N9197" s="282"/>
    </row>
    <row r="9198" spans="14:14" ht="18" thickTop="1" thickBot="1" x14ac:dyDescent="0.25">
      <c r="N9198" s="282"/>
    </row>
    <row r="9199" spans="14:14" ht="18" thickTop="1" thickBot="1" x14ac:dyDescent="0.25">
      <c r="N9199" s="282"/>
    </row>
    <row r="9200" spans="14:14" ht="18" thickTop="1" thickBot="1" x14ac:dyDescent="0.25">
      <c r="N9200" s="282"/>
    </row>
    <row r="9201" spans="14:14" ht="18" thickTop="1" thickBot="1" x14ac:dyDescent="0.25">
      <c r="N9201" s="282"/>
    </row>
    <row r="9202" spans="14:14" ht="18" thickTop="1" thickBot="1" x14ac:dyDescent="0.25">
      <c r="N9202" s="282"/>
    </row>
    <row r="9203" spans="14:14" ht="18" thickTop="1" thickBot="1" x14ac:dyDescent="0.25">
      <c r="N9203" s="282"/>
    </row>
    <row r="9204" spans="14:14" ht="18" thickTop="1" thickBot="1" x14ac:dyDescent="0.25">
      <c r="N9204" s="282"/>
    </row>
    <row r="9205" spans="14:14" ht="18" thickTop="1" thickBot="1" x14ac:dyDescent="0.25">
      <c r="N9205" s="282"/>
    </row>
    <row r="9206" spans="14:14" ht="18" thickTop="1" thickBot="1" x14ac:dyDescent="0.25">
      <c r="N9206" s="282"/>
    </row>
    <row r="9207" spans="14:14" ht="18" thickTop="1" thickBot="1" x14ac:dyDescent="0.25">
      <c r="N9207" s="282"/>
    </row>
    <row r="9208" spans="14:14" ht="18" thickTop="1" thickBot="1" x14ac:dyDescent="0.25">
      <c r="N9208" s="282"/>
    </row>
    <row r="9209" spans="14:14" ht="18" thickTop="1" thickBot="1" x14ac:dyDescent="0.25">
      <c r="N9209" s="282"/>
    </row>
    <row r="9210" spans="14:14" ht="18" thickTop="1" thickBot="1" x14ac:dyDescent="0.25">
      <c r="N9210" s="282"/>
    </row>
    <row r="9211" spans="14:14" ht="18" thickTop="1" thickBot="1" x14ac:dyDescent="0.25">
      <c r="N9211" s="282"/>
    </row>
    <row r="9212" spans="14:14" ht="18" thickTop="1" thickBot="1" x14ac:dyDescent="0.25">
      <c r="N9212" s="282"/>
    </row>
    <row r="9213" spans="14:14" ht="18" thickTop="1" thickBot="1" x14ac:dyDescent="0.25">
      <c r="N9213" s="282"/>
    </row>
    <row r="9214" spans="14:14" ht="18" thickTop="1" thickBot="1" x14ac:dyDescent="0.25">
      <c r="N9214" s="282"/>
    </row>
    <row r="9215" spans="14:14" ht="18" thickTop="1" thickBot="1" x14ac:dyDescent="0.25">
      <c r="N9215" s="282"/>
    </row>
    <row r="9216" spans="14:14" ht="18" thickTop="1" thickBot="1" x14ac:dyDescent="0.25">
      <c r="N9216" s="282"/>
    </row>
    <row r="9217" spans="14:14" ht="18" thickTop="1" thickBot="1" x14ac:dyDescent="0.25">
      <c r="N9217" s="282"/>
    </row>
    <row r="9218" spans="14:14" ht="18" thickTop="1" thickBot="1" x14ac:dyDescent="0.25">
      <c r="N9218" s="282"/>
    </row>
    <row r="9219" spans="14:14" ht="18" thickTop="1" thickBot="1" x14ac:dyDescent="0.25">
      <c r="N9219" s="282"/>
    </row>
    <row r="9220" spans="14:14" ht="18" thickTop="1" thickBot="1" x14ac:dyDescent="0.25">
      <c r="N9220" s="282"/>
    </row>
    <row r="9221" spans="14:14" ht="18" thickTop="1" thickBot="1" x14ac:dyDescent="0.25">
      <c r="N9221" s="282"/>
    </row>
    <row r="9222" spans="14:14" ht="18" thickTop="1" thickBot="1" x14ac:dyDescent="0.25">
      <c r="N9222" s="282"/>
    </row>
    <row r="9223" spans="14:14" ht="18" thickTop="1" thickBot="1" x14ac:dyDescent="0.25">
      <c r="N9223" s="282"/>
    </row>
    <row r="9224" spans="14:14" ht="18" thickTop="1" thickBot="1" x14ac:dyDescent="0.25">
      <c r="N9224" s="282"/>
    </row>
    <row r="9225" spans="14:14" ht="18" thickTop="1" thickBot="1" x14ac:dyDescent="0.25">
      <c r="N9225" s="282"/>
    </row>
    <row r="9226" spans="14:14" ht="18" thickTop="1" thickBot="1" x14ac:dyDescent="0.25">
      <c r="N9226" s="282"/>
    </row>
    <row r="9227" spans="14:14" ht="18" thickTop="1" thickBot="1" x14ac:dyDescent="0.25">
      <c r="N9227" s="282"/>
    </row>
    <row r="9228" spans="14:14" ht="18" thickTop="1" thickBot="1" x14ac:dyDescent="0.25">
      <c r="N9228" s="282"/>
    </row>
    <row r="9229" spans="14:14" ht="18" thickTop="1" thickBot="1" x14ac:dyDescent="0.25">
      <c r="N9229" s="282"/>
    </row>
    <row r="9230" spans="14:14" ht="18" thickTop="1" thickBot="1" x14ac:dyDescent="0.25">
      <c r="N9230" s="282"/>
    </row>
    <row r="9231" spans="14:14" ht="18" thickTop="1" thickBot="1" x14ac:dyDescent="0.25">
      <c r="N9231" s="282"/>
    </row>
    <row r="9232" spans="14:14" ht="18" thickTop="1" thickBot="1" x14ac:dyDescent="0.25">
      <c r="N9232" s="282"/>
    </row>
    <row r="9233" spans="14:14" ht="18" thickTop="1" thickBot="1" x14ac:dyDescent="0.25">
      <c r="N9233" s="282"/>
    </row>
    <row r="9234" spans="14:14" ht="18" thickTop="1" thickBot="1" x14ac:dyDescent="0.25">
      <c r="N9234" s="282"/>
    </row>
    <row r="9235" spans="14:14" ht="18" thickTop="1" thickBot="1" x14ac:dyDescent="0.25">
      <c r="N9235" s="282"/>
    </row>
    <row r="9236" spans="14:14" ht="18" thickTop="1" thickBot="1" x14ac:dyDescent="0.25">
      <c r="N9236" s="282"/>
    </row>
    <row r="9237" spans="14:14" ht="18" thickTop="1" thickBot="1" x14ac:dyDescent="0.25">
      <c r="N9237" s="282"/>
    </row>
    <row r="9238" spans="14:14" ht="18" thickTop="1" thickBot="1" x14ac:dyDescent="0.25">
      <c r="N9238" s="282"/>
    </row>
    <row r="9239" spans="14:14" ht="18" thickTop="1" thickBot="1" x14ac:dyDescent="0.25">
      <c r="N9239" s="282"/>
    </row>
    <row r="9240" spans="14:14" ht="18" thickTop="1" thickBot="1" x14ac:dyDescent="0.25">
      <c r="N9240" s="282"/>
    </row>
    <row r="9241" spans="14:14" ht="18" thickTop="1" thickBot="1" x14ac:dyDescent="0.25">
      <c r="N9241" s="282"/>
    </row>
    <row r="9242" spans="14:14" ht="18" thickTop="1" thickBot="1" x14ac:dyDescent="0.25">
      <c r="N9242" s="282"/>
    </row>
    <row r="9243" spans="14:14" ht="18" thickTop="1" thickBot="1" x14ac:dyDescent="0.25">
      <c r="N9243" s="282"/>
    </row>
    <row r="9244" spans="14:14" ht="18" thickTop="1" thickBot="1" x14ac:dyDescent="0.25">
      <c r="N9244" s="282"/>
    </row>
    <row r="9245" spans="14:14" ht="18" thickTop="1" thickBot="1" x14ac:dyDescent="0.25">
      <c r="N9245" s="282"/>
    </row>
    <row r="9246" spans="14:14" ht="18" thickTop="1" thickBot="1" x14ac:dyDescent="0.25">
      <c r="N9246" s="282"/>
    </row>
    <row r="9247" spans="14:14" ht="18" thickTop="1" thickBot="1" x14ac:dyDescent="0.25">
      <c r="N9247" s="282"/>
    </row>
    <row r="9248" spans="14:14" ht="18" thickTop="1" thickBot="1" x14ac:dyDescent="0.25">
      <c r="N9248" s="282"/>
    </row>
    <row r="9249" spans="14:14" ht="18" thickTop="1" thickBot="1" x14ac:dyDescent="0.25">
      <c r="N9249" s="282"/>
    </row>
    <row r="9250" spans="14:14" ht="18" thickTop="1" thickBot="1" x14ac:dyDescent="0.25">
      <c r="N9250" s="282"/>
    </row>
    <row r="9251" spans="14:14" ht="18" thickTop="1" thickBot="1" x14ac:dyDescent="0.25">
      <c r="N9251" s="282"/>
    </row>
    <row r="9252" spans="14:14" ht="18" thickTop="1" thickBot="1" x14ac:dyDescent="0.25">
      <c r="N9252" s="282"/>
    </row>
    <row r="9253" spans="14:14" ht="18" thickTop="1" thickBot="1" x14ac:dyDescent="0.25">
      <c r="N9253" s="282"/>
    </row>
    <row r="9254" spans="14:14" ht="18" thickTop="1" thickBot="1" x14ac:dyDescent="0.25">
      <c r="N9254" s="282"/>
    </row>
    <row r="9255" spans="14:14" ht="18" thickTop="1" thickBot="1" x14ac:dyDescent="0.25">
      <c r="N9255" s="282"/>
    </row>
    <row r="9256" spans="14:14" ht="18" thickTop="1" thickBot="1" x14ac:dyDescent="0.25">
      <c r="N9256" s="282"/>
    </row>
    <row r="9257" spans="14:14" ht="18" thickTop="1" thickBot="1" x14ac:dyDescent="0.25">
      <c r="N9257" s="282"/>
    </row>
    <row r="9258" spans="14:14" ht="18" thickTop="1" thickBot="1" x14ac:dyDescent="0.25">
      <c r="N9258" s="282"/>
    </row>
    <row r="9259" spans="14:14" ht="18" thickTop="1" thickBot="1" x14ac:dyDescent="0.25">
      <c r="N9259" s="282"/>
    </row>
    <row r="9260" spans="14:14" ht="18" thickTop="1" thickBot="1" x14ac:dyDescent="0.25">
      <c r="N9260" s="282"/>
    </row>
    <row r="9261" spans="14:14" ht="18" thickTop="1" thickBot="1" x14ac:dyDescent="0.25">
      <c r="N9261" s="282"/>
    </row>
    <row r="9262" spans="14:14" ht="18" thickTop="1" thickBot="1" x14ac:dyDescent="0.25">
      <c r="N9262" s="282"/>
    </row>
    <row r="9263" spans="14:14" ht="18" thickTop="1" thickBot="1" x14ac:dyDescent="0.25">
      <c r="N9263" s="282"/>
    </row>
    <row r="9264" spans="14:14" ht="18" thickTop="1" thickBot="1" x14ac:dyDescent="0.25">
      <c r="N9264" s="282"/>
    </row>
    <row r="9265" spans="14:14" ht="18" thickTop="1" thickBot="1" x14ac:dyDescent="0.25">
      <c r="N9265" s="282"/>
    </row>
    <row r="9266" spans="14:14" ht="18" thickTop="1" thickBot="1" x14ac:dyDescent="0.25">
      <c r="N9266" s="282"/>
    </row>
    <row r="9267" spans="14:14" ht="18" thickTop="1" thickBot="1" x14ac:dyDescent="0.25">
      <c r="N9267" s="282"/>
    </row>
    <row r="9268" spans="14:14" ht="18" thickTop="1" thickBot="1" x14ac:dyDescent="0.25">
      <c r="N9268" s="282"/>
    </row>
    <row r="9269" spans="14:14" ht="18" thickTop="1" thickBot="1" x14ac:dyDescent="0.25">
      <c r="N9269" s="282"/>
    </row>
    <row r="9270" spans="14:14" ht="18" thickTop="1" thickBot="1" x14ac:dyDescent="0.25">
      <c r="N9270" s="282"/>
    </row>
    <row r="9271" spans="14:14" ht="18" thickTop="1" thickBot="1" x14ac:dyDescent="0.25">
      <c r="N9271" s="282"/>
    </row>
    <row r="9272" spans="14:14" ht="18" thickTop="1" thickBot="1" x14ac:dyDescent="0.25">
      <c r="N9272" s="282"/>
    </row>
    <row r="9273" spans="14:14" ht="18" thickTop="1" thickBot="1" x14ac:dyDescent="0.25">
      <c r="N9273" s="282"/>
    </row>
    <row r="9274" spans="14:14" ht="18" thickTop="1" thickBot="1" x14ac:dyDescent="0.25">
      <c r="N9274" s="282"/>
    </row>
    <row r="9275" spans="14:14" ht="18" thickTop="1" thickBot="1" x14ac:dyDescent="0.25">
      <c r="N9275" s="282"/>
    </row>
    <row r="9276" spans="14:14" ht="18" thickTop="1" thickBot="1" x14ac:dyDescent="0.25">
      <c r="N9276" s="282"/>
    </row>
    <row r="9277" spans="14:14" ht="18" thickTop="1" thickBot="1" x14ac:dyDescent="0.25">
      <c r="N9277" s="282"/>
    </row>
    <row r="9278" spans="14:14" ht="18" thickTop="1" thickBot="1" x14ac:dyDescent="0.25">
      <c r="N9278" s="282"/>
    </row>
    <row r="9279" spans="14:14" ht="18" thickTop="1" thickBot="1" x14ac:dyDescent="0.25">
      <c r="N9279" s="282"/>
    </row>
    <row r="9280" spans="14:14" ht="18" thickTop="1" thickBot="1" x14ac:dyDescent="0.25">
      <c r="N9280" s="282"/>
    </row>
    <row r="9281" spans="14:14" ht="18" thickTop="1" thickBot="1" x14ac:dyDescent="0.25">
      <c r="N9281" s="282"/>
    </row>
    <row r="9282" spans="14:14" ht="18" thickTop="1" thickBot="1" x14ac:dyDescent="0.25">
      <c r="N9282" s="282"/>
    </row>
    <row r="9283" spans="14:14" ht="18" thickTop="1" thickBot="1" x14ac:dyDescent="0.25">
      <c r="N9283" s="282"/>
    </row>
    <row r="9284" spans="14:14" ht="18" thickTop="1" thickBot="1" x14ac:dyDescent="0.25">
      <c r="N9284" s="282"/>
    </row>
    <row r="9285" spans="14:14" ht="18" thickTop="1" thickBot="1" x14ac:dyDescent="0.25">
      <c r="N9285" s="282"/>
    </row>
    <row r="9286" spans="14:14" ht="18" thickTop="1" thickBot="1" x14ac:dyDescent="0.25">
      <c r="N9286" s="282"/>
    </row>
    <row r="9287" spans="14:14" ht="18" thickTop="1" thickBot="1" x14ac:dyDescent="0.25">
      <c r="N9287" s="282"/>
    </row>
    <row r="9288" spans="14:14" ht="18" thickTop="1" thickBot="1" x14ac:dyDescent="0.25">
      <c r="N9288" s="282"/>
    </row>
    <row r="9289" spans="14:14" ht="18" thickTop="1" thickBot="1" x14ac:dyDescent="0.25">
      <c r="N9289" s="282"/>
    </row>
    <row r="9290" spans="14:14" ht="18" thickTop="1" thickBot="1" x14ac:dyDescent="0.25">
      <c r="N9290" s="282"/>
    </row>
    <row r="9291" spans="14:14" ht="18" thickTop="1" thickBot="1" x14ac:dyDescent="0.25">
      <c r="N9291" s="282"/>
    </row>
    <row r="9292" spans="14:14" ht="18" thickTop="1" thickBot="1" x14ac:dyDescent="0.25">
      <c r="N9292" s="282"/>
    </row>
    <row r="9293" spans="14:14" ht="18" thickTop="1" thickBot="1" x14ac:dyDescent="0.25">
      <c r="N9293" s="282"/>
    </row>
    <row r="9294" spans="14:14" ht="18" thickTop="1" thickBot="1" x14ac:dyDescent="0.25">
      <c r="N9294" s="282"/>
    </row>
    <row r="9295" spans="14:14" ht="18" thickTop="1" thickBot="1" x14ac:dyDescent="0.25">
      <c r="N9295" s="282"/>
    </row>
    <row r="9296" spans="14:14" ht="18" thickTop="1" thickBot="1" x14ac:dyDescent="0.25">
      <c r="N9296" s="282"/>
    </row>
    <row r="9297" spans="14:14" ht="18" thickTop="1" thickBot="1" x14ac:dyDescent="0.25">
      <c r="N9297" s="282"/>
    </row>
    <row r="9298" spans="14:14" ht="18" thickTop="1" thickBot="1" x14ac:dyDescent="0.25">
      <c r="N9298" s="282"/>
    </row>
    <row r="9299" spans="14:14" ht="18" thickTop="1" thickBot="1" x14ac:dyDescent="0.25">
      <c r="N9299" s="282"/>
    </row>
    <row r="9300" spans="14:14" ht="18" thickTop="1" thickBot="1" x14ac:dyDescent="0.25">
      <c r="N9300" s="282"/>
    </row>
    <row r="9301" spans="14:14" ht="18" thickTop="1" thickBot="1" x14ac:dyDescent="0.25">
      <c r="N9301" s="282"/>
    </row>
    <row r="9302" spans="14:14" ht="18" thickTop="1" thickBot="1" x14ac:dyDescent="0.25">
      <c r="N9302" s="282"/>
    </row>
    <row r="9303" spans="14:14" ht="18" thickTop="1" thickBot="1" x14ac:dyDescent="0.25">
      <c r="N9303" s="282"/>
    </row>
    <row r="9304" spans="14:14" ht="18" thickTop="1" thickBot="1" x14ac:dyDescent="0.25">
      <c r="N9304" s="282"/>
    </row>
    <row r="9305" spans="14:14" ht="18" thickTop="1" thickBot="1" x14ac:dyDescent="0.25">
      <c r="N9305" s="282"/>
    </row>
    <row r="9306" spans="14:14" ht="18" thickTop="1" thickBot="1" x14ac:dyDescent="0.25">
      <c r="N9306" s="282"/>
    </row>
    <row r="9307" spans="14:14" ht="18" thickTop="1" thickBot="1" x14ac:dyDescent="0.25">
      <c r="N9307" s="282"/>
    </row>
    <row r="9308" spans="14:14" ht="18" thickTop="1" thickBot="1" x14ac:dyDescent="0.25">
      <c r="N9308" s="282"/>
    </row>
    <row r="9309" spans="14:14" ht="18" thickTop="1" thickBot="1" x14ac:dyDescent="0.25">
      <c r="N9309" s="282"/>
    </row>
    <row r="9310" spans="14:14" ht="18" thickTop="1" thickBot="1" x14ac:dyDescent="0.25">
      <c r="N9310" s="282"/>
    </row>
    <row r="9311" spans="14:14" ht="18" thickTop="1" thickBot="1" x14ac:dyDescent="0.25">
      <c r="N9311" s="282"/>
    </row>
    <row r="9312" spans="14:14" ht="18" thickTop="1" thickBot="1" x14ac:dyDescent="0.25">
      <c r="N9312" s="282"/>
    </row>
    <row r="9313" spans="14:14" ht="18" thickTop="1" thickBot="1" x14ac:dyDescent="0.25">
      <c r="N9313" s="282"/>
    </row>
    <row r="9314" spans="14:14" ht="18" thickTop="1" thickBot="1" x14ac:dyDescent="0.25">
      <c r="N9314" s="282"/>
    </row>
    <row r="9315" spans="14:14" ht="18" thickTop="1" thickBot="1" x14ac:dyDescent="0.25">
      <c r="N9315" s="282"/>
    </row>
    <row r="9316" spans="14:14" ht="18" thickTop="1" thickBot="1" x14ac:dyDescent="0.25">
      <c r="N9316" s="282"/>
    </row>
    <row r="9317" spans="14:14" ht="18" thickTop="1" thickBot="1" x14ac:dyDescent="0.25">
      <c r="N9317" s="282"/>
    </row>
    <row r="9318" spans="14:14" ht="18" thickTop="1" thickBot="1" x14ac:dyDescent="0.25">
      <c r="N9318" s="282"/>
    </row>
    <row r="9319" spans="14:14" ht="18" thickTop="1" thickBot="1" x14ac:dyDescent="0.25">
      <c r="N9319" s="282"/>
    </row>
    <row r="9320" spans="14:14" ht="18" thickTop="1" thickBot="1" x14ac:dyDescent="0.25">
      <c r="N9320" s="282"/>
    </row>
    <row r="9321" spans="14:14" ht="18" thickTop="1" thickBot="1" x14ac:dyDescent="0.25">
      <c r="N9321" s="282"/>
    </row>
    <row r="9322" spans="14:14" ht="18" thickTop="1" thickBot="1" x14ac:dyDescent="0.25">
      <c r="N9322" s="282"/>
    </row>
    <row r="9323" spans="14:14" ht="18" thickTop="1" thickBot="1" x14ac:dyDescent="0.25">
      <c r="N9323" s="282"/>
    </row>
    <row r="9324" spans="14:14" ht="18" thickTop="1" thickBot="1" x14ac:dyDescent="0.25">
      <c r="N9324" s="282"/>
    </row>
    <row r="9325" spans="14:14" ht="18" thickTop="1" thickBot="1" x14ac:dyDescent="0.25">
      <c r="N9325" s="282"/>
    </row>
    <row r="9326" spans="14:14" ht="18" thickTop="1" thickBot="1" x14ac:dyDescent="0.25">
      <c r="N9326" s="282"/>
    </row>
    <row r="9327" spans="14:14" ht="18" thickTop="1" thickBot="1" x14ac:dyDescent="0.25">
      <c r="N9327" s="282"/>
    </row>
    <row r="9328" spans="14:14" ht="18" thickTop="1" thickBot="1" x14ac:dyDescent="0.25">
      <c r="N9328" s="282"/>
    </row>
    <row r="9329" spans="14:14" ht="18" thickTop="1" thickBot="1" x14ac:dyDescent="0.25">
      <c r="N9329" s="282"/>
    </row>
    <row r="9330" spans="14:14" ht="18" thickTop="1" thickBot="1" x14ac:dyDescent="0.25">
      <c r="N9330" s="282"/>
    </row>
    <row r="9331" spans="14:14" ht="18" thickTop="1" thickBot="1" x14ac:dyDescent="0.25">
      <c r="N9331" s="282"/>
    </row>
    <row r="9332" spans="14:14" ht="18" thickTop="1" thickBot="1" x14ac:dyDescent="0.25">
      <c r="N9332" s="282"/>
    </row>
    <row r="9333" spans="14:14" ht="18" thickTop="1" thickBot="1" x14ac:dyDescent="0.25">
      <c r="N9333" s="282"/>
    </row>
    <row r="9334" spans="14:14" ht="18" thickTop="1" thickBot="1" x14ac:dyDescent="0.25">
      <c r="N9334" s="282"/>
    </row>
    <row r="9335" spans="14:14" ht="18" thickTop="1" thickBot="1" x14ac:dyDescent="0.25">
      <c r="N9335" s="282"/>
    </row>
    <row r="9336" spans="14:14" ht="18" thickTop="1" thickBot="1" x14ac:dyDescent="0.25">
      <c r="N9336" s="282"/>
    </row>
    <row r="9337" spans="14:14" ht="18" thickTop="1" thickBot="1" x14ac:dyDescent="0.25">
      <c r="N9337" s="282"/>
    </row>
    <row r="9338" spans="14:14" ht="18" thickTop="1" thickBot="1" x14ac:dyDescent="0.25">
      <c r="N9338" s="282"/>
    </row>
    <row r="9339" spans="14:14" ht="18" thickTop="1" thickBot="1" x14ac:dyDescent="0.25">
      <c r="N9339" s="282"/>
    </row>
    <row r="9340" spans="14:14" ht="18" thickTop="1" thickBot="1" x14ac:dyDescent="0.25">
      <c r="N9340" s="282"/>
    </row>
    <row r="9341" spans="14:14" ht="18" thickTop="1" thickBot="1" x14ac:dyDescent="0.25">
      <c r="N9341" s="282"/>
    </row>
    <row r="9342" spans="14:14" ht="18" thickTop="1" thickBot="1" x14ac:dyDescent="0.25">
      <c r="N9342" s="282"/>
    </row>
    <row r="9343" spans="14:14" ht="18" thickTop="1" thickBot="1" x14ac:dyDescent="0.25">
      <c r="N9343" s="282"/>
    </row>
    <row r="9344" spans="14:14" ht="18" thickTop="1" thickBot="1" x14ac:dyDescent="0.25">
      <c r="N9344" s="282"/>
    </row>
    <row r="9345" spans="14:14" ht="18" thickTop="1" thickBot="1" x14ac:dyDescent="0.25">
      <c r="N9345" s="282"/>
    </row>
    <row r="9346" spans="14:14" ht="18" thickTop="1" thickBot="1" x14ac:dyDescent="0.25">
      <c r="N9346" s="282"/>
    </row>
    <row r="9347" spans="14:14" ht="18" thickTop="1" thickBot="1" x14ac:dyDescent="0.25">
      <c r="N9347" s="282"/>
    </row>
    <row r="9348" spans="14:14" ht="18" thickTop="1" thickBot="1" x14ac:dyDescent="0.25">
      <c r="N9348" s="282"/>
    </row>
    <row r="9349" spans="14:14" ht="18" thickTop="1" thickBot="1" x14ac:dyDescent="0.25">
      <c r="N9349" s="282"/>
    </row>
    <row r="9350" spans="14:14" ht="18" thickTop="1" thickBot="1" x14ac:dyDescent="0.25">
      <c r="N9350" s="282"/>
    </row>
    <row r="9351" spans="14:14" ht="18" thickTop="1" thickBot="1" x14ac:dyDescent="0.25">
      <c r="N9351" s="282"/>
    </row>
    <row r="9352" spans="14:14" ht="18" thickTop="1" thickBot="1" x14ac:dyDescent="0.25">
      <c r="N9352" s="282"/>
    </row>
    <row r="9353" spans="14:14" ht="18" thickTop="1" thickBot="1" x14ac:dyDescent="0.25">
      <c r="N9353" s="282"/>
    </row>
    <row r="9354" spans="14:14" ht="18" thickTop="1" thickBot="1" x14ac:dyDescent="0.25">
      <c r="N9354" s="282"/>
    </row>
    <row r="9355" spans="14:14" ht="18" thickTop="1" thickBot="1" x14ac:dyDescent="0.25">
      <c r="N9355" s="282"/>
    </row>
    <row r="9356" spans="14:14" ht="18" thickTop="1" thickBot="1" x14ac:dyDescent="0.25">
      <c r="N9356" s="282"/>
    </row>
    <row r="9357" spans="14:14" ht="18" thickTop="1" thickBot="1" x14ac:dyDescent="0.25">
      <c r="N9357" s="282"/>
    </row>
    <row r="9358" spans="14:14" ht="18" thickTop="1" thickBot="1" x14ac:dyDescent="0.25">
      <c r="N9358" s="282"/>
    </row>
    <row r="9359" spans="14:14" ht="18" thickTop="1" thickBot="1" x14ac:dyDescent="0.25">
      <c r="N9359" s="282"/>
    </row>
    <row r="9360" spans="14:14" ht="18" thickTop="1" thickBot="1" x14ac:dyDescent="0.25">
      <c r="N9360" s="282"/>
    </row>
    <row r="9361" spans="14:14" ht="18" thickTop="1" thickBot="1" x14ac:dyDescent="0.25">
      <c r="N9361" s="282"/>
    </row>
    <row r="9362" spans="14:14" ht="18" thickTop="1" thickBot="1" x14ac:dyDescent="0.25">
      <c r="N9362" s="282"/>
    </row>
    <row r="9363" spans="14:14" ht="18" thickTop="1" thickBot="1" x14ac:dyDescent="0.25">
      <c r="N9363" s="282"/>
    </row>
    <row r="9364" spans="14:14" ht="18" thickTop="1" thickBot="1" x14ac:dyDescent="0.25">
      <c r="N9364" s="282"/>
    </row>
    <row r="9365" spans="14:14" ht="18" thickTop="1" thickBot="1" x14ac:dyDescent="0.25">
      <c r="N9365" s="282"/>
    </row>
    <row r="9366" spans="14:14" ht="18" thickTop="1" thickBot="1" x14ac:dyDescent="0.25">
      <c r="N9366" s="282"/>
    </row>
    <row r="9367" spans="14:14" ht="18" thickTop="1" thickBot="1" x14ac:dyDescent="0.25">
      <c r="N9367" s="282"/>
    </row>
    <row r="9368" spans="14:14" ht="18" thickTop="1" thickBot="1" x14ac:dyDescent="0.25">
      <c r="N9368" s="282"/>
    </row>
    <row r="9369" spans="14:14" ht="18" thickTop="1" thickBot="1" x14ac:dyDescent="0.25">
      <c r="N9369" s="282"/>
    </row>
    <row r="9370" spans="14:14" ht="18" thickTop="1" thickBot="1" x14ac:dyDescent="0.25">
      <c r="N9370" s="282"/>
    </row>
    <row r="9371" spans="14:14" ht="18" thickTop="1" thickBot="1" x14ac:dyDescent="0.25">
      <c r="N9371" s="282"/>
    </row>
    <row r="9372" spans="14:14" ht="18" thickTop="1" thickBot="1" x14ac:dyDescent="0.25">
      <c r="N9372" s="282"/>
    </row>
    <row r="9373" spans="14:14" ht="18" thickTop="1" thickBot="1" x14ac:dyDescent="0.25">
      <c r="N9373" s="282"/>
    </row>
    <row r="9374" spans="14:14" ht="18" thickTop="1" thickBot="1" x14ac:dyDescent="0.25">
      <c r="N9374" s="282"/>
    </row>
    <row r="9375" spans="14:14" ht="18" thickTop="1" thickBot="1" x14ac:dyDescent="0.25">
      <c r="N9375" s="282"/>
    </row>
    <row r="9376" spans="14:14" ht="18" thickTop="1" thickBot="1" x14ac:dyDescent="0.25">
      <c r="N9376" s="282"/>
    </row>
    <row r="9377" spans="14:14" ht="18" thickTop="1" thickBot="1" x14ac:dyDescent="0.25">
      <c r="N9377" s="282"/>
    </row>
    <row r="9378" spans="14:14" ht="18" thickTop="1" thickBot="1" x14ac:dyDescent="0.25">
      <c r="N9378" s="282"/>
    </row>
    <row r="9379" spans="14:14" ht="18" thickTop="1" thickBot="1" x14ac:dyDescent="0.25">
      <c r="N9379" s="282"/>
    </row>
    <row r="9380" spans="14:14" ht="18" thickTop="1" thickBot="1" x14ac:dyDescent="0.25">
      <c r="N9380" s="282"/>
    </row>
    <row r="9381" spans="14:14" ht="18" thickTop="1" thickBot="1" x14ac:dyDescent="0.25">
      <c r="N9381" s="282"/>
    </row>
    <row r="9382" spans="14:14" ht="18" thickTop="1" thickBot="1" x14ac:dyDescent="0.25">
      <c r="N9382" s="282"/>
    </row>
    <row r="9383" spans="14:14" ht="18" thickTop="1" thickBot="1" x14ac:dyDescent="0.25">
      <c r="N9383" s="282"/>
    </row>
    <row r="9384" spans="14:14" ht="18" thickTop="1" thickBot="1" x14ac:dyDescent="0.25">
      <c r="N9384" s="282"/>
    </row>
    <row r="9385" spans="14:14" ht="18" thickTop="1" thickBot="1" x14ac:dyDescent="0.25">
      <c r="N9385" s="282"/>
    </row>
    <row r="9386" spans="14:14" ht="18" thickTop="1" thickBot="1" x14ac:dyDescent="0.25">
      <c r="N9386" s="282"/>
    </row>
    <row r="9387" spans="14:14" ht="18" thickTop="1" thickBot="1" x14ac:dyDescent="0.25">
      <c r="N9387" s="282"/>
    </row>
    <row r="9388" spans="14:14" ht="18" thickTop="1" thickBot="1" x14ac:dyDescent="0.25">
      <c r="N9388" s="282"/>
    </row>
    <row r="9389" spans="14:14" ht="18" thickTop="1" thickBot="1" x14ac:dyDescent="0.25">
      <c r="N9389" s="282"/>
    </row>
    <row r="9390" spans="14:14" ht="18" thickTop="1" thickBot="1" x14ac:dyDescent="0.25">
      <c r="N9390" s="282"/>
    </row>
    <row r="9391" spans="14:14" ht="18" thickTop="1" thickBot="1" x14ac:dyDescent="0.25">
      <c r="N9391" s="282"/>
    </row>
    <row r="9392" spans="14:14" ht="18" thickTop="1" thickBot="1" x14ac:dyDescent="0.25">
      <c r="N9392" s="282"/>
    </row>
    <row r="9393" spans="14:14" ht="18" thickTop="1" thickBot="1" x14ac:dyDescent="0.25">
      <c r="N9393" s="282"/>
    </row>
    <row r="9394" spans="14:14" ht="18" thickTop="1" thickBot="1" x14ac:dyDescent="0.25">
      <c r="N9394" s="282"/>
    </row>
    <row r="9395" spans="14:14" ht="18" thickTop="1" thickBot="1" x14ac:dyDescent="0.25">
      <c r="N9395" s="282"/>
    </row>
    <row r="9396" spans="14:14" ht="18" thickTop="1" thickBot="1" x14ac:dyDescent="0.25">
      <c r="N9396" s="282"/>
    </row>
    <row r="9397" spans="14:14" ht="18" thickTop="1" thickBot="1" x14ac:dyDescent="0.25">
      <c r="N9397" s="282"/>
    </row>
    <row r="9398" spans="14:14" ht="18" thickTop="1" thickBot="1" x14ac:dyDescent="0.25">
      <c r="N9398" s="282"/>
    </row>
    <row r="9399" spans="14:14" ht="18" thickTop="1" thickBot="1" x14ac:dyDescent="0.25">
      <c r="N9399" s="282"/>
    </row>
    <row r="9400" spans="14:14" ht="18" thickTop="1" thickBot="1" x14ac:dyDescent="0.25">
      <c r="N9400" s="282"/>
    </row>
    <row r="9401" spans="14:14" ht="18" thickTop="1" thickBot="1" x14ac:dyDescent="0.25">
      <c r="N9401" s="282"/>
    </row>
    <row r="9402" spans="14:14" ht="18" thickTop="1" thickBot="1" x14ac:dyDescent="0.25">
      <c r="N9402" s="282"/>
    </row>
    <row r="9403" spans="14:14" ht="18" thickTop="1" thickBot="1" x14ac:dyDescent="0.25">
      <c r="N9403" s="282"/>
    </row>
    <row r="9404" spans="14:14" ht="18" thickTop="1" thickBot="1" x14ac:dyDescent="0.25">
      <c r="N9404" s="282"/>
    </row>
    <row r="9405" spans="14:14" ht="18" thickTop="1" thickBot="1" x14ac:dyDescent="0.25">
      <c r="N9405" s="282"/>
    </row>
    <row r="9406" spans="14:14" ht="18" thickTop="1" thickBot="1" x14ac:dyDescent="0.25">
      <c r="N9406" s="282"/>
    </row>
    <row r="9407" spans="14:14" ht="18" thickTop="1" thickBot="1" x14ac:dyDescent="0.25">
      <c r="N9407" s="282"/>
    </row>
    <row r="9408" spans="14:14" ht="18" thickTop="1" thickBot="1" x14ac:dyDescent="0.25">
      <c r="N9408" s="282"/>
    </row>
    <row r="9409" spans="14:14" ht="18" thickTop="1" thickBot="1" x14ac:dyDescent="0.25">
      <c r="N9409" s="282"/>
    </row>
    <row r="9410" spans="14:14" ht="18" thickTop="1" thickBot="1" x14ac:dyDescent="0.25">
      <c r="N9410" s="282"/>
    </row>
    <row r="9411" spans="14:14" ht="18" thickTop="1" thickBot="1" x14ac:dyDescent="0.25">
      <c r="N9411" s="282"/>
    </row>
    <row r="9412" spans="14:14" ht="18" thickTop="1" thickBot="1" x14ac:dyDescent="0.25">
      <c r="N9412" s="282"/>
    </row>
    <row r="9413" spans="14:14" ht="18" thickTop="1" thickBot="1" x14ac:dyDescent="0.25">
      <c r="N9413" s="282"/>
    </row>
    <row r="9414" spans="14:14" ht="18" thickTop="1" thickBot="1" x14ac:dyDescent="0.25">
      <c r="N9414" s="282"/>
    </row>
    <row r="9415" spans="14:14" ht="18" thickTop="1" thickBot="1" x14ac:dyDescent="0.25">
      <c r="N9415" s="282"/>
    </row>
    <row r="9416" spans="14:14" ht="18" thickTop="1" thickBot="1" x14ac:dyDescent="0.25">
      <c r="N9416" s="282"/>
    </row>
    <row r="9417" spans="14:14" ht="18" thickTop="1" thickBot="1" x14ac:dyDescent="0.25">
      <c r="N9417" s="282"/>
    </row>
    <row r="9418" spans="14:14" ht="18" thickTop="1" thickBot="1" x14ac:dyDescent="0.25">
      <c r="N9418" s="282"/>
    </row>
    <row r="9419" spans="14:14" ht="18" thickTop="1" thickBot="1" x14ac:dyDescent="0.25">
      <c r="N9419" s="282"/>
    </row>
    <row r="9420" spans="14:14" ht="18" thickTop="1" thickBot="1" x14ac:dyDescent="0.25">
      <c r="N9420" s="282"/>
    </row>
    <row r="9421" spans="14:14" ht="18" thickTop="1" thickBot="1" x14ac:dyDescent="0.25">
      <c r="N9421" s="282"/>
    </row>
    <row r="9422" spans="14:14" ht="18" thickTop="1" thickBot="1" x14ac:dyDescent="0.25">
      <c r="N9422" s="282"/>
    </row>
    <row r="9423" spans="14:14" ht="18" thickTop="1" thickBot="1" x14ac:dyDescent="0.25">
      <c r="N9423" s="282"/>
    </row>
    <row r="9424" spans="14:14" ht="18" thickTop="1" thickBot="1" x14ac:dyDescent="0.25">
      <c r="N9424" s="282"/>
    </row>
    <row r="9425" spans="14:14" ht="18" thickTop="1" thickBot="1" x14ac:dyDescent="0.25">
      <c r="N9425" s="282"/>
    </row>
    <row r="9426" spans="14:14" ht="18" thickTop="1" thickBot="1" x14ac:dyDescent="0.25">
      <c r="N9426" s="282"/>
    </row>
    <row r="9427" spans="14:14" ht="18" thickTop="1" thickBot="1" x14ac:dyDescent="0.25">
      <c r="N9427" s="282"/>
    </row>
    <row r="9428" spans="14:14" ht="18" thickTop="1" thickBot="1" x14ac:dyDescent="0.25">
      <c r="N9428" s="282"/>
    </row>
    <row r="9429" spans="14:14" ht="18" thickTop="1" thickBot="1" x14ac:dyDescent="0.25">
      <c r="N9429" s="282"/>
    </row>
    <row r="9430" spans="14:14" ht="18" thickTop="1" thickBot="1" x14ac:dyDescent="0.25">
      <c r="N9430" s="282"/>
    </row>
    <row r="9431" spans="14:14" ht="18" thickTop="1" thickBot="1" x14ac:dyDescent="0.25">
      <c r="N9431" s="282"/>
    </row>
    <row r="9432" spans="14:14" ht="18" thickTop="1" thickBot="1" x14ac:dyDescent="0.25">
      <c r="N9432" s="282"/>
    </row>
    <row r="9433" spans="14:14" ht="18" thickTop="1" thickBot="1" x14ac:dyDescent="0.25">
      <c r="N9433" s="282"/>
    </row>
    <row r="9434" spans="14:14" ht="18" thickTop="1" thickBot="1" x14ac:dyDescent="0.25">
      <c r="N9434" s="282"/>
    </row>
    <row r="9435" spans="14:14" ht="18" thickTop="1" thickBot="1" x14ac:dyDescent="0.25">
      <c r="N9435" s="282"/>
    </row>
    <row r="9436" spans="14:14" ht="18" thickTop="1" thickBot="1" x14ac:dyDescent="0.25">
      <c r="N9436" s="282"/>
    </row>
    <row r="9437" spans="14:14" ht="18" thickTop="1" thickBot="1" x14ac:dyDescent="0.25">
      <c r="N9437" s="282"/>
    </row>
    <row r="9438" spans="14:14" ht="18" thickTop="1" thickBot="1" x14ac:dyDescent="0.25">
      <c r="N9438" s="282"/>
    </row>
    <row r="9439" spans="14:14" ht="18" thickTop="1" thickBot="1" x14ac:dyDescent="0.25">
      <c r="N9439" s="282"/>
    </row>
    <row r="9440" spans="14:14" ht="18" thickTop="1" thickBot="1" x14ac:dyDescent="0.25">
      <c r="N9440" s="282"/>
    </row>
    <row r="9441" spans="14:14" ht="18" thickTop="1" thickBot="1" x14ac:dyDescent="0.25">
      <c r="N9441" s="282"/>
    </row>
    <row r="9442" spans="14:14" ht="18" thickTop="1" thickBot="1" x14ac:dyDescent="0.25">
      <c r="N9442" s="282"/>
    </row>
    <row r="9443" spans="14:14" ht="18" thickTop="1" thickBot="1" x14ac:dyDescent="0.25">
      <c r="N9443" s="282"/>
    </row>
    <row r="9444" spans="14:14" ht="18" thickTop="1" thickBot="1" x14ac:dyDescent="0.25">
      <c r="N9444" s="282"/>
    </row>
    <row r="9445" spans="14:14" ht="18" thickTop="1" thickBot="1" x14ac:dyDescent="0.25">
      <c r="N9445" s="282"/>
    </row>
    <row r="9446" spans="14:14" ht="18" thickTop="1" thickBot="1" x14ac:dyDescent="0.25">
      <c r="N9446" s="282"/>
    </row>
    <row r="9447" spans="14:14" ht="18" thickTop="1" thickBot="1" x14ac:dyDescent="0.25">
      <c r="N9447" s="282"/>
    </row>
    <row r="9448" spans="14:14" ht="18" thickTop="1" thickBot="1" x14ac:dyDescent="0.25">
      <c r="N9448" s="282"/>
    </row>
    <row r="9449" spans="14:14" ht="18" thickTop="1" thickBot="1" x14ac:dyDescent="0.25">
      <c r="N9449" s="282"/>
    </row>
    <row r="9450" spans="14:14" ht="18" thickTop="1" thickBot="1" x14ac:dyDescent="0.25">
      <c r="N9450" s="282"/>
    </row>
    <row r="9451" spans="14:14" ht="18" thickTop="1" thickBot="1" x14ac:dyDescent="0.25">
      <c r="N9451" s="282"/>
    </row>
    <row r="9452" spans="14:14" ht="18" thickTop="1" thickBot="1" x14ac:dyDescent="0.25">
      <c r="N9452" s="282"/>
    </row>
    <row r="9453" spans="14:14" ht="18" thickTop="1" thickBot="1" x14ac:dyDescent="0.25">
      <c r="N9453" s="282"/>
    </row>
    <row r="9454" spans="14:14" ht="18" thickTop="1" thickBot="1" x14ac:dyDescent="0.25">
      <c r="N9454" s="282"/>
    </row>
    <row r="9455" spans="14:14" ht="18" thickTop="1" thickBot="1" x14ac:dyDescent="0.25">
      <c r="N9455" s="282"/>
    </row>
    <row r="9456" spans="14:14" ht="18" thickTop="1" thickBot="1" x14ac:dyDescent="0.25">
      <c r="N9456" s="282"/>
    </row>
    <row r="9457" spans="14:14" ht="18" thickTop="1" thickBot="1" x14ac:dyDescent="0.25">
      <c r="N9457" s="282"/>
    </row>
    <row r="9458" spans="14:14" ht="18" thickTop="1" thickBot="1" x14ac:dyDescent="0.25">
      <c r="N9458" s="282"/>
    </row>
    <row r="9459" spans="14:14" ht="18" thickTop="1" thickBot="1" x14ac:dyDescent="0.25">
      <c r="N9459" s="282"/>
    </row>
    <row r="9460" spans="14:14" ht="18" thickTop="1" thickBot="1" x14ac:dyDescent="0.25">
      <c r="N9460" s="282"/>
    </row>
    <row r="9461" spans="14:14" ht="18" thickTop="1" thickBot="1" x14ac:dyDescent="0.25">
      <c r="N9461" s="282"/>
    </row>
    <row r="9462" spans="14:14" ht="18" thickTop="1" thickBot="1" x14ac:dyDescent="0.25">
      <c r="N9462" s="282"/>
    </row>
    <row r="9463" spans="14:14" ht="18" thickTop="1" thickBot="1" x14ac:dyDescent="0.25">
      <c r="N9463" s="282"/>
    </row>
    <row r="9464" spans="14:14" ht="18" thickTop="1" thickBot="1" x14ac:dyDescent="0.25">
      <c r="N9464" s="282"/>
    </row>
    <row r="9465" spans="14:14" ht="18" thickTop="1" thickBot="1" x14ac:dyDescent="0.25">
      <c r="N9465" s="282"/>
    </row>
    <row r="9466" spans="14:14" ht="18" thickTop="1" thickBot="1" x14ac:dyDescent="0.25">
      <c r="N9466" s="282"/>
    </row>
    <row r="9467" spans="14:14" ht="18" thickTop="1" thickBot="1" x14ac:dyDescent="0.25">
      <c r="N9467" s="282"/>
    </row>
    <row r="9468" spans="14:14" ht="18" thickTop="1" thickBot="1" x14ac:dyDescent="0.25">
      <c r="N9468" s="282"/>
    </row>
    <row r="9469" spans="14:14" ht="18" thickTop="1" thickBot="1" x14ac:dyDescent="0.25">
      <c r="N9469" s="282"/>
    </row>
    <row r="9470" spans="14:14" ht="18" thickTop="1" thickBot="1" x14ac:dyDescent="0.25">
      <c r="N9470" s="282"/>
    </row>
    <row r="9471" spans="14:14" ht="18" thickTop="1" thickBot="1" x14ac:dyDescent="0.25">
      <c r="N9471" s="282"/>
    </row>
    <row r="9472" spans="14:14" ht="18" thickTop="1" thickBot="1" x14ac:dyDescent="0.25">
      <c r="N9472" s="282"/>
    </row>
    <row r="9473" spans="14:14" ht="18" thickTop="1" thickBot="1" x14ac:dyDescent="0.25">
      <c r="N9473" s="282"/>
    </row>
    <row r="9474" spans="14:14" ht="18" thickTop="1" thickBot="1" x14ac:dyDescent="0.25">
      <c r="N9474" s="282"/>
    </row>
    <row r="9475" spans="14:14" ht="18" thickTop="1" thickBot="1" x14ac:dyDescent="0.25">
      <c r="N9475" s="282"/>
    </row>
    <row r="9476" spans="14:14" ht="18" thickTop="1" thickBot="1" x14ac:dyDescent="0.25">
      <c r="N9476" s="282"/>
    </row>
    <row r="9477" spans="14:14" ht="18" thickTop="1" thickBot="1" x14ac:dyDescent="0.25">
      <c r="N9477" s="282"/>
    </row>
    <row r="9478" spans="14:14" ht="18" thickTop="1" thickBot="1" x14ac:dyDescent="0.25">
      <c r="N9478" s="282"/>
    </row>
    <row r="9479" spans="14:14" ht="18" thickTop="1" thickBot="1" x14ac:dyDescent="0.25">
      <c r="N9479" s="282"/>
    </row>
    <row r="9480" spans="14:14" ht="18" thickTop="1" thickBot="1" x14ac:dyDescent="0.25">
      <c r="N9480" s="282"/>
    </row>
    <row r="9481" spans="14:14" ht="18" thickTop="1" thickBot="1" x14ac:dyDescent="0.25">
      <c r="N9481" s="282"/>
    </row>
    <row r="9482" spans="14:14" ht="18" thickTop="1" thickBot="1" x14ac:dyDescent="0.25">
      <c r="N9482" s="282"/>
    </row>
    <row r="9483" spans="14:14" ht="18" thickTop="1" thickBot="1" x14ac:dyDescent="0.25">
      <c r="N9483" s="282"/>
    </row>
    <row r="9484" spans="14:14" ht="18" thickTop="1" thickBot="1" x14ac:dyDescent="0.25">
      <c r="N9484" s="282"/>
    </row>
    <row r="9485" spans="14:14" ht="18" thickTop="1" thickBot="1" x14ac:dyDescent="0.25">
      <c r="N9485" s="282"/>
    </row>
    <row r="9486" spans="14:14" ht="18" thickTop="1" thickBot="1" x14ac:dyDescent="0.25">
      <c r="N9486" s="282"/>
    </row>
    <row r="9487" spans="14:14" ht="18" thickTop="1" thickBot="1" x14ac:dyDescent="0.25">
      <c r="N9487" s="282"/>
    </row>
    <row r="9488" spans="14:14" ht="18" thickTop="1" thickBot="1" x14ac:dyDescent="0.25">
      <c r="N9488" s="282"/>
    </row>
    <row r="9489" spans="14:14" ht="18" thickTop="1" thickBot="1" x14ac:dyDescent="0.25">
      <c r="N9489" s="282"/>
    </row>
    <row r="9490" spans="14:14" ht="18" thickTop="1" thickBot="1" x14ac:dyDescent="0.25">
      <c r="N9490" s="282"/>
    </row>
    <row r="9491" spans="14:14" ht="18" thickTop="1" thickBot="1" x14ac:dyDescent="0.25">
      <c r="N9491" s="282"/>
    </row>
    <row r="9492" spans="14:14" ht="18" thickTop="1" thickBot="1" x14ac:dyDescent="0.25">
      <c r="N9492" s="282"/>
    </row>
    <row r="9493" spans="14:14" ht="18" thickTop="1" thickBot="1" x14ac:dyDescent="0.25">
      <c r="N9493" s="282"/>
    </row>
    <row r="9494" spans="14:14" ht="18" thickTop="1" thickBot="1" x14ac:dyDescent="0.25">
      <c r="N9494" s="282"/>
    </row>
    <row r="9495" spans="14:14" ht="18" thickTop="1" thickBot="1" x14ac:dyDescent="0.25">
      <c r="N9495" s="282"/>
    </row>
    <row r="9496" spans="14:14" ht="18" thickTop="1" thickBot="1" x14ac:dyDescent="0.25">
      <c r="N9496" s="282"/>
    </row>
    <row r="9497" spans="14:14" ht="18" thickTop="1" thickBot="1" x14ac:dyDescent="0.25">
      <c r="N9497" s="282"/>
    </row>
    <row r="9498" spans="14:14" ht="18" thickTop="1" thickBot="1" x14ac:dyDescent="0.25">
      <c r="N9498" s="282"/>
    </row>
    <row r="9499" spans="14:14" ht="18" thickTop="1" thickBot="1" x14ac:dyDescent="0.25">
      <c r="N9499" s="282"/>
    </row>
    <row r="9500" spans="14:14" ht="18" thickTop="1" thickBot="1" x14ac:dyDescent="0.25">
      <c r="N9500" s="282"/>
    </row>
    <row r="9501" spans="14:14" ht="18" thickTop="1" thickBot="1" x14ac:dyDescent="0.25">
      <c r="N9501" s="282"/>
    </row>
    <row r="9502" spans="14:14" ht="18" thickTop="1" thickBot="1" x14ac:dyDescent="0.25">
      <c r="N9502" s="282"/>
    </row>
    <row r="9503" spans="14:14" ht="18" thickTop="1" thickBot="1" x14ac:dyDescent="0.25">
      <c r="N9503" s="282"/>
    </row>
    <row r="9504" spans="14:14" ht="18" thickTop="1" thickBot="1" x14ac:dyDescent="0.25">
      <c r="N9504" s="282"/>
    </row>
    <row r="9505" spans="14:14" ht="18" thickTop="1" thickBot="1" x14ac:dyDescent="0.25">
      <c r="N9505" s="282"/>
    </row>
    <row r="9506" spans="14:14" ht="18" thickTop="1" thickBot="1" x14ac:dyDescent="0.25">
      <c r="N9506" s="282"/>
    </row>
    <row r="9507" spans="14:14" ht="18" thickTop="1" thickBot="1" x14ac:dyDescent="0.25">
      <c r="N9507" s="282"/>
    </row>
    <row r="9508" spans="14:14" ht="18" thickTop="1" thickBot="1" x14ac:dyDescent="0.25">
      <c r="N9508" s="282"/>
    </row>
    <row r="9509" spans="14:14" ht="18" thickTop="1" thickBot="1" x14ac:dyDescent="0.25">
      <c r="N9509" s="282"/>
    </row>
    <row r="9510" spans="14:14" ht="18" thickTop="1" thickBot="1" x14ac:dyDescent="0.25">
      <c r="N9510" s="282"/>
    </row>
    <row r="9511" spans="14:14" ht="18" thickTop="1" thickBot="1" x14ac:dyDescent="0.25">
      <c r="N9511" s="282"/>
    </row>
    <row r="9512" spans="14:14" ht="18" thickTop="1" thickBot="1" x14ac:dyDescent="0.25">
      <c r="N9512" s="282"/>
    </row>
    <row r="9513" spans="14:14" ht="18" thickTop="1" thickBot="1" x14ac:dyDescent="0.25">
      <c r="N9513" s="282"/>
    </row>
    <row r="9514" spans="14:14" ht="18" thickTop="1" thickBot="1" x14ac:dyDescent="0.25">
      <c r="N9514" s="282"/>
    </row>
    <row r="9515" spans="14:14" ht="18" thickTop="1" thickBot="1" x14ac:dyDescent="0.25">
      <c r="N9515" s="282"/>
    </row>
    <row r="9516" spans="14:14" ht="18" thickTop="1" thickBot="1" x14ac:dyDescent="0.25">
      <c r="N9516" s="282"/>
    </row>
    <row r="9517" spans="14:14" ht="18" thickTop="1" thickBot="1" x14ac:dyDescent="0.25">
      <c r="N9517" s="282"/>
    </row>
    <row r="9518" spans="14:14" ht="18" thickTop="1" thickBot="1" x14ac:dyDescent="0.25">
      <c r="N9518" s="282"/>
    </row>
    <row r="9519" spans="14:14" ht="18" thickTop="1" thickBot="1" x14ac:dyDescent="0.25">
      <c r="N9519" s="282"/>
    </row>
    <row r="9520" spans="14:14" ht="18" thickTop="1" thickBot="1" x14ac:dyDescent="0.25">
      <c r="N9520" s="282"/>
    </row>
    <row r="9521" spans="14:14" ht="18" thickTop="1" thickBot="1" x14ac:dyDescent="0.25">
      <c r="N9521" s="282"/>
    </row>
    <row r="9522" spans="14:14" ht="18" thickTop="1" thickBot="1" x14ac:dyDescent="0.25">
      <c r="N9522" s="282"/>
    </row>
    <row r="9523" spans="14:14" ht="18" thickTop="1" thickBot="1" x14ac:dyDescent="0.25">
      <c r="N9523" s="282"/>
    </row>
    <row r="9524" spans="14:14" ht="18" thickTop="1" thickBot="1" x14ac:dyDescent="0.25">
      <c r="N9524" s="282"/>
    </row>
    <row r="9525" spans="14:14" ht="18" thickTop="1" thickBot="1" x14ac:dyDescent="0.25">
      <c r="N9525" s="282"/>
    </row>
    <row r="9526" spans="14:14" ht="18" thickTop="1" thickBot="1" x14ac:dyDescent="0.25">
      <c r="N9526" s="282"/>
    </row>
    <row r="9527" spans="14:14" ht="18" thickTop="1" thickBot="1" x14ac:dyDescent="0.25">
      <c r="N9527" s="282"/>
    </row>
    <row r="9528" spans="14:14" ht="18" thickTop="1" thickBot="1" x14ac:dyDescent="0.25">
      <c r="N9528" s="282"/>
    </row>
    <row r="9529" spans="14:14" ht="18" thickTop="1" thickBot="1" x14ac:dyDescent="0.25">
      <c r="N9529" s="282"/>
    </row>
    <row r="9530" spans="14:14" ht="18" thickTop="1" thickBot="1" x14ac:dyDescent="0.25">
      <c r="N9530" s="282"/>
    </row>
    <row r="9531" spans="14:14" ht="18" thickTop="1" thickBot="1" x14ac:dyDescent="0.25">
      <c r="N9531" s="282"/>
    </row>
    <row r="9532" spans="14:14" ht="18" thickTop="1" thickBot="1" x14ac:dyDescent="0.25">
      <c r="N9532" s="282"/>
    </row>
    <row r="9533" spans="14:14" ht="18" thickTop="1" thickBot="1" x14ac:dyDescent="0.25">
      <c r="N9533" s="282"/>
    </row>
    <row r="9534" spans="14:14" ht="18" thickTop="1" thickBot="1" x14ac:dyDescent="0.25">
      <c r="N9534" s="282"/>
    </row>
    <row r="9535" spans="14:14" ht="18" thickTop="1" thickBot="1" x14ac:dyDescent="0.25">
      <c r="N9535" s="282"/>
    </row>
    <row r="9536" spans="14:14" ht="18" thickTop="1" thickBot="1" x14ac:dyDescent="0.25">
      <c r="N9536" s="282"/>
    </row>
    <row r="9537" spans="14:14" ht="18" thickTop="1" thickBot="1" x14ac:dyDescent="0.25">
      <c r="N9537" s="282"/>
    </row>
    <row r="9538" spans="14:14" ht="18" thickTop="1" thickBot="1" x14ac:dyDescent="0.25">
      <c r="N9538" s="282"/>
    </row>
    <row r="9539" spans="14:14" ht="18" thickTop="1" thickBot="1" x14ac:dyDescent="0.25">
      <c r="N9539" s="282"/>
    </row>
    <row r="9540" spans="14:14" ht="18" thickTop="1" thickBot="1" x14ac:dyDescent="0.25">
      <c r="N9540" s="282"/>
    </row>
    <row r="9541" spans="14:14" ht="18" thickTop="1" thickBot="1" x14ac:dyDescent="0.25">
      <c r="N9541" s="282"/>
    </row>
    <row r="9542" spans="14:14" ht="18" thickTop="1" thickBot="1" x14ac:dyDescent="0.25">
      <c r="N9542" s="282"/>
    </row>
    <row r="9543" spans="14:14" ht="18" thickTop="1" thickBot="1" x14ac:dyDescent="0.25">
      <c r="N9543" s="282"/>
    </row>
    <row r="9544" spans="14:14" ht="18" thickTop="1" thickBot="1" x14ac:dyDescent="0.25">
      <c r="N9544" s="282"/>
    </row>
    <row r="9545" spans="14:14" ht="18" thickTop="1" thickBot="1" x14ac:dyDescent="0.25">
      <c r="N9545" s="282"/>
    </row>
    <row r="9546" spans="14:14" ht="18" thickTop="1" thickBot="1" x14ac:dyDescent="0.25">
      <c r="N9546" s="282"/>
    </row>
    <row r="9547" spans="14:14" ht="18" thickTop="1" thickBot="1" x14ac:dyDescent="0.25">
      <c r="N9547" s="282"/>
    </row>
    <row r="9548" spans="14:14" ht="18" thickTop="1" thickBot="1" x14ac:dyDescent="0.25">
      <c r="N9548" s="282"/>
    </row>
    <row r="9549" spans="14:14" ht="18" thickTop="1" thickBot="1" x14ac:dyDescent="0.25">
      <c r="N9549" s="282"/>
    </row>
    <row r="9550" spans="14:14" ht="18" thickTop="1" thickBot="1" x14ac:dyDescent="0.25">
      <c r="N9550" s="282"/>
    </row>
    <row r="9551" spans="14:14" ht="18" thickTop="1" thickBot="1" x14ac:dyDescent="0.25">
      <c r="N9551" s="282"/>
    </row>
    <row r="9552" spans="14:14" ht="18" thickTop="1" thickBot="1" x14ac:dyDescent="0.25">
      <c r="N9552" s="282"/>
    </row>
    <row r="9553" spans="14:14" ht="18" thickTop="1" thickBot="1" x14ac:dyDescent="0.25">
      <c r="N9553" s="282"/>
    </row>
    <row r="9554" spans="14:14" ht="18" thickTop="1" thickBot="1" x14ac:dyDescent="0.25">
      <c r="N9554" s="282"/>
    </row>
    <row r="9555" spans="14:14" ht="18" thickTop="1" thickBot="1" x14ac:dyDescent="0.25">
      <c r="N9555" s="282"/>
    </row>
    <row r="9556" spans="14:14" ht="18" thickTop="1" thickBot="1" x14ac:dyDescent="0.25">
      <c r="N9556" s="282"/>
    </row>
    <row r="9557" spans="14:14" ht="18" thickTop="1" thickBot="1" x14ac:dyDescent="0.25">
      <c r="N9557" s="282"/>
    </row>
    <row r="9558" spans="14:14" ht="18" thickTop="1" thickBot="1" x14ac:dyDescent="0.25">
      <c r="N9558" s="282"/>
    </row>
    <row r="9559" spans="14:14" ht="18" thickTop="1" thickBot="1" x14ac:dyDescent="0.25">
      <c r="N9559" s="282"/>
    </row>
    <row r="9560" spans="14:14" ht="18" thickTop="1" thickBot="1" x14ac:dyDescent="0.25">
      <c r="N9560" s="282"/>
    </row>
    <row r="9561" spans="14:14" ht="18" thickTop="1" thickBot="1" x14ac:dyDescent="0.25">
      <c r="N9561" s="282"/>
    </row>
    <row r="9562" spans="14:14" ht="18" thickTop="1" thickBot="1" x14ac:dyDescent="0.25">
      <c r="N9562" s="282"/>
    </row>
    <row r="9563" spans="14:14" ht="18" thickTop="1" thickBot="1" x14ac:dyDescent="0.25">
      <c r="N9563" s="282"/>
    </row>
    <row r="9564" spans="14:14" ht="18" thickTop="1" thickBot="1" x14ac:dyDescent="0.25">
      <c r="N9564" s="282"/>
    </row>
    <row r="9565" spans="14:14" ht="18" thickTop="1" thickBot="1" x14ac:dyDescent="0.25">
      <c r="N9565" s="282"/>
    </row>
    <row r="9566" spans="14:14" ht="18" thickTop="1" thickBot="1" x14ac:dyDescent="0.25">
      <c r="N9566" s="282"/>
    </row>
    <row r="9567" spans="14:14" ht="18" thickTop="1" thickBot="1" x14ac:dyDescent="0.25">
      <c r="N9567" s="282"/>
    </row>
    <row r="9568" spans="14:14" ht="18" thickTop="1" thickBot="1" x14ac:dyDescent="0.25">
      <c r="N9568" s="282"/>
    </row>
    <row r="9569" spans="14:14" ht="18" thickTop="1" thickBot="1" x14ac:dyDescent="0.25">
      <c r="N9569" s="282"/>
    </row>
    <row r="9570" spans="14:14" ht="18" thickTop="1" thickBot="1" x14ac:dyDescent="0.25">
      <c r="N9570" s="282"/>
    </row>
    <row r="9571" spans="14:14" ht="18" thickTop="1" thickBot="1" x14ac:dyDescent="0.25">
      <c r="N9571" s="282"/>
    </row>
    <row r="9572" spans="14:14" ht="18" thickTop="1" thickBot="1" x14ac:dyDescent="0.25">
      <c r="N9572" s="282"/>
    </row>
    <row r="9573" spans="14:14" ht="18" thickTop="1" thickBot="1" x14ac:dyDescent="0.25">
      <c r="N9573" s="282"/>
    </row>
    <row r="9574" spans="14:14" ht="18" thickTop="1" thickBot="1" x14ac:dyDescent="0.25">
      <c r="N9574" s="282"/>
    </row>
    <row r="9575" spans="14:14" ht="18" thickTop="1" thickBot="1" x14ac:dyDescent="0.25">
      <c r="N9575" s="282"/>
    </row>
    <row r="9576" spans="14:14" ht="18" thickTop="1" thickBot="1" x14ac:dyDescent="0.25">
      <c r="N9576" s="282"/>
    </row>
    <row r="9577" spans="14:14" ht="18" thickTop="1" thickBot="1" x14ac:dyDescent="0.25">
      <c r="N9577" s="282"/>
    </row>
    <row r="9578" spans="14:14" ht="18" thickTop="1" thickBot="1" x14ac:dyDescent="0.25">
      <c r="N9578" s="282"/>
    </row>
    <row r="9579" spans="14:14" ht="18" thickTop="1" thickBot="1" x14ac:dyDescent="0.25">
      <c r="N9579" s="282"/>
    </row>
    <row r="9580" spans="14:14" ht="18" thickTop="1" thickBot="1" x14ac:dyDescent="0.25">
      <c r="N9580" s="282"/>
    </row>
    <row r="9581" spans="14:14" ht="18" thickTop="1" thickBot="1" x14ac:dyDescent="0.25">
      <c r="N9581" s="282"/>
    </row>
    <row r="9582" spans="14:14" ht="18" thickTop="1" thickBot="1" x14ac:dyDescent="0.25">
      <c r="N9582" s="282"/>
    </row>
    <row r="9583" spans="14:14" ht="18" thickTop="1" thickBot="1" x14ac:dyDescent="0.25">
      <c r="N9583" s="282"/>
    </row>
    <row r="9584" spans="14:14" ht="18" thickTop="1" thickBot="1" x14ac:dyDescent="0.25">
      <c r="N9584" s="282"/>
    </row>
    <row r="9585" spans="14:14" ht="18" thickTop="1" thickBot="1" x14ac:dyDescent="0.25">
      <c r="N9585" s="282"/>
    </row>
    <row r="9586" spans="14:14" ht="18" thickTop="1" thickBot="1" x14ac:dyDescent="0.25">
      <c r="N9586" s="282"/>
    </row>
    <row r="9587" spans="14:14" ht="18" thickTop="1" thickBot="1" x14ac:dyDescent="0.25">
      <c r="N9587" s="282"/>
    </row>
    <row r="9588" spans="14:14" ht="18" thickTop="1" thickBot="1" x14ac:dyDescent="0.25">
      <c r="N9588" s="282"/>
    </row>
    <row r="9589" spans="14:14" ht="18" thickTop="1" thickBot="1" x14ac:dyDescent="0.25">
      <c r="N9589" s="282"/>
    </row>
    <row r="9590" spans="14:14" ht="18" thickTop="1" thickBot="1" x14ac:dyDescent="0.25">
      <c r="N9590" s="282"/>
    </row>
    <row r="9591" spans="14:14" ht="18" thickTop="1" thickBot="1" x14ac:dyDescent="0.25">
      <c r="N9591" s="282"/>
    </row>
    <row r="9592" spans="14:14" ht="18" thickTop="1" thickBot="1" x14ac:dyDescent="0.25">
      <c r="N9592" s="282"/>
    </row>
    <row r="9593" spans="14:14" ht="18" thickTop="1" thickBot="1" x14ac:dyDescent="0.25">
      <c r="N9593" s="282"/>
    </row>
    <row r="9594" spans="14:14" ht="18" thickTop="1" thickBot="1" x14ac:dyDescent="0.25">
      <c r="N9594" s="282"/>
    </row>
    <row r="9595" spans="14:14" ht="18" thickTop="1" thickBot="1" x14ac:dyDescent="0.25">
      <c r="N9595" s="282"/>
    </row>
    <row r="9596" spans="14:14" ht="18" thickTop="1" thickBot="1" x14ac:dyDescent="0.25">
      <c r="N9596" s="282"/>
    </row>
    <row r="9597" spans="14:14" ht="18" thickTop="1" thickBot="1" x14ac:dyDescent="0.25">
      <c r="N9597" s="282"/>
    </row>
    <row r="9598" spans="14:14" ht="18" thickTop="1" thickBot="1" x14ac:dyDescent="0.25">
      <c r="N9598" s="282"/>
    </row>
    <row r="9599" spans="14:14" ht="18" thickTop="1" thickBot="1" x14ac:dyDescent="0.25">
      <c r="N9599" s="282"/>
    </row>
    <row r="9600" spans="14:14" ht="18" thickTop="1" thickBot="1" x14ac:dyDescent="0.25">
      <c r="N9600" s="282"/>
    </row>
    <row r="9601" spans="14:14" ht="18" thickTop="1" thickBot="1" x14ac:dyDescent="0.25">
      <c r="N9601" s="282"/>
    </row>
    <row r="9602" spans="14:14" ht="18" thickTop="1" thickBot="1" x14ac:dyDescent="0.25">
      <c r="N9602" s="282"/>
    </row>
    <row r="9603" spans="14:14" ht="18" thickTop="1" thickBot="1" x14ac:dyDescent="0.25">
      <c r="N9603" s="282"/>
    </row>
    <row r="9604" spans="14:14" ht="18" thickTop="1" thickBot="1" x14ac:dyDescent="0.25">
      <c r="N9604" s="282"/>
    </row>
    <row r="9605" spans="14:14" ht="18" thickTop="1" thickBot="1" x14ac:dyDescent="0.25">
      <c r="N9605" s="282"/>
    </row>
    <row r="9606" spans="14:14" ht="18" thickTop="1" thickBot="1" x14ac:dyDescent="0.25">
      <c r="N9606" s="282"/>
    </row>
    <row r="9607" spans="14:14" ht="18" thickTop="1" thickBot="1" x14ac:dyDescent="0.25">
      <c r="N9607" s="282"/>
    </row>
    <row r="9608" spans="14:14" ht="18" thickTop="1" thickBot="1" x14ac:dyDescent="0.25">
      <c r="N9608" s="282"/>
    </row>
    <row r="9609" spans="14:14" ht="18" thickTop="1" thickBot="1" x14ac:dyDescent="0.25">
      <c r="N9609" s="282"/>
    </row>
    <row r="9610" spans="14:14" ht="18" thickTop="1" thickBot="1" x14ac:dyDescent="0.25">
      <c r="N9610" s="282"/>
    </row>
    <row r="9611" spans="14:14" ht="18" thickTop="1" thickBot="1" x14ac:dyDescent="0.25">
      <c r="N9611" s="282"/>
    </row>
    <row r="9612" spans="14:14" ht="18" thickTop="1" thickBot="1" x14ac:dyDescent="0.25">
      <c r="N9612" s="282"/>
    </row>
    <row r="9613" spans="14:14" ht="18" thickTop="1" thickBot="1" x14ac:dyDescent="0.25">
      <c r="N9613" s="282"/>
    </row>
    <row r="9614" spans="14:14" ht="18" thickTop="1" thickBot="1" x14ac:dyDescent="0.25">
      <c r="N9614" s="282"/>
    </row>
    <row r="9615" spans="14:14" ht="18" thickTop="1" thickBot="1" x14ac:dyDescent="0.25">
      <c r="N9615" s="282"/>
    </row>
    <row r="9616" spans="14:14" ht="18" thickTop="1" thickBot="1" x14ac:dyDescent="0.25">
      <c r="N9616" s="282"/>
    </row>
    <row r="9617" spans="14:14" ht="18" thickTop="1" thickBot="1" x14ac:dyDescent="0.25">
      <c r="N9617" s="282"/>
    </row>
    <row r="9618" spans="14:14" ht="18" thickTop="1" thickBot="1" x14ac:dyDescent="0.25">
      <c r="N9618" s="282"/>
    </row>
    <row r="9619" spans="14:14" ht="18" thickTop="1" thickBot="1" x14ac:dyDescent="0.25">
      <c r="N9619" s="282"/>
    </row>
    <row r="9620" spans="14:14" ht="18" thickTop="1" thickBot="1" x14ac:dyDescent="0.25">
      <c r="N9620" s="282"/>
    </row>
    <row r="9621" spans="14:14" ht="18" thickTop="1" thickBot="1" x14ac:dyDescent="0.25">
      <c r="N9621" s="282"/>
    </row>
    <row r="9622" spans="14:14" ht="18" thickTop="1" thickBot="1" x14ac:dyDescent="0.25">
      <c r="N9622" s="282"/>
    </row>
    <row r="9623" spans="14:14" ht="18" thickTop="1" thickBot="1" x14ac:dyDescent="0.25">
      <c r="N9623" s="282"/>
    </row>
    <row r="9624" spans="14:14" ht="18" thickTop="1" thickBot="1" x14ac:dyDescent="0.25">
      <c r="N9624" s="282"/>
    </row>
    <row r="9625" spans="14:14" ht="18" thickTop="1" thickBot="1" x14ac:dyDescent="0.25">
      <c r="N9625" s="282"/>
    </row>
    <row r="9626" spans="14:14" ht="18" thickTop="1" thickBot="1" x14ac:dyDescent="0.25">
      <c r="N9626" s="282"/>
    </row>
    <row r="9627" spans="14:14" ht="18" thickTop="1" thickBot="1" x14ac:dyDescent="0.25">
      <c r="N9627" s="282"/>
    </row>
    <row r="9628" spans="14:14" ht="18" thickTop="1" thickBot="1" x14ac:dyDescent="0.25">
      <c r="N9628" s="282"/>
    </row>
    <row r="9629" spans="14:14" ht="18" thickTop="1" thickBot="1" x14ac:dyDescent="0.25">
      <c r="N9629" s="282"/>
    </row>
    <row r="9630" spans="14:14" ht="18" thickTop="1" thickBot="1" x14ac:dyDescent="0.25">
      <c r="N9630" s="282"/>
    </row>
    <row r="9631" spans="14:14" ht="18" thickTop="1" thickBot="1" x14ac:dyDescent="0.25">
      <c r="N9631" s="282"/>
    </row>
    <row r="9632" spans="14:14" ht="18" thickTop="1" thickBot="1" x14ac:dyDescent="0.25">
      <c r="N9632" s="282"/>
    </row>
    <row r="9633" spans="14:14" ht="18" thickTop="1" thickBot="1" x14ac:dyDescent="0.25">
      <c r="N9633" s="282"/>
    </row>
    <row r="9634" spans="14:14" ht="18" thickTop="1" thickBot="1" x14ac:dyDescent="0.25">
      <c r="N9634" s="282"/>
    </row>
    <row r="9635" spans="14:14" ht="18" thickTop="1" thickBot="1" x14ac:dyDescent="0.25">
      <c r="N9635" s="282"/>
    </row>
    <row r="9636" spans="14:14" ht="18" thickTop="1" thickBot="1" x14ac:dyDescent="0.25">
      <c r="N9636" s="282"/>
    </row>
    <row r="9637" spans="14:14" ht="18" thickTop="1" thickBot="1" x14ac:dyDescent="0.25">
      <c r="N9637" s="282"/>
    </row>
    <row r="9638" spans="14:14" ht="18" thickTop="1" thickBot="1" x14ac:dyDescent="0.25">
      <c r="N9638" s="282"/>
    </row>
    <row r="9639" spans="14:14" ht="18" thickTop="1" thickBot="1" x14ac:dyDescent="0.25">
      <c r="N9639" s="282"/>
    </row>
    <row r="9640" spans="14:14" ht="18" thickTop="1" thickBot="1" x14ac:dyDescent="0.25">
      <c r="N9640" s="282"/>
    </row>
    <row r="9641" spans="14:14" ht="18" thickTop="1" thickBot="1" x14ac:dyDescent="0.25">
      <c r="N9641" s="282"/>
    </row>
    <row r="9642" spans="14:14" ht="18" thickTop="1" thickBot="1" x14ac:dyDescent="0.25">
      <c r="N9642" s="282"/>
    </row>
    <row r="9643" spans="14:14" ht="18" thickTop="1" thickBot="1" x14ac:dyDescent="0.25">
      <c r="N9643" s="282"/>
    </row>
    <row r="9644" spans="14:14" ht="18" thickTop="1" thickBot="1" x14ac:dyDescent="0.25">
      <c r="N9644" s="282"/>
    </row>
    <row r="9645" spans="14:14" ht="18" thickTop="1" thickBot="1" x14ac:dyDescent="0.25">
      <c r="N9645" s="282"/>
    </row>
    <row r="9646" spans="14:14" ht="18" thickTop="1" thickBot="1" x14ac:dyDescent="0.25">
      <c r="N9646" s="282"/>
    </row>
    <row r="9647" spans="14:14" ht="18" thickTop="1" thickBot="1" x14ac:dyDescent="0.25">
      <c r="N9647" s="282"/>
    </row>
    <row r="9648" spans="14:14" ht="18" thickTop="1" thickBot="1" x14ac:dyDescent="0.25">
      <c r="N9648" s="282"/>
    </row>
    <row r="9649" spans="14:14" ht="18" thickTop="1" thickBot="1" x14ac:dyDescent="0.25">
      <c r="N9649" s="282"/>
    </row>
    <row r="9650" spans="14:14" ht="18" thickTop="1" thickBot="1" x14ac:dyDescent="0.25">
      <c r="N9650" s="282"/>
    </row>
    <row r="9651" spans="14:14" ht="18" thickTop="1" thickBot="1" x14ac:dyDescent="0.25">
      <c r="N9651" s="282"/>
    </row>
    <row r="9652" spans="14:14" ht="18" thickTop="1" thickBot="1" x14ac:dyDescent="0.25">
      <c r="N9652" s="282"/>
    </row>
    <row r="9653" spans="14:14" ht="18" thickTop="1" thickBot="1" x14ac:dyDescent="0.25">
      <c r="N9653" s="282"/>
    </row>
    <row r="9654" spans="14:14" ht="18" thickTop="1" thickBot="1" x14ac:dyDescent="0.25">
      <c r="N9654" s="282"/>
    </row>
    <row r="9655" spans="14:14" ht="18" thickTop="1" thickBot="1" x14ac:dyDescent="0.25">
      <c r="N9655" s="282"/>
    </row>
    <row r="9656" spans="14:14" ht="18" thickTop="1" thickBot="1" x14ac:dyDescent="0.25">
      <c r="N9656" s="282"/>
    </row>
    <row r="9657" spans="14:14" ht="18" thickTop="1" thickBot="1" x14ac:dyDescent="0.25">
      <c r="N9657" s="282"/>
    </row>
    <row r="9658" spans="14:14" ht="18" thickTop="1" thickBot="1" x14ac:dyDescent="0.25">
      <c r="N9658" s="282"/>
    </row>
    <row r="9659" spans="14:14" ht="18" thickTop="1" thickBot="1" x14ac:dyDescent="0.25">
      <c r="N9659" s="282"/>
    </row>
    <row r="9660" spans="14:14" ht="18" thickTop="1" thickBot="1" x14ac:dyDescent="0.25">
      <c r="N9660" s="282"/>
    </row>
    <row r="9661" spans="14:14" ht="18" thickTop="1" thickBot="1" x14ac:dyDescent="0.25">
      <c r="N9661" s="282"/>
    </row>
    <row r="9662" spans="14:14" ht="18" thickTop="1" thickBot="1" x14ac:dyDescent="0.25">
      <c r="N9662" s="282"/>
    </row>
    <row r="9663" spans="14:14" ht="18" thickTop="1" thickBot="1" x14ac:dyDescent="0.25">
      <c r="N9663" s="282"/>
    </row>
    <row r="9664" spans="14:14" ht="18" thickTop="1" thickBot="1" x14ac:dyDescent="0.25">
      <c r="N9664" s="282"/>
    </row>
    <row r="9665" spans="14:14" ht="18" thickTop="1" thickBot="1" x14ac:dyDescent="0.25">
      <c r="N9665" s="282"/>
    </row>
    <row r="9666" spans="14:14" ht="18" thickTop="1" thickBot="1" x14ac:dyDescent="0.25">
      <c r="N9666" s="282"/>
    </row>
    <row r="9667" spans="14:14" ht="18" thickTop="1" thickBot="1" x14ac:dyDescent="0.25">
      <c r="N9667" s="282"/>
    </row>
    <row r="9668" spans="14:14" ht="18" thickTop="1" thickBot="1" x14ac:dyDescent="0.25">
      <c r="N9668" s="282"/>
    </row>
    <row r="9669" spans="14:14" ht="18" thickTop="1" thickBot="1" x14ac:dyDescent="0.25">
      <c r="N9669" s="282"/>
    </row>
    <row r="9670" spans="14:14" ht="18" thickTop="1" thickBot="1" x14ac:dyDescent="0.25">
      <c r="N9670" s="282"/>
    </row>
    <row r="9671" spans="14:14" ht="18" thickTop="1" thickBot="1" x14ac:dyDescent="0.25">
      <c r="N9671" s="282"/>
    </row>
    <row r="9672" spans="14:14" ht="18" thickTop="1" thickBot="1" x14ac:dyDescent="0.25">
      <c r="N9672" s="282"/>
    </row>
    <row r="9673" spans="14:14" ht="18" thickTop="1" thickBot="1" x14ac:dyDescent="0.25">
      <c r="N9673" s="282"/>
    </row>
    <row r="9674" spans="14:14" ht="18" thickTop="1" thickBot="1" x14ac:dyDescent="0.25">
      <c r="N9674" s="282"/>
    </row>
    <row r="9675" spans="14:14" ht="18" thickTop="1" thickBot="1" x14ac:dyDescent="0.25">
      <c r="N9675" s="282"/>
    </row>
    <row r="9676" spans="14:14" ht="18" thickTop="1" thickBot="1" x14ac:dyDescent="0.25">
      <c r="N9676" s="282"/>
    </row>
    <row r="9677" spans="14:14" ht="18" thickTop="1" thickBot="1" x14ac:dyDescent="0.25">
      <c r="N9677" s="282"/>
    </row>
    <row r="9678" spans="14:14" ht="18" thickTop="1" thickBot="1" x14ac:dyDescent="0.25">
      <c r="N9678" s="282"/>
    </row>
    <row r="9679" spans="14:14" ht="18" thickTop="1" thickBot="1" x14ac:dyDescent="0.25">
      <c r="N9679" s="282"/>
    </row>
    <row r="9680" spans="14:14" ht="18" thickTop="1" thickBot="1" x14ac:dyDescent="0.25">
      <c r="N9680" s="282"/>
    </row>
    <row r="9681" spans="14:14" ht="18" thickTop="1" thickBot="1" x14ac:dyDescent="0.25">
      <c r="N9681" s="282"/>
    </row>
    <row r="9682" spans="14:14" ht="18" thickTop="1" thickBot="1" x14ac:dyDescent="0.25">
      <c r="N9682" s="282"/>
    </row>
    <row r="9683" spans="14:14" ht="18" thickTop="1" thickBot="1" x14ac:dyDescent="0.25">
      <c r="N9683" s="282"/>
    </row>
    <row r="9684" spans="14:14" ht="18" thickTop="1" thickBot="1" x14ac:dyDescent="0.25">
      <c r="N9684" s="282"/>
    </row>
    <row r="9685" spans="14:14" ht="18" thickTop="1" thickBot="1" x14ac:dyDescent="0.25">
      <c r="N9685" s="282"/>
    </row>
    <row r="9686" spans="14:14" ht="18" thickTop="1" thickBot="1" x14ac:dyDescent="0.25">
      <c r="N9686" s="282"/>
    </row>
    <row r="9687" spans="14:14" ht="18" thickTop="1" thickBot="1" x14ac:dyDescent="0.25">
      <c r="N9687" s="282"/>
    </row>
    <row r="9688" spans="14:14" ht="18" thickTop="1" thickBot="1" x14ac:dyDescent="0.25">
      <c r="N9688" s="282"/>
    </row>
    <row r="9689" spans="14:14" ht="18" thickTop="1" thickBot="1" x14ac:dyDescent="0.25">
      <c r="N9689" s="282"/>
    </row>
    <row r="9690" spans="14:14" ht="18" thickTop="1" thickBot="1" x14ac:dyDescent="0.25">
      <c r="N9690" s="282"/>
    </row>
    <row r="9691" spans="14:14" ht="18" thickTop="1" thickBot="1" x14ac:dyDescent="0.25">
      <c r="N9691" s="282"/>
    </row>
    <row r="9692" spans="14:14" ht="18" thickTop="1" thickBot="1" x14ac:dyDescent="0.25">
      <c r="N9692" s="282"/>
    </row>
    <row r="9693" spans="14:14" ht="18" thickTop="1" thickBot="1" x14ac:dyDescent="0.25">
      <c r="N9693" s="282"/>
    </row>
    <row r="9694" spans="14:14" ht="18" thickTop="1" thickBot="1" x14ac:dyDescent="0.25">
      <c r="N9694" s="282"/>
    </row>
    <row r="9695" spans="14:14" ht="18" thickTop="1" thickBot="1" x14ac:dyDescent="0.25">
      <c r="N9695" s="282"/>
    </row>
    <row r="9696" spans="14:14" ht="18" thickTop="1" thickBot="1" x14ac:dyDescent="0.25">
      <c r="N9696" s="282"/>
    </row>
    <row r="9697" spans="14:14" ht="18" thickTop="1" thickBot="1" x14ac:dyDescent="0.25">
      <c r="N9697" s="282"/>
    </row>
    <row r="9698" spans="14:14" ht="18" thickTop="1" thickBot="1" x14ac:dyDescent="0.25">
      <c r="N9698" s="282"/>
    </row>
    <row r="9699" spans="14:14" ht="18" thickTop="1" thickBot="1" x14ac:dyDescent="0.25">
      <c r="N9699" s="282"/>
    </row>
    <row r="9700" spans="14:14" ht="18" thickTop="1" thickBot="1" x14ac:dyDescent="0.25">
      <c r="N9700" s="282"/>
    </row>
    <row r="9701" spans="14:14" ht="18" thickTop="1" thickBot="1" x14ac:dyDescent="0.25">
      <c r="N9701" s="282"/>
    </row>
    <row r="9702" spans="14:14" ht="18" thickTop="1" thickBot="1" x14ac:dyDescent="0.25">
      <c r="N9702" s="282"/>
    </row>
    <row r="9703" spans="14:14" ht="18" thickTop="1" thickBot="1" x14ac:dyDescent="0.25">
      <c r="N9703" s="282"/>
    </row>
    <row r="9704" spans="14:14" ht="18" thickTop="1" thickBot="1" x14ac:dyDescent="0.25">
      <c r="N9704" s="282"/>
    </row>
    <row r="9705" spans="14:14" ht="18" thickTop="1" thickBot="1" x14ac:dyDescent="0.25">
      <c r="N9705" s="282"/>
    </row>
    <row r="9706" spans="14:14" ht="18" thickTop="1" thickBot="1" x14ac:dyDescent="0.25">
      <c r="N9706" s="282"/>
    </row>
    <row r="9707" spans="14:14" ht="18" thickTop="1" thickBot="1" x14ac:dyDescent="0.25">
      <c r="N9707" s="282"/>
    </row>
    <row r="9708" spans="14:14" ht="18" thickTop="1" thickBot="1" x14ac:dyDescent="0.25">
      <c r="N9708" s="282"/>
    </row>
    <row r="9709" spans="14:14" ht="18" thickTop="1" thickBot="1" x14ac:dyDescent="0.25">
      <c r="N9709" s="282"/>
    </row>
    <row r="9710" spans="14:14" ht="18" thickTop="1" thickBot="1" x14ac:dyDescent="0.25">
      <c r="N9710" s="282"/>
    </row>
    <row r="9711" spans="14:14" ht="18" thickTop="1" thickBot="1" x14ac:dyDescent="0.25">
      <c r="N9711" s="282"/>
    </row>
    <row r="9712" spans="14:14" ht="18" thickTop="1" thickBot="1" x14ac:dyDescent="0.25">
      <c r="N9712" s="282"/>
    </row>
    <row r="9713" spans="14:14" ht="18" thickTop="1" thickBot="1" x14ac:dyDescent="0.25">
      <c r="N9713" s="282"/>
    </row>
    <row r="9714" spans="14:14" ht="18" thickTop="1" thickBot="1" x14ac:dyDescent="0.25">
      <c r="N9714" s="282"/>
    </row>
    <row r="9715" spans="14:14" ht="18" thickTop="1" thickBot="1" x14ac:dyDescent="0.25">
      <c r="N9715" s="282"/>
    </row>
    <row r="9716" spans="14:14" ht="18" thickTop="1" thickBot="1" x14ac:dyDescent="0.25">
      <c r="N9716" s="282"/>
    </row>
    <row r="9717" spans="14:14" ht="18" thickTop="1" thickBot="1" x14ac:dyDescent="0.25">
      <c r="N9717" s="282"/>
    </row>
    <row r="9718" spans="14:14" ht="18" thickTop="1" thickBot="1" x14ac:dyDescent="0.25">
      <c r="N9718" s="282"/>
    </row>
    <row r="9719" spans="14:14" ht="18" thickTop="1" thickBot="1" x14ac:dyDescent="0.25">
      <c r="N9719" s="282"/>
    </row>
    <row r="9720" spans="14:14" ht="18" thickTop="1" thickBot="1" x14ac:dyDescent="0.25">
      <c r="N9720" s="282"/>
    </row>
    <row r="9721" spans="14:14" ht="18" thickTop="1" thickBot="1" x14ac:dyDescent="0.25">
      <c r="N9721" s="282"/>
    </row>
    <row r="9722" spans="14:14" ht="18" thickTop="1" thickBot="1" x14ac:dyDescent="0.25">
      <c r="N9722" s="282"/>
    </row>
    <row r="9723" spans="14:14" ht="18" thickTop="1" thickBot="1" x14ac:dyDescent="0.25">
      <c r="N9723" s="282"/>
    </row>
    <row r="9724" spans="14:14" ht="18" thickTop="1" thickBot="1" x14ac:dyDescent="0.25">
      <c r="N9724" s="282"/>
    </row>
    <row r="9725" spans="14:14" ht="18" thickTop="1" thickBot="1" x14ac:dyDescent="0.25">
      <c r="N9725" s="282"/>
    </row>
    <row r="9726" spans="14:14" ht="18" thickTop="1" thickBot="1" x14ac:dyDescent="0.25">
      <c r="N9726" s="282"/>
    </row>
    <row r="9727" spans="14:14" ht="18" thickTop="1" thickBot="1" x14ac:dyDescent="0.25">
      <c r="N9727" s="282"/>
    </row>
    <row r="9728" spans="14:14" ht="18" thickTop="1" thickBot="1" x14ac:dyDescent="0.25">
      <c r="N9728" s="282"/>
    </row>
    <row r="9729" spans="14:14" ht="18" thickTop="1" thickBot="1" x14ac:dyDescent="0.25">
      <c r="N9729" s="282"/>
    </row>
    <row r="9730" spans="14:14" ht="18" thickTop="1" thickBot="1" x14ac:dyDescent="0.25">
      <c r="N9730" s="282"/>
    </row>
    <row r="9731" spans="14:14" ht="18" thickTop="1" thickBot="1" x14ac:dyDescent="0.25">
      <c r="N9731" s="282"/>
    </row>
    <row r="9732" spans="14:14" ht="18" thickTop="1" thickBot="1" x14ac:dyDescent="0.25">
      <c r="N9732" s="282"/>
    </row>
    <row r="9733" spans="14:14" ht="18" thickTop="1" thickBot="1" x14ac:dyDescent="0.25">
      <c r="N9733" s="282"/>
    </row>
    <row r="9734" spans="14:14" ht="18" thickTop="1" thickBot="1" x14ac:dyDescent="0.25">
      <c r="N9734" s="282"/>
    </row>
    <row r="9735" spans="14:14" ht="18" thickTop="1" thickBot="1" x14ac:dyDescent="0.25">
      <c r="N9735" s="282"/>
    </row>
    <row r="9736" spans="14:14" ht="18" thickTop="1" thickBot="1" x14ac:dyDescent="0.25">
      <c r="N9736" s="282"/>
    </row>
    <row r="9737" spans="14:14" ht="18" thickTop="1" thickBot="1" x14ac:dyDescent="0.25">
      <c r="N9737" s="282"/>
    </row>
    <row r="9738" spans="14:14" ht="18" thickTop="1" thickBot="1" x14ac:dyDescent="0.25">
      <c r="N9738" s="282"/>
    </row>
    <row r="9739" spans="14:14" ht="18" thickTop="1" thickBot="1" x14ac:dyDescent="0.25">
      <c r="N9739" s="282"/>
    </row>
    <row r="9740" spans="14:14" ht="18" thickTop="1" thickBot="1" x14ac:dyDescent="0.25">
      <c r="N9740" s="282"/>
    </row>
    <row r="9741" spans="14:14" ht="18" thickTop="1" thickBot="1" x14ac:dyDescent="0.25">
      <c r="N9741" s="282"/>
    </row>
    <row r="9742" spans="14:14" ht="18" thickTop="1" thickBot="1" x14ac:dyDescent="0.25">
      <c r="N9742" s="282"/>
    </row>
    <row r="9743" spans="14:14" ht="18" thickTop="1" thickBot="1" x14ac:dyDescent="0.25">
      <c r="N9743" s="282"/>
    </row>
    <row r="9744" spans="14:14" ht="18" thickTop="1" thickBot="1" x14ac:dyDescent="0.25">
      <c r="N9744" s="282"/>
    </row>
    <row r="9745" spans="14:14" ht="18" thickTop="1" thickBot="1" x14ac:dyDescent="0.25">
      <c r="N9745" s="282"/>
    </row>
    <row r="9746" spans="14:14" ht="18" thickTop="1" thickBot="1" x14ac:dyDescent="0.25">
      <c r="N9746" s="282"/>
    </row>
    <row r="9747" spans="14:14" ht="18" thickTop="1" thickBot="1" x14ac:dyDescent="0.25">
      <c r="N9747" s="282"/>
    </row>
    <row r="9748" spans="14:14" ht="18" thickTop="1" thickBot="1" x14ac:dyDescent="0.25">
      <c r="N9748" s="282"/>
    </row>
    <row r="9749" spans="14:14" ht="18" thickTop="1" thickBot="1" x14ac:dyDescent="0.25">
      <c r="N9749" s="282"/>
    </row>
    <row r="9750" spans="14:14" ht="18" thickTop="1" thickBot="1" x14ac:dyDescent="0.25">
      <c r="N9750" s="282"/>
    </row>
    <row r="9751" spans="14:14" ht="18" thickTop="1" thickBot="1" x14ac:dyDescent="0.25">
      <c r="N9751" s="282"/>
    </row>
    <row r="9752" spans="14:14" ht="18" thickTop="1" thickBot="1" x14ac:dyDescent="0.25">
      <c r="N9752" s="282"/>
    </row>
    <row r="9753" spans="14:14" ht="18" thickTop="1" thickBot="1" x14ac:dyDescent="0.25">
      <c r="N9753" s="282"/>
    </row>
    <row r="9754" spans="14:14" ht="18" thickTop="1" thickBot="1" x14ac:dyDescent="0.25">
      <c r="N9754" s="282"/>
    </row>
    <row r="9755" spans="14:14" ht="18" thickTop="1" thickBot="1" x14ac:dyDescent="0.25">
      <c r="N9755" s="282"/>
    </row>
    <row r="9756" spans="14:14" ht="18" thickTop="1" thickBot="1" x14ac:dyDescent="0.25">
      <c r="N9756" s="282"/>
    </row>
    <row r="9757" spans="14:14" ht="18" thickTop="1" thickBot="1" x14ac:dyDescent="0.25">
      <c r="N9757" s="282"/>
    </row>
    <row r="9758" spans="14:14" ht="18" thickTop="1" thickBot="1" x14ac:dyDescent="0.25">
      <c r="N9758" s="282"/>
    </row>
    <row r="9759" spans="14:14" ht="18" thickTop="1" thickBot="1" x14ac:dyDescent="0.25">
      <c r="N9759" s="282"/>
    </row>
    <row r="9760" spans="14:14" ht="18" thickTop="1" thickBot="1" x14ac:dyDescent="0.25">
      <c r="N9760" s="282"/>
    </row>
    <row r="9761" spans="14:14" ht="18" thickTop="1" thickBot="1" x14ac:dyDescent="0.25">
      <c r="N9761" s="282"/>
    </row>
    <row r="9762" spans="14:14" ht="18" thickTop="1" thickBot="1" x14ac:dyDescent="0.25">
      <c r="N9762" s="282"/>
    </row>
    <row r="9763" spans="14:14" ht="18" thickTop="1" thickBot="1" x14ac:dyDescent="0.25">
      <c r="N9763" s="282"/>
    </row>
    <row r="9764" spans="14:14" ht="18" thickTop="1" thickBot="1" x14ac:dyDescent="0.25">
      <c r="N9764" s="282"/>
    </row>
    <row r="9765" spans="14:14" ht="18" thickTop="1" thickBot="1" x14ac:dyDescent="0.25">
      <c r="N9765" s="282"/>
    </row>
    <row r="9766" spans="14:14" ht="18" thickTop="1" thickBot="1" x14ac:dyDescent="0.25">
      <c r="N9766" s="282"/>
    </row>
    <row r="9767" spans="14:14" ht="18" thickTop="1" thickBot="1" x14ac:dyDescent="0.25">
      <c r="N9767" s="282"/>
    </row>
    <row r="9768" spans="14:14" ht="18" thickTop="1" thickBot="1" x14ac:dyDescent="0.25">
      <c r="N9768" s="282"/>
    </row>
    <row r="9769" spans="14:14" ht="18" thickTop="1" thickBot="1" x14ac:dyDescent="0.25">
      <c r="N9769" s="282"/>
    </row>
    <row r="9770" spans="14:14" ht="18" thickTop="1" thickBot="1" x14ac:dyDescent="0.25">
      <c r="N9770" s="282"/>
    </row>
    <row r="9771" spans="14:14" ht="18" thickTop="1" thickBot="1" x14ac:dyDescent="0.25">
      <c r="N9771" s="282"/>
    </row>
    <row r="9772" spans="14:14" ht="18" thickTop="1" thickBot="1" x14ac:dyDescent="0.25">
      <c r="N9772" s="282"/>
    </row>
    <row r="9773" spans="14:14" ht="18" thickTop="1" thickBot="1" x14ac:dyDescent="0.25">
      <c r="N9773" s="282"/>
    </row>
    <row r="9774" spans="14:14" ht="18" thickTop="1" thickBot="1" x14ac:dyDescent="0.25">
      <c r="N9774" s="282"/>
    </row>
    <row r="9775" spans="14:14" ht="18" thickTop="1" thickBot="1" x14ac:dyDescent="0.25">
      <c r="N9775" s="282"/>
    </row>
    <row r="9776" spans="14:14" ht="18" thickTop="1" thickBot="1" x14ac:dyDescent="0.25">
      <c r="N9776" s="282"/>
    </row>
    <row r="9777" spans="14:14" ht="18" thickTop="1" thickBot="1" x14ac:dyDescent="0.25">
      <c r="N9777" s="282"/>
    </row>
    <row r="9778" spans="14:14" ht="18" thickTop="1" thickBot="1" x14ac:dyDescent="0.25">
      <c r="N9778" s="282"/>
    </row>
    <row r="9779" spans="14:14" ht="18" thickTop="1" thickBot="1" x14ac:dyDescent="0.25">
      <c r="N9779" s="282"/>
    </row>
    <row r="9780" spans="14:14" ht="18" thickTop="1" thickBot="1" x14ac:dyDescent="0.25">
      <c r="N9780" s="282"/>
    </row>
    <row r="9781" spans="14:14" ht="18" thickTop="1" thickBot="1" x14ac:dyDescent="0.25">
      <c r="N9781" s="282"/>
    </row>
    <row r="9782" spans="14:14" ht="18" thickTop="1" thickBot="1" x14ac:dyDescent="0.25">
      <c r="N9782" s="282"/>
    </row>
    <row r="9783" spans="14:14" ht="18" thickTop="1" thickBot="1" x14ac:dyDescent="0.25">
      <c r="N9783" s="282"/>
    </row>
    <row r="9784" spans="14:14" ht="18" thickTop="1" thickBot="1" x14ac:dyDescent="0.25">
      <c r="N9784" s="282"/>
    </row>
    <row r="9785" spans="14:14" ht="18" thickTop="1" thickBot="1" x14ac:dyDescent="0.25">
      <c r="N9785" s="282"/>
    </row>
    <row r="9786" spans="14:14" ht="18" thickTop="1" thickBot="1" x14ac:dyDescent="0.25">
      <c r="N9786" s="282"/>
    </row>
    <row r="9787" spans="14:14" ht="18" thickTop="1" thickBot="1" x14ac:dyDescent="0.25">
      <c r="N9787" s="282"/>
    </row>
    <row r="9788" spans="14:14" ht="18" thickTop="1" thickBot="1" x14ac:dyDescent="0.25">
      <c r="N9788" s="282"/>
    </row>
    <row r="9789" spans="14:14" ht="18" thickTop="1" thickBot="1" x14ac:dyDescent="0.25">
      <c r="N9789" s="282"/>
    </row>
    <row r="9790" spans="14:14" ht="18" thickTop="1" thickBot="1" x14ac:dyDescent="0.25">
      <c r="N9790" s="282"/>
    </row>
    <row r="9791" spans="14:14" ht="18" thickTop="1" thickBot="1" x14ac:dyDescent="0.25">
      <c r="N9791" s="282"/>
    </row>
    <row r="9792" spans="14:14" ht="18" thickTop="1" thickBot="1" x14ac:dyDescent="0.25">
      <c r="N9792" s="282"/>
    </row>
    <row r="9793" spans="14:14" ht="18" thickTop="1" thickBot="1" x14ac:dyDescent="0.25">
      <c r="N9793" s="282"/>
    </row>
    <row r="9794" spans="14:14" ht="18" thickTop="1" thickBot="1" x14ac:dyDescent="0.25">
      <c r="N9794" s="282"/>
    </row>
    <row r="9795" spans="14:14" ht="18" thickTop="1" thickBot="1" x14ac:dyDescent="0.25">
      <c r="N9795" s="282"/>
    </row>
    <row r="9796" spans="14:14" ht="18" thickTop="1" thickBot="1" x14ac:dyDescent="0.25">
      <c r="N9796" s="282"/>
    </row>
    <row r="9797" spans="14:14" ht="18" thickTop="1" thickBot="1" x14ac:dyDescent="0.25">
      <c r="N9797" s="282"/>
    </row>
    <row r="9798" spans="14:14" ht="18" thickTop="1" thickBot="1" x14ac:dyDescent="0.25">
      <c r="N9798" s="282"/>
    </row>
    <row r="9799" spans="14:14" ht="18" thickTop="1" thickBot="1" x14ac:dyDescent="0.25">
      <c r="N9799" s="282"/>
    </row>
    <row r="9800" spans="14:14" ht="18" thickTop="1" thickBot="1" x14ac:dyDescent="0.25">
      <c r="N9800" s="282"/>
    </row>
    <row r="9801" spans="14:14" ht="18" thickTop="1" thickBot="1" x14ac:dyDescent="0.25">
      <c r="N9801" s="282"/>
    </row>
    <row r="9802" spans="14:14" ht="18" thickTop="1" thickBot="1" x14ac:dyDescent="0.25">
      <c r="N9802" s="282"/>
    </row>
    <row r="9803" spans="14:14" ht="18" thickTop="1" thickBot="1" x14ac:dyDescent="0.25">
      <c r="N9803" s="282"/>
    </row>
    <row r="9804" spans="14:14" ht="18" thickTop="1" thickBot="1" x14ac:dyDescent="0.25">
      <c r="N9804" s="282"/>
    </row>
    <row r="9805" spans="14:14" ht="18" thickTop="1" thickBot="1" x14ac:dyDescent="0.25">
      <c r="N9805" s="282"/>
    </row>
    <row r="9806" spans="14:14" ht="18" thickTop="1" thickBot="1" x14ac:dyDescent="0.25">
      <c r="N9806" s="282"/>
    </row>
    <row r="9807" spans="14:14" ht="18" thickTop="1" thickBot="1" x14ac:dyDescent="0.25">
      <c r="N9807" s="282"/>
    </row>
    <row r="9808" spans="14:14" ht="18" thickTop="1" thickBot="1" x14ac:dyDescent="0.25">
      <c r="N9808" s="282"/>
    </row>
    <row r="9809" spans="14:14" ht="18" thickTop="1" thickBot="1" x14ac:dyDescent="0.25">
      <c r="N9809" s="282"/>
    </row>
    <row r="9810" spans="14:14" ht="18" thickTop="1" thickBot="1" x14ac:dyDescent="0.25">
      <c r="N9810" s="282"/>
    </row>
    <row r="9811" spans="14:14" ht="18" thickTop="1" thickBot="1" x14ac:dyDescent="0.25">
      <c r="N9811" s="282"/>
    </row>
    <row r="9812" spans="14:14" ht="18" thickTop="1" thickBot="1" x14ac:dyDescent="0.25">
      <c r="N9812" s="282"/>
    </row>
    <row r="9813" spans="14:14" ht="18" thickTop="1" thickBot="1" x14ac:dyDescent="0.25">
      <c r="N9813" s="282"/>
    </row>
    <row r="9814" spans="14:14" ht="18" thickTop="1" thickBot="1" x14ac:dyDescent="0.25">
      <c r="N9814" s="282"/>
    </row>
    <row r="9815" spans="14:14" ht="18" thickTop="1" thickBot="1" x14ac:dyDescent="0.25">
      <c r="N9815" s="282"/>
    </row>
    <row r="9816" spans="14:14" ht="18" thickTop="1" thickBot="1" x14ac:dyDescent="0.25">
      <c r="N9816" s="282"/>
    </row>
    <row r="9817" spans="14:14" ht="18" thickTop="1" thickBot="1" x14ac:dyDescent="0.25">
      <c r="N9817" s="282"/>
    </row>
    <row r="9818" spans="14:14" ht="18" thickTop="1" thickBot="1" x14ac:dyDescent="0.25">
      <c r="N9818" s="282"/>
    </row>
    <row r="9819" spans="14:14" ht="18" thickTop="1" thickBot="1" x14ac:dyDescent="0.25">
      <c r="N9819" s="282"/>
    </row>
    <row r="9820" spans="14:14" ht="18" thickTop="1" thickBot="1" x14ac:dyDescent="0.25">
      <c r="N9820" s="282"/>
    </row>
    <row r="9821" spans="14:14" ht="18" thickTop="1" thickBot="1" x14ac:dyDescent="0.25">
      <c r="N9821" s="282"/>
    </row>
    <row r="9822" spans="14:14" ht="18" thickTop="1" thickBot="1" x14ac:dyDescent="0.25">
      <c r="N9822" s="282"/>
    </row>
    <row r="9823" spans="14:14" ht="18" thickTop="1" thickBot="1" x14ac:dyDescent="0.25">
      <c r="N9823" s="282"/>
    </row>
    <row r="9824" spans="14:14" ht="18" thickTop="1" thickBot="1" x14ac:dyDescent="0.25">
      <c r="N9824" s="282"/>
    </row>
    <row r="9825" spans="14:14" ht="18" thickTop="1" thickBot="1" x14ac:dyDescent="0.25">
      <c r="N9825" s="282"/>
    </row>
    <row r="9826" spans="14:14" ht="18" thickTop="1" thickBot="1" x14ac:dyDescent="0.25">
      <c r="N9826" s="282"/>
    </row>
    <row r="9827" spans="14:14" ht="18" thickTop="1" thickBot="1" x14ac:dyDescent="0.25">
      <c r="N9827" s="282"/>
    </row>
    <row r="9828" spans="14:14" ht="18" thickTop="1" thickBot="1" x14ac:dyDescent="0.25">
      <c r="N9828" s="282"/>
    </row>
    <row r="9829" spans="14:14" ht="18" thickTop="1" thickBot="1" x14ac:dyDescent="0.25">
      <c r="N9829" s="282"/>
    </row>
    <row r="9830" spans="14:14" ht="18" thickTop="1" thickBot="1" x14ac:dyDescent="0.25">
      <c r="N9830" s="282"/>
    </row>
    <row r="9831" spans="14:14" ht="18" thickTop="1" thickBot="1" x14ac:dyDescent="0.25">
      <c r="N9831" s="282"/>
    </row>
    <row r="9832" spans="14:14" ht="18" thickTop="1" thickBot="1" x14ac:dyDescent="0.25">
      <c r="N9832" s="282"/>
    </row>
    <row r="9833" spans="14:14" ht="18" thickTop="1" thickBot="1" x14ac:dyDescent="0.25">
      <c r="N9833" s="282"/>
    </row>
    <row r="9834" spans="14:14" ht="18" thickTop="1" thickBot="1" x14ac:dyDescent="0.25">
      <c r="N9834" s="282"/>
    </row>
    <row r="9835" spans="14:14" ht="18" thickTop="1" thickBot="1" x14ac:dyDescent="0.25">
      <c r="N9835" s="282"/>
    </row>
    <row r="9836" spans="14:14" ht="18" thickTop="1" thickBot="1" x14ac:dyDescent="0.25">
      <c r="N9836" s="282"/>
    </row>
    <row r="9837" spans="14:14" ht="18" thickTop="1" thickBot="1" x14ac:dyDescent="0.25">
      <c r="N9837" s="282"/>
    </row>
    <row r="9838" spans="14:14" ht="18" thickTop="1" thickBot="1" x14ac:dyDescent="0.25">
      <c r="N9838" s="282"/>
    </row>
    <row r="9839" spans="14:14" ht="18" thickTop="1" thickBot="1" x14ac:dyDescent="0.25">
      <c r="N9839" s="282"/>
    </row>
    <row r="9840" spans="14:14" ht="18" thickTop="1" thickBot="1" x14ac:dyDescent="0.25">
      <c r="N9840" s="282"/>
    </row>
    <row r="9841" spans="14:14" ht="18" thickTop="1" thickBot="1" x14ac:dyDescent="0.25">
      <c r="N9841" s="282"/>
    </row>
    <row r="9842" spans="14:14" ht="18" thickTop="1" thickBot="1" x14ac:dyDescent="0.25">
      <c r="N9842" s="282"/>
    </row>
    <row r="9843" spans="14:14" ht="18" thickTop="1" thickBot="1" x14ac:dyDescent="0.25">
      <c r="N9843" s="282"/>
    </row>
    <row r="9844" spans="14:14" ht="18" thickTop="1" thickBot="1" x14ac:dyDescent="0.25">
      <c r="N9844" s="282"/>
    </row>
    <row r="9845" spans="14:14" ht="18" thickTop="1" thickBot="1" x14ac:dyDescent="0.25">
      <c r="N9845" s="282"/>
    </row>
    <row r="9846" spans="14:14" ht="18" thickTop="1" thickBot="1" x14ac:dyDescent="0.25">
      <c r="N9846" s="282"/>
    </row>
    <row r="9847" spans="14:14" ht="18" thickTop="1" thickBot="1" x14ac:dyDescent="0.25">
      <c r="N9847" s="282"/>
    </row>
    <row r="9848" spans="14:14" ht="18" thickTop="1" thickBot="1" x14ac:dyDescent="0.25">
      <c r="N9848" s="282"/>
    </row>
    <row r="9849" spans="14:14" ht="18" thickTop="1" thickBot="1" x14ac:dyDescent="0.25">
      <c r="N9849" s="282"/>
    </row>
    <row r="9850" spans="14:14" ht="18" thickTop="1" thickBot="1" x14ac:dyDescent="0.25">
      <c r="N9850" s="282"/>
    </row>
    <row r="9851" spans="14:14" ht="18" thickTop="1" thickBot="1" x14ac:dyDescent="0.25">
      <c r="N9851" s="282"/>
    </row>
    <row r="9852" spans="14:14" ht="18" thickTop="1" thickBot="1" x14ac:dyDescent="0.25">
      <c r="N9852" s="282"/>
    </row>
    <row r="9853" spans="14:14" ht="18" thickTop="1" thickBot="1" x14ac:dyDescent="0.25">
      <c r="N9853" s="282"/>
    </row>
    <row r="9854" spans="14:14" ht="18" thickTop="1" thickBot="1" x14ac:dyDescent="0.25">
      <c r="N9854" s="282"/>
    </row>
    <row r="9855" spans="14:14" ht="18" thickTop="1" thickBot="1" x14ac:dyDescent="0.25">
      <c r="N9855" s="282"/>
    </row>
    <row r="9856" spans="14:14" ht="18" thickTop="1" thickBot="1" x14ac:dyDescent="0.25">
      <c r="N9856" s="282"/>
    </row>
    <row r="9857" spans="14:14" ht="18" thickTop="1" thickBot="1" x14ac:dyDescent="0.25">
      <c r="N9857" s="282"/>
    </row>
    <row r="9858" spans="14:14" ht="18" thickTop="1" thickBot="1" x14ac:dyDescent="0.25">
      <c r="N9858" s="282"/>
    </row>
    <row r="9859" spans="14:14" ht="18" thickTop="1" thickBot="1" x14ac:dyDescent="0.25">
      <c r="N9859" s="282"/>
    </row>
    <row r="9860" spans="14:14" ht="18" thickTop="1" thickBot="1" x14ac:dyDescent="0.25">
      <c r="N9860" s="282"/>
    </row>
    <row r="9861" spans="14:14" ht="18" thickTop="1" thickBot="1" x14ac:dyDescent="0.25">
      <c r="N9861" s="282"/>
    </row>
    <row r="9862" spans="14:14" ht="18" thickTop="1" thickBot="1" x14ac:dyDescent="0.25">
      <c r="N9862" s="282"/>
    </row>
    <row r="9863" spans="14:14" ht="18" thickTop="1" thickBot="1" x14ac:dyDescent="0.25">
      <c r="N9863" s="282"/>
    </row>
    <row r="9864" spans="14:14" ht="18" thickTop="1" thickBot="1" x14ac:dyDescent="0.25">
      <c r="N9864" s="282"/>
    </row>
    <row r="9865" spans="14:14" ht="18" thickTop="1" thickBot="1" x14ac:dyDescent="0.25">
      <c r="N9865" s="282"/>
    </row>
    <row r="9866" spans="14:14" ht="18" thickTop="1" thickBot="1" x14ac:dyDescent="0.25">
      <c r="N9866" s="282"/>
    </row>
    <row r="9867" spans="14:14" ht="18" thickTop="1" thickBot="1" x14ac:dyDescent="0.25">
      <c r="N9867" s="282"/>
    </row>
    <row r="9868" spans="14:14" ht="18" thickTop="1" thickBot="1" x14ac:dyDescent="0.25">
      <c r="N9868" s="282"/>
    </row>
    <row r="9869" spans="14:14" ht="18" thickTop="1" thickBot="1" x14ac:dyDescent="0.25">
      <c r="N9869" s="282"/>
    </row>
    <row r="9870" spans="14:14" ht="18" thickTop="1" thickBot="1" x14ac:dyDescent="0.25">
      <c r="N9870" s="282"/>
    </row>
    <row r="9871" spans="14:14" ht="18" thickTop="1" thickBot="1" x14ac:dyDescent="0.25">
      <c r="N9871" s="282"/>
    </row>
    <row r="9872" spans="14:14" ht="18" thickTop="1" thickBot="1" x14ac:dyDescent="0.25">
      <c r="N9872" s="282"/>
    </row>
    <row r="9873" spans="14:14" ht="18" thickTop="1" thickBot="1" x14ac:dyDescent="0.25">
      <c r="N9873" s="282"/>
    </row>
    <row r="9874" spans="14:14" ht="18" thickTop="1" thickBot="1" x14ac:dyDescent="0.25">
      <c r="N9874" s="282"/>
    </row>
    <row r="9875" spans="14:14" ht="18" thickTop="1" thickBot="1" x14ac:dyDescent="0.25">
      <c r="N9875" s="282"/>
    </row>
    <row r="9876" spans="14:14" ht="18" thickTop="1" thickBot="1" x14ac:dyDescent="0.25">
      <c r="N9876" s="282"/>
    </row>
    <row r="9877" spans="14:14" ht="18" thickTop="1" thickBot="1" x14ac:dyDescent="0.25">
      <c r="N9877" s="282"/>
    </row>
    <row r="9878" spans="14:14" ht="18" thickTop="1" thickBot="1" x14ac:dyDescent="0.25">
      <c r="N9878" s="282"/>
    </row>
    <row r="9879" spans="14:14" ht="18" thickTop="1" thickBot="1" x14ac:dyDescent="0.25">
      <c r="N9879" s="282"/>
    </row>
    <row r="9880" spans="14:14" ht="18" thickTop="1" thickBot="1" x14ac:dyDescent="0.25">
      <c r="N9880" s="282"/>
    </row>
    <row r="9881" spans="14:14" ht="18" thickTop="1" thickBot="1" x14ac:dyDescent="0.25">
      <c r="N9881" s="282"/>
    </row>
    <row r="9882" spans="14:14" ht="18" thickTop="1" thickBot="1" x14ac:dyDescent="0.25">
      <c r="N9882" s="282"/>
    </row>
    <row r="9883" spans="14:14" ht="18" thickTop="1" thickBot="1" x14ac:dyDescent="0.25">
      <c r="N9883" s="282"/>
    </row>
    <row r="9884" spans="14:14" ht="18" thickTop="1" thickBot="1" x14ac:dyDescent="0.25">
      <c r="N9884" s="282"/>
    </row>
    <row r="9885" spans="14:14" ht="18" thickTop="1" thickBot="1" x14ac:dyDescent="0.25">
      <c r="N9885" s="282"/>
    </row>
    <row r="9886" spans="14:14" ht="18" thickTop="1" thickBot="1" x14ac:dyDescent="0.25">
      <c r="N9886" s="282"/>
    </row>
    <row r="9887" spans="14:14" ht="18" thickTop="1" thickBot="1" x14ac:dyDescent="0.25">
      <c r="N9887" s="282"/>
    </row>
    <row r="9888" spans="14:14" ht="18" thickTop="1" thickBot="1" x14ac:dyDescent="0.25">
      <c r="N9888" s="282"/>
    </row>
    <row r="9889" spans="14:14" ht="18" thickTop="1" thickBot="1" x14ac:dyDescent="0.25">
      <c r="N9889" s="282"/>
    </row>
    <row r="9890" spans="14:14" ht="18" thickTop="1" thickBot="1" x14ac:dyDescent="0.25">
      <c r="N9890" s="282"/>
    </row>
    <row r="9891" spans="14:14" ht="18" thickTop="1" thickBot="1" x14ac:dyDescent="0.25">
      <c r="N9891" s="282"/>
    </row>
    <row r="9892" spans="14:14" ht="18" thickTop="1" thickBot="1" x14ac:dyDescent="0.25">
      <c r="N9892" s="282"/>
    </row>
    <row r="9893" spans="14:14" ht="18" thickTop="1" thickBot="1" x14ac:dyDescent="0.25">
      <c r="N9893" s="282"/>
    </row>
    <row r="9894" spans="14:14" ht="18" thickTop="1" thickBot="1" x14ac:dyDescent="0.25">
      <c r="N9894" s="282"/>
    </row>
    <row r="9895" spans="14:14" ht="18" thickTop="1" thickBot="1" x14ac:dyDescent="0.25">
      <c r="N9895" s="282"/>
    </row>
    <row r="9896" spans="14:14" ht="18" thickTop="1" thickBot="1" x14ac:dyDescent="0.25">
      <c r="N9896" s="282"/>
    </row>
    <row r="9897" spans="14:14" ht="18" thickTop="1" thickBot="1" x14ac:dyDescent="0.25">
      <c r="N9897" s="282"/>
    </row>
    <row r="9898" spans="14:14" ht="18" thickTop="1" thickBot="1" x14ac:dyDescent="0.25">
      <c r="N9898" s="282"/>
    </row>
    <row r="9899" spans="14:14" ht="18" thickTop="1" thickBot="1" x14ac:dyDescent="0.25">
      <c r="N9899" s="282"/>
    </row>
    <row r="9900" spans="14:14" ht="18" thickTop="1" thickBot="1" x14ac:dyDescent="0.25">
      <c r="N9900" s="282"/>
    </row>
    <row r="9901" spans="14:14" ht="18" thickTop="1" thickBot="1" x14ac:dyDescent="0.25">
      <c r="N9901" s="282"/>
    </row>
    <row r="9902" spans="14:14" ht="18" thickTop="1" thickBot="1" x14ac:dyDescent="0.25">
      <c r="N9902" s="282"/>
    </row>
    <row r="9903" spans="14:14" ht="18" thickTop="1" thickBot="1" x14ac:dyDescent="0.25">
      <c r="N9903" s="282"/>
    </row>
    <row r="9904" spans="14:14" ht="18" thickTop="1" thickBot="1" x14ac:dyDescent="0.25">
      <c r="N9904" s="282"/>
    </row>
    <row r="9905" spans="14:14" ht="18" thickTop="1" thickBot="1" x14ac:dyDescent="0.25">
      <c r="N9905" s="282"/>
    </row>
    <row r="9906" spans="14:14" ht="18" thickTop="1" thickBot="1" x14ac:dyDescent="0.25">
      <c r="N9906" s="282"/>
    </row>
    <row r="9907" spans="14:14" ht="18" thickTop="1" thickBot="1" x14ac:dyDescent="0.25">
      <c r="N9907" s="282"/>
    </row>
    <row r="9908" spans="14:14" ht="18" thickTop="1" thickBot="1" x14ac:dyDescent="0.25">
      <c r="N9908" s="282"/>
    </row>
    <row r="9909" spans="14:14" ht="18" thickTop="1" thickBot="1" x14ac:dyDescent="0.25">
      <c r="N9909" s="282"/>
    </row>
    <row r="9910" spans="14:14" ht="18" thickTop="1" thickBot="1" x14ac:dyDescent="0.25">
      <c r="N9910" s="282"/>
    </row>
    <row r="9911" spans="14:14" ht="18" thickTop="1" thickBot="1" x14ac:dyDescent="0.25">
      <c r="N9911" s="282"/>
    </row>
    <row r="9912" spans="14:14" ht="18" thickTop="1" thickBot="1" x14ac:dyDescent="0.25">
      <c r="N9912" s="282"/>
    </row>
    <row r="9913" spans="14:14" ht="18" thickTop="1" thickBot="1" x14ac:dyDescent="0.25">
      <c r="N9913" s="282"/>
    </row>
    <row r="9914" spans="14:14" ht="18" thickTop="1" thickBot="1" x14ac:dyDescent="0.25">
      <c r="N9914" s="282"/>
    </row>
    <row r="9915" spans="14:14" ht="18" thickTop="1" thickBot="1" x14ac:dyDescent="0.25">
      <c r="N9915" s="282"/>
    </row>
    <row r="9916" spans="14:14" ht="18" thickTop="1" thickBot="1" x14ac:dyDescent="0.25">
      <c r="N9916" s="282"/>
    </row>
    <row r="9917" spans="14:14" ht="18" thickTop="1" thickBot="1" x14ac:dyDescent="0.25">
      <c r="N9917" s="282"/>
    </row>
    <row r="9918" spans="14:14" ht="18" thickTop="1" thickBot="1" x14ac:dyDescent="0.25">
      <c r="N9918" s="282"/>
    </row>
    <row r="9919" spans="14:14" ht="18" thickTop="1" thickBot="1" x14ac:dyDescent="0.25">
      <c r="N9919" s="282"/>
    </row>
    <row r="9920" spans="14:14" ht="18" thickTop="1" thickBot="1" x14ac:dyDescent="0.25">
      <c r="N9920" s="282"/>
    </row>
    <row r="9921" spans="14:14" ht="18" thickTop="1" thickBot="1" x14ac:dyDescent="0.25">
      <c r="N9921" s="282"/>
    </row>
    <row r="9922" spans="14:14" ht="18" thickTop="1" thickBot="1" x14ac:dyDescent="0.25">
      <c r="N9922" s="282"/>
    </row>
    <row r="9923" spans="14:14" ht="18" thickTop="1" thickBot="1" x14ac:dyDescent="0.25">
      <c r="N9923" s="282"/>
    </row>
    <row r="9924" spans="14:14" ht="18" thickTop="1" thickBot="1" x14ac:dyDescent="0.25">
      <c r="N9924" s="282"/>
    </row>
    <row r="9925" spans="14:14" ht="18" thickTop="1" thickBot="1" x14ac:dyDescent="0.25">
      <c r="N9925" s="282"/>
    </row>
    <row r="9926" spans="14:14" ht="18" thickTop="1" thickBot="1" x14ac:dyDescent="0.25">
      <c r="N9926" s="282"/>
    </row>
    <row r="9927" spans="14:14" ht="18" thickTop="1" thickBot="1" x14ac:dyDescent="0.25">
      <c r="N9927" s="282"/>
    </row>
    <row r="9928" spans="14:14" ht="18" thickTop="1" thickBot="1" x14ac:dyDescent="0.25">
      <c r="N9928" s="282"/>
    </row>
    <row r="9929" spans="14:14" ht="18" thickTop="1" thickBot="1" x14ac:dyDescent="0.25">
      <c r="N9929" s="282"/>
    </row>
    <row r="9930" spans="14:14" ht="18" thickTop="1" thickBot="1" x14ac:dyDescent="0.25">
      <c r="N9930" s="282"/>
    </row>
    <row r="9931" spans="14:14" ht="18" thickTop="1" thickBot="1" x14ac:dyDescent="0.25">
      <c r="N9931" s="282"/>
    </row>
    <row r="9932" spans="14:14" ht="18" thickTop="1" thickBot="1" x14ac:dyDescent="0.25">
      <c r="N9932" s="282"/>
    </row>
    <row r="9933" spans="14:14" ht="18" thickTop="1" thickBot="1" x14ac:dyDescent="0.25">
      <c r="N9933" s="282"/>
    </row>
    <row r="9934" spans="14:14" ht="18" thickTop="1" thickBot="1" x14ac:dyDescent="0.25">
      <c r="N9934" s="282"/>
    </row>
    <row r="9935" spans="14:14" ht="18" thickTop="1" thickBot="1" x14ac:dyDescent="0.25">
      <c r="N9935" s="282"/>
    </row>
    <row r="9936" spans="14:14" ht="18" thickTop="1" thickBot="1" x14ac:dyDescent="0.25">
      <c r="N9936" s="282"/>
    </row>
    <row r="9937" spans="14:14" ht="18" thickTop="1" thickBot="1" x14ac:dyDescent="0.25">
      <c r="N9937" s="282"/>
    </row>
    <row r="9938" spans="14:14" ht="18" thickTop="1" thickBot="1" x14ac:dyDescent="0.25">
      <c r="N9938" s="282"/>
    </row>
    <row r="9939" spans="14:14" ht="18" thickTop="1" thickBot="1" x14ac:dyDescent="0.25">
      <c r="N9939" s="282"/>
    </row>
    <row r="9940" spans="14:14" ht="18" thickTop="1" thickBot="1" x14ac:dyDescent="0.25">
      <c r="N9940" s="282"/>
    </row>
    <row r="9941" spans="14:14" ht="18" thickTop="1" thickBot="1" x14ac:dyDescent="0.25">
      <c r="N9941" s="282"/>
    </row>
    <row r="9942" spans="14:14" ht="18" thickTop="1" thickBot="1" x14ac:dyDescent="0.25">
      <c r="N9942" s="282"/>
    </row>
    <row r="9943" spans="14:14" ht="18" thickTop="1" thickBot="1" x14ac:dyDescent="0.25">
      <c r="N9943" s="282"/>
    </row>
    <row r="9944" spans="14:14" ht="18" thickTop="1" thickBot="1" x14ac:dyDescent="0.25">
      <c r="N9944" s="282"/>
    </row>
    <row r="9945" spans="14:14" ht="18" thickTop="1" thickBot="1" x14ac:dyDescent="0.25">
      <c r="N9945" s="282"/>
    </row>
    <row r="9946" spans="14:14" ht="18" thickTop="1" thickBot="1" x14ac:dyDescent="0.25">
      <c r="N9946" s="282"/>
    </row>
    <row r="9947" spans="14:14" ht="18" thickTop="1" thickBot="1" x14ac:dyDescent="0.25">
      <c r="N9947" s="282"/>
    </row>
    <row r="9948" spans="14:14" ht="18" thickTop="1" thickBot="1" x14ac:dyDescent="0.25">
      <c r="N9948" s="282"/>
    </row>
    <row r="9949" spans="14:14" ht="18" thickTop="1" thickBot="1" x14ac:dyDescent="0.25">
      <c r="N9949" s="282"/>
    </row>
    <row r="9950" spans="14:14" ht="18" thickTop="1" thickBot="1" x14ac:dyDescent="0.25">
      <c r="N9950" s="282"/>
    </row>
    <row r="9951" spans="14:14" ht="18" thickTop="1" thickBot="1" x14ac:dyDescent="0.25">
      <c r="N9951" s="282"/>
    </row>
    <row r="9952" spans="14:14" ht="18" thickTop="1" thickBot="1" x14ac:dyDescent="0.25">
      <c r="N9952" s="282"/>
    </row>
    <row r="9953" spans="14:14" ht="18" thickTop="1" thickBot="1" x14ac:dyDescent="0.25">
      <c r="N9953" s="282"/>
    </row>
    <row r="9954" spans="14:14" ht="18" thickTop="1" thickBot="1" x14ac:dyDescent="0.25">
      <c r="N9954" s="282"/>
    </row>
    <row r="9955" spans="14:14" ht="18" thickTop="1" thickBot="1" x14ac:dyDescent="0.25">
      <c r="N9955" s="282"/>
    </row>
    <row r="9956" spans="14:14" ht="18" thickTop="1" thickBot="1" x14ac:dyDescent="0.25">
      <c r="N9956" s="282"/>
    </row>
    <row r="9957" spans="14:14" ht="18" thickTop="1" thickBot="1" x14ac:dyDescent="0.25">
      <c r="N9957" s="282"/>
    </row>
    <row r="9958" spans="14:14" ht="18" thickTop="1" thickBot="1" x14ac:dyDescent="0.25">
      <c r="N9958" s="282"/>
    </row>
    <row r="9959" spans="14:14" ht="18" thickTop="1" thickBot="1" x14ac:dyDescent="0.25">
      <c r="N9959" s="282"/>
    </row>
    <row r="9960" spans="14:14" ht="18" thickTop="1" thickBot="1" x14ac:dyDescent="0.25">
      <c r="N9960" s="282"/>
    </row>
    <row r="9961" spans="14:14" ht="18" thickTop="1" thickBot="1" x14ac:dyDescent="0.25">
      <c r="N9961" s="282"/>
    </row>
    <row r="9962" spans="14:14" ht="18" thickTop="1" thickBot="1" x14ac:dyDescent="0.25">
      <c r="N9962" s="282"/>
    </row>
    <row r="9963" spans="14:14" ht="18" thickTop="1" thickBot="1" x14ac:dyDescent="0.25">
      <c r="N9963" s="282"/>
    </row>
    <row r="9964" spans="14:14" ht="18" thickTop="1" thickBot="1" x14ac:dyDescent="0.25">
      <c r="N9964" s="282"/>
    </row>
    <row r="9965" spans="14:14" ht="18" thickTop="1" thickBot="1" x14ac:dyDescent="0.25">
      <c r="N9965" s="282"/>
    </row>
    <row r="9966" spans="14:14" ht="18" thickTop="1" thickBot="1" x14ac:dyDescent="0.25">
      <c r="N9966" s="282"/>
    </row>
    <row r="9967" spans="14:14" ht="18" thickTop="1" thickBot="1" x14ac:dyDescent="0.25">
      <c r="N9967" s="282"/>
    </row>
    <row r="9968" spans="14:14" ht="18" thickTop="1" thickBot="1" x14ac:dyDescent="0.25">
      <c r="N9968" s="282"/>
    </row>
    <row r="9969" spans="14:14" ht="18" thickTop="1" thickBot="1" x14ac:dyDescent="0.25">
      <c r="N9969" s="282"/>
    </row>
    <row r="9970" spans="14:14" ht="18" thickTop="1" thickBot="1" x14ac:dyDescent="0.25">
      <c r="N9970" s="282"/>
    </row>
    <row r="9971" spans="14:14" ht="18" thickTop="1" thickBot="1" x14ac:dyDescent="0.25">
      <c r="N9971" s="282"/>
    </row>
    <row r="9972" spans="14:14" ht="18" thickTop="1" thickBot="1" x14ac:dyDescent="0.25">
      <c r="N9972" s="282"/>
    </row>
    <row r="9973" spans="14:14" ht="18" thickTop="1" thickBot="1" x14ac:dyDescent="0.25">
      <c r="N9973" s="282"/>
    </row>
    <row r="9974" spans="14:14" ht="18" thickTop="1" thickBot="1" x14ac:dyDescent="0.25">
      <c r="N9974" s="282"/>
    </row>
    <row r="9975" spans="14:14" ht="18" thickTop="1" thickBot="1" x14ac:dyDescent="0.25">
      <c r="N9975" s="282"/>
    </row>
    <row r="9976" spans="14:14" ht="18" thickTop="1" thickBot="1" x14ac:dyDescent="0.25">
      <c r="N9976" s="282"/>
    </row>
    <row r="9977" spans="14:14" ht="18" thickTop="1" thickBot="1" x14ac:dyDescent="0.25">
      <c r="N9977" s="282"/>
    </row>
    <row r="9978" spans="14:14" ht="18" thickTop="1" thickBot="1" x14ac:dyDescent="0.25">
      <c r="N9978" s="282"/>
    </row>
    <row r="9979" spans="14:14" ht="18" thickTop="1" thickBot="1" x14ac:dyDescent="0.25">
      <c r="N9979" s="282"/>
    </row>
    <row r="9980" spans="14:14" ht="18" thickTop="1" thickBot="1" x14ac:dyDescent="0.25">
      <c r="N9980" s="282"/>
    </row>
    <row r="9981" spans="14:14" ht="18" thickTop="1" thickBot="1" x14ac:dyDescent="0.25">
      <c r="N9981" s="282"/>
    </row>
    <row r="9982" spans="14:14" ht="18" thickTop="1" thickBot="1" x14ac:dyDescent="0.25">
      <c r="N9982" s="282"/>
    </row>
    <row r="9983" spans="14:14" ht="18" thickTop="1" thickBot="1" x14ac:dyDescent="0.25">
      <c r="N9983" s="282"/>
    </row>
    <row r="9984" spans="14:14" ht="18" thickTop="1" thickBot="1" x14ac:dyDescent="0.25">
      <c r="N9984" s="282"/>
    </row>
    <row r="9985" spans="14:14" ht="18" thickTop="1" thickBot="1" x14ac:dyDescent="0.25">
      <c r="N9985" s="282"/>
    </row>
    <row r="9986" spans="14:14" ht="18" thickTop="1" thickBot="1" x14ac:dyDescent="0.25">
      <c r="N9986" s="282"/>
    </row>
    <row r="9987" spans="14:14" ht="18" thickTop="1" thickBot="1" x14ac:dyDescent="0.25">
      <c r="N9987" s="282"/>
    </row>
    <row r="9988" spans="14:14" ht="18" thickTop="1" thickBot="1" x14ac:dyDescent="0.25">
      <c r="N9988" s="282"/>
    </row>
    <row r="9989" spans="14:14" ht="18" thickTop="1" thickBot="1" x14ac:dyDescent="0.25">
      <c r="N9989" s="282"/>
    </row>
    <row r="9990" spans="14:14" ht="18" thickTop="1" thickBot="1" x14ac:dyDescent="0.25">
      <c r="N9990" s="282"/>
    </row>
    <row r="9991" spans="14:14" ht="18" thickTop="1" thickBot="1" x14ac:dyDescent="0.25">
      <c r="N9991" s="282"/>
    </row>
    <row r="9992" spans="14:14" ht="18" thickTop="1" thickBot="1" x14ac:dyDescent="0.25">
      <c r="N9992" s="282"/>
    </row>
    <row r="9993" spans="14:14" ht="18" thickTop="1" thickBot="1" x14ac:dyDescent="0.25">
      <c r="N9993" s="282"/>
    </row>
    <row r="9994" spans="14:14" ht="18" thickTop="1" thickBot="1" x14ac:dyDescent="0.25">
      <c r="N9994" s="282"/>
    </row>
    <row r="9995" spans="14:14" ht="18" thickTop="1" thickBot="1" x14ac:dyDescent="0.25">
      <c r="N9995" s="282"/>
    </row>
    <row r="9996" spans="14:14" ht="18" thickTop="1" thickBot="1" x14ac:dyDescent="0.25">
      <c r="N9996" s="282"/>
    </row>
    <row r="9997" spans="14:14" ht="18" thickTop="1" thickBot="1" x14ac:dyDescent="0.25">
      <c r="N9997" s="282"/>
    </row>
    <row r="9998" spans="14:14" ht="18" thickTop="1" thickBot="1" x14ac:dyDescent="0.25">
      <c r="N9998" s="282"/>
    </row>
    <row r="9999" spans="14:14" ht="18" thickTop="1" thickBot="1" x14ac:dyDescent="0.25">
      <c r="N9999" s="282"/>
    </row>
    <row r="10000" spans="14:14" ht="18" thickTop="1" thickBot="1" x14ac:dyDescent="0.25">
      <c r="N10000" s="282"/>
    </row>
    <row r="10001" spans="14:14" ht="18" thickTop="1" thickBot="1" x14ac:dyDescent="0.25">
      <c r="N10001" s="282"/>
    </row>
    <row r="10002" spans="14:14" ht="18" thickTop="1" thickBot="1" x14ac:dyDescent="0.25">
      <c r="N10002" s="282"/>
    </row>
    <row r="10003" spans="14:14" ht="18" thickTop="1" thickBot="1" x14ac:dyDescent="0.25">
      <c r="N10003" s="282"/>
    </row>
    <row r="10004" spans="14:14" ht="18" thickTop="1" thickBot="1" x14ac:dyDescent="0.25">
      <c r="N10004" s="282"/>
    </row>
    <row r="10005" spans="14:14" ht="18" thickTop="1" thickBot="1" x14ac:dyDescent="0.25">
      <c r="N10005" s="282"/>
    </row>
    <row r="10006" spans="14:14" ht="18" thickTop="1" thickBot="1" x14ac:dyDescent="0.25">
      <c r="N10006" s="282"/>
    </row>
    <row r="10007" spans="14:14" ht="18" thickTop="1" thickBot="1" x14ac:dyDescent="0.25">
      <c r="N10007" s="282"/>
    </row>
    <row r="10008" spans="14:14" ht="18" thickTop="1" thickBot="1" x14ac:dyDescent="0.25">
      <c r="N10008" s="282"/>
    </row>
    <row r="10009" spans="14:14" ht="18" thickTop="1" thickBot="1" x14ac:dyDescent="0.25">
      <c r="N10009" s="282"/>
    </row>
    <row r="10010" spans="14:14" ht="18" thickTop="1" thickBot="1" x14ac:dyDescent="0.25">
      <c r="N10010" s="282"/>
    </row>
    <row r="10011" spans="14:14" ht="18" thickTop="1" thickBot="1" x14ac:dyDescent="0.25">
      <c r="N10011" s="282"/>
    </row>
    <row r="10012" spans="14:14" ht="18" thickTop="1" thickBot="1" x14ac:dyDescent="0.25">
      <c r="N10012" s="282"/>
    </row>
    <row r="10013" spans="14:14" ht="18" thickTop="1" thickBot="1" x14ac:dyDescent="0.25">
      <c r="N10013" s="282"/>
    </row>
    <row r="10014" spans="14:14" ht="18" thickTop="1" thickBot="1" x14ac:dyDescent="0.25">
      <c r="N10014" s="282"/>
    </row>
    <row r="10015" spans="14:14" ht="18" thickTop="1" thickBot="1" x14ac:dyDescent="0.25">
      <c r="N10015" s="282"/>
    </row>
    <row r="10016" spans="14:14" ht="18" thickTop="1" thickBot="1" x14ac:dyDescent="0.25">
      <c r="N10016" s="282"/>
    </row>
    <row r="10017" spans="14:14" ht="18" thickTop="1" thickBot="1" x14ac:dyDescent="0.25">
      <c r="N10017" s="282"/>
    </row>
    <row r="10018" spans="14:14" ht="18" thickTop="1" thickBot="1" x14ac:dyDescent="0.25">
      <c r="N10018" s="282"/>
    </row>
    <row r="10019" spans="14:14" ht="18" thickTop="1" thickBot="1" x14ac:dyDescent="0.25">
      <c r="N10019" s="282"/>
    </row>
    <row r="10020" spans="14:14" ht="18" thickTop="1" thickBot="1" x14ac:dyDescent="0.25">
      <c r="N10020" s="282"/>
    </row>
    <row r="10021" spans="14:14" ht="18" thickTop="1" thickBot="1" x14ac:dyDescent="0.25">
      <c r="N10021" s="282"/>
    </row>
    <row r="10022" spans="14:14" ht="18" thickTop="1" thickBot="1" x14ac:dyDescent="0.25">
      <c r="N10022" s="282"/>
    </row>
    <row r="10023" spans="14:14" ht="18" thickTop="1" thickBot="1" x14ac:dyDescent="0.25">
      <c r="N10023" s="282"/>
    </row>
    <row r="10024" spans="14:14" ht="18" thickTop="1" thickBot="1" x14ac:dyDescent="0.25">
      <c r="N10024" s="282"/>
    </row>
    <row r="10025" spans="14:14" ht="18" thickTop="1" thickBot="1" x14ac:dyDescent="0.25">
      <c r="N10025" s="282"/>
    </row>
    <row r="10026" spans="14:14" ht="18" thickTop="1" thickBot="1" x14ac:dyDescent="0.25">
      <c r="N10026" s="282"/>
    </row>
    <row r="10027" spans="14:14" ht="18" thickTop="1" thickBot="1" x14ac:dyDescent="0.25">
      <c r="N10027" s="282"/>
    </row>
    <row r="10028" spans="14:14" ht="18" thickTop="1" thickBot="1" x14ac:dyDescent="0.25">
      <c r="N10028" s="282"/>
    </row>
    <row r="10029" spans="14:14" ht="18" thickTop="1" thickBot="1" x14ac:dyDescent="0.25">
      <c r="N10029" s="282"/>
    </row>
    <row r="10030" spans="14:14" ht="18" thickTop="1" thickBot="1" x14ac:dyDescent="0.25">
      <c r="N10030" s="282"/>
    </row>
    <row r="10031" spans="14:14" ht="18" thickTop="1" thickBot="1" x14ac:dyDescent="0.25">
      <c r="N10031" s="282"/>
    </row>
    <row r="10032" spans="14:14" ht="18" thickTop="1" thickBot="1" x14ac:dyDescent="0.25">
      <c r="N10032" s="282"/>
    </row>
    <row r="10033" spans="14:14" ht="18" thickTop="1" thickBot="1" x14ac:dyDescent="0.25">
      <c r="N10033" s="282"/>
    </row>
    <row r="10034" spans="14:14" ht="18" thickTop="1" thickBot="1" x14ac:dyDescent="0.25">
      <c r="N10034" s="282"/>
    </row>
    <row r="10035" spans="14:14" ht="18" thickTop="1" thickBot="1" x14ac:dyDescent="0.25">
      <c r="N10035" s="282"/>
    </row>
    <row r="10036" spans="14:14" ht="18" thickTop="1" thickBot="1" x14ac:dyDescent="0.25">
      <c r="N10036" s="282"/>
    </row>
    <row r="10037" spans="14:14" ht="18" thickTop="1" thickBot="1" x14ac:dyDescent="0.25">
      <c r="N10037" s="282"/>
    </row>
    <row r="10038" spans="14:14" ht="18" thickTop="1" thickBot="1" x14ac:dyDescent="0.25">
      <c r="N10038" s="282"/>
    </row>
    <row r="10039" spans="14:14" ht="18" thickTop="1" thickBot="1" x14ac:dyDescent="0.25">
      <c r="N10039" s="282"/>
    </row>
    <row r="10040" spans="14:14" ht="18" thickTop="1" thickBot="1" x14ac:dyDescent="0.25">
      <c r="N10040" s="282"/>
    </row>
    <row r="10041" spans="14:14" ht="18" thickTop="1" thickBot="1" x14ac:dyDescent="0.25">
      <c r="N10041" s="282"/>
    </row>
    <row r="10042" spans="14:14" ht="18" thickTop="1" thickBot="1" x14ac:dyDescent="0.25">
      <c r="N10042" s="282"/>
    </row>
    <row r="10043" spans="14:14" ht="18" thickTop="1" thickBot="1" x14ac:dyDescent="0.25">
      <c r="N10043" s="282"/>
    </row>
    <row r="10044" spans="14:14" ht="18" thickTop="1" thickBot="1" x14ac:dyDescent="0.25">
      <c r="N10044" s="282"/>
    </row>
    <row r="10045" spans="14:14" ht="18" thickTop="1" thickBot="1" x14ac:dyDescent="0.25">
      <c r="N10045" s="282"/>
    </row>
    <row r="10046" spans="14:14" ht="18" thickTop="1" thickBot="1" x14ac:dyDescent="0.25">
      <c r="N10046" s="282"/>
    </row>
    <row r="10047" spans="14:14" ht="18" thickTop="1" thickBot="1" x14ac:dyDescent="0.25">
      <c r="N10047" s="282"/>
    </row>
    <row r="10048" spans="14:14" ht="18" thickTop="1" thickBot="1" x14ac:dyDescent="0.25">
      <c r="N10048" s="282"/>
    </row>
    <row r="10049" spans="14:14" ht="18" thickTop="1" thickBot="1" x14ac:dyDescent="0.25">
      <c r="N10049" s="282"/>
    </row>
    <row r="10050" spans="14:14" ht="18" thickTop="1" thickBot="1" x14ac:dyDescent="0.25">
      <c r="N10050" s="282"/>
    </row>
    <row r="10051" spans="14:14" ht="18" thickTop="1" thickBot="1" x14ac:dyDescent="0.25">
      <c r="N10051" s="282"/>
    </row>
    <row r="10052" spans="14:14" ht="18" thickTop="1" thickBot="1" x14ac:dyDescent="0.25">
      <c r="N10052" s="282"/>
    </row>
    <row r="10053" spans="14:14" ht="18" thickTop="1" thickBot="1" x14ac:dyDescent="0.25">
      <c r="N10053" s="282"/>
    </row>
    <row r="10054" spans="14:14" ht="18" thickTop="1" thickBot="1" x14ac:dyDescent="0.25">
      <c r="N10054" s="282"/>
    </row>
    <row r="10055" spans="14:14" ht="18" thickTop="1" thickBot="1" x14ac:dyDescent="0.25">
      <c r="N10055" s="282"/>
    </row>
    <row r="10056" spans="14:14" ht="18" thickTop="1" thickBot="1" x14ac:dyDescent="0.25">
      <c r="N10056" s="282"/>
    </row>
    <row r="10057" spans="14:14" ht="18" thickTop="1" thickBot="1" x14ac:dyDescent="0.25">
      <c r="N10057" s="282"/>
    </row>
    <row r="10058" spans="14:14" ht="18" thickTop="1" thickBot="1" x14ac:dyDescent="0.25">
      <c r="N10058" s="282"/>
    </row>
    <row r="10059" spans="14:14" ht="18" thickTop="1" thickBot="1" x14ac:dyDescent="0.25">
      <c r="N10059" s="282"/>
    </row>
    <row r="10060" spans="14:14" ht="18" thickTop="1" thickBot="1" x14ac:dyDescent="0.25">
      <c r="N10060" s="282"/>
    </row>
    <row r="10061" spans="14:14" ht="18" thickTop="1" thickBot="1" x14ac:dyDescent="0.25">
      <c r="N10061" s="282"/>
    </row>
    <row r="10062" spans="14:14" ht="18" thickTop="1" thickBot="1" x14ac:dyDescent="0.25">
      <c r="N10062" s="282"/>
    </row>
    <row r="10063" spans="14:14" ht="18" thickTop="1" thickBot="1" x14ac:dyDescent="0.25">
      <c r="N10063" s="282"/>
    </row>
    <row r="10064" spans="14:14" ht="18" thickTop="1" thickBot="1" x14ac:dyDescent="0.25">
      <c r="N10064" s="282"/>
    </row>
    <row r="10065" spans="14:14" ht="18" thickTop="1" thickBot="1" x14ac:dyDescent="0.25">
      <c r="N10065" s="282"/>
    </row>
    <row r="10066" spans="14:14" ht="18" thickTop="1" thickBot="1" x14ac:dyDescent="0.25">
      <c r="N10066" s="282"/>
    </row>
    <row r="10067" spans="14:14" ht="18" thickTop="1" thickBot="1" x14ac:dyDescent="0.25">
      <c r="N10067" s="282"/>
    </row>
    <row r="10068" spans="14:14" ht="18" thickTop="1" thickBot="1" x14ac:dyDescent="0.25">
      <c r="N10068" s="282"/>
    </row>
    <row r="10069" spans="14:14" ht="18" thickTop="1" thickBot="1" x14ac:dyDescent="0.25">
      <c r="N10069" s="282"/>
    </row>
    <row r="10070" spans="14:14" ht="18" thickTop="1" thickBot="1" x14ac:dyDescent="0.25">
      <c r="N10070" s="282"/>
    </row>
    <row r="10071" spans="14:14" ht="18" thickTop="1" thickBot="1" x14ac:dyDescent="0.25">
      <c r="N10071" s="282"/>
    </row>
    <row r="10072" spans="14:14" ht="18" thickTop="1" thickBot="1" x14ac:dyDescent="0.25">
      <c r="N10072" s="282"/>
    </row>
    <row r="10073" spans="14:14" ht="18" thickTop="1" thickBot="1" x14ac:dyDescent="0.25">
      <c r="N10073" s="282"/>
    </row>
    <row r="10074" spans="14:14" ht="18" thickTop="1" thickBot="1" x14ac:dyDescent="0.25">
      <c r="N10074" s="282"/>
    </row>
    <row r="10075" spans="14:14" ht="18" thickTop="1" thickBot="1" x14ac:dyDescent="0.25">
      <c r="N10075" s="282"/>
    </row>
    <row r="10076" spans="14:14" ht="18" thickTop="1" thickBot="1" x14ac:dyDescent="0.25">
      <c r="N10076" s="282"/>
    </row>
    <row r="10077" spans="14:14" ht="18" thickTop="1" thickBot="1" x14ac:dyDescent="0.25">
      <c r="N10077" s="282"/>
    </row>
    <row r="10078" spans="14:14" ht="18" thickTop="1" thickBot="1" x14ac:dyDescent="0.25">
      <c r="N10078" s="282"/>
    </row>
    <row r="10079" spans="14:14" ht="18" thickTop="1" thickBot="1" x14ac:dyDescent="0.25">
      <c r="N10079" s="282"/>
    </row>
    <row r="10080" spans="14:14" ht="18" thickTop="1" thickBot="1" x14ac:dyDescent="0.25">
      <c r="N10080" s="282"/>
    </row>
    <row r="10081" spans="14:14" ht="18" thickTop="1" thickBot="1" x14ac:dyDescent="0.25">
      <c r="N10081" s="282"/>
    </row>
    <row r="10082" spans="14:14" ht="18" thickTop="1" thickBot="1" x14ac:dyDescent="0.25">
      <c r="N10082" s="282"/>
    </row>
    <row r="10083" spans="14:14" ht="18" thickTop="1" thickBot="1" x14ac:dyDescent="0.25">
      <c r="N10083" s="282"/>
    </row>
    <row r="10084" spans="14:14" ht="18" thickTop="1" thickBot="1" x14ac:dyDescent="0.25">
      <c r="N10084" s="282"/>
    </row>
    <row r="10085" spans="14:14" ht="18" thickTop="1" thickBot="1" x14ac:dyDescent="0.25">
      <c r="N10085" s="282"/>
    </row>
    <row r="10086" spans="14:14" ht="18" thickTop="1" thickBot="1" x14ac:dyDescent="0.25">
      <c r="N10086" s="282"/>
    </row>
    <row r="10087" spans="14:14" ht="18" thickTop="1" thickBot="1" x14ac:dyDescent="0.25">
      <c r="N10087" s="282"/>
    </row>
    <row r="10088" spans="14:14" ht="18" thickTop="1" thickBot="1" x14ac:dyDescent="0.25">
      <c r="N10088" s="282"/>
    </row>
    <row r="10089" spans="14:14" ht="18" thickTop="1" thickBot="1" x14ac:dyDescent="0.25">
      <c r="N10089" s="282"/>
    </row>
    <row r="10090" spans="14:14" ht="18" thickTop="1" thickBot="1" x14ac:dyDescent="0.25">
      <c r="N10090" s="282"/>
    </row>
    <row r="10091" spans="14:14" ht="18" thickTop="1" thickBot="1" x14ac:dyDescent="0.25">
      <c r="N10091" s="282"/>
    </row>
    <row r="10092" spans="14:14" ht="18" thickTop="1" thickBot="1" x14ac:dyDescent="0.25">
      <c r="N10092" s="282"/>
    </row>
    <row r="10093" spans="14:14" ht="18" thickTop="1" thickBot="1" x14ac:dyDescent="0.25">
      <c r="N10093" s="282"/>
    </row>
    <row r="10094" spans="14:14" ht="18" thickTop="1" thickBot="1" x14ac:dyDescent="0.25">
      <c r="N10094" s="282"/>
    </row>
    <row r="10095" spans="14:14" ht="18" thickTop="1" thickBot="1" x14ac:dyDescent="0.25">
      <c r="N10095" s="282"/>
    </row>
    <row r="10096" spans="14:14" ht="18" thickTop="1" thickBot="1" x14ac:dyDescent="0.25">
      <c r="N10096" s="282"/>
    </row>
    <row r="10097" spans="14:14" ht="18" thickTop="1" thickBot="1" x14ac:dyDescent="0.25">
      <c r="N10097" s="282"/>
    </row>
    <row r="10098" spans="14:14" ht="18" thickTop="1" thickBot="1" x14ac:dyDescent="0.25">
      <c r="N10098" s="282"/>
    </row>
    <row r="10099" spans="14:14" ht="18" thickTop="1" thickBot="1" x14ac:dyDescent="0.25">
      <c r="N10099" s="282"/>
    </row>
    <row r="10100" spans="14:14" ht="18" thickTop="1" thickBot="1" x14ac:dyDescent="0.25">
      <c r="N10100" s="282"/>
    </row>
    <row r="10101" spans="14:14" ht="18" thickTop="1" thickBot="1" x14ac:dyDescent="0.25">
      <c r="N10101" s="282"/>
    </row>
    <row r="10102" spans="14:14" ht="18" thickTop="1" thickBot="1" x14ac:dyDescent="0.25">
      <c r="N10102" s="282"/>
    </row>
    <row r="10103" spans="14:14" ht="18" thickTop="1" thickBot="1" x14ac:dyDescent="0.25">
      <c r="N10103" s="282"/>
    </row>
    <row r="10104" spans="14:14" ht="18" thickTop="1" thickBot="1" x14ac:dyDescent="0.25">
      <c r="N10104" s="282"/>
    </row>
    <row r="10105" spans="14:14" ht="18" thickTop="1" thickBot="1" x14ac:dyDescent="0.25">
      <c r="N10105" s="282"/>
    </row>
    <row r="10106" spans="14:14" ht="18" thickTop="1" thickBot="1" x14ac:dyDescent="0.25">
      <c r="N10106" s="282"/>
    </row>
    <row r="10107" spans="14:14" ht="18" thickTop="1" thickBot="1" x14ac:dyDescent="0.25">
      <c r="N10107" s="282"/>
    </row>
    <row r="10108" spans="14:14" ht="18" thickTop="1" thickBot="1" x14ac:dyDescent="0.25">
      <c r="N10108" s="282"/>
    </row>
    <row r="10109" spans="14:14" ht="18" thickTop="1" thickBot="1" x14ac:dyDescent="0.25">
      <c r="N10109" s="282"/>
    </row>
    <row r="10110" spans="14:14" ht="18" thickTop="1" thickBot="1" x14ac:dyDescent="0.25">
      <c r="N10110" s="282"/>
    </row>
    <row r="10111" spans="14:14" ht="18" thickTop="1" thickBot="1" x14ac:dyDescent="0.25">
      <c r="N10111" s="282"/>
    </row>
    <row r="10112" spans="14:14" ht="18" thickTop="1" thickBot="1" x14ac:dyDescent="0.25">
      <c r="N10112" s="282"/>
    </row>
    <row r="10113" spans="14:14" ht="18" thickTop="1" thickBot="1" x14ac:dyDescent="0.25">
      <c r="N10113" s="282"/>
    </row>
    <row r="10114" spans="14:14" ht="18" thickTop="1" thickBot="1" x14ac:dyDescent="0.25">
      <c r="N10114" s="282"/>
    </row>
    <row r="10115" spans="14:14" ht="18" thickTop="1" thickBot="1" x14ac:dyDescent="0.25">
      <c r="N10115" s="282"/>
    </row>
    <row r="10116" spans="14:14" ht="18" thickTop="1" thickBot="1" x14ac:dyDescent="0.25">
      <c r="N10116" s="282"/>
    </row>
    <row r="10117" spans="14:14" ht="18" thickTop="1" thickBot="1" x14ac:dyDescent="0.25">
      <c r="N10117" s="282"/>
    </row>
    <row r="10118" spans="14:14" ht="18" thickTop="1" thickBot="1" x14ac:dyDescent="0.25">
      <c r="N10118" s="282"/>
    </row>
    <row r="10119" spans="14:14" ht="18" thickTop="1" thickBot="1" x14ac:dyDescent="0.25">
      <c r="N10119" s="282"/>
    </row>
    <row r="10120" spans="14:14" ht="18" thickTop="1" thickBot="1" x14ac:dyDescent="0.25">
      <c r="N10120" s="282"/>
    </row>
    <row r="10121" spans="14:14" ht="18" thickTop="1" thickBot="1" x14ac:dyDescent="0.25">
      <c r="N10121" s="282"/>
    </row>
    <row r="10122" spans="14:14" ht="18" thickTop="1" thickBot="1" x14ac:dyDescent="0.25">
      <c r="N10122" s="282"/>
    </row>
    <row r="10123" spans="14:14" ht="18" thickTop="1" thickBot="1" x14ac:dyDescent="0.25">
      <c r="N10123" s="282"/>
    </row>
    <row r="10124" spans="14:14" ht="18" thickTop="1" thickBot="1" x14ac:dyDescent="0.25">
      <c r="N10124" s="282"/>
    </row>
    <row r="10125" spans="14:14" ht="18" thickTop="1" thickBot="1" x14ac:dyDescent="0.25">
      <c r="N10125" s="282"/>
    </row>
    <row r="10126" spans="14:14" ht="18" thickTop="1" thickBot="1" x14ac:dyDescent="0.25">
      <c r="N10126" s="282"/>
    </row>
    <row r="10127" spans="14:14" ht="18" thickTop="1" thickBot="1" x14ac:dyDescent="0.25">
      <c r="N10127" s="282"/>
    </row>
    <row r="10128" spans="14:14" ht="18" thickTop="1" thickBot="1" x14ac:dyDescent="0.25">
      <c r="N10128" s="282"/>
    </row>
    <row r="10129" spans="14:14" ht="18" thickTop="1" thickBot="1" x14ac:dyDescent="0.25">
      <c r="N10129" s="282"/>
    </row>
    <row r="10130" spans="14:14" ht="18" thickTop="1" thickBot="1" x14ac:dyDescent="0.25">
      <c r="N10130" s="282"/>
    </row>
    <row r="10131" spans="14:14" ht="18" thickTop="1" thickBot="1" x14ac:dyDescent="0.25">
      <c r="N10131" s="282"/>
    </row>
    <row r="10132" spans="14:14" ht="18" thickTop="1" thickBot="1" x14ac:dyDescent="0.25">
      <c r="N10132" s="282"/>
    </row>
    <row r="10133" spans="14:14" ht="18" thickTop="1" thickBot="1" x14ac:dyDescent="0.25">
      <c r="N10133" s="282"/>
    </row>
    <row r="10134" spans="14:14" ht="18" thickTop="1" thickBot="1" x14ac:dyDescent="0.25">
      <c r="N10134" s="282"/>
    </row>
    <row r="10135" spans="14:14" ht="18" thickTop="1" thickBot="1" x14ac:dyDescent="0.25">
      <c r="N10135" s="282"/>
    </row>
    <row r="10136" spans="14:14" ht="18" thickTop="1" thickBot="1" x14ac:dyDescent="0.25">
      <c r="N10136" s="282"/>
    </row>
    <row r="10137" spans="14:14" ht="18" thickTop="1" thickBot="1" x14ac:dyDescent="0.25">
      <c r="N10137" s="282"/>
    </row>
    <row r="10138" spans="14:14" ht="18" thickTop="1" thickBot="1" x14ac:dyDescent="0.25">
      <c r="N10138" s="282"/>
    </row>
    <row r="10139" spans="14:14" ht="18" thickTop="1" thickBot="1" x14ac:dyDescent="0.25">
      <c r="N10139" s="282"/>
    </row>
    <row r="10140" spans="14:14" ht="18" thickTop="1" thickBot="1" x14ac:dyDescent="0.25">
      <c r="N10140" s="282"/>
    </row>
    <row r="10141" spans="14:14" ht="18" thickTop="1" thickBot="1" x14ac:dyDescent="0.25">
      <c r="N10141" s="282"/>
    </row>
    <row r="10142" spans="14:14" ht="18" thickTop="1" thickBot="1" x14ac:dyDescent="0.25">
      <c r="N10142" s="282"/>
    </row>
    <row r="10143" spans="14:14" ht="18" thickTop="1" thickBot="1" x14ac:dyDescent="0.25">
      <c r="N10143" s="282"/>
    </row>
    <row r="10144" spans="14:14" ht="18" thickTop="1" thickBot="1" x14ac:dyDescent="0.25">
      <c r="N10144" s="282"/>
    </row>
    <row r="10145" spans="14:14" ht="18" thickTop="1" thickBot="1" x14ac:dyDescent="0.25">
      <c r="N10145" s="282"/>
    </row>
    <row r="10146" spans="14:14" ht="18" thickTop="1" thickBot="1" x14ac:dyDescent="0.25">
      <c r="N10146" s="282"/>
    </row>
    <row r="10147" spans="14:14" ht="18" thickTop="1" thickBot="1" x14ac:dyDescent="0.25">
      <c r="N10147" s="282"/>
    </row>
    <row r="10148" spans="14:14" ht="18" thickTop="1" thickBot="1" x14ac:dyDescent="0.25">
      <c r="N10148" s="282"/>
    </row>
    <row r="10149" spans="14:14" ht="18" thickTop="1" thickBot="1" x14ac:dyDescent="0.25">
      <c r="N10149" s="282"/>
    </row>
    <row r="10150" spans="14:14" ht="18" thickTop="1" thickBot="1" x14ac:dyDescent="0.25">
      <c r="N10150" s="282"/>
    </row>
    <row r="10151" spans="14:14" ht="18" thickTop="1" thickBot="1" x14ac:dyDescent="0.25">
      <c r="N10151" s="282"/>
    </row>
    <row r="10152" spans="14:14" ht="18" thickTop="1" thickBot="1" x14ac:dyDescent="0.25">
      <c r="N10152" s="282"/>
    </row>
    <row r="10153" spans="14:14" ht="18" thickTop="1" thickBot="1" x14ac:dyDescent="0.25">
      <c r="N10153" s="282"/>
    </row>
    <row r="10154" spans="14:14" ht="18" thickTop="1" thickBot="1" x14ac:dyDescent="0.25">
      <c r="N10154" s="282"/>
    </row>
    <row r="10155" spans="14:14" ht="18" thickTop="1" thickBot="1" x14ac:dyDescent="0.25">
      <c r="N10155" s="282"/>
    </row>
    <row r="10156" spans="14:14" ht="18" thickTop="1" thickBot="1" x14ac:dyDescent="0.25">
      <c r="N10156" s="282"/>
    </row>
    <row r="10157" spans="14:14" ht="18" thickTop="1" thickBot="1" x14ac:dyDescent="0.25">
      <c r="N10157" s="282"/>
    </row>
    <row r="10158" spans="14:14" ht="18" thickTop="1" thickBot="1" x14ac:dyDescent="0.25">
      <c r="N10158" s="282"/>
    </row>
    <row r="10159" spans="14:14" ht="18" thickTop="1" thickBot="1" x14ac:dyDescent="0.25">
      <c r="N10159" s="282"/>
    </row>
    <row r="10160" spans="14:14" ht="18" thickTop="1" thickBot="1" x14ac:dyDescent="0.25">
      <c r="N10160" s="282"/>
    </row>
    <row r="10161" spans="14:14" ht="18" thickTop="1" thickBot="1" x14ac:dyDescent="0.25">
      <c r="N10161" s="282"/>
    </row>
    <row r="10162" spans="14:14" ht="18" thickTop="1" thickBot="1" x14ac:dyDescent="0.25">
      <c r="N10162" s="282"/>
    </row>
    <row r="10163" spans="14:14" ht="18" thickTop="1" thickBot="1" x14ac:dyDescent="0.25">
      <c r="N10163" s="282"/>
    </row>
    <row r="10164" spans="14:14" ht="18" thickTop="1" thickBot="1" x14ac:dyDescent="0.25">
      <c r="N10164" s="282"/>
    </row>
    <row r="10165" spans="14:14" ht="18" thickTop="1" thickBot="1" x14ac:dyDescent="0.25">
      <c r="N10165" s="282"/>
    </row>
    <row r="10166" spans="14:14" ht="18" thickTop="1" thickBot="1" x14ac:dyDescent="0.25">
      <c r="N10166" s="282"/>
    </row>
    <row r="10167" spans="14:14" ht="18" thickTop="1" thickBot="1" x14ac:dyDescent="0.25">
      <c r="N10167" s="282"/>
    </row>
    <row r="10168" spans="14:14" ht="18" thickTop="1" thickBot="1" x14ac:dyDescent="0.25">
      <c r="N10168" s="282"/>
    </row>
    <row r="10169" spans="14:14" ht="18" thickTop="1" thickBot="1" x14ac:dyDescent="0.25">
      <c r="N10169" s="282"/>
    </row>
    <row r="10170" spans="14:14" ht="18" thickTop="1" thickBot="1" x14ac:dyDescent="0.25">
      <c r="N10170" s="282"/>
    </row>
    <row r="10171" spans="14:14" ht="18" thickTop="1" thickBot="1" x14ac:dyDescent="0.25">
      <c r="N10171" s="282"/>
    </row>
    <row r="10172" spans="14:14" ht="18" thickTop="1" thickBot="1" x14ac:dyDescent="0.25">
      <c r="N10172" s="282"/>
    </row>
    <row r="10173" spans="14:14" ht="18" thickTop="1" thickBot="1" x14ac:dyDescent="0.25">
      <c r="N10173" s="282"/>
    </row>
    <row r="10174" spans="14:14" ht="18" thickTop="1" thickBot="1" x14ac:dyDescent="0.25">
      <c r="N10174" s="282"/>
    </row>
    <row r="10175" spans="14:14" ht="18" thickTop="1" thickBot="1" x14ac:dyDescent="0.25">
      <c r="N10175" s="282"/>
    </row>
    <row r="10176" spans="14:14" ht="18" thickTop="1" thickBot="1" x14ac:dyDescent="0.25">
      <c r="N10176" s="282"/>
    </row>
    <row r="10177" spans="14:14" ht="18" thickTop="1" thickBot="1" x14ac:dyDescent="0.25">
      <c r="N10177" s="282"/>
    </row>
    <row r="10178" spans="14:14" ht="18" thickTop="1" thickBot="1" x14ac:dyDescent="0.25">
      <c r="N10178" s="282"/>
    </row>
    <row r="10179" spans="14:14" ht="18" thickTop="1" thickBot="1" x14ac:dyDescent="0.25">
      <c r="N10179" s="282"/>
    </row>
    <row r="10180" spans="14:14" ht="18" thickTop="1" thickBot="1" x14ac:dyDescent="0.25">
      <c r="N10180" s="282"/>
    </row>
    <row r="10181" spans="14:14" ht="18" thickTop="1" thickBot="1" x14ac:dyDescent="0.25">
      <c r="N10181" s="282"/>
    </row>
    <row r="10182" spans="14:14" ht="18" thickTop="1" thickBot="1" x14ac:dyDescent="0.25">
      <c r="N10182" s="282"/>
    </row>
    <row r="10183" spans="14:14" ht="18" thickTop="1" thickBot="1" x14ac:dyDescent="0.25">
      <c r="N10183" s="282"/>
    </row>
    <row r="10184" spans="14:14" ht="18" thickTop="1" thickBot="1" x14ac:dyDescent="0.25">
      <c r="N10184" s="282"/>
    </row>
    <row r="10185" spans="14:14" ht="18" thickTop="1" thickBot="1" x14ac:dyDescent="0.25">
      <c r="N10185" s="282"/>
    </row>
    <row r="10186" spans="14:14" ht="18" thickTop="1" thickBot="1" x14ac:dyDescent="0.25">
      <c r="N10186" s="282"/>
    </row>
    <row r="10187" spans="14:14" ht="18" thickTop="1" thickBot="1" x14ac:dyDescent="0.25">
      <c r="N10187" s="282"/>
    </row>
    <row r="10188" spans="14:14" ht="18" thickTop="1" thickBot="1" x14ac:dyDescent="0.25">
      <c r="N10188" s="282"/>
    </row>
    <row r="10189" spans="14:14" ht="18" thickTop="1" thickBot="1" x14ac:dyDescent="0.25">
      <c r="N10189" s="282"/>
    </row>
    <row r="10190" spans="14:14" ht="18" thickTop="1" thickBot="1" x14ac:dyDescent="0.25">
      <c r="N10190" s="282"/>
    </row>
    <row r="10191" spans="14:14" ht="18" thickTop="1" thickBot="1" x14ac:dyDescent="0.25">
      <c r="N10191" s="282"/>
    </row>
    <row r="10192" spans="14:14" ht="18" thickTop="1" thickBot="1" x14ac:dyDescent="0.25">
      <c r="N10192" s="282"/>
    </row>
    <row r="10193" spans="14:14" ht="18" thickTop="1" thickBot="1" x14ac:dyDescent="0.25">
      <c r="N10193" s="282"/>
    </row>
    <row r="10194" spans="14:14" ht="18" thickTop="1" thickBot="1" x14ac:dyDescent="0.25">
      <c r="N10194" s="282"/>
    </row>
    <row r="10195" spans="14:14" ht="18" thickTop="1" thickBot="1" x14ac:dyDescent="0.25">
      <c r="N10195" s="282"/>
    </row>
    <row r="10196" spans="14:14" ht="18" thickTop="1" thickBot="1" x14ac:dyDescent="0.25">
      <c r="N10196" s="282"/>
    </row>
    <row r="10197" spans="14:14" ht="18" thickTop="1" thickBot="1" x14ac:dyDescent="0.25">
      <c r="N10197" s="282"/>
    </row>
    <row r="10198" spans="14:14" ht="18" thickTop="1" thickBot="1" x14ac:dyDescent="0.25">
      <c r="N10198" s="282"/>
    </row>
    <row r="10199" spans="14:14" ht="18" thickTop="1" thickBot="1" x14ac:dyDescent="0.25">
      <c r="N10199" s="282"/>
    </row>
    <row r="10200" spans="14:14" ht="18" thickTop="1" thickBot="1" x14ac:dyDescent="0.25">
      <c r="N10200" s="282"/>
    </row>
    <row r="10201" spans="14:14" ht="18" thickTop="1" thickBot="1" x14ac:dyDescent="0.25">
      <c r="N10201" s="282"/>
    </row>
    <row r="10202" spans="14:14" ht="18" thickTop="1" thickBot="1" x14ac:dyDescent="0.25">
      <c r="N10202" s="282"/>
    </row>
    <row r="10203" spans="14:14" ht="18" thickTop="1" thickBot="1" x14ac:dyDescent="0.25">
      <c r="N10203" s="282"/>
    </row>
    <row r="10204" spans="14:14" ht="18" thickTop="1" thickBot="1" x14ac:dyDescent="0.25">
      <c r="N10204" s="282"/>
    </row>
    <row r="10205" spans="14:14" ht="18" thickTop="1" thickBot="1" x14ac:dyDescent="0.25">
      <c r="N10205" s="282"/>
    </row>
    <row r="10206" spans="14:14" ht="18" thickTop="1" thickBot="1" x14ac:dyDescent="0.25">
      <c r="N10206" s="282"/>
    </row>
    <row r="10207" spans="14:14" ht="18" thickTop="1" thickBot="1" x14ac:dyDescent="0.25">
      <c r="N10207" s="282"/>
    </row>
    <row r="10208" spans="14:14" ht="18" thickTop="1" thickBot="1" x14ac:dyDescent="0.25">
      <c r="N10208" s="282"/>
    </row>
    <row r="10209" spans="14:14" ht="18" thickTop="1" thickBot="1" x14ac:dyDescent="0.25">
      <c r="N10209" s="282"/>
    </row>
    <row r="10210" spans="14:14" ht="18" thickTop="1" thickBot="1" x14ac:dyDescent="0.25">
      <c r="N10210" s="282"/>
    </row>
    <row r="10211" spans="14:14" ht="18" thickTop="1" thickBot="1" x14ac:dyDescent="0.25">
      <c r="N10211" s="282"/>
    </row>
    <row r="10212" spans="14:14" ht="18" thickTop="1" thickBot="1" x14ac:dyDescent="0.25">
      <c r="N10212" s="282"/>
    </row>
    <row r="10213" spans="14:14" ht="18" thickTop="1" thickBot="1" x14ac:dyDescent="0.25">
      <c r="N10213" s="282"/>
    </row>
    <row r="10214" spans="14:14" ht="18" thickTop="1" thickBot="1" x14ac:dyDescent="0.25">
      <c r="N10214" s="282"/>
    </row>
    <row r="10215" spans="14:14" ht="18" thickTop="1" thickBot="1" x14ac:dyDescent="0.25">
      <c r="N10215" s="282"/>
    </row>
    <row r="10216" spans="14:14" ht="18" thickTop="1" thickBot="1" x14ac:dyDescent="0.25">
      <c r="N10216" s="282"/>
    </row>
    <row r="10217" spans="14:14" ht="18" thickTop="1" thickBot="1" x14ac:dyDescent="0.25">
      <c r="N10217" s="282"/>
    </row>
    <row r="10218" spans="14:14" ht="18" thickTop="1" thickBot="1" x14ac:dyDescent="0.25">
      <c r="N10218" s="282"/>
    </row>
    <row r="10219" spans="14:14" ht="18" thickTop="1" thickBot="1" x14ac:dyDescent="0.25">
      <c r="N10219" s="282"/>
    </row>
    <row r="10220" spans="14:14" ht="18" thickTop="1" thickBot="1" x14ac:dyDescent="0.25">
      <c r="N10220" s="282"/>
    </row>
    <row r="10221" spans="14:14" ht="18" thickTop="1" thickBot="1" x14ac:dyDescent="0.25">
      <c r="N10221" s="282"/>
    </row>
    <row r="10222" spans="14:14" ht="18" thickTop="1" thickBot="1" x14ac:dyDescent="0.25">
      <c r="N10222" s="282"/>
    </row>
    <row r="10223" spans="14:14" ht="18" thickTop="1" thickBot="1" x14ac:dyDescent="0.25">
      <c r="N10223" s="282"/>
    </row>
    <row r="10224" spans="14:14" ht="18" thickTop="1" thickBot="1" x14ac:dyDescent="0.25">
      <c r="N10224" s="282"/>
    </row>
    <row r="10225" spans="14:14" ht="18" thickTop="1" thickBot="1" x14ac:dyDescent="0.25">
      <c r="N10225" s="282"/>
    </row>
    <row r="10226" spans="14:14" ht="18" thickTop="1" thickBot="1" x14ac:dyDescent="0.25">
      <c r="N10226" s="282"/>
    </row>
    <row r="10227" spans="14:14" ht="18" thickTop="1" thickBot="1" x14ac:dyDescent="0.25">
      <c r="N10227" s="282"/>
    </row>
    <row r="10228" spans="14:14" ht="18" thickTop="1" thickBot="1" x14ac:dyDescent="0.25">
      <c r="N10228" s="282"/>
    </row>
    <row r="10229" spans="14:14" ht="18" thickTop="1" thickBot="1" x14ac:dyDescent="0.25">
      <c r="N10229" s="282"/>
    </row>
    <row r="10230" spans="14:14" ht="18" thickTop="1" thickBot="1" x14ac:dyDescent="0.25">
      <c r="N10230" s="282"/>
    </row>
    <row r="10231" spans="14:14" ht="18" thickTop="1" thickBot="1" x14ac:dyDescent="0.25">
      <c r="N10231" s="282"/>
    </row>
    <row r="10232" spans="14:14" ht="18" thickTop="1" thickBot="1" x14ac:dyDescent="0.25">
      <c r="N10232" s="282"/>
    </row>
    <row r="10233" spans="14:14" ht="18" thickTop="1" thickBot="1" x14ac:dyDescent="0.25">
      <c r="N10233" s="282"/>
    </row>
    <row r="10234" spans="14:14" ht="18" thickTop="1" thickBot="1" x14ac:dyDescent="0.25">
      <c r="N10234" s="282"/>
    </row>
    <row r="10235" spans="14:14" ht="18" thickTop="1" thickBot="1" x14ac:dyDescent="0.25">
      <c r="N10235" s="282"/>
    </row>
    <row r="10236" spans="14:14" ht="18" thickTop="1" thickBot="1" x14ac:dyDescent="0.25">
      <c r="N10236" s="282"/>
    </row>
    <row r="10237" spans="14:14" ht="18" thickTop="1" thickBot="1" x14ac:dyDescent="0.25">
      <c r="N10237" s="282"/>
    </row>
    <row r="10238" spans="14:14" ht="18" thickTop="1" thickBot="1" x14ac:dyDescent="0.25">
      <c r="N10238" s="282"/>
    </row>
    <row r="10239" spans="14:14" ht="18" thickTop="1" thickBot="1" x14ac:dyDescent="0.25">
      <c r="N10239" s="282"/>
    </row>
    <row r="10240" spans="14:14" ht="18" thickTop="1" thickBot="1" x14ac:dyDescent="0.25">
      <c r="N10240" s="282"/>
    </row>
    <row r="10241" spans="14:14" ht="18" thickTop="1" thickBot="1" x14ac:dyDescent="0.25">
      <c r="N10241" s="282"/>
    </row>
    <row r="10242" spans="14:14" ht="18" thickTop="1" thickBot="1" x14ac:dyDescent="0.25">
      <c r="N10242" s="282"/>
    </row>
    <row r="10243" spans="14:14" ht="18" thickTop="1" thickBot="1" x14ac:dyDescent="0.25">
      <c r="N10243" s="282"/>
    </row>
    <row r="10244" spans="14:14" ht="18" thickTop="1" thickBot="1" x14ac:dyDescent="0.25">
      <c r="N10244" s="282"/>
    </row>
    <row r="10245" spans="14:14" ht="18" thickTop="1" thickBot="1" x14ac:dyDescent="0.25">
      <c r="N10245" s="282"/>
    </row>
    <row r="10246" spans="14:14" ht="18" thickTop="1" thickBot="1" x14ac:dyDescent="0.25">
      <c r="N10246" s="282"/>
    </row>
    <row r="10247" spans="14:14" ht="18" thickTop="1" thickBot="1" x14ac:dyDescent="0.25">
      <c r="N10247" s="282"/>
    </row>
    <row r="10248" spans="14:14" ht="18" thickTop="1" thickBot="1" x14ac:dyDescent="0.25">
      <c r="N10248" s="282"/>
    </row>
    <row r="10249" spans="14:14" ht="18" thickTop="1" thickBot="1" x14ac:dyDescent="0.25">
      <c r="N10249" s="282"/>
    </row>
    <row r="10250" spans="14:14" ht="18" thickTop="1" thickBot="1" x14ac:dyDescent="0.25">
      <c r="N10250" s="282"/>
    </row>
    <row r="10251" spans="14:14" ht="18" thickTop="1" thickBot="1" x14ac:dyDescent="0.25">
      <c r="N10251" s="282"/>
    </row>
    <row r="10252" spans="14:14" ht="18" thickTop="1" thickBot="1" x14ac:dyDescent="0.25">
      <c r="N10252" s="282"/>
    </row>
    <row r="10253" spans="14:14" ht="18" thickTop="1" thickBot="1" x14ac:dyDescent="0.25">
      <c r="N10253" s="282"/>
    </row>
    <row r="10254" spans="14:14" ht="18" thickTop="1" thickBot="1" x14ac:dyDescent="0.25">
      <c r="N10254" s="282"/>
    </row>
    <row r="10255" spans="14:14" ht="18" thickTop="1" thickBot="1" x14ac:dyDescent="0.25">
      <c r="N10255" s="282"/>
    </row>
    <row r="10256" spans="14:14" ht="18" thickTop="1" thickBot="1" x14ac:dyDescent="0.25">
      <c r="N10256" s="282"/>
    </row>
    <row r="10257" spans="14:14" ht="18" thickTop="1" thickBot="1" x14ac:dyDescent="0.25">
      <c r="N10257" s="282"/>
    </row>
    <row r="10258" spans="14:14" ht="18" thickTop="1" thickBot="1" x14ac:dyDescent="0.25">
      <c r="N10258" s="282"/>
    </row>
    <row r="10259" spans="14:14" ht="18" thickTop="1" thickBot="1" x14ac:dyDescent="0.25">
      <c r="N10259" s="282"/>
    </row>
    <row r="10260" spans="14:14" ht="18" thickTop="1" thickBot="1" x14ac:dyDescent="0.25">
      <c r="N10260" s="282"/>
    </row>
    <row r="10261" spans="14:14" ht="18" thickTop="1" thickBot="1" x14ac:dyDescent="0.25">
      <c r="N10261" s="282"/>
    </row>
    <row r="10262" spans="14:14" ht="18" thickTop="1" thickBot="1" x14ac:dyDescent="0.25">
      <c r="N10262" s="282"/>
    </row>
    <row r="10263" spans="14:14" ht="18" thickTop="1" thickBot="1" x14ac:dyDescent="0.25">
      <c r="N10263" s="282"/>
    </row>
    <row r="10264" spans="14:14" ht="18" thickTop="1" thickBot="1" x14ac:dyDescent="0.25">
      <c r="N10264" s="282"/>
    </row>
    <row r="10265" spans="14:14" ht="18" thickTop="1" thickBot="1" x14ac:dyDescent="0.25">
      <c r="N10265" s="282"/>
    </row>
    <row r="10266" spans="14:14" ht="18" thickTop="1" thickBot="1" x14ac:dyDescent="0.25">
      <c r="N10266" s="282"/>
    </row>
    <row r="10267" spans="14:14" ht="18" thickTop="1" thickBot="1" x14ac:dyDescent="0.25">
      <c r="N10267" s="282"/>
    </row>
    <row r="10268" spans="14:14" ht="18" thickTop="1" thickBot="1" x14ac:dyDescent="0.25">
      <c r="N10268" s="282"/>
    </row>
    <row r="10269" spans="14:14" ht="18" thickTop="1" thickBot="1" x14ac:dyDescent="0.25">
      <c r="N10269" s="282"/>
    </row>
    <row r="10270" spans="14:14" ht="18" thickTop="1" thickBot="1" x14ac:dyDescent="0.25">
      <c r="N10270" s="282"/>
    </row>
    <row r="10271" spans="14:14" ht="18" thickTop="1" thickBot="1" x14ac:dyDescent="0.25">
      <c r="N10271" s="282"/>
    </row>
    <row r="10272" spans="14:14" ht="18" thickTop="1" thickBot="1" x14ac:dyDescent="0.25">
      <c r="N10272" s="282"/>
    </row>
    <row r="10273" spans="14:14" ht="18" thickTop="1" thickBot="1" x14ac:dyDescent="0.25">
      <c r="N10273" s="282"/>
    </row>
    <row r="10274" spans="14:14" ht="18" thickTop="1" thickBot="1" x14ac:dyDescent="0.25">
      <c r="N10274" s="282"/>
    </row>
    <row r="10275" spans="14:14" ht="18" thickTop="1" thickBot="1" x14ac:dyDescent="0.25">
      <c r="N10275" s="282"/>
    </row>
    <row r="10276" spans="14:14" ht="18" thickTop="1" thickBot="1" x14ac:dyDescent="0.25">
      <c r="N10276" s="282"/>
    </row>
    <row r="10277" spans="14:14" ht="18" thickTop="1" thickBot="1" x14ac:dyDescent="0.25">
      <c r="N10277" s="282"/>
    </row>
    <row r="10278" spans="14:14" ht="18" thickTop="1" thickBot="1" x14ac:dyDescent="0.25">
      <c r="N10278" s="282"/>
    </row>
    <row r="10279" spans="14:14" ht="18" thickTop="1" thickBot="1" x14ac:dyDescent="0.25">
      <c r="N10279" s="282"/>
    </row>
    <row r="10280" spans="14:14" ht="18" thickTop="1" thickBot="1" x14ac:dyDescent="0.25">
      <c r="N10280" s="282"/>
    </row>
    <row r="10281" spans="14:14" ht="18" thickTop="1" thickBot="1" x14ac:dyDescent="0.25">
      <c r="N10281" s="282"/>
    </row>
    <row r="10282" spans="14:14" ht="18" thickTop="1" thickBot="1" x14ac:dyDescent="0.25">
      <c r="N10282" s="282"/>
    </row>
    <row r="10283" spans="14:14" ht="18" thickTop="1" thickBot="1" x14ac:dyDescent="0.25">
      <c r="N10283" s="282"/>
    </row>
    <row r="10284" spans="14:14" ht="18" thickTop="1" thickBot="1" x14ac:dyDescent="0.25">
      <c r="N10284" s="282"/>
    </row>
    <row r="10285" spans="14:14" ht="18" thickTop="1" thickBot="1" x14ac:dyDescent="0.25">
      <c r="N10285" s="282"/>
    </row>
    <row r="10286" spans="14:14" ht="18" thickTop="1" thickBot="1" x14ac:dyDescent="0.25">
      <c r="N10286" s="282"/>
    </row>
    <row r="10287" spans="14:14" ht="18" thickTop="1" thickBot="1" x14ac:dyDescent="0.25">
      <c r="N10287" s="282"/>
    </row>
    <row r="10288" spans="14:14" ht="18" thickTop="1" thickBot="1" x14ac:dyDescent="0.25">
      <c r="N10288" s="282"/>
    </row>
    <row r="10289" spans="14:14" ht="18" thickTop="1" thickBot="1" x14ac:dyDescent="0.25">
      <c r="N10289" s="282"/>
    </row>
    <row r="10290" spans="14:14" ht="18" thickTop="1" thickBot="1" x14ac:dyDescent="0.25">
      <c r="N10290" s="282"/>
    </row>
    <row r="10291" spans="14:14" ht="18" thickTop="1" thickBot="1" x14ac:dyDescent="0.25">
      <c r="N10291" s="282"/>
    </row>
    <row r="10292" spans="14:14" ht="18" thickTop="1" thickBot="1" x14ac:dyDescent="0.25">
      <c r="N10292" s="282"/>
    </row>
    <row r="10293" spans="14:14" ht="18" thickTop="1" thickBot="1" x14ac:dyDescent="0.25">
      <c r="N10293" s="282"/>
    </row>
    <row r="10294" spans="14:14" ht="18" thickTop="1" thickBot="1" x14ac:dyDescent="0.25">
      <c r="N10294" s="282"/>
    </row>
    <row r="10295" spans="14:14" ht="18" thickTop="1" thickBot="1" x14ac:dyDescent="0.25">
      <c r="N10295" s="282"/>
    </row>
    <row r="10296" spans="14:14" ht="18" thickTop="1" thickBot="1" x14ac:dyDescent="0.25">
      <c r="N10296" s="282"/>
    </row>
    <row r="10297" spans="14:14" ht="18" thickTop="1" thickBot="1" x14ac:dyDescent="0.25">
      <c r="N10297" s="282"/>
    </row>
    <row r="10298" spans="14:14" ht="18" thickTop="1" thickBot="1" x14ac:dyDescent="0.25">
      <c r="N10298" s="282"/>
    </row>
    <row r="10299" spans="14:14" ht="18" thickTop="1" thickBot="1" x14ac:dyDescent="0.25">
      <c r="N10299" s="282"/>
    </row>
    <row r="10300" spans="14:14" ht="18" thickTop="1" thickBot="1" x14ac:dyDescent="0.25">
      <c r="N10300" s="282"/>
    </row>
    <row r="10301" spans="14:14" ht="18" thickTop="1" thickBot="1" x14ac:dyDescent="0.25">
      <c r="N10301" s="282"/>
    </row>
    <row r="10302" spans="14:14" ht="18" thickTop="1" thickBot="1" x14ac:dyDescent="0.25">
      <c r="N10302" s="282"/>
    </row>
    <row r="10303" spans="14:14" ht="18" thickTop="1" thickBot="1" x14ac:dyDescent="0.25">
      <c r="N10303" s="282"/>
    </row>
    <row r="10304" spans="14:14" ht="18" thickTop="1" thickBot="1" x14ac:dyDescent="0.25">
      <c r="N10304" s="282"/>
    </row>
    <row r="10305" spans="14:14" ht="18" thickTop="1" thickBot="1" x14ac:dyDescent="0.25">
      <c r="N10305" s="282"/>
    </row>
    <row r="10306" spans="14:14" ht="18" thickTop="1" thickBot="1" x14ac:dyDescent="0.25">
      <c r="N10306" s="282"/>
    </row>
    <row r="10307" spans="14:14" ht="18" thickTop="1" thickBot="1" x14ac:dyDescent="0.25">
      <c r="N10307" s="282"/>
    </row>
    <row r="10308" spans="14:14" ht="18" thickTop="1" thickBot="1" x14ac:dyDescent="0.25">
      <c r="N10308" s="282"/>
    </row>
    <row r="10309" spans="14:14" ht="18" thickTop="1" thickBot="1" x14ac:dyDescent="0.25">
      <c r="N10309" s="282"/>
    </row>
    <row r="10310" spans="14:14" ht="18" thickTop="1" thickBot="1" x14ac:dyDescent="0.25">
      <c r="N10310" s="282"/>
    </row>
    <row r="10311" spans="14:14" ht="18" thickTop="1" thickBot="1" x14ac:dyDescent="0.25">
      <c r="N10311" s="282"/>
    </row>
    <row r="10312" spans="14:14" ht="18" thickTop="1" thickBot="1" x14ac:dyDescent="0.25">
      <c r="N10312" s="282"/>
    </row>
    <row r="10313" spans="14:14" ht="18" thickTop="1" thickBot="1" x14ac:dyDescent="0.25">
      <c r="N10313" s="282"/>
    </row>
    <row r="10314" spans="14:14" ht="18" thickTop="1" thickBot="1" x14ac:dyDescent="0.25">
      <c r="N10314" s="282"/>
    </row>
    <row r="10315" spans="14:14" ht="18" thickTop="1" thickBot="1" x14ac:dyDescent="0.25">
      <c r="N10315" s="282"/>
    </row>
    <row r="10316" spans="14:14" ht="18" thickTop="1" thickBot="1" x14ac:dyDescent="0.25">
      <c r="N10316" s="282"/>
    </row>
    <row r="10317" spans="14:14" ht="18" thickTop="1" thickBot="1" x14ac:dyDescent="0.25">
      <c r="N10317" s="282"/>
    </row>
    <row r="10318" spans="14:14" ht="18" thickTop="1" thickBot="1" x14ac:dyDescent="0.25">
      <c r="N10318" s="282"/>
    </row>
    <row r="10319" spans="14:14" ht="18" thickTop="1" thickBot="1" x14ac:dyDescent="0.25">
      <c r="N10319" s="282"/>
    </row>
    <row r="10320" spans="14:14" ht="18" thickTop="1" thickBot="1" x14ac:dyDescent="0.25">
      <c r="N10320" s="282"/>
    </row>
    <row r="10321" spans="14:14" ht="18" thickTop="1" thickBot="1" x14ac:dyDescent="0.25">
      <c r="N10321" s="282"/>
    </row>
    <row r="10322" spans="14:14" ht="18" thickTop="1" thickBot="1" x14ac:dyDescent="0.25">
      <c r="N10322" s="282"/>
    </row>
    <row r="10323" spans="14:14" ht="18" thickTop="1" thickBot="1" x14ac:dyDescent="0.25">
      <c r="N10323" s="282"/>
    </row>
    <row r="10324" spans="14:14" ht="18" thickTop="1" thickBot="1" x14ac:dyDescent="0.25">
      <c r="N10324" s="282"/>
    </row>
    <row r="10325" spans="14:14" ht="18" thickTop="1" thickBot="1" x14ac:dyDescent="0.25">
      <c r="N10325" s="282"/>
    </row>
    <row r="10326" spans="14:14" ht="18" thickTop="1" thickBot="1" x14ac:dyDescent="0.25">
      <c r="N10326" s="282"/>
    </row>
    <row r="10327" spans="14:14" ht="18" thickTop="1" thickBot="1" x14ac:dyDescent="0.25">
      <c r="N10327" s="282"/>
    </row>
    <row r="10328" spans="14:14" ht="18" thickTop="1" thickBot="1" x14ac:dyDescent="0.25">
      <c r="N10328" s="282"/>
    </row>
    <row r="10329" spans="14:14" ht="18" thickTop="1" thickBot="1" x14ac:dyDescent="0.25">
      <c r="N10329" s="282"/>
    </row>
    <row r="10330" spans="14:14" ht="18" thickTop="1" thickBot="1" x14ac:dyDescent="0.25">
      <c r="N10330" s="282"/>
    </row>
    <row r="10331" spans="14:14" ht="18" thickTop="1" thickBot="1" x14ac:dyDescent="0.25">
      <c r="N10331" s="282"/>
    </row>
    <row r="10332" spans="14:14" ht="18" thickTop="1" thickBot="1" x14ac:dyDescent="0.25">
      <c r="N10332" s="282"/>
    </row>
    <row r="10333" spans="14:14" ht="18" thickTop="1" thickBot="1" x14ac:dyDescent="0.25">
      <c r="N10333" s="282"/>
    </row>
    <row r="10334" spans="14:14" ht="18" thickTop="1" thickBot="1" x14ac:dyDescent="0.25">
      <c r="N10334" s="282"/>
    </row>
    <row r="10335" spans="14:14" ht="18" thickTop="1" thickBot="1" x14ac:dyDescent="0.25">
      <c r="N10335" s="282"/>
    </row>
    <row r="10336" spans="14:14" ht="18" thickTop="1" thickBot="1" x14ac:dyDescent="0.25">
      <c r="N10336" s="282"/>
    </row>
    <row r="10337" spans="14:14" ht="18" thickTop="1" thickBot="1" x14ac:dyDescent="0.25">
      <c r="N10337" s="282"/>
    </row>
    <row r="10338" spans="14:14" ht="18" thickTop="1" thickBot="1" x14ac:dyDescent="0.25">
      <c r="N10338" s="282"/>
    </row>
    <row r="10339" spans="14:14" ht="18" thickTop="1" thickBot="1" x14ac:dyDescent="0.25">
      <c r="N10339" s="282"/>
    </row>
    <row r="10340" spans="14:14" ht="18" thickTop="1" thickBot="1" x14ac:dyDescent="0.25">
      <c r="N10340" s="282"/>
    </row>
    <row r="10341" spans="14:14" ht="18" thickTop="1" thickBot="1" x14ac:dyDescent="0.25">
      <c r="N10341" s="282"/>
    </row>
    <row r="10342" spans="14:14" ht="18" thickTop="1" thickBot="1" x14ac:dyDescent="0.25">
      <c r="N10342" s="282"/>
    </row>
    <row r="10343" spans="14:14" ht="18" thickTop="1" thickBot="1" x14ac:dyDescent="0.25">
      <c r="N10343" s="282"/>
    </row>
    <row r="10344" spans="14:14" ht="18" thickTop="1" thickBot="1" x14ac:dyDescent="0.25">
      <c r="N10344" s="282"/>
    </row>
    <row r="10345" spans="14:14" ht="18" thickTop="1" thickBot="1" x14ac:dyDescent="0.25">
      <c r="N10345" s="282"/>
    </row>
    <row r="10346" spans="14:14" ht="18" thickTop="1" thickBot="1" x14ac:dyDescent="0.25">
      <c r="N10346" s="282"/>
    </row>
    <row r="10347" spans="14:14" ht="18" thickTop="1" thickBot="1" x14ac:dyDescent="0.25">
      <c r="N10347" s="282"/>
    </row>
    <row r="10348" spans="14:14" ht="18" thickTop="1" thickBot="1" x14ac:dyDescent="0.25">
      <c r="N10348" s="282"/>
    </row>
    <row r="10349" spans="14:14" ht="18" thickTop="1" thickBot="1" x14ac:dyDescent="0.25">
      <c r="N10349" s="282"/>
    </row>
    <row r="10350" spans="14:14" ht="18" thickTop="1" thickBot="1" x14ac:dyDescent="0.25">
      <c r="N10350" s="282"/>
    </row>
    <row r="10351" spans="14:14" ht="18" thickTop="1" thickBot="1" x14ac:dyDescent="0.25">
      <c r="N10351" s="282"/>
    </row>
    <row r="10352" spans="14:14" ht="18" thickTop="1" thickBot="1" x14ac:dyDescent="0.25">
      <c r="N10352" s="282"/>
    </row>
    <row r="10353" spans="14:14" ht="18" thickTop="1" thickBot="1" x14ac:dyDescent="0.25">
      <c r="N10353" s="282"/>
    </row>
    <row r="10354" spans="14:14" ht="18" thickTop="1" thickBot="1" x14ac:dyDescent="0.25">
      <c r="N10354" s="282"/>
    </row>
    <row r="10355" spans="14:14" ht="18" thickTop="1" thickBot="1" x14ac:dyDescent="0.25">
      <c r="N10355" s="282"/>
    </row>
    <row r="10356" spans="14:14" ht="18" thickTop="1" thickBot="1" x14ac:dyDescent="0.25">
      <c r="N10356" s="282"/>
    </row>
    <row r="10357" spans="14:14" ht="18" thickTop="1" thickBot="1" x14ac:dyDescent="0.25">
      <c r="N10357" s="282"/>
    </row>
    <row r="10358" spans="14:14" ht="18" thickTop="1" thickBot="1" x14ac:dyDescent="0.25">
      <c r="N10358" s="282"/>
    </row>
    <row r="10359" spans="14:14" ht="18" thickTop="1" thickBot="1" x14ac:dyDescent="0.25">
      <c r="N10359" s="282"/>
    </row>
    <row r="10360" spans="14:14" ht="18" thickTop="1" thickBot="1" x14ac:dyDescent="0.25">
      <c r="N10360" s="282"/>
    </row>
    <row r="10361" spans="14:14" ht="18" thickTop="1" thickBot="1" x14ac:dyDescent="0.25">
      <c r="N10361" s="282"/>
    </row>
    <row r="10362" spans="14:14" ht="18" thickTop="1" thickBot="1" x14ac:dyDescent="0.25">
      <c r="N10362" s="282"/>
    </row>
    <row r="10363" spans="14:14" ht="18" thickTop="1" thickBot="1" x14ac:dyDescent="0.25">
      <c r="N10363" s="282"/>
    </row>
    <row r="10364" spans="14:14" ht="18" thickTop="1" thickBot="1" x14ac:dyDescent="0.25">
      <c r="N10364" s="282"/>
    </row>
    <row r="10365" spans="14:14" ht="18" thickTop="1" thickBot="1" x14ac:dyDescent="0.25">
      <c r="N10365" s="282"/>
    </row>
    <row r="10366" spans="14:14" ht="18" thickTop="1" thickBot="1" x14ac:dyDescent="0.25">
      <c r="N10366" s="282"/>
    </row>
    <row r="10367" spans="14:14" ht="18" thickTop="1" thickBot="1" x14ac:dyDescent="0.25">
      <c r="N10367" s="282"/>
    </row>
    <row r="10368" spans="14:14" ht="18" thickTop="1" thickBot="1" x14ac:dyDescent="0.25">
      <c r="N10368" s="282"/>
    </row>
    <row r="10369" spans="14:14" ht="18" thickTop="1" thickBot="1" x14ac:dyDescent="0.25">
      <c r="N10369" s="282"/>
    </row>
    <row r="10370" spans="14:14" ht="18" thickTop="1" thickBot="1" x14ac:dyDescent="0.25">
      <c r="N10370" s="282"/>
    </row>
    <row r="10371" spans="14:14" ht="18" thickTop="1" thickBot="1" x14ac:dyDescent="0.25">
      <c r="N10371" s="282"/>
    </row>
    <row r="10372" spans="14:14" ht="18" thickTop="1" thickBot="1" x14ac:dyDescent="0.25">
      <c r="N10372" s="282"/>
    </row>
    <row r="10373" spans="14:14" ht="18" thickTop="1" thickBot="1" x14ac:dyDescent="0.25">
      <c r="N10373" s="282"/>
    </row>
    <row r="10374" spans="14:14" ht="18" thickTop="1" thickBot="1" x14ac:dyDescent="0.25">
      <c r="N10374" s="282"/>
    </row>
    <row r="10375" spans="14:14" ht="18" thickTop="1" thickBot="1" x14ac:dyDescent="0.25">
      <c r="N10375" s="282"/>
    </row>
    <row r="10376" spans="14:14" ht="18" thickTop="1" thickBot="1" x14ac:dyDescent="0.25">
      <c r="N10376" s="282"/>
    </row>
    <row r="10377" spans="14:14" ht="18" thickTop="1" thickBot="1" x14ac:dyDescent="0.25">
      <c r="N10377" s="282"/>
    </row>
    <row r="10378" spans="14:14" ht="18" thickTop="1" thickBot="1" x14ac:dyDescent="0.25">
      <c r="N10378" s="282"/>
    </row>
    <row r="10379" spans="14:14" ht="18" thickTop="1" thickBot="1" x14ac:dyDescent="0.25">
      <c r="N10379" s="282"/>
    </row>
    <row r="10380" spans="14:14" ht="18" thickTop="1" thickBot="1" x14ac:dyDescent="0.25">
      <c r="N10380" s="282"/>
    </row>
    <row r="10381" spans="14:14" ht="18" thickTop="1" thickBot="1" x14ac:dyDescent="0.25">
      <c r="N10381" s="282"/>
    </row>
    <row r="10382" spans="14:14" ht="18" thickTop="1" thickBot="1" x14ac:dyDescent="0.25">
      <c r="N10382" s="282"/>
    </row>
    <row r="10383" spans="14:14" ht="18" thickTop="1" thickBot="1" x14ac:dyDescent="0.25">
      <c r="N10383" s="282"/>
    </row>
    <row r="10384" spans="14:14" ht="18" thickTop="1" thickBot="1" x14ac:dyDescent="0.25">
      <c r="N10384" s="282"/>
    </row>
    <row r="10385" spans="14:14" ht="18" thickTop="1" thickBot="1" x14ac:dyDescent="0.25">
      <c r="N10385" s="282"/>
    </row>
    <row r="10386" spans="14:14" ht="18" thickTop="1" thickBot="1" x14ac:dyDescent="0.25">
      <c r="N10386" s="282"/>
    </row>
    <row r="10387" spans="14:14" ht="18" thickTop="1" thickBot="1" x14ac:dyDescent="0.25">
      <c r="N10387" s="282"/>
    </row>
    <row r="10388" spans="14:14" ht="18" thickTop="1" thickBot="1" x14ac:dyDescent="0.25">
      <c r="N10388" s="282"/>
    </row>
    <row r="10389" spans="14:14" ht="18" thickTop="1" thickBot="1" x14ac:dyDescent="0.25">
      <c r="N10389" s="282"/>
    </row>
    <row r="10390" spans="14:14" ht="18" thickTop="1" thickBot="1" x14ac:dyDescent="0.25">
      <c r="N10390" s="282"/>
    </row>
    <row r="10391" spans="14:14" ht="18" thickTop="1" thickBot="1" x14ac:dyDescent="0.25">
      <c r="N10391" s="282"/>
    </row>
    <row r="10392" spans="14:14" ht="18" thickTop="1" thickBot="1" x14ac:dyDescent="0.25">
      <c r="N10392" s="282"/>
    </row>
    <row r="10393" spans="14:14" ht="18" thickTop="1" thickBot="1" x14ac:dyDescent="0.25">
      <c r="N10393" s="282"/>
    </row>
    <row r="10394" spans="14:14" ht="18" thickTop="1" thickBot="1" x14ac:dyDescent="0.25">
      <c r="N10394" s="282"/>
    </row>
    <row r="10395" spans="14:14" ht="18" thickTop="1" thickBot="1" x14ac:dyDescent="0.25">
      <c r="N10395" s="282"/>
    </row>
    <row r="10396" spans="14:14" ht="18" thickTop="1" thickBot="1" x14ac:dyDescent="0.25">
      <c r="N10396" s="282"/>
    </row>
    <row r="10397" spans="14:14" ht="18" thickTop="1" thickBot="1" x14ac:dyDescent="0.25">
      <c r="N10397" s="282"/>
    </row>
    <row r="10398" spans="14:14" ht="18" thickTop="1" thickBot="1" x14ac:dyDescent="0.25">
      <c r="N10398" s="282"/>
    </row>
    <row r="10399" spans="14:14" ht="18" thickTop="1" thickBot="1" x14ac:dyDescent="0.25">
      <c r="N10399" s="282"/>
    </row>
    <row r="10400" spans="14:14" ht="18" thickTop="1" thickBot="1" x14ac:dyDescent="0.25">
      <c r="N10400" s="282"/>
    </row>
    <row r="10401" spans="14:14" ht="18" thickTop="1" thickBot="1" x14ac:dyDescent="0.25">
      <c r="N10401" s="282"/>
    </row>
    <row r="10402" spans="14:14" ht="18" thickTop="1" thickBot="1" x14ac:dyDescent="0.25">
      <c r="N10402" s="282"/>
    </row>
    <row r="10403" spans="14:14" ht="18" thickTop="1" thickBot="1" x14ac:dyDescent="0.25">
      <c r="N10403" s="282"/>
    </row>
    <row r="10404" spans="14:14" ht="18" thickTop="1" thickBot="1" x14ac:dyDescent="0.25">
      <c r="N10404" s="282"/>
    </row>
    <row r="10405" spans="14:14" ht="18" thickTop="1" thickBot="1" x14ac:dyDescent="0.25">
      <c r="N10405" s="282"/>
    </row>
    <row r="10406" spans="14:14" ht="18" thickTop="1" thickBot="1" x14ac:dyDescent="0.25">
      <c r="N10406" s="282"/>
    </row>
    <row r="10407" spans="14:14" ht="18" thickTop="1" thickBot="1" x14ac:dyDescent="0.25">
      <c r="N10407" s="282"/>
    </row>
    <row r="10408" spans="14:14" ht="18" thickTop="1" thickBot="1" x14ac:dyDescent="0.25">
      <c r="N10408" s="282"/>
    </row>
    <row r="10409" spans="14:14" ht="18" thickTop="1" thickBot="1" x14ac:dyDescent="0.25">
      <c r="N10409" s="282"/>
    </row>
    <row r="10410" spans="14:14" ht="18" thickTop="1" thickBot="1" x14ac:dyDescent="0.25">
      <c r="N10410" s="282"/>
    </row>
    <row r="10411" spans="14:14" ht="18" thickTop="1" thickBot="1" x14ac:dyDescent="0.25">
      <c r="N10411" s="282"/>
    </row>
    <row r="10412" spans="14:14" ht="18" thickTop="1" thickBot="1" x14ac:dyDescent="0.25">
      <c r="N10412" s="282"/>
    </row>
    <row r="10413" spans="14:14" ht="18" thickTop="1" thickBot="1" x14ac:dyDescent="0.25">
      <c r="N10413" s="282"/>
    </row>
    <row r="10414" spans="14:14" ht="18" thickTop="1" thickBot="1" x14ac:dyDescent="0.25">
      <c r="N10414" s="282"/>
    </row>
    <row r="10415" spans="14:14" ht="18" thickTop="1" thickBot="1" x14ac:dyDescent="0.25">
      <c r="N10415" s="282"/>
    </row>
    <row r="10416" spans="14:14" ht="18" thickTop="1" thickBot="1" x14ac:dyDescent="0.25">
      <c r="N10416" s="282"/>
    </row>
    <row r="10417" spans="14:14" ht="18" thickTop="1" thickBot="1" x14ac:dyDescent="0.25">
      <c r="N10417" s="282"/>
    </row>
    <row r="10418" spans="14:14" ht="18" thickTop="1" thickBot="1" x14ac:dyDescent="0.25">
      <c r="N10418" s="282"/>
    </row>
    <row r="10419" spans="14:14" ht="18" thickTop="1" thickBot="1" x14ac:dyDescent="0.25">
      <c r="N10419" s="282"/>
    </row>
    <row r="10420" spans="14:14" ht="18" thickTop="1" thickBot="1" x14ac:dyDescent="0.25">
      <c r="N10420" s="282"/>
    </row>
    <row r="10421" spans="14:14" ht="18" thickTop="1" thickBot="1" x14ac:dyDescent="0.25">
      <c r="N10421" s="282"/>
    </row>
    <row r="10422" spans="14:14" ht="18" thickTop="1" thickBot="1" x14ac:dyDescent="0.25">
      <c r="N10422" s="282"/>
    </row>
    <row r="10423" spans="14:14" ht="18" thickTop="1" thickBot="1" x14ac:dyDescent="0.25">
      <c r="N10423" s="282"/>
    </row>
    <row r="10424" spans="14:14" ht="18" thickTop="1" thickBot="1" x14ac:dyDescent="0.25">
      <c r="N10424" s="282"/>
    </row>
    <row r="10425" spans="14:14" ht="18" thickTop="1" thickBot="1" x14ac:dyDescent="0.25">
      <c r="N10425" s="282"/>
    </row>
    <row r="10426" spans="14:14" ht="18" thickTop="1" thickBot="1" x14ac:dyDescent="0.25">
      <c r="N10426" s="282"/>
    </row>
    <row r="10427" spans="14:14" ht="18" thickTop="1" thickBot="1" x14ac:dyDescent="0.25">
      <c r="N10427" s="282"/>
    </row>
    <row r="10428" spans="14:14" ht="18" thickTop="1" thickBot="1" x14ac:dyDescent="0.25">
      <c r="N10428" s="282"/>
    </row>
    <row r="10429" spans="14:14" ht="18" thickTop="1" thickBot="1" x14ac:dyDescent="0.25">
      <c r="N10429" s="282"/>
    </row>
    <row r="10430" spans="14:14" ht="18" thickTop="1" thickBot="1" x14ac:dyDescent="0.25">
      <c r="N10430" s="282"/>
    </row>
    <row r="10431" spans="14:14" ht="18" thickTop="1" thickBot="1" x14ac:dyDescent="0.25">
      <c r="N10431" s="282"/>
    </row>
    <row r="10432" spans="14:14" ht="18" thickTop="1" thickBot="1" x14ac:dyDescent="0.25">
      <c r="N10432" s="282"/>
    </row>
    <row r="10433" spans="14:14" ht="18" thickTop="1" thickBot="1" x14ac:dyDescent="0.25">
      <c r="N10433" s="282"/>
    </row>
    <row r="10434" spans="14:14" ht="18" thickTop="1" thickBot="1" x14ac:dyDescent="0.25">
      <c r="N10434" s="282"/>
    </row>
    <row r="10435" spans="14:14" ht="18" thickTop="1" thickBot="1" x14ac:dyDescent="0.25">
      <c r="N10435" s="282"/>
    </row>
    <row r="10436" spans="14:14" ht="18" thickTop="1" thickBot="1" x14ac:dyDescent="0.25">
      <c r="N10436" s="282"/>
    </row>
    <row r="10437" spans="14:14" ht="18" thickTop="1" thickBot="1" x14ac:dyDescent="0.25">
      <c r="N10437" s="282"/>
    </row>
    <row r="10438" spans="14:14" ht="18" thickTop="1" thickBot="1" x14ac:dyDescent="0.25">
      <c r="N10438" s="282"/>
    </row>
    <row r="10439" spans="14:14" ht="18" thickTop="1" thickBot="1" x14ac:dyDescent="0.25">
      <c r="N10439" s="282"/>
    </row>
    <row r="10440" spans="14:14" ht="18" thickTop="1" thickBot="1" x14ac:dyDescent="0.25">
      <c r="N10440" s="282"/>
    </row>
    <row r="10441" spans="14:14" ht="18" thickTop="1" thickBot="1" x14ac:dyDescent="0.25">
      <c r="N10441" s="282"/>
    </row>
    <row r="10442" spans="14:14" ht="18" thickTop="1" thickBot="1" x14ac:dyDescent="0.25">
      <c r="N10442" s="282"/>
    </row>
    <row r="10443" spans="14:14" ht="18" thickTop="1" thickBot="1" x14ac:dyDescent="0.25">
      <c r="N10443" s="282"/>
    </row>
    <row r="10444" spans="14:14" ht="18" thickTop="1" thickBot="1" x14ac:dyDescent="0.25">
      <c r="N10444" s="282"/>
    </row>
    <row r="10445" spans="14:14" ht="18" thickTop="1" thickBot="1" x14ac:dyDescent="0.25">
      <c r="N10445" s="282"/>
    </row>
    <row r="10446" spans="14:14" ht="18" thickTop="1" thickBot="1" x14ac:dyDescent="0.25">
      <c r="N10446" s="282"/>
    </row>
    <row r="10447" spans="14:14" ht="18" thickTop="1" thickBot="1" x14ac:dyDescent="0.25">
      <c r="N10447" s="282"/>
    </row>
    <row r="10448" spans="14:14" ht="18" thickTop="1" thickBot="1" x14ac:dyDescent="0.25">
      <c r="N10448" s="282"/>
    </row>
    <row r="10449" spans="14:14" ht="18" thickTop="1" thickBot="1" x14ac:dyDescent="0.25">
      <c r="N10449" s="282"/>
    </row>
    <row r="10450" spans="14:14" ht="18" thickTop="1" thickBot="1" x14ac:dyDescent="0.25">
      <c r="N10450" s="282"/>
    </row>
    <row r="10451" spans="14:14" ht="18" thickTop="1" thickBot="1" x14ac:dyDescent="0.25">
      <c r="N10451" s="282"/>
    </row>
    <row r="10452" spans="14:14" ht="18" thickTop="1" thickBot="1" x14ac:dyDescent="0.25">
      <c r="N10452" s="282"/>
    </row>
    <row r="10453" spans="14:14" ht="18" thickTop="1" thickBot="1" x14ac:dyDescent="0.25">
      <c r="N10453" s="282"/>
    </row>
    <row r="10454" spans="14:14" ht="18" thickTop="1" thickBot="1" x14ac:dyDescent="0.25">
      <c r="N10454" s="282"/>
    </row>
    <row r="10455" spans="14:14" ht="18" thickTop="1" thickBot="1" x14ac:dyDescent="0.25">
      <c r="N10455" s="282"/>
    </row>
    <row r="10456" spans="14:14" ht="18" thickTop="1" thickBot="1" x14ac:dyDescent="0.25">
      <c r="N10456" s="282"/>
    </row>
    <row r="10457" spans="14:14" ht="18" thickTop="1" thickBot="1" x14ac:dyDescent="0.25">
      <c r="N10457" s="282"/>
    </row>
    <row r="10458" spans="14:14" ht="18" thickTop="1" thickBot="1" x14ac:dyDescent="0.25">
      <c r="N10458" s="282"/>
    </row>
    <row r="10459" spans="14:14" ht="18" thickTop="1" thickBot="1" x14ac:dyDescent="0.25">
      <c r="N10459" s="282"/>
    </row>
    <row r="10460" spans="14:14" ht="18" thickTop="1" thickBot="1" x14ac:dyDescent="0.25">
      <c r="N10460" s="282"/>
    </row>
    <row r="10461" spans="14:14" ht="18" thickTop="1" thickBot="1" x14ac:dyDescent="0.25">
      <c r="N10461" s="282"/>
    </row>
    <row r="10462" spans="14:14" ht="18" thickTop="1" thickBot="1" x14ac:dyDescent="0.25">
      <c r="N10462" s="282"/>
    </row>
    <row r="10463" spans="14:14" ht="18" thickTop="1" thickBot="1" x14ac:dyDescent="0.25">
      <c r="N10463" s="282"/>
    </row>
    <row r="10464" spans="14:14" ht="18" thickTop="1" thickBot="1" x14ac:dyDescent="0.25">
      <c r="N10464" s="282"/>
    </row>
    <row r="10465" spans="14:14" ht="18" thickTop="1" thickBot="1" x14ac:dyDescent="0.25">
      <c r="N10465" s="282"/>
    </row>
    <row r="10466" spans="14:14" ht="18" thickTop="1" thickBot="1" x14ac:dyDescent="0.25">
      <c r="N10466" s="282"/>
    </row>
    <row r="10467" spans="14:14" ht="18" thickTop="1" thickBot="1" x14ac:dyDescent="0.25">
      <c r="N10467" s="282"/>
    </row>
    <row r="10468" spans="14:14" ht="18" thickTop="1" thickBot="1" x14ac:dyDescent="0.25">
      <c r="N10468" s="282"/>
    </row>
    <row r="10469" spans="14:14" ht="18" thickTop="1" thickBot="1" x14ac:dyDescent="0.25">
      <c r="N10469" s="282"/>
    </row>
    <row r="10470" spans="14:14" ht="18" thickTop="1" thickBot="1" x14ac:dyDescent="0.25">
      <c r="N10470" s="282"/>
    </row>
    <row r="10471" spans="14:14" ht="18" thickTop="1" thickBot="1" x14ac:dyDescent="0.25">
      <c r="N10471" s="282"/>
    </row>
    <row r="10472" spans="14:14" ht="18" thickTop="1" thickBot="1" x14ac:dyDescent="0.25">
      <c r="N10472" s="282"/>
    </row>
    <row r="10473" spans="14:14" ht="18" thickTop="1" thickBot="1" x14ac:dyDescent="0.25">
      <c r="N10473" s="282"/>
    </row>
    <row r="10474" spans="14:14" ht="18" thickTop="1" thickBot="1" x14ac:dyDescent="0.25">
      <c r="N10474" s="282"/>
    </row>
    <row r="10475" spans="14:14" ht="18" thickTop="1" thickBot="1" x14ac:dyDescent="0.25">
      <c r="N10475" s="282"/>
    </row>
    <row r="10476" spans="14:14" ht="18" thickTop="1" thickBot="1" x14ac:dyDescent="0.25">
      <c r="N10476" s="282"/>
    </row>
    <row r="10477" spans="14:14" ht="18" thickTop="1" thickBot="1" x14ac:dyDescent="0.25">
      <c r="N10477" s="282"/>
    </row>
    <row r="10478" spans="14:14" ht="18" thickTop="1" thickBot="1" x14ac:dyDescent="0.25">
      <c r="N10478" s="282"/>
    </row>
    <row r="10479" spans="14:14" ht="18" thickTop="1" thickBot="1" x14ac:dyDescent="0.25">
      <c r="N10479" s="282"/>
    </row>
    <row r="10480" spans="14:14" ht="18" thickTop="1" thickBot="1" x14ac:dyDescent="0.25">
      <c r="N10480" s="282"/>
    </row>
    <row r="10481" spans="14:14" ht="18" thickTop="1" thickBot="1" x14ac:dyDescent="0.25">
      <c r="N10481" s="282"/>
    </row>
    <row r="10482" spans="14:14" ht="18" thickTop="1" thickBot="1" x14ac:dyDescent="0.25">
      <c r="N10482" s="282"/>
    </row>
    <row r="10483" spans="14:14" ht="18" thickTop="1" thickBot="1" x14ac:dyDescent="0.25">
      <c r="N10483" s="282"/>
    </row>
    <row r="10484" spans="14:14" ht="18" thickTop="1" thickBot="1" x14ac:dyDescent="0.25">
      <c r="N10484" s="282"/>
    </row>
    <row r="10485" spans="14:14" ht="18" thickTop="1" thickBot="1" x14ac:dyDescent="0.25">
      <c r="N10485" s="282"/>
    </row>
    <row r="10486" spans="14:14" ht="18" thickTop="1" thickBot="1" x14ac:dyDescent="0.25">
      <c r="N10486" s="282"/>
    </row>
    <row r="10487" spans="14:14" ht="18" thickTop="1" thickBot="1" x14ac:dyDescent="0.25">
      <c r="N10487" s="282"/>
    </row>
    <row r="10488" spans="14:14" ht="18" thickTop="1" thickBot="1" x14ac:dyDescent="0.25">
      <c r="N10488" s="282"/>
    </row>
    <row r="10489" spans="14:14" ht="18" thickTop="1" thickBot="1" x14ac:dyDescent="0.25">
      <c r="N10489" s="282"/>
    </row>
    <row r="10490" spans="14:14" ht="18" thickTop="1" thickBot="1" x14ac:dyDescent="0.25">
      <c r="N10490" s="282"/>
    </row>
    <row r="10491" spans="14:14" ht="18" thickTop="1" thickBot="1" x14ac:dyDescent="0.25">
      <c r="N10491" s="282"/>
    </row>
    <row r="10492" spans="14:14" ht="18" thickTop="1" thickBot="1" x14ac:dyDescent="0.25">
      <c r="N10492" s="282"/>
    </row>
    <row r="10493" spans="14:14" ht="18" thickTop="1" thickBot="1" x14ac:dyDescent="0.25">
      <c r="N10493" s="282"/>
    </row>
    <row r="10494" spans="14:14" ht="18" thickTop="1" thickBot="1" x14ac:dyDescent="0.25">
      <c r="N10494" s="282"/>
    </row>
    <row r="10495" spans="14:14" ht="18" thickTop="1" thickBot="1" x14ac:dyDescent="0.25">
      <c r="N10495" s="282"/>
    </row>
    <row r="10496" spans="14:14" ht="18" thickTop="1" thickBot="1" x14ac:dyDescent="0.25">
      <c r="N10496" s="282"/>
    </row>
    <row r="10497" spans="14:14" ht="18" thickTop="1" thickBot="1" x14ac:dyDescent="0.25">
      <c r="N10497" s="282"/>
    </row>
    <row r="10498" spans="14:14" ht="18" thickTop="1" thickBot="1" x14ac:dyDescent="0.25">
      <c r="N10498" s="282"/>
    </row>
    <row r="10499" spans="14:14" ht="18" thickTop="1" thickBot="1" x14ac:dyDescent="0.25">
      <c r="N10499" s="282"/>
    </row>
    <row r="10500" spans="14:14" ht="18" thickTop="1" thickBot="1" x14ac:dyDescent="0.25">
      <c r="N10500" s="282"/>
    </row>
    <row r="10501" spans="14:14" ht="18" thickTop="1" thickBot="1" x14ac:dyDescent="0.25">
      <c r="N10501" s="282"/>
    </row>
    <row r="10502" spans="14:14" ht="18" thickTop="1" thickBot="1" x14ac:dyDescent="0.25">
      <c r="N10502" s="282"/>
    </row>
    <row r="10503" spans="14:14" ht="18" thickTop="1" thickBot="1" x14ac:dyDescent="0.25">
      <c r="N10503" s="282"/>
    </row>
    <row r="10504" spans="14:14" ht="18" thickTop="1" thickBot="1" x14ac:dyDescent="0.25">
      <c r="N10504" s="282"/>
    </row>
    <row r="10505" spans="14:14" ht="18" thickTop="1" thickBot="1" x14ac:dyDescent="0.25">
      <c r="N10505" s="282"/>
    </row>
    <row r="10506" spans="14:14" ht="18" thickTop="1" thickBot="1" x14ac:dyDescent="0.25">
      <c r="N10506" s="282"/>
    </row>
    <row r="10507" spans="14:14" ht="18" thickTop="1" thickBot="1" x14ac:dyDescent="0.25">
      <c r="N10507" s="282"/>
    </row>
    <row r="10508" spans="14:14" ht="18" thickTop="1" thickBot="1" x14ac:dyDescent="0.25">
      <c r="N10508" s="282"/>
    </row>
    <row r="10509" spans="14:14" ht="18" thickTop="1" thickBot="1" x14ac:dyDescent="0.25">
      <c r="N10509" s="282"/>
    </row>
    <row r="10510" spans="14:14" ht="18" thickTop="1" thickBot="1" x14ac:dyDescent="0.25">
      <c r="N10510" s="282"/>
    </row>
    <row r="10511" spans="14:14" ht="18" thickTop="1" thickBot="1" x14ac:dyDescent="0.25">
      <c r="N10511" s="282"/>
    </row>
    <row r="10512" spans="14:14" ht="18" thickTop="1" thickBot="1" x14ac:dyDescent="0.25">
      <c r="N10512" s="282"/>
    </row>
    <row r="10513" spans="14:14" ht="18" thickTop="1" thickBot="1" x14ac:dyDescent="0.25">
      <c r="N10513" s="282"/>
    </row>
    <row r="10514" spans="14:14" ht="18" thickTop="1" thickBot="1" x14ac:dyDescent="0.25">
      <c r="N10514" s="282"/>
    </row>
    <row r="10515" spans="14:14" ht="18" thickTop="1" thickBot="1" x14ac:dyDescent="0.25">
      <c r="N10515" s="282"/>
    </row>
    <row r="10516" spans="14:14" ht="18" thickTop="1" thickBot="1" x14ac:dyDescent="0.25">
      <c r="N10516" s="282"/>
    </row>
    <row r="10517" spans="14:14" ht="18" thickTop="1" thickBot="1" x14ac:dyDescent="0.25">
      <c r="N10517" s="282"/>
    </row>
    <row r="10518" spans="14:14" ht="18" thickTop="1" thickBot="1" x14ac:dyDescent="0.25">
      <c r="N10518" s="282"/>
    </row>
    <row r="10519" spans="14:14" ht="18" thickTop="1" thickBot="1" x14ac:dyDescent="0.25">
      <c r="N10519" s="282"/>
    </row>
    <row r="10520" spans="14:14" ht="18" thickTop="1" thickBot="1" x14ac:dyDescent="0.25">
      <c r="N10520" s="282"/>
    </row>
    <row r="10521" spans="14:14" ht="18" thickTop="1" thickBot="1" x14ac:dyDescent="0.25">
      <c r="N10521" s="282"/>
    </row>
    <row r="10522" spans="14:14" ht="18" thickTop="1" thickBot="1" x14ac:dyDescent="0.25">
      <c r="N10522" s="282"/>
    </row>
    <row r="10523" spans="14:14" ht="18" thickTop="1" thickBot="1" x14ac:dyDescent="0.25">
      <c r="N10523" s="282"/>
    </row>
    <row r="10524" spans="14:14" ht="18" thickTop="1" thickBot="1" x14ac:dyDescent="0.25">
      <c r="N10524" s="282"/>
    </row>
    <row r="10525" spans="14:14" ht="18" thickTop="1" thickBot="1" x14ac:dyDescent="0.25">
      <c r="N10525" s="282"/>
    </row>
    <row r="10526" spans="14:14" ht="18" thickTop="1" thickBot="1" x14ac:dyDescent="0.25">
      <c r="N10526" s="282"/>
    </row>
    <row r="10527" spans="14:14" ht="18" thickTop="1" thickBot="1" x14ac:dyDescent="0.25">
      <c r="N10527" s="282"/>
    </row>
    <row r="10528" spans="14:14" ht="18" thickTop="1" thickBot="1" x14ac:dyDescent="0.25">
      <c r="N10528" s="282"/>
    </row>
    <row r="10529" spans="14:14" ht="18" thickTop="1" thickBot="1" x14ac:dyDescent="0.25">
      <c r="N10529" s="282"/>
    </row>
    <row r="10530" spans="14:14" ht="18" thickTop="1" thickBot="1" x14ac:dyDescent="0.25">
      <c r="N10530" s="282"/>
    </row>
    <row r="10531" spans="14:14" ht="18" thickTop="1" thickBot="1" x14ac:dyDescent="0.25">
      <c r="N10531" s="282"/>
    </row>
    <row r="10532" spans="14:14" ht="18" thickTop="1" thickBot="1" x14ac:dyDescent="0.25">
      <c r="N10532" s="282"/>
    </row>
    <row r="10533" spans="14:14" ht="18" thickTop="1" thickBot="1" x14ac:dyDescent="0.25">
      <c r="N10533" s="282"/>
    </row>
    <row r="10534" spans="14:14" ht="18" thickTop="1" thickBot="1" x14ac:dyDescent="0.25">
      <c r="N10534" s="282"/>
    </row>
    <row r="10535" spans="14:14" ht="18" thickTop="1" thickBot="1" x14ac:dyDescent="0.25">
      <c r="N10535" s="282"/>
    </row>
    <row r="10536" spans="14:14" ht="18" thickTop="1" thickBot="1" x14ac:dyDescent="0.25">
      <c r="N10536" s="282"/>
    </row>
    <row r="10537" spans="14:14" ht="18" thickTop="1" thickBot="1" x14ac:dyDescent="0.25">
      <c r="N10537" s="282"/>
    </row>
    <row r="10538" spans="14:14" ht="18" thickTop="1" thickBot="1" x14ac:dyDescent="0.25">
      <c r="N10538" s="282"/>
    </row>
    <row r="10539" spans="14:14" ht="18" thickTop="1" thickBot="1" x14ac:dyDescent="0.25">
      <c r="N10539" s="282"/>
    </row>
    <row r="10540" spans="14:14" ht="18" thickTop="1" thickBot="1" x14ac:dyDescent="0.25">
      <c r="N10540" s="282"/>
    </row>
    <row r="10541" spans="14:14" ht="18" thickTop="1" thickBot="1" x14ac:dyDescent="0.25">
      <c r="N10541" s="282"/>
    </row>
    <row r="10542" spans="14:14" ht="18" thickTop="1" thickBot="1" x14ac:dyDescent="0.25">
      <c r="N10542" s="282"/>
    </row>
    <row r="10543" spans="14:14" ht="18" thickTop="1" thickBot="1" x14ac:dyDescent="0.25">
      <c r="N10543" s="282"/>
    </row>
    <row r="10544" spans="14:14" ht="18" thickTop="1" thickBot="1" x14ac:dyDescent="0.25">
      <c r="N10544" s="282"/>
    </row>
    <row r="10545" spans="14:14" ht="18" thickTop="1" thickBot="1" x14ac:dyDescent="0.25">
      <c r="N10545" s="282"/>
    </row>
    <row r="10546" spans="14:14" ht="18" thickTop="1" thickBot="1" x14ac:dyDescent="0.25">
      <c r="N10546" s="282"/>
    </row>
    <row r="10547" spans="14:14" ht="18" thickTop="1" thickBot="1" x14ac:dyDescent="0.25">
      <c r="N10547" s="282"/>
    </row>
    <row r="10548" spans="14:14" ht="18" thickTop="1" thickBot="1" x14ac:dyDescent="0.25">
      <c r="N10548" s="282"/>
    </row>
    <row r="10549" spans="14:14" ht="18" thickTop="1" thickBot="1" x14ac:dyDescent="0.25">
      <c r="N10549" s="282"/>
    </row>
    <row r="10550" spans="14:14" ht="18" thickTop="1" thickBot="1" x14ac:dyDescent="0.25">
      <c r="N10550" s="282"/>
    </row>
    <row r="10551" spans="14:14" ht="18" thickTop="1" thickBot="1" x14ac:dyDescent="0.25">
      <c r="N10551" s="282"/>
    </row>
    <row r="10552" spans="14:14" ht="18" thickTop="1" thickBot="1" x14ac:dyDescent="0.25">
      <c r="N10552" s="282"/>
    </row>
    <row r="10553" spans="14:14" ht="18" thickTop="1" thickBot="1" x14ac:dyDescent="0.25">
      <c r="N10553" s="282"/>
    </row>
    <row r="10554" spans="14:14" ht="18" thickTop="1" thickBot="1" x14ac:dyDescent="0.25">
      <c r="N10554" s="282"/>
    </row>
    <row r="10555" spans="14:14" ht="18" thickTop="1" thickBot="1" x14ac:dyDescent="0.25">
      <c r="N10555" s="282"/>
    </row>
    <row r="10556" spans="14:14" ht="18" thickTop="1" thickBot="1" x14ac:dyDescent="0.25">
      <c r="N10556" s="282"/>
    </row>
    <row r="10557" spans="14:14" ht="18" thickTop="1" thickBot="1" x14ac:dyDescent="0.25">
      <c r="N10557" s="282"/>
    </row>
    <row r="10558" spans="14:14" ht="18" thickTop="1" thickBot="1" x14ac:dyDescent="0.25">
      <c r="N10558" s="282"/>
    </row>
    <row r="10559" spans="14:14" ht="18" thickTop="1" thickBot="1" x14ac:dyDescent="0.25">
      <c r="N10559" s="282"/>
    </row>
    <row r="10560" spans="14:14" ht="18" thickTop="1" thickBot="1" x14ac:dyDescent="0.25">
      <c r="N10560" s="282"/>
    </row>
    <row r="10561" spans="14:14" ht="18" thickTop="1" thickBot="1" x14ac:dyDescent="0.25">
      <c r="N10561" s="282"/>
    </row>
    <row r="10562" spans="14:14" ht="18" thickTop="1" thickBot="1" x14ac:dyDescent="0.25">
      <c r="N10562" s="282"/>
    </row>
    <row r="10563" spans="14:14" ht="18" thickTop="1" thickBot="1" x14ac:dyDescent="0.25">
      <c r="N10563" s="282"/>
    </row>
    <row r="10564" spans="14:14" ht="18" thickTop="1" thickBot="1" x14ac:dyDescent="0.25">
      <c r="N10564" s="282"/>
    </row>
    <row r="10565" spans="14:14" ht="18" thickTop="1" thickBot="1" x14ac:dyDescent="0.25">
      <c r="N10565" s="282"/>
    </row>
    <row r="10566" spans="14:14" ht="18" thickTop="1" thickBot="1" x14ac:dyDescent="0.25">
      <c r="N10566" s="282"/>
    </row>
    <row r="10567" spans="14:14" ht="18" thickTop="1" thickBot="1" x14ac:dyDescent="0.25">
      <c r="N10567" s="282"/>
    </row>
    <row r="10568" spans="14:14" ht="18" thickTop="1" thickBot="1" x14ac:dyDescent="0.25">
      <c r="N10568" s="282"/>
    </row>
    <row r="10569" spans="14:14" ht="18" thickTop="1" thickBot="1" x14ac:dyDescent="0.25">
      <c r="N10569" s="282"/>
    </row>
    <row r="10570" spans="14:14" ht="18" thickTop="1" thickBot="1" x14ac:dyDescent="0.25">
      <c r="N10570" s="282"/>
    </row>
    <row r="10571" spans="14:14" ht="18" thickTop="1" thickBot="1" x14ac:dyDescent="0.25">
      <c r="N10571" s="282"/>
    </row>
    <row r="10572" spans="14:14" ht="18" thickTop="1" thickBot="1" x14ac:dyDescent="0.25">
      <c r="N10572" s="282"/>
    </row>
    <row r="10573" spans="14:14" ht="18" thickTop="1" thickBot="1" x14ac:dyDescent="0.25">
      <c r="N10573" s="282"/>
    </row>
    <row r="10574" spans="14:14" ht="18" thickTop="1" thickBot="1" x14ac:dyDescent="0.25">
      <c r="N10574" s="282"/>
    </row>
    <row r="10575" spans="14:14" ht="18" thickTop="1" thickBot="1" x14ac:dyDescent="0.25">
      <c r="N10575" s="282"/>
    </row>
    <row r="10576" spans="14:14" ht="18" thickTop="1" thickBot="1" x14ac:dyDescent="0.25">
      <c r="N10576" s="282"/>
    </row>
    <row r="10577" spans="14:14" ht="18" thickTop="1" thickBot="1" x14ac:dyDescent="0.25">
      <c r="N10577" s="282"/>
    </row>
    <row r="10578" spans="14:14" ht="18" thickTop="1" thickBot="1" x14ac:dyDescent="0.25">
      <c r="N10578" s="282"/>
    </row>
    <row r="10579" spans="14:14" ht="18" thickTop="1" thickBot="1" x14ac:dyDescent="0.25">
      <c r="N10579" s="282"/>
    </row>
    <row r="10580" spans="14:14" ht="18" thickTop="1" thickBot="1" x14ac:dyDescent="0.25">
      <c r="N10580" s="282"/>
    </row>
    <row r="10581" spans="14:14" ht="18" thickTop="1" thickBot="1" x14ac:dyDescent="0.25">
      <c r="N10581" s="282"/>
    </row>
    <row r="10582" spans="14:14" ht="18" thickTop="1" thickBot="1" x14ac:dyDescent="0.25">
      <c r="N10582" s="282"/>
    </row>
    <row r="10583" spans="14:14" ht="18" thickTop="1" thickBot="1" x14ac:dyDescent="0.25">
      <c r="N10583" s="282"/>
    </row>
    <row r="10584" spans="14:14" ht="18" thickTop="1" thickBot="1" x14ac:dyDescent="0.25">
      <c r="N10584" s="282"/>
    </row>
    <row r="10585" spans="14:14" ht="18" thickTop="1" thickBot="1" x14ac:dyDescent="0.25">
      <c r="N10585" s="282"/>
    </row>
    <row r="10586" spans="14:14" ht="18" thickTop="1" thickBot="1" x14ac:dyDescent="0.25">
      <c r="N10586" s="282"/>
    </row>
    <row r="10587" spans="14:14" ht="18" thickTop="1" thickBot="1" x14ac:dyDescent="0.25">
      <c r="N10587" s="282"/>
    </row>
    <row r="10588" spans="14:14" ht="18" thickTop="1" thickBot="1" x14ac:dyDescent="0.25">
      <c r="N10588" s="282"/>
    </row>
    <row r="10589" spans="14:14" ht="18" thickTop="1" thickBot="1" x14ac:dyDescent="0.25">
      <c r="N10589" s="282"/>
    </row>
    <row r="10590" spans="14:14" ht="18" thickTop="1" thickBot="1" x14ac:dyDescent="0.25">
      <c r="N10590" s="282"/>
    </row>
    <row r="10591" spans="14:14" ht="18" thickTop="1" thickBot="1" x14ac:dyDescent="0.25">
      <c r="N10591" s="282"/>
    </row>
    <row r="10592" spans="14:14" ht="18" thickTop="1" thickBot="1" x14ac:dyDescent="0.25">
      <c r="N10592" s="282"/>
    </row>
    <row r="10593" spans="14:14" ht="18" thickTop="1" thickBot="1" x14ac:dyDescent="0.25">
      <c r="N10593" s="282"/>
    </row>
    <row r="10594" spans="14:14" ht="18" thickTop="1" thickBot="1" x14ac:dyDescent="0.25">
      <c r="N10594" s="282"/>
    </row>
    <row r="10595" spans="14:14" ht="18" thickTop="1" thickBot="1" x14ac:dyDescent="0.25">
      <c r="N10595" s="282"/>
    </row>
    <row r="10596" spans="14:14" ht="18" thickTop="1" thickBot="1" x14ac:dyDescent="0.25">
      <c r="N10596" s="282"/>
    </row>
    <row r="10597" spans="14:14" ht="18" thickTop="1" thickBot="1" x14ac:dyDescent="0.25">
      <c r="N10597" s="282"/>
    </row>
    <row r="10598" spans="14:14" ht="18" thickTop="1" thickBot="1" x14ac:dyDescent="0.25">
      <c r="N10598" s="282"/>
    </row>
    <row r="10599" spans="14:14" ht="18" thickTop="1" thickBot="1" x14ac:dyDescent="0.25">
      <c r="N10599" s="282"/>
    </row>
    <row r="10600" spans="14:14" ht="18" thickTop="1" thickBot="1" x14ac:dyDescent="0.25">
      <c r="N10600" s="282"/>
    </row>
    <row r="10601" spans="14:14" ht="18" thickTop="1" thickBot="1" x14ac:dyDescent="0.25">
      <c r="N10601" s="282"/>
    </row>
    <row r="10602" spans="14:14" ht="18" thickTop="1" thickBot="1" x14ac:dyDescent="0.25">
      <c r="N10602" s="282"/>
    </row>
    <row r="10603" spans="14:14" ht="18" thickTop="1" thickBot="1" x14ac:dyDescent="0.25">
      <c r="N10603" s="282"/>
    </row>
    <row r="10604" spans="14:14" ht="18" thickTop="1" thickBot="1" x14ac:dyDescent="0.25">
      <c r="N10604" s="282"/>
    </row>
    <row r="10605" spans="14:14" ht="18" thickTop="1" thickBot="1" x14ac:dyDescent="0.25">
      <c r="N10605" s="282"/>
    </row>
    <row r="10606" spans="14:14" ht="18" thickTop="1" thickBot="1" x14ac:dyDescent="0.25">
      <c r="N10606" s="282"/>
    </row>
    <row r="10607" spans="14:14" ht="18" thickTop="1" thickBot="1" x14ac:dyDescent="0.25">
      <c r="N10607" s="282"/>
    </row>
    <row r="10608" spans="14:14" ht="18" thickTop="1" thickBot="1" x14ac:dyDescent="0.25">
      <c r="N10608" s="282"/>
    </row>
    <row r="10609" spans="14:14" ht="18" thickTop="1" thickBot="1" x14ac:dyDescent="0.25">
      <c r="N10609" s="282"/>
    </row>
    <row r="10610" spans="14:14" ht="18" thickTop="1" thickBot="1" x14ac:dyDescent="0.25">
      <c r="N10610" s="282"/>
    </row>
    <row r="10611" spans="14:14" ht="18" thickTop="1" thickBot="1" x14ac:dyDescent="0.25">
      <c r="N10611" s="282"/>
    </row>
    <row r="10612" spans="14:14" ht="18" thickTop="1" thickBot="1" x14ac:dyDescent="0.25">
      <c r="N10612" s="282"/>
    </row>
    <row r="10613" spans="14:14" ht="18" thickTop="1" thickBot="1" x14ac:dyDescent="0.25">
      <c r="N10613" s="282"/>
    </row>
    <row r="10614" spans="14:14" ht="18" thickTop="1" thickBot="1" x14ac:dyDescent="0.25">
      <c r="N10614" s="282"/>
    </row>
    <row r="10615" spans="14:14" ht="18" thickTop="1" thickBot="1" x14ac:dyDescent="0.25">
      <c r="N10615" s="282"/>
    </row>
    <row r="10616" spans="14:14" ht="18" thickTop="1" thickBot="1" x14ac:dyDescent="0.25">
      <c r="N10616" s="282"/>
    </row>
    <row r="10617" spans="14:14" ht="18" thickTop="1" thickBot="1" x14ac:dyDescent="0.25">
      <c r="N10617" s="282"/>
    </row>
    <row r="10618" spans="14:14" ht="18" thickTop="1" thickBot="1" x14ac:dyDescent="0.25">
      <c r="N10618" s="282"/>
    </row>
    <row r="10619" spans="14:14" ht="18" thickTop="1" thickBot="1" x14ac:dyDescent="0.25">
      <c r="N10619" s="282"/>
    </row>
    <row r="10620" spans="14:14" ht="18" thickTop="1" thickBot="1" x14ac:dyDescent="0.25">
      <c r="N10620" s="282"/>
    </row>
    <row r="10621" spans="14:14" ht="18" thickTop="1" thickBot="1" x14ac:dyDescent="0.25">
      <c r="N10621" s="282"/>
    </row>
    <row r="10622" spans="14:14" ht="18" thickTop="1" thickBot="1" x14ac:dyDescent="0.25">
      <c r="N10622" s="282"/>
    </row>
    <row r="10623" spans="14:14" ht="18" thickTop="1" thickBot="1" x14ac:dyDescent="0.25">
      <c r="N10623" s="282"/>
    </row>
    <row r="10624" spans="14:14" ht="18" thickTop="1" thickBot="1" x14ac:dyDescent="0.25">
      <c r="N10624" s="282"/>
    </row>
    <row r="10625" spans="14:14" ht="18" thickTop="1" thickBot="1" x14ac:dyDescent="0.25">
      <c r="N10625" s="282"/>
    </row>
    <row r="10626" spans="14:14" ht="18" thickTop="1" thickBot="1" x14ac:dyDescent="0.25">
      <c r="N10626" s="282"/>
    </row>
    <row r="10627" spans="14:14" ht="18" thickTop="1" thickBot="1" x14ac:dyDescent="0.25">
      <c r="N10627" s="282"/>
    </row>
    <row r="10628" spans="14:14" ht="18" thickTop="1" thickBot="1" x14ac:dyDescent="0.25">
      <c r="N10628" s="282"/>
    </row>
    <row r="10629" spans="14:14" ht="18" thickTop="1" thickBot="1" x14ac:dyDescent="0.25">
      <c r="N10629" s="282"/>
    </row>
    <row r="10630" spans="14:14" ht="18" thickTop="1" thickBot="1" x14ac:dyDescent="0.25">
      <c r="N10630" s="282"/>
    </row>
    <row r="10631" spans="14:14" ht="18" thickTop="1" thickBot="1" x14ac:dyDescent="0.25">
      <c r="N10631" s="282"/>
    </row>
    <row r="10632" spans="14:14" ht="18" thickTop="1" thickBot="1" x14ac:dyDescent="0.25">
      <c r="N10632" s="282"/>
    </row>
    <row r="10633" spans="14:14" ht="18" thickTop="1" thickBot="1" x14ac:dyDescent="0.25">
      <c r="N10633" s="282"/>
    </row>
    <row r="10634" spans="14:14" ht="18" thickTop="1" thickBot="1" x14ac:dyDescent="0.25">
      <c r="N10634" s="282"/>
    </row>
    <row r="10635" spans="14:14" ht="18" thickTop="1" thickBot="1" x14ac:dyDescent="0.25">
      <c r="N10635" s="282"/>
    </row>
    <row r="10636" spans="14:14" ht="18" thickTop="1" thickBot="1" x14ac:dyDescent="0.25">
      <c r="N10636" s="282"/>
    </row>
    <row r="10637" spans="14:14" ht="18" thickTop="1" thickBot="1" x14ac:dyDescent="0.25">
      <c r="N10637" s="282"/>
    </row>
    <row r="10638" spans="14:14" ht="18" thickTop="1" thickBot="1" x14ac:dyDescent="0.25">
      <c r="N10638" s="282"/>
    </row>
    <row r="10639" spans="14:14" ht="18" thickTop="1" thickBot="1" x14ac:dyDescent="0.25">
      <c r="N10639" s="282"/>
    </row>
    <row r="10640" spans="14:14" ht="18" thickTop="1" thickBot="1" x14ac:dyDescent="0.25">
      <c r="N10640" s="282"/>
    </row>
    <row r="10641" spans="14:14" ht="18" thickTop="1" thickBot="1" x14ac:dyDescent="0.25">
      <c r="N10641" s="282"/>
    </row>
    <row r="10642" spans="14:14" ht="18" thickTop="1" thickBot="1" x14ac:dyDescent="0.25">
      <c r="N10642" s="282"/>
    </row>
    <row r="10643" spans="14:14" ht="18" thickTop="1" thickBot="1" x14ac:dyDescent="0.25">
      <c r="N10643" s="282"/>
    </row>
    <row r="10644" spans="14:14" ht="18" thickTop="1" thickBot="1" x14ac:dyDescent="0.25">
      <c r="N10644" s="282"/>
    </row>
    <row r="10645" spans="14:14" ht="18" thickTop="1" thickBot="1" x14ac:dyDescent="0.25">
      <c r="N10645" s="282"/>
    </row>
    <row r="10646" spans="14:14" ht="18" thickTop="1" thickBot="1" x14ac:dyDescent="0.25">
      <c r="N10646" s="282"/>
    </row>
    <row r="10647" spans="14:14" ht="18" thickTop="1" thickBot="1" x14ac:dyDescent="0.25">
      <c r="N10647" s="282"/>
    </row>
    <row r="10648" spans="14:14" ht="18" thickTop="1" thickBot="1" x14ac:dyDescent="0.25">
      <c r="N10648" s="282"/>
    </row>
    <row r="10649" spans="14:14" ht="18" thickTop="1" thickBot="1" x14ac:dyDescent="0.25">
      <c r="N10649" s="282"/>
    </row>
    <row r="10650" spans="14:14" ht="18" thickTop="1" thickBot="1" x14ac:dyDescent="0.25">
      <c r="N10650" s="282"/>
    </row>
    <row r="10651" spans="14:14" ht="18" thickTop="1" thickBot="1" x14ac:dyDescent="0.25">
      <c r="N10651" s="282"/>
    </row>
    <row r="10652" spans="14:14" ht="18" thickTop="1" thickBot="1" x14ac:dyDescent="0.25">
      <c r="N10652" s="282"/>
    </row>
    <row r="10653" spans="14:14" ht="18" thickTop="1" thickBot="1" x14ac:dyDescent="0.25">
      <c r="N10653" s="282"/>
    </row>
    <row r="10654" spans="14:14" ht="18" thickTop="1" thickBot="1" x14ac:dyDescent="0.25">
      <c r="N10654" s="282"/>
    </row>
    <row r="10655" spans="14:14" ht="18" thickTop="1" thickBot="1" x14ac:dyDescent="0.25">
      <c r="N10655" s="282"/>
    </row>
    <row r="10656" spans="14:14" ht="18" thickTop="1" thickBot="1" x14ac:dyDescent="0.25">
      <c r="N10656" s="282"/>
    </row>
    <row r="10657" spans="14:14" ht="18" thickTop="1" thickBot="1" x14ac:dyDescent="0.25">
      <c r="N10657" s="282"/>
    </row>
    <row r="10658" spans="14:14" ht="18" thickTop="1" thickBot="1" x14ac:dyDescent="0.25">
      <c r="N10658" s="282"/>
    </row>
    <row r="10659" spans="14:14" ht="18" thickTop="1" thickBot="1" x14ac:dyDescent="0.25">
      <c r="N10659" s="282"/>
    </row>
    <row r="10660" spans="14:14" ht="18" thickTop="1" thickBot="1" x14ac:dyDescent="0.25">
      <c r="N10660" s="282"/>
    </row>
    <row r="10661" spans="14:14" ht="18" thickTop="1" thickBot="1" x14ac:dyDescent="0.25">
      <c r="N10661" s="282"/>
    </row>
    <row r="10662" spans="14:14" ht="18" thickTop="1" thickBot="1" x14ac:dyDescent="0.25">
      <c r="N10662" s="282"/>
    </row>
    <row r="10663" spans="14:14" ht="18" thickTop="1" thickBot="1" x14ac:dyDescent="0.25">
      <c r="N10663" s="282"/>
    </row>
    <row r="10664" spans="14:14" ht="18" thickTop="1" thickBot="1" x14ac:dyDescent="0.25">
      <c r="N10664" s="282"/>
    </row>
    <row r="10665" spans="14:14" ht="18" thickTop="1" thickBot="1" x14ac:dyDescent="0.25">
      <c r="N10665" s="282"/>
    </row>
    <row r="10666" spans="14:14" ht="18" thickTop="1" thickBot="1" x14ac:dyDescent="0.25">
      <c r="N10666" s="282"/>
    </row>
    <row r="10667" spans="14:14" ht="18" thickTop="1" thickBot="1" x14ac:dyDescent="0.25">
      <c r="N10667" s="282"/>
    </row>
    <row r="10668" spans="14:14" ht="18" thickTop="1" thickBot="1" x14ac:dyDescent="0.25">
      <c r="N10668" s="282"/>
    </row>
    <row r="10669" spans="14:14" ht="18" thickTop="1" thickBot="1" x14ac:dyDescent="0.25">
      <c r="N10669" s="282"/>
    </row>
    <row r="10670" spans="14:14" ht="18" thickTop="1" thickBot="1" x14ac:dyDescent="0.25">
      <c r="N10670" s="282"/>
    </row>
    <row r="10671" spans="14:14" ht="18" thickTop="1" thickBot="1" x14ac:dyDescent="0.25">
      <c r="N10671" s="282"/>
    </row>
    <row r="10672" spans="14:14" ht="18" thickTop="1" thickBot="1" x14ac:dyDescent="0.25">
      <c r="N10672" s="282"/>
    </row>
    <row r="10673" spans="14:14" ht="18" thickTop="1" thickBot="1" x14ac:dyDescent="0.25">
      <c r="N10673" s="282"/>
    </row>
    <row r="10674" spans="14:14" ht="18" thickTop="1" thickBot="1" x14ac:dyDescent="0.25">
      <c r="N10674" s="282"/>
    </row>
    <row r="10675" spans="14:14" ht="18" thickTop="1" thickBot="1" x14ac:dyDescent="0.25">
      <c r="N10675" s="282"/>
    </row>
    <row r="10676" spans="14:14" ht="18" thickTop="1" thickBot="1" x14ac:dyDescent="0.25">
      <c r="N10676" s="282"/>
    </row>
    <row r="10677" spans="14:14" ht="18" thickTop="1" thickBot="1" x14ac:dyDescent="0.25">
      <c r="N10677" s="282"/>
    </row>
    <row r="10678" spans="14:14" ht="18" thickTop="1" thickBot="1" x14ac:dyDescent="0.25">
      <c r="N10678" s="282"/>
    </row>
    <row r="10679" spans="14:14" ht="18" thickTop="1" thickBot="1" x14ac:dyDescent="0.25">
      <c r="N10679" s="282"/>
    </row>
    <row r="10680" spans="14:14" ht="18" thickTop="1" thickBot="1" x14ac:dyDescent="0.25">
      <c r="N10680" s="282"/>
    </row>
    <row r="10681" spans="14:14" ht="18" thickTop="1" thickBot="1" x14ac:dyDescent="0.25">
      <c r="N10681" s="282"/>
    </row>
    <row r="10682" spans="14:14" ht="18" thickTop="1" thickBot="1" x14ac:dyDescent="0.25">
      <c r="N10682" s="282"/>
    </row>
    <row r="10683" spans="14:14" ht="18" thickTop="1" thickBot="1" x14ac:dyDescent="0.25">
      <c r="N10683" s="282"/>
    </row>
    <row r="10684" spans="14:14" ht="18" thickTop="1" thickBot="1" x14ac:dyDescent="0.25">
      <c r="N10684" s="282"/>
    </row>
    <row r="10685" spans="14:14" ht="18" thickTop="1" thickBot="1" x14ac:dyDescent="0.25">
      <c r="N10685" s="282"/>
    </row>
    <row r="10686" spans="14:14" ht="18" thickTop="1" thickBot="1" x14ac:dyDescent="0.25">
      <c r="N10686" s="282"/>
    </row>
    <row r="10687" spans="14:14" ht="18" thickTop="1" thickBot="1" x14ac:dyDescent="0.25">
      <c r="N10687" s="282"/>
    </row>
    <row r="10688" spans="14:14" ht="18" thickTop="1" thickBot="1" x14ac:dyDescent="0.25">
      <c r="N10688" s="282"/>
    </row>
    <row r="10689" spans="14:14" ht="18" thickTop="1" thickBot="1" x14ac:dyDescent="0.25">
      <c r="N10689" s="282"/>
    </row>
    <row r="10690" spans="14:14" ht="18" thickTop="1" thickBot="1" x14ac:dyDescent="0.25">
      <c r="N10690" s="282"/>
    </row>
    <row r="10691" spans="14:14" ht="18" thickTop="1" thickBot="1" x14ac:dyDescent="0.25">
      <c r="N10691" s="282"/>
    </row>
    <row r="10692" spans="14:14" ht="18" thickTop="1" thickBot="1" x14ac:dyDescent="0.25">
      <c r="N10692" s="282"/>
    </row>
    <row r="10693" spans="14:14" ht="18" thickTop="1" thickBot="1" x14ac:dyDescent="0.25">
      <c r="N10693" s="282"/>
    </row>
    <row r="10694" spans="14:14" ht="18" thickTop="1" thickBot="1" x14ac:dyDescent="0.25">
      <c r="N10694" s="282"/>
    </row>
    <row r="10695" spans="14:14" ht="18" thickTop="1" thickBot="1" x14ac:dyDescent="0.25">
      <c r="N10695" s="282"/>
    </row>
    <row r="10696" spans="14:14" ht="18" thickTop="1" thickBot="1" x14ac:dyDescent="0.25">
      <c r="N10696" s="282"/>
    </row>
    <row r="10697" spans="14:14" ht="18" thickTop="1" thickBot="1" x14ac:dyDescent="0.25">
      <c r="N10697" s="282"/>
    </row>
    <row r="10698" spans="14:14" ht="18" thickTop="1" thickBot="1" x14ac:dyDescent="0.25">
      <c r="N10698" s="282"/>
    </row>
    <row r="10699" spans="14:14" ht="18" thickTop="1" thickBot="1" x14ac:dyDescent="0.25">
      <c r="N10699" s="282"/>
    </row>
    <row r="10700" spans="14:14" ht="18" thickTop="1" thickBot="1" x14ac:dyDescent="0.25">
      <c r="N10700" s="282"/>
    </row>
    <row r="10701" spans="14:14" ht="18" thickTop="1" thickBot="1" x14ac:dyDescent="0.25">
      <c r="N10701" s="282"/>
    </row>
    <row r="10702" spans="14:14" ht="18" thickTop="1" thickBot="1" x14ac:dyDescent="0.25">
      <c r="N10702" s="282"/>
    </row>
    <row r="10703" spans="14:14" ht="18" thickTop="1" thickBot="1" x14ac:dyDescent="0.25">
      <c r="N10703" s="282"/>
    </row>
    <row r="10704" spans="14:14" ht="18" thickTop="1" thickBot="1" x14ac:dyDescent="0.25">
      <c r="N10704" s="282"/>
    </row>
    <row r="10705" spans="14:14" ht="18" thickTop="1" thickBot="1" x14ac:dyDescent="0.25">
      <c r="N10705" s="282"/>
    </row>
    <row r="10706" spans="14:14" ht="18" thickTop="1" thickBot="1" x14ac:dyDescent="0.25">
      <c r="N10706" s="282"/>
    </row>
    <row r="10707" spans="14:14" ht="18" thickTop="1" thickBot="1" x14ac:dyDescent="0.25">
      <c r="N10707" s="282"/>
    </row>
    <row r="10708" spans="14:14" ht="18" thickTop="1" thickBot="1" x14ac:dyDescent="0.25">
      <c r="N10708" s="282"/>
    </row>
    <row r="10709" spans="14:14" ht="18" thickTop="1" thickBot="1" x14ac:dyDescent="0.25">
      <c r="N10709" s="282"/>
    </row>
    <row r="10710" spans="14:14" ht="18" thickTop="1" thickBot="1" x14ac:dyDescent="0.25">
      <c r="N10710" s="282"/>
    </row>
    <row r="10711" spans="14:14" ht="18" thickTop="1" thickBot="1" x14ac:dyDescent="0.25">
      <c r="N10711" s="282"/>
    </row>
    <row r="10712" spans="14:14" ht="18" thickTop="1" thickBot="1" x14ac:dyDescent="0.25">
      <c r="N10712" s="282"/>
    </row>
    <row r="10713" spans="14:14" ht="18" thickTop="1" thickBot="1" x14ac:dyDescent="0.25">
      <c r="N10713" s="282"/>
    </row>
    <row r="10714" spans="14:14" ht="18" thickTop="1" thickBot="1" x14ac:dyDescent="0.25">
      <c r="N10714" s="282"/>
    </row>
    <row r="10715" spans="14:14" ht="18" thickTop="1" thickBot="1" x14ac:dyDescent="0.25">
      <c r="N10715" s="282"/>
    </row>
    <row r="10716" spans="14:14" ht="18" thickTop="1" thickBot="1" x14ac:dyDescent="0.25">
      <c r="N10716" s="282"/>
    </row>
    <row r="10717" spans="14:14" ht="18" thickTop="1" thickBot="1" x14ac:dyDescent="0.25">
      <c r="N10717" s="282"/>
    </row>
    <row r="10718" spans="14:14" ht="18" thickTop="1" thickBot="1" x14ac:dyDescent="0.25">
      <c r="N10718" s="282"/>
    </row>
    <row r="10719" spans="14:14" ht="18" thickTop="1" thickBot="1" x14ac:dyDescent="0.25">
      <c r="N10719" s="282"/>
    </row>
    <row r="10720" spans="14:14" ht="18" thickTop="1" thickBot="1" x14ac:dyDescent="0.25">
      <c r="N10720" s="282"/>
    </row>
    <row r="10721" spans="14:14" ht="18" thickTop="1" thickBot="1" x14ac:dyDescent="0.25">
      <c r="N10721" s="282"/>
    </row>
    <row r="10722" spans="14:14" ht="18" thickTop="1" thickBot="1" x14ac:dyDescent="0.25">
      <c r="N10722" s="282"/>
    </row>
    <row r="10723" spans="14:14" ht="18" thickTop="1" thickBot="1" x14ac:dyDescent="0.25">
      <c r="N10723" s="282"/>
    </row>
    <row r="10724" spans="14:14" ht="18" thickTop="1" thickBot="1" x14ac:dyDescent="0.25">
      <c r="N10724" s="282"/>
    </row>
    <row r="10725" spans="14:14" ht="18" thickTop="1" thickBot="1" x14ac:dyDescent="0.25">
      <c r="N10725" s="282"/>
    </row>
    <row r="10726" spans="14:14" ht="18" thickTop="1" thickBot="1" x14ac:dyDescent="0.25">
      <c r="N10726" s="282"/>
    </row>
    <row r="10727" spans="14:14" ht="18" thickTop="1" thickBot="1" x14ac:dyDescent="0.25">
      <c r="N10727" s="282"/>
    </row>
    <row r="10728" spans="14:14" ht="18" thickTop="1" thickBot="1" x14ac:dyDescent="0.25">
      <c r="N10728" s="282"/>
    </row>
    <row r="10729" spans="14:14" ht="18" thickTop="1" thickBot="1" x14ac:dyDescent="0.25">
      <c r="N10729" s="282"/>
    </row>
    <row r="10730" spans="14:14" ht="18" thickTop="1" thickBot="1" x14ac:dyDescent="0.25">
      <c r="N10730" s="282"/>
    </row>
    <row r="10731" spans="14:14" ht="18" thickTop="1" thickBot="1" x14ac:dyDescent="0.25">
      <c r="N10731" s="282"/>
    </row>
    <row r="10732" spans="14:14" ht="18" thickTop="1" thickBot="1" x14ac:dyDescent="0.25">
      <c r="N10732" s="282"/>
    </row>
    <row r="10733" spans="14:14" ht="18" thickTop="1" thickBot="1" x14ac:dyDescent="0.25">
      <c r="N10733" s="282"/>
    </row>
    <row r="10734" spans="14:14" ht="18" thickTop="1" thickBot="1" x14ac:dyDescent="0.25">
      <c r="N10734" s="282"/>
    </row>
    <row r="10735" spans="14:14" ht="18" thickTop="1" thickBot="1" x14ac:dyDescent="0.25">
      <c r="N10735" s="282"/>
    </row>
    <row r="10736" spans="14:14" ht="18" thickTop="1" thickBot="1" x14ac:dyDescent="0.25">
      <c r="N10736" s="282"/>
    </row>
    <row r="10737" spans="14:14" ht="18" thickTop="1" thickBot="1" x14ac:dyDescent="0.25">
      <c r="N10737" s="282"/>
    </row>
    <row r="10738" spans="14:14" ht="18" thickTop="1" thickBot="1" x14ac:dyDescent="0.25">
      <c r="N10738" s="282"/>
    </row>
    <row r="10739" spans="14:14" ht="18" thickTop="1" thickBot="1" x14ac:dyDescent="0.25">
      <c r="N10739" s="282"/>
    </row>
    <row r="10740" spans="14:14" ht="18" thickTop="1" thickBot="1" x14ac:dyDescent="0.25">
      <c r="N10740" s="282"/>
    </row>
    <row r="10741" spans="14:14" ht="18" thickTop="1" thickBot="1" x14ac:dyDescent="0.25">
      <c r="N10741" s="282"/>
    </row>
    <row r="10742" spans="14:14" ht="18" thickTop="1" thickBot="1" x14ac:dyDescent="0.25">
      <c r="N10742" s="282"/>
    </row>
    <row r="10743" spans="14:14" ht="18" thickTop="1" thickBot="1" x14ac:dyDescent="0.25">
      <c r="N10743" s="282"/>
    </row>
    <row r="10744" spans="14:14" ht="18" thickTop="1" thickBot="1" x14ac:dyDescent="0.25">
      <c r="N10744" s="282"/>
    </row>
    <row r="10745" spans="14:14" ht="18" thickTop="1" thickBot="1" x14ac:dyDescent="0.25">
      <c r="N10745" s="282"/>
    </row>
    <row r="10746" spans="14:14" ht="18" thickTop="1" thickBot="1" x14ac:dyDescent="0.25">
      <c r="N10746" s="282"/>
    </row>
    <row r="10747" spans="14:14" ht="18" thickTop="1" thickBot="1" x14ac:dyDescent="0.25">
      <c r="N10747" s="282"/>
    </row>
    <row r="10748" spans="14:14" ht="18" thickTop="1" thickBot="1" x14ac:dyDescent="0.25">
      <c r="N10748" s="282"/>
    </row>
    <row r="10749" spans="14:14" ht="18" thickTop="1" thickBot="1" x14ac:dyDescent="0.25">
      <c r="N10749" s="282"/>
    </row>
    <row r="10750" spans="14:14" ht="18" thickTop="1" thickBot="1" x14ac:dyDescent="0.25">
      <c r="N10750" s="282"/>
    </row>
    <row r="10751" spans="14:14" ht="18" thickTop="1" thickBot="1" x14ac:dyDescent="0.25">
      <c r="N10751" s="282"/>
    </row>
    <row r="10752" spans="14:14" ht="18" thickTop="1" thickBot="1" x14ac:dyDescent="0.25">
      <c r="N10752" s="282"/>
    </row>
    <row r="10753" spans="14:14" ht="18" thickTop="1" thickBot="1" x14ac:dyDescent="0.25">
      <c r="N10753" s="282"/>
    </row>
    <row r="10754" spans="14:14" ht="18" thickTop="1" thickBot="1" x14ac:dyDescent="0.25">
      <c r="N10754" s="282"/>
    </row>
    <row r="10755" spans="14:14" ht="18" thickTop="1" thickBot="1" x14ac:dyDescent="0.25">
      <c r="N10755" s="282"/>
    </row>
    <row r="10756" spans="14:14" ht="18" thickTop="1" thickBot="1" x14ac:dyDescent="0.25">
      <c r="N10756" s="282"/>
    </row>
    <row r="10757" spans="14:14" ht="18" thickTop="1" thickBot="1" x14ac:dyDescent="0.25">
      <c r="N10757" s="282"/>
    </row>
    <row r="10758" spans="14:14" ht="18" thickTop="1" thickBot="1" x14ac:dyDescent="0.25">
      <c r="N10758" s="282"/>
    </row>
    <row r="10759" spans="14:14" ht="18" thickTop="1" thickBot="1" x14ac:dyDescent="0.25">
      <c r="N10759" s="282"/>
    </row>
    <row r="10760" spans="14:14" ht="18" thickTop="1" thickBot="1" x14ac:dyDescent="0.25">
      <c r="N10760" s="282"/>
    </row>
    <row r="10761" spans="14:14" ht="18" thickTop="1" thickBot="1" x14ac:dyDescent="0.25">
      <c r="N10761" s="282"/>
    </row>
    <row r="10762" spans="14:14" ht="18" thickTop="1" thickBot="1" x14ac:dyDescent="0.25">
      <c r="N10762" s="282"/>
    </row>
    <row r="10763" spans="14:14" ht="18" thickTop="1" thickBot="1" x14ac:dyDescent="0.25">
      <c r="N10763" s="282"/>
    </row>
    <row r="10764" spans="14:14" ht="18" thickTop="1" thickBot="1" x14ac:dyDescent="0.25">
      <c r="N10764" s="282"/>
    </row>
    <row r="10765" spans="14:14" ht="18" thickTop="1" thickBot="1" x14ac:dyDescent="0.25">
      <c r="N10765" s="282"/>
    </row>
    <row r="10766" spans="14:14" ht="18" thickTop="1" thickBot="1" x14ac:dyDescent="0.25">
      <c r="N10766" s="282"/>
    </row>
    <row r="10767" spans="14:14" ht="18" thickTop="1" thickBot="1" x14ac:dyDescent="0.25">
      <c r="N10767" s="282"/>
    </row>
    <row r="10768" spans="14:14" ht="18" thickTop="1" thickBot="1" x14ac:dyDescent="0.25">
      <c r="N10768" s="282"/>
    </row>
    <row r="10769" spans="14:14" ht="18" thickTop="1" thickBot="1" x14ac:dyDescent="0.25">
      <c r="N10769" s="282"/>
    </row>
    <row r="10770" spans="14:14" ht="18" thickTop="1" thickBot="1" x14ac:dyDescent="0.25">
      <c r="N10770" s="282"/>
    </row>
    <row r="10771" spans="14:14" ht="18" thickTop="1" thickBot="1" x14ac:dyDescent="0.25">
      <c r="N10771" s="282"/>
    </row>
    <row r="10772" spans="14:14" ht="18" thickTop="1" thickBot="1" x14ac:dyDescent="0.25">
      <c r="N10772" s="282"/>
    </row>
    <row r="10773" spans="14:14" ht="18" thickTop="1" thickBot="1" x14ac:dyDescent="0.25">
      <c r="N10773" s="282"/>
    </row>
    <row r="10774" spans="14:14" ht="18" thickTop="1" thickBot="1" x14ac:dyDescent="0.25">
      <c r="N10774" s="282"/>
    </row>
    <row r="10775" spans="14:14" ht="18" thickTop="1" thickBot="1" x14ac:dyDescent="0.25">
      <c r="N10775" s="282"/>
    </row>
    <row r="10776" spans="14:14" ht="18" thickTop="1" thickBot="1" x14ac:dyDescent="0.25">
      <c r="N10776" s="282"/>
    </row>
    <row r="10777" spans="14:14" ht="18" thickTop="1" thickBot="1" x14ac:dyDescent="0.25">
      <c r="N10777" s="282"/>
    </row>
    <row r="10778" spans="14:14" ht="18" thickTop="1" thickBot="1" x14ac:dyDescent="0.25">
      <c r="N10778" s="282"/>
    </row>
    <row r="10779" spans="14:14" ht="18" thickTop="1" thickBot="1" x14ac:dyDescent="0.25">
      <c r="N10779" s="282"/>
    </row>
    <row r="10780" spans="14:14" ht="18" thickTop="1" thickBot="1" x14ac:dyDescent="0.25">
      <c r="N10780" s="282"/>
    </row>
    <row r="10781" spans="14:14" ht="18" thickTop="1" thickBot="1" x14ac:dyDescent="0.25">
      <c r="N10781" s="282"/>
    </row>
    <row r="10782" spans="14:14" ht="18" thickTop="1" thickBot="1" x14ac:dyDescent="0.25">
      <c r="N10782" s="282"/>
    </row>
    <row r="10783" spans="14:14" ht="18" thickTop="1" thickBot="1" x14ac:dyDescent="0.25">
      <c r="N10783" s="282"/>
    </row>
    <row r="10784" spans="14:14" ht="18" thickTop="1" thickBot="1" x14ac:dyDescent="0.25">
      <c r="N10784" s="282"/>
    </row>
    <row r="10785" spans="14:14" ht="18" thickTop="1" thickBot="1" x14ac:dyDescent="0.25">
      <c r="N10785" s="282"/>
    </row>
    <row r="10786" spans="14:14" ht="18" thickTop="1" thickBot="1" x14ac:dyDescent="0.25">
      <c r="N10786" s="282"/>
    </row>
    <row r="10787" spans="14:14" ht="18" thickTop="1" thickBot="1" x14ac:dyDescent="0.25">
      <c r="N10787" s="282"/>
    </row>
    <row r="10788" spans="14:14" ht="18" thickTop="1" thickBot="1" x14ac:dyDescent="0.25">
      <c r="N10788" s="282"/>
    </row>
    <row r="10789" spans="14:14" ht="18" thickTop="1" thickBot="1" x14ac:dyDescent="0.25">
      <c r="N10789" s="282"/>
    </row>
    <row r="10790" spans="14:14" ht="18" thickTop="1" thickBot="1" x14ac:dyDescent="0.25">
      <c r="N10790" s="282"/>
    </row>
    <row r="10791" spans="14:14" ht="18" thickTop="1" thickBot="1" x14ac:dyDescent="0.25">
      <c r="N10791" s="282"/>
    </row>
    <row r="10792" spans="14:14" ht="18" thickTop="1" thickBot="1" x14ac:dyDescent="0.25">
      <c r="N10792" s="282"/>
    </row>
    <row r="10793" spans="14:14" ht="18" thickTop="1" thickBot="1" x14ac:dyDescent="0.25">
      <c r="N10793" s="282"/>
    </row>
    <row r="10794" spans="14:14" ht="18" thickTop="1" thickBot="1" x14ac:dyDescent="0.25">
      <c r="N10794" s="282"/>
    </row>
    <row r="10795" spans="14:14" ht="18" thickTop="1" thickBot="1" x14ac:dyDescent="0.25">
      <c r="N10795" s="282"/>
    </row>
    <row r="10796" spans="14:14" ht="18" thickTop="1" thickBot="1" x14ac:dyDescent="0.25">
      <c r="N10796" s="282"/>
    </row>
    <row r="10797" spans="14:14" ht="18" thickTop="1" thickBot="1" x14ac:dyDescent="0.25">
      <c r="N10797" s="282"/>
    </row>
    <row r="10798" spans="14:14" ht="18" thickTop="1" thickBot="1" x14ac:dyDescent="0.25">
      <c r="N10798" s="282"/>
    </row>
    <row r="10799" spans="14:14" ht="18" thickTop="1" thickBot="1" x14ac:dyDescent="0.25">
      <c r="N10799" s="282"/>
    </row>
    <row r="10800" spans="14:14" ht="18" thickTop="1" thickBot="1" x14ac:dyDescent="0.25">
      <c r="N10800" s="282"/>
    </row>
    <row r="10801" spans="14:14" ht="18" thickTop="1" thickBot="1" x14ac:dyDescent="0.25">
      <c r="N10801" s="282"/>
    </row>
    <row r="10802" spans="14:14" ht="18" thickTop="1" thickBot="1" x14ac:dyDescent="0.25">
      <c r="N10802" s="282"/>
    </row>
    <row r="10803" spans="14:14" ht="18" thickTop="1" thickBot="1" x14ac:dyDescent="0.25">
      <c r="N10803" s="282"/>
    </row>
    <row r="10804" spans="14:14" ht="18" thickTop="1" thickBot="1" x14ac:dyDescent="0.25">
      <c r="N10804" s="282"/>
    </row>
    <row r="10805" spans="14:14" ht="18" thickTop="1" thickBot="1" x14ac:dyDescent="0.25">
      <c r="N10805" s="282"/>
    </row>
    <row r="10806" spans="14:14" ht="18" thickTop="1" thickBot="1" x14ac:dyDescent="0.25">
      <c r="N10806" s="282"/>
    </row>
    <row r="10807" spans="14:14" ht="18" thickTop="1" thickBot="1" x14ac:dyDescent="0.25">
      <c r="N10807" s="282"/>
    </row>
    <row r="10808" spans="14:14" ht="18" thickTop="1" thickBot="1" x14ac:dyDescent="0.25">
      <c r="N10808" s="282"/>
    </row>
    <row r="10809" spans="14:14" ht="18" thickTop="1" thickBot="1" x14ac:dyDescent="0.25">
      <c r="N10809" s="282"/>
    </row>
    <row r="10810" spans="14:14" ht="18" thickTop="1" thickBot="1" x14ac:dyDescent="0.25">
      <c r="N10810" s="282"/>
    </row>
    <row r="10811" spans="14:14" ht="18" thickTop="1" thickBot="1" x14ac:dyDescent="0.25">
      <c r="N10811" s="282"/>
    </row>
    <row r="10812" spans="14:14" ht="18" thickTop="1" thickBot="1" x14ac:dyDescent="0.25">
      <c r="N10812" s="282"/>
    </row>
    <row r="10813" spans="14:14" ht="18" thickTop="1" thickBot="1" x14ac:dyDescent="0.25">
      <c r="N10813" s="282"/>
    </row>
    <row r="10814" spans="14:14" ht="18" thickTop="1" thickBot="1" x14ac:dyDescent="0.25">
      <c r="N10814" s="282"/>
    </row>
    <row r="10815" spans="14:14" ht="18" thickTop="1" thickBot="1" x14ac:dyDescent="0.25">
      <c r="N10815" s="282"/>
    </row>
    <row r="10816" spans="14:14" ht="18" thickTop="1" thickBot="1" x14ac:dyDescent="0.25">
      <c r="N10816" s="282"/>
    </row>
    <row r="10817" spans="14:14" ht="18" thickTop="1" thickBot="1" x14ac:dyDescent="0.25">
      <c r="N10817" s="282"/>
    </row>
    <row r="10818" spans="14:14" ht="18" thickTop="1" thickBot="1" x14ac:dyDescent="0.25">
      <c r="N10818" s="282"/>
    </row>
    <row r="10819" spans="14:14" ht="18" thickTop="1" thickBot="1" x14ac:dyDescent="0.25">
      <c r="N10819" s="282"/>
    </row>
    <row r="10820" spans="14:14" ht="18" thickTop="1" thickBot="1" x14ac:dyDescent="0.25">
      <c r="N10820" s="282"/>
    </row>
    <row r="10821" spans="14:14" ht="18" thickTop="1" thickBot="1" x14ac:dyDescent="0.25">
      <c r="N10821" s="282"/>
    </row>
    <row r="10822" spans="14:14" ht="18" thickTop="1" thickBot="1" x14ac:dyDescent="0.25">
      <c r="N10822" s="282"/>
    </row>
    <row r="10823" spans="14:14" ht="18" thickTop="1" thickBot="1" x14ac:dyDescent="0.25">
      <c r="N10823" s="282"/>
    </row>
    <row r="10824" spans="14:14" ht="18" thickTop="1" thickBot="1" x14ac:dyDescent="0.25">
      <c r="N10824" s="282"/>
    </row>
    <row r="10825" spans="14:14" ht="18" thickTop="1" thickBot="1" x14ac:dyDescent="0.25">
      <c r="N10825" s="282"/>
    </row>
    <row r="10826" spans="14:14" ht="18" thickTop="1" thickBot="1" x14ac:dyDescent="0.25">
      <c r="N10826" s="282"/>
    </row>
    <row r="10827" spans="14:14" ht="18" thickTop="1" thickBot="1" x14ac:dyDescent="0.25">
      <c r="N10827" s="282"/>
    </row>
    <row r="10828" spans="14:14" ht="18" thickTop="1" thickBot="1" x14ac:dyDescent="0.25">
      <c r="N10828" s="282"/>
    </row>
    <row r="10829" spans="14:14" ht="18" thickTop="1" thickBot="1" x14ac:dyDescent="0.25">
      <c r="N10829" s="282"/>
    </row>
    <row r="10830" spans="14:14" ht="18" thickTop="1" thickBot="1" x14ac:dyDescent="0.25">
      <c r="N10830" s="282"/>
    </row>
    <row r="10831" spans="14:14" ht="18" thickTop="1" thickBot="1" x14ac:dyDescent="0.25">
      <c r="N10831" s="282"/>
    </row>
    <row r="10832" spans="14:14" ht="18" thickTop="1" thickBot="1" x14ac:dyDescent="0.25">
      <c r="N10832" s="282"/>
    </row>
    <row r="10833" spans="14:14" ht="18" thickTop="1" thickBot="1" x14ac:dyDescent="0.25">
      <c r="N10833" s="282"/>
    </row>
    <row r="10834" spans="14:14" ht="18" thickTop="1" thickBot="1" x14ac:dyDescent="0.25">
      <c r="N10834" s="282"/>
    </row>
    <row r="10835" spans="14:14" ht="18" thickTop="1" thickBot="1" x14ac:dyDescent="0.25">
      <c r="N10835" s="282"/>
    </row>
    <row r="10836" spans="14:14" ht="18" thickTop="1" thickBot="1" x14ac:dyDescent="0.25">
      <c r="N10836" s="282"/>
    </row>
    <row r="10837" spans="14:14" ht="18" thickTop="1" thickBot="1" x14ac:dyDescent="0.25">
      <c r="N10837" s="282"/>
    </row>
    <row r="10838" spans="14:14" ht="18" thickTop="1" thickBot="1" x14ac:dyDescent="0.25">
      <c r="N10838" s="282"/>
    </row>
    <row r="10839" spans="14:14" ht="18" thickTop="1" thickBot="1" x14ac:dyDescent="0.25">
      <c r="N10839" s="282"/>
    </row>
    <row r="10840" spans="14:14" ht="18" thickTop="1" thickBot="1" x14ac:dyDescent="0.25">
      <c r="N10840" s="282"/>
    </row>
    <row r="10841" spans="14:14" ht="18" thickTop="1" thickBot="1" x14ac:dyDescent="0.25">
      <c r="N10841" s="282"/>
    </row>
    <row r="10842" spans="14:14" ht="18" thickTop="1" thickBot="1" x14ac:dyDescent="0.25">
      <c r="N10842" s="282"/>
    </row>
    <row r="10843" spans="14:14" ht="18" thickTop="1" thickBot="1" x14ac:dyDescent="0.25">
      <c r="N10843" s="282"/>
    </row>
    <row r="10844" spans="14:14" ht="18" thickTop="1" thickBot="1" x14ac:dyDescent="0.25">
      <c r="N10844" s="282"/>
    </row>
    <row r="10845" spans="14:14" ht="18" thickTop="1" thickBot="1" x14ac:dyDescent="0.25">
      <c r="N10845" s="282"/>
    </row>
    <row r="10846" spans="14:14" ht="18" thickTop="1" thickBot="1" x14ac:dyDescent="0.25">
      <c r="N10846" s="282"/>
    </row>
    <row r="10847" spans="14:14" ht="18" thickTop="1" thickBot="1" x14ac:dyDescent="0.25">
      <c r="N10847" s="282"/>
    </row>
    <row r="10848" spans="14:14" ht="18" thickTop="1" thickBot="1" x14ac:dyDescent="0.25">
      <c r="N10848" s="282"/>
    </row>
    <row r="10849" spans="14:14" ht="18" thickTop="1" thickBot="1" x14ac:dyDescent="0.25">
      <c r="N10849" s="282"/>
    </row>
    <row r="10850" spans="14:14" ht="18" thickTop="1" thickBot="1" x14ac:dyDescent="0.25">
      <c r="N10850" s="282"/>
    </row>
    <row r="10851" spans="14:14" ht="18" thickTop="1" thickBot="1" x14ac:dyDescent="0.25">
      <c r="N10851" s="282"/>
    </row>
    <row r="10852" spans="14:14" ht="18" thickTop="1" thickBot="1" x14ac:dyDescent="0.25">
      <c r="N10852" s="282"/>
    </row>
    <row r="10853" spans="14:14" ht="18" thickTop="1" thickBot="1" x14ac:dyDescent="0.25">
      <c r="N10853" s="282"/>
    </row>
    <row r="10854" spans="14:14" ht="18" thickTop="1" thickBot="1" x14ac:dyDescent="0.25">
      <c r="N10854" s="282"/>
    </row>
    <row r="10855" spans="14:14" ht="18" thickTop="1" thickBot="1" x14ac:dyDescent="0.25">
      <c r="N10855" s="282"/>
    </row>
    <row r="10856" spans="14:14" ht="18" thickTop="1" thickBot="1" x14ac:dyDescent="0.25">
      <c r="N10856" s="282"/>
    </row>
    <row r="10857" spans="14:14" ht="18" thickTop="1" thickBot="1" x14ac:dyDescent="0.25">
      <c r="N10857" s="282"/>
    </row>
    <row r="10858" spans="14:14" ht="18" thickTop="1" thickBot="1" x14ac:dyDescent="0.25">
      <c r="N10858" s="282"/>
    </row>
    <row r="10859" spans="14:14" ht="18" thickTop="1" thickBot="1" x14ac:dyDescent="0.25">
      <c r="N10859" s="282"/>
    </row>
    <row r="10860" spans="14:14" ht="18" thickTop="1" thickBot="1" x14ac:dyDescent="0.25">
      <c r="N10860" s="282"/>
    </row>
    <row r="10861" spans="14:14" ht="18" thickTop="1" thickBot="1" x14ac:dyDescent="0.25">
      <c r="N10861" s="282"/>
    </row>
    <row r="10862" spans="14:14" ht="18" thickTop="1" thickBot="1" x14ac:dyDescent="0.25">
      <c r="N10862" s="282"/>
    </row>
    <row r="10863" spans="14:14" ht="18" thickTop="1" thickBot="1" x14ac:dyDescent="0.25">
      <c r="N10863" s="282"/>
    </row>
    <row r="10864" spans="14:14" ht="18" thickTop="1" thickBot="1" x14ac:dyDescent="0.25">
      <c r="N10864" s="282"/>
    </row>
    <row r="10865" spans="14:14" ht="18" thickTop="1" thickBot="1" x14ac:dyDescent="0.25">
      <c r="N10865" s="282"/>
    </row>
    <row r="10866" spans="14:14" ht="18" thickTop="1" thickBot="1" x14ac:dyDescent="0.25">
      <c r="N10866" s="282"/>
    </row>
    <row r="10867" spans="14:14" ht="18" thickTop="1" thickBot="1" x14ac:dyDescent="0.25">
      <c r="N10867" s="282"/>
    </row>
    <row r="10868" spans="14:14" ht="18" thickTop="1" thickBot="1" x14ac:dyDescent="0.25">
      <c r="N10868" s="282"/>
    </row>
    <row r="10869" spans="14:14" ht="18" thickTop="1" thickBot="1" x14ac:dyDescent="0.25">
      <c r="N10869" s="282"/>
    </row>
    <row r="10870" spans="14:14" ht="18" thickTop="1" thickBot="1" x14ac:dyDescent="0.25">
      <c r="N10870" s="282"/>
    </row>
    <row r="10871" spans="14:14" ht="18" thickTop="1" thickBot="1" x14ac:dyDescent="0.25">
      <c r="N10871" s="282"/>
    </row>
    <row r="10872" spans="14:14" ht="18" thickTop="1" thickBot="1" x14ac:dyDescent="0.25">
      <c r="N10872" s="282"/>
    </row>
    <row r="10873" spans="14:14" ht="18" thickTop="1" thickBot="1" x14ac:dyDescent="0.25">
      <c r="N10873" s="282"/>
    </row>
    <row r="10874" spans="14:14" ht="18" thickTop="1" thickBot="1" x14ac:dyDescent="0.25">
      <c r="N10874" s="282"/>
    </row>
    <row r="10875" spans="14:14" ht="18" thickTop="1" thickBot="1" x14ac:dyDescent="0.25">
      <c r="N10875" s="282"/>
    </row>
    <row r="10876" spans="14:14" ht="18" thickTop="1" thickBot="1" x14ac:dyDescent="0.25">
      <c r="N10876" s="282"/>
    </row>
    <row r="10877" spans="14:14" ht="18" thickTop="1" thickBot="1" x14ac:dyDescent="0.25">
      <c r="N10877" s="282"/>
    </row>
    <row r="10878" spans="14:14" ht="18" thickTop="1" thickBot="1" x14ac:dyDescent="0.25">
      <c r="N10878" s="282"/>
    </row>
    <row r="10879" spans="14:14" ht="18" thickTop="1" thickBot="1" x14ac:dyDescent="0.25">
      <c r="N10879" s="282"/>
    </row>
    <row r="10880" spans="14:14" ht="18" thickTop="1" thickBot="1" x14ac:dyDescent="0.25">
      <c r="N10880" s="282"/>
    </row>
    <row r="10881" spans="14:14" ht="18" thickTop="1" thickBot="1" x14ac:dyDescent="0.25">
      <c r="N10881" s="282"/>
    </row>
    <row r="10882" spans="14:14" ht="18" thickTop="1" thickBot="1" x14ac:dyDescent="0.25">
      <c r="N10882" s="282"/>
    </row>
    <row r="10883" spans="14:14" ht="18" thickTop="1" thickBot="1" x14ac:dyDescent="0.25">
      <c r="N10883" s="282"/>
    </row>
    <row r="10884" spans="14:14" ht="18" thickTop="1" thickBot="1" x14ac:dyDescent="0.25">
      <c r="N10884" s="282"/>
    </row>
    <row r="10885" spans="14:14" ht="18" thickTop="1" thickBot="1" x14ac:dyDescent="0.25">
      <c r="N10885" s="282"/>
    </row>
    <row r="10886" spans="14:14" ht="18" thickTop="1" thickBot="1" x14ac:dyDescent="0.25">
      <c r="N10886" s="282"/>
    </row>
    <row r="10887" spans="14:14" ht="18" thickTop="1" thickBot="1" x14ac:dyDescent="0.25">
      <c r="N10887" s="282"/>
    </row>
    <row r="10888" spans="14:14" ht="18" thickTop="1" thickBot="1" x14ac:dyDescent="0.25">
      <c r="N10888" s="282"/>
    </row>
    <row r="10889" spans="14:14" ht="18" thickTop="1" thickBot="1" x14ac:dyDescent="0.25">
      <c r="N10889" s="282"/>
    </row>
    <row r="10890" spans="14:14" ht="18" thickTop="1" thickBot="1" x14ac:dyDescent="0.25">
      <c r="N10890" s="282"/>
    </row>
    <row r="10891" spans="14:14" ht="18" thickTop="1" thickBot="1" x14ac:dyDescent="0.25">
      <c r="N10891" s="282"/>
    </row>
    <row r="10892" spans="14:14" ht="18" thickTop="1" thickBot="1" x14ac:dyDescent="0.25">
      <c r="N10892" s="282"/>
    </row>
    <row r="10893" spans="14:14" ht="18" thickTop="1" thickBot="1" x14ac:dyDescent="0.25">
      <c r="N10893" s="282"/>
    </row>
    <row r="10894" spans="14:14" ht="18" thickTop="1" thickBot="1" x14ac:dyDescent="0.25">
      <c r="N10894" s="282"/>
    </row>
    <row r="10895" spans="14:14" ht="18" thickTop="1" thickBot="1" x14ac:dyDescent="0.25">
      <c r="N10895" s="282"/>
    </row>
    <row r="10896" spans="14:14" ht="18" thickTop="1" thickBot="1" x14ac:dyDescent="0.25">
      <c r="N10896" s="282"/>
    </row>
    <row r="10897" spans="14:14" ht="18" thickTop="1" thickBot="1" x14ac:dyDescent="0.25">
      <c r="N10897" s="282"/>
    </row>
    <row r="10898" spans="14:14" ht="18" thickTop="1" thickBot="1" x14ac:dyDescent="0.25">
      <c r="N10898" s="282"/>
    </row>
    <row r="10899" spans="14:14" ht="18" thickTop="1" thickBot="1" x14ac:dyDescent="0.25">
      <c r="N10899" s="282"/>
    </row>
    <row r="10900" spans="14:14" ht="18" thickTop="1" thickBot="1" x14ac:dyDescent="0.25">
      <c r="N10900" s="282"/>
    </row>
    <row r="10901" spans="14:14" ht="18" thickTop="1" thickBot="1" x14ac:dyDescent="0.25">
      <c r="N10901" s="282"/>
    </row>
    <row r="10902" spans="14:14" ht="18" thickTop="1" thickBot="1" x14ac:dyDescent="0.25">
      <c r="N10902" s="282"/>
    </row>
    <row r="10903" spans="14:14" ht="18" thickTop="1" thickBot="1" x14ac:dyDescent="0.25">
      <c r="N10903" s="282"/>
    </row>
    <row r="10904" spans="14:14" ht="18" thickTop="1" thickBot="1" x14ac:dyDescent="0.25">
      <c r="N10904" s="282"/>
    </row>
    <row r="10905" spans="14:14" ht="18" thickTop="1" thickBot="1" x14ac:dyDescent="0.25">
      <c r="N10905" s="282"/>
    </row>
    <row r="10906" spans="14:14" ht="18" thickTop="1" thickBot="1" x14ac:dyDescent="0.25">
      <c r="N10906" s="282"/>
    </row>
    <row r="10907" spans="14:14" ht="18" thickTop="1" thickBot="1" x14ac:dyDescent="0.25">
      <c r="N10907" s="282"/>
    </row>
    <row r="10908" spans="14:14" ht="18" thickTop="1" thickBot="1" x14ac:dyDescent="0.25">
      <c r="N10908" s="282"/>
    </row>
    <row r="10909" spans="14:14" ht="18" thickTop="1" thickBot="1" x14ac:dyDescent="0.25">
      <c r="N10909" s="282"/>
    </row>
    <row r="10910" spans="14:14" ht="18" thickTop="1" thickBot="1" x14ac:dyDescent="0.25">
      <c r="N10910" s="282"/>
    </row>
    <row r="10911" spans="14:14" ht="18" thickTop="1" thickBot="1" x14ac:dyDescent="0.25">
      <c r="N10911" s="282"/>
    </row>
    <row r="10912" spans="14:14" ht="18" thickTop="1" thickBot="1" x14ac:dyDescent="0.25">
      <c r="N10912" s="282"/>
    </row>
    <row r="10913" spans="14:14" ht="18" thickTop="1" thickBot="1" x14ac:dyDescent="0.25">
      <c r="N10913" s="282"/>
    </row>
    <row r="10914" spans="14:14" ht="18" thickTop="1" thickBot="1" x14ac:dyDescent="0.25">
      <c r="N10914" s="282"/>
    </row>
    <row r="10915" spans="14:14" ht="18" thickTop="1" thickBot="1" x14ac:dyDescent="0.25">
      <c r="N10915" s="282"/>
    </row>
    <row r="10916" spans="14:14" ht="18" thickTop="1" thickBot="1" x14ac:dyDescent="0.25">
      <c r="N10916" s="282"/>
    </row>
    <row r="10917" spans="14:14" ht="18" thickTop="1" thickBot="1" x14ac:dyDescent="0.25">
      <c r="N10917" s="282"/>
    </row>
    <row r="10918" spans="14:14" ht="18" thickTop="1" thickBot="1" x14ac:dyDescent="0.25">
      <c r="N10918" s="282"/>
    </row>
    <row r="10919" spans="14:14" ht="18" thickTop="1" thickBot="1" x14ac:dyDescent="0.25">
      <c r="N10919" s="282"/>
    </row>
    <row r="10920" spans="14:14" ht="18" thickTop="1" thickBot="1" x14ac:dyDescent="0.25">
      <c r="N10920" s="282"/>
    </row>
    <row r="10921" spans="14:14" ht="18" thickTop="1" thickBot="1" x14ac:dyDescent="0.25">
      <c r="N10921" s="282"/>
    </row>
    <row r="10922" spans="14:14" ht="18" thickTop="1" thickBot="1" x14ac:dyDescent="0.25">
      <c r="N10922" s="282"/>
    </row>
    <row r="10923" spans="14:14" ht="18" thickTop="1" thickBot="1" x14ac:dyDescent="0.25">
      <c r="N10923" s="282"/>
    </row>
    <row r="10924" spans="14:14" ht="18" thickTop="1" thickBot="1" x14ac:dyDescent="0.25">
      <c r="N10924" s="282"/>
    </row>
    <row r="10925" spans="14:14" ht="18" thickTop="1" thickBot="1" x14ac:dyDescent="0.25">
      <c r="N10925" s="282"/>
    </row>
    <row r="10926" spans="14:14" ht="18" thickTop="1" thickBot="1" x14ac:dyDescent="0.25">
      <c r="N10926" s="282"/>
    </row>
    <row r="10927" spans="14:14" ht="18" thickTop="1" thickBot="1" x14ac:dyDescent="0.25">
      <c r="N10927" s="282"/>
    </row>
    <row r="10928" spans="14:14" ht="18" thickTop="1" thickBot="1" x14ac:dyDescent="0.25">
      <c r="N10928" s="282"/>
    </row>
    <row r="10929" spans="14:14" ht="18" thickTop="1" thickBot="1" x14ac:dyDescent="0.25">
      <c r="N10929" s="282"/>
    </row>
    <row r="10930" spans="14:14" ht="18" thickTop="1" thickBot="1" x14ac:dyDescent="0.25">
      <c r="N10930" s="282"/>
    </row>
    <row r="10931" spans="14:14" ht="18" thickTop="1" thickBot="1" x14ac:dyDescent="0.25">
      <c r="N10931" s="282"/>
    </row>
    <row r="10932" spans="14:14" ht="18" thickTop="1" thickBot="1" x14ac:dyDescent="0.25">
      <c r="N10932" s="282"/>
    </row>
    <row r="10933" spans="14:14" ht="18" thickTop="1" thickBot="1" x14ac:dyDescent="0.25">
      <c r="N10933" s="282"/>
    </row>
    <row r="10934" spans="14:14" ht="18" thickTop="1" thickBot="1" x14ac:dyDescent="0.25">
      <c r="N10934" s="282"/>
    </row>
    <row r="10935" spans="14:14" ht="18" thickTop="1" thickBot="1" x14ac:dyDescent="0.25">
      <c r="N10935" s="282"/>
    </row>
    <row r="10936" spans="14:14" ht="18" thickTop="1" thickBot="1" x14ac:dyDescent="0.25">
      <c r="N10936" s="282"/>
    </row>
    <row r="10937" spans="14:14" ht="18" thickTop="1" thickBot="1" x14ac:dyDescent="0.25">
      <c r="N10937" s="282"/>
    </row>
    <row r="10938" spans="14:14" ht="18" thickTop="1" thickBot="1" x14ac:dyDescent="0.25">
      <c r="N10938" s="282"/>
    </row>
    <row r="10939" spans="14:14" ht="18" thickTop="1" thickBot="1" x14ac:dyDescent="0.25">
      <c r="N10939" s="282"/>
    </row>
    <row r="10940" spans="14:14" ht="18" thickTop="1" thickBot="1" x14ac:dyDescent="0.25">
      <c r="N10940" s="282"/>
    </row>
    <row r="10941" spans="14:14" ht="18" thickTop="1" thickBot="1" x14ac:dyDescent="0.25">
      <c r="N10941" s="282"/>
    </row>
    <row r="10942" spans="14:14" ht="18" thickTop="1" thickBot="1" x14ac:dyDescent="0.25">
      <c r="N10942" s="282"/>
    </row>
    <row r="10943" spans="14:14" ht="18" thickTop="1" thickBot="1" x14ac:dyDescent="0.25">
      <c r="N10943" s="282"/>
    </row>
    <row r="10944" spans="14:14" ht="18" thickTop="1" thickBot="1" x14ac:dyDescent="0.25">
      <c r="N10944" s="282"/>
    </row>
    <row r="10945" spans="14:14" ht="18" thickTop="1" thickBot="1" x14ac:dyDescent="0.25">
      <c r="N10945" s="282"/>
    </row>
    <row r="10946" spans="14:14" ht="18" thickTop="1" thickBot="1" x14ac:dyDescent="0.25">
      <c r="N10946" s="282"/>
    </row>
    <row r="10947" spans="14:14" ht="18" thickTop="1" thickBot="1" x14ac:dyDescent="0.25">
      <c r="N10947" s="282"/>
    </row>
    <row r="10948" spans="14:14" ht="18" thickTop="1" thickBot="1" x14ac:dyDescent="0.25">
      <c r="N10948" s="282"/>
    </row>
    <row r="10949" spans="14:14" ht="18" thickTop="1" thickBot="1" x14ac:dyDescent="0.25">
      <c r="N10949" s="282"/>
    </row>
    <row r="10950" spans="14:14" ht="18" thickTop="1" thickBot="1" x14ac:dyDescent="0.25">
      <c r="N10950" s="282"/>
    </row>
    <row r="10951" spans="14:14" ht="18" thickTop="1" thickBot="1" x14ac:dyDescent="0.25">
      <c r="N10951" s="282"/>
    </row>
    <row r="10952" spans="14:14" ht="18" thickTop="1" thickBot="1" x14ac:dyDescent="0.25">
      <c r="N10952" s="282"/>
    </row>
    <row r="10953" spans="14:14" ht="18" thickTop="1" thickBot="1" x14ac:dyDescent="0.25">
      <c r="N10953" s="282"/>
    </row>
    <row r="10954" spans="14:14" ht="18" thickTop="1" thickBot="1" x14ac:dyDescent="0.25">
      <c r="N10954" s="282"/>
    </row>
    <row r="10955" spans="14:14" ht="18" thickTop="1" thickBot="1" x14ac:dyDescent="0.25">
      <c r="N10955" s="282"/>
    </row>
    <row r="10956" spans="14:14" ht="18" thickTop="1" thickBot="1" x14ac:dyDescent="0.25">
      <c r="N10956" s="282"/>
    </row>
    <row r="10957" spans="14:14" ht="18" thickTop="1" thickBot="1" x14ac:dyDescent="0.25">
      <c r="N10957" s="282"/>
    </row>
    <row r="10958" spans="14:14" ht="18" thickTop="1" thickBot="1" x14ac:dyDescent="0.25">
      <c r="N10958" s="282"/>
    </row>
    <row r="10959" spans="14:14" ht="18" thickTop="1" thickBot="1" x14ac:dyDescent="0.25">
      <c r="N10959" s="282"/>
    </row>
    <row r="10960" spans="14:14" ht="18" thickTop="1" thickBot="1" x14ac:dyDescent="0.25">
      <c r="N10960" s="282"/>
    </row>
    <row r="10961" spans="14:14" ht="18" thickTop="1" thickBot="1" x14ac:dyDescent="0.25">
      <c r="N10961" s="282"/>
    </row>
    <row r="10962" spans="14:14" ht="18" thickTop="1" thickBot="1" x14ac:dyDescent="0.25">
      <c r="N10962" s="282"/>
    </row>
    <row r="10963" spans="14:14" ht="18" thickTop="1" thickBot="1" x14ac:dyDescent="0.25">
      <c r="N10963" s="282"/>
    </row>
    <row r="10964" spans="14:14" ht="18" thickTop="1" thickBot="1" x14ac:dyDescent="0.25">
      <c r="N10964" s="282"/>
    </row>
    <row r="10965" spans="14:14" ht="18" thickTop="1" thickBot="1" x14ac:dyDescent="0.25">
      <c r="N10965" s="282"/>
    </row>
    <row r="10966" spans="14:14" ht="18" thickTop="1" thickBot="1" x14ac:dyDescent="0.25">
      <c r="N10966" s="282"/>
    </row>
    <row r="10967" spans="14:14" ht="18" thickTop="1" thickBot="1" x14ac:dyDescent="0.25">
      <c r="N10967" s="282"/>
    </row>
    <row r="10968" spans="14:14" ht="18" thickTop="1" thickBot="1" x14ac:dyDescent="0.25">
      <c r="N10968" s="282"/>
    </row>
    <row r="10969" spans="14:14" ht="18" thickTop="1" thickBot="1" x14ac:dyDescent="0.25">
      <c r="N10969" s="282"/>
    </row>
    <row r="10970" spans="14:14" ht="18" thickTop="1" thickBot="1" x14ac:dyDescent="0.25">
      <c r="N10970" s="282"/>
    </row>
    <row r="10971" spans="14:14" ht="18" thickTop="1" thickBot="1" x14ac:dyDescent="0.25">
      <c r="N10971" s="282"/>
    </row>
    <row r="10972" spans="14:14" ht="18" thickTop="1" thickBot="1" x14ac:dyDescent="0.25">
      <c r="N10972" s="282"/>
    </row>
    <row r="10973" spans="14:14" ht="18" thickTop="1" thickBot="1" x14ac:dyDescent="0.25">
      <c r="N10973" s="282"/>
    </row>
    <row r="10974" spans="14:14" ht="18" thickTop="1" thickBot="1" x14ac:dyDescent="0.25">
      <c r="N10974" s="282"/>
    </row>
    <row r="10975" spans="14:14" ht="18" thickTop="1" thickBot="1" x14ac:dyDescent="0.25">
      <c r="N10975" s="282"/>
    </row>
    <row r="10976" spans="14:14" ht="18" thickTop="1" thickBot="1" x14ac:dyDescent="0.25">
      <c r="N10976" s="282"/>
    </row>
    <row r="10977" spans="14:14" ht="18" thickTop="1" thickBot="1" x14ac:dyDescent="0.25">
      <c r="N10977" s="282"/>
    </row>
    <row r="10978" spans="14:14" ht="18" thickTop="1" thickBot="1" x14ac:dyDescent="0.25">
      <c r="N10978" s="282"/>
    </row>
    <row r="10979" spans="14:14" ht="18" thickTop="1" thickBot="1" x14ac:dyDescent="0.25">
      <c r="N10979" s="282"/>
    </row>
    <row r="10980" spans="14:14" ht="18" thickTop="1" thickBot="1" x14ac:dyDescent="0.25">
      <c r="N10980" s="282"/>
    </row>
    <row r="10981" spans="14:14" ht="18" thickTop="1" thickBot="1" x14ac:dyDescent="0.25">
      <c r="N10981" s="282"/>
    </row>
    <row r="10982" spans="14:14" ht="18" thickTop="1" thickBot="1" x14ac:dyDescent="0.25">
      <c r="N10982" s="282"/>
    </row>
    <row r="10983" spans="14:14" ht="18" thickTop="1" thickBot="1" x14ac:dyDescent="0.25">
      <c r="N10983" s="282"/>
    </row>
    <row r="10984" spans="14:14" ht="18" thickTop="1" thickBot="1" x14ac:dyDescent="0.25">
      <c r="N10984" s="282"/>
    </row>
    <row r="10985" spans="14:14" ht="18" thickTop="1" thickBot="1" x14ac:dyDescent="0.25">
      <c r="N10985" s="282"/>
    </row>
    <row r="10986" spans="14:14" ht="18" thickTop="1" thickBot="1" x14ac:dyDescent="0.25">
      <c r="N10986" s="282"/>
    </row>
    <row r="10987" spans="14:14" ht="18" thickTop="1" thickBot="1" x14ac:dyDescent="0.25">
      <c r="N10987" s="282"/>
    </row>
    <row r="10988" spans="14:14" ht="18" thickTop="1" thickBot="1" x14ac:dyDescent="0.25">
      <c r="N10988" s="282"/>
    </row>
    <row r="10989" spans="14:14" ht="18" thickTop="1" thickBot="1" x14ac:dyDescent="0.25">
      <c r="N10989" s="282"/>
    </row>
    <row r="10990" spans="14:14" ht="18" thickTop="1" thickBot="1" x14ac:dyDescent="0.25">
      <c r="N10990" s="282"/>
    </row>
    <row r="10991" spans="14:14" ht="18" thickTop="1" thickBot="1" x14ac:dyDescent="0.25">
      <c r="N10991" s="282"/>
    </row>
    <row r="10992" spans="14:14" ht="18" thickTop="1" thickBot="1" x14ac:dyDescent="0.25">
      <c r="N10992" s="282"/>
    </row>
    <row r="10993" spans="14:14" ht="18" thickTop="1" thickBot="1" x14ac:dyDescent="0.25">
      <c r="N10993" s="282"/>
    </row>
    <row r="10994" spans="14:14" ht="18" thickTop="1" thickBot="1" x14ac:dyDescent="0.25">
      <c r="N10994" s="282"/>
    </row>
    <row r="10995" spans="14:14" ht="18" thickTop="1" thickBot="1" x14ac:dyDescent="0.25">
      <c r="N10995" s="282"/>
    </row>
    <row r="10996" spans="14:14" ht="18" thickTop="1" thickBot="1" x14ac:dyDescent="0.25">
      <c r="N10996" s="282"/>
    </row>
    <row r="10997" spans="14:14" ht="18" thickTop="1" thickBot="1" x14ac:dyDescent="0.25">
      <c r="N10997" s="282"/>
    </row>
    <row r="10998" spans="14:14" ht="18" thickTop="1" thickBot="1" x14ac:dyDescent="0.25">
      <c r="N10998" s="282"/>
    </row>
    <row r="10999" spans="14:14" ht="18" thickTop="1" thickBot="1" x14ac:dyDescent="0.25">
      <c r="N10999" s="282"/>
    </row>
    <row r="11000" spans="14:14" ht="18" thickTop="1" thickBot="1" x14ac:dyDescent="0.25">
      <c r="N11000" s="282"/>
    </row>
    <row r="11001" spans="14:14" ht="18" thickTop="1" thickBot="1" x14ac:dyDescent="0.25">
      <c r="N11001" s="282"/>
    </row>
    <row r="11002" spans="14:14" ht="18" thickTop="1" thickBot="1" x14ac:dyDescent="0.25">
      <c r="N11002" s="282"/>
    </row>
    <row r="11003" spans="14:14" ht="18" thickTop="1" thickBot="1" x14ac:dyDescent="0.25">
      <c r="N11003" s="282"/>
    </row>
    <row r="11004" spans="14:14" ht="18" thickTop="1" thickBot="1" x14ac:dyDescent="0.25">
      <c r="N11004" s="282"/>
    </row>
    <row r="11005" spans="14:14" ht="18" thickTop="1" thickBot="1" x14ac:dyDescent="0.25">
      <c r="N11005" s="282"/>
    </row>
    <row r="11006" spans="14:14" ht="18" thickTop="1" thickBot="1" x14ac:dyDescent="0.25">
      <c r="N11006" s="282"/>
    </row>
    <row r="11007" spans="14:14" ht="18" thickTop="1" thickBot="1" x14ac:dyDescent="0.25">
      <c r="N11007" s="282"/>
    </row>
    <row r="11008" spans="14:14" ht="18" thickTop="1" thickBot="1" x14ac:dyDescent="0.25">
      <c r="N11008" s="282"/>
    </row>
    <row r="11009" spans="14:14" ht="18" thickTop="1" thickBot="1" x14ac:dyDescent="0.25">
      <c r="N11009" s="282"/>
    </row>
    <row r="11010" spans="14:14" ht="18" thickTop="1" thickBot="1" x14ac:dyDescent="0.25">
      <c r="N11010" s="282"/>
    </row>
    <row r="11011" spans="14:14" ht="18" thickTop="1" thickBot="1" x14ac:dyDescent="0.25">
      <c r="N11011" s="282"/>
    </row>
    <row r="11012" spans="14:14" ht="18" thickTop="1" thickBot="1" x14ac:dyDescent="0.25">
      <c r="N11012" s="282"/>
    </row>
    <row r="11013" spans="14:14" ht="18" thickTop="1" thickBot="1" x14ac:dyDescent="0.25">
      <c r="N11013" s="282"/>
    </row>
    <row r="11014" spans="14:14" ht="18" thickTop="1" thickBot="1" x14ac:dyDescent="0.25">
      <c r="N11014" s="282"/>
    </row>
    <row r="11015" spans="14:14" ht="18" thickTop="1" thickBot="1" x14ac:dyDescent="0.25">
      <c r="N11015" s="282"/>
    </row>
    <row r="11016" spans="14:14" ht="18" thickTop="1" thickBot="1" x14ac:dyDescent="0.25">
      <c r="N11016" s="282"/>
    </row>
    <row r="11017" spans="14:14" ht="18" thickTop="1" thickBot="1" x14ac:dyDescent="0.25">
      <c r="N11017" s="282"/>
    </row>
    <row r="11018" spans="14:14" ht="18" thickTop="1" thickBot="1" x14ac:dyDescent="0.25">
      <c r="N11018" s="282"/>
    </row>
    <row r="11019" spans="14:14" ht="18" thickTop="1" thickBot="1" x14ac:dyDescent="0.25">
      <c r="N11019" s="282"/>
    </row>
    <row r="11020" spans="14:14" ht="18" thickTop="1" thickBot="1" x14ac:dyDescent="0.25">
      <c r="N11020" s="282"/>
    </row>
    <row r="11021" spans="14:14" ht="18" thickTop="1" thickBot="1" x14ac:dyDescent="0.25">
      <c r="N11021" s="282"/>
    </row>
    <row r="11022" spans="14:14" ht="18" thickTop="1" thickBot="1" x14ac:dyDescent="0.25">
      <c r="N11022" s="282"/>
    </row>
    <row r="11023" spans="14:14" ht="18" thickTop="1" thickBot="1" x14ac:dyDescent="0.25">
      <c r="N11023" s="282"/>
    </row>
    <row r="11024" spans="14:14" ht="18" thickTop="1" thickBot="1" x14ac:dyDescent="0.25">
      <c r="N11024" s="282"/>
    </row>
    <row r="11025" spans="14:14" ht="18" thickTop="1" thickBot="1" x14ac:dyDescent="0.25">
      <c r="N11025" s="282"/>
    </row>
    <row r="11026" spans="14:14" ht="18" thickTop="1" thickBot="1" x14ac:dyDescent="0.25">
      <c r="N11026" s="282"/>
    </row>
    <row r="11027" spans="14:14" ht="18" thickTop="1" thickBot="1" x14ac:dyDescent="0.25">
      <c r="N11027" s="282"/>
    </row>
    <row r="11028" spans="14:14" ht="18" thickTop="1" thickBot="1" x14ac:dyDescent="0.25">
      <c r="N11028" s="282"/>
    </row>
    <row r="11029" spans="14:14" ht="18" thickTop="1" thickBot="1" x14ac:dyDescent="0.25">
      <c r="N11029" s="282"/>
    </row>
    <row r="11030" spans="14:14" ht="18" thickTop="1" thickBot="1" x14ac:dyDescent="0.25">
      <c r="N11030" s="282"/>
    </row>
    <row r="11031" spans="14:14" ht="18" thickTop="1" thickBot="1" x14ac:dyDescent="0.25">
      <c r="N11031" s="282"/>
    </row>
    <row r="11032" spans="14:14" ht="18" thickTop="1" thickBot="1" x14ac:dyDescent="0.25">
      <c r="N11032" s="282"/>
    </row>
    <row r="11033" spans="14:14" ht="18" thickTop="1" thickBot="1" x14ac:dyDescent="0.25">
      <c r="N11033" s="282"/>
    </row>
    <row r="11034" spans="14:14" ht="18" thickTop="1" thickBot="1" x14ac:dyDescent="0.25">
      <c r="N11034" s="282"/>
    </row>
    <row r="11035" spans="14:14" ht="18" thickTop="1" thickBot="1" x14ac:dyDescent="0.25">
      <c r="N11035" s="282"/>
    </row>
    <row r="11036" spans="14:14" ht="18" thickTop="1" thickBot="1" x14ac:dyDescent="0.25">
      <c r="N11036" s="282"/>
    </row>
    <row r="11037" spans="14:14" ht="18" thickTop="1" thickBot="1" x14ac:dyDescent="0.25">
      <c r="N11037" s="282"/>
    </row>
    <row r="11038" spans="14:14" ht="18" thickTop="1" thickBot="1" x14ac:dyDescent="0.25">
      <c r="N11038" s="282"/>
    </row>
    <row r="11039" spans="14:14" ht="18" thickTop="1" thickBot="1" x14ac:dyDescent="0.25">
      <c r="N11039" s="282"/>
    </row>
    <row r="11040" spans="14:14" ht="18" thickTop="1" thickBot="1" x14ac:dyDescent="0.25">
      <c r="N11040" s="282"/>
    </row>
    <row r="11041" spans="14:14" ht="18" thickTop="1" thickBot="1" x14ac:dyDescent="0.25">
      <c r="N11041" s="282"/>
    </row>
    <row r="11042" spans="14:14" ht="18" thickTop="1" thickBot="1" x14ac:dyDescent="0.25">
      <c r="N11042" s="282"/>
    </row>
    <row r="11043" spans="14:14" ht="18" thickTop="1" thickBot="1" x14ac:dyDescent="0.25">
      <c r="N11043" s="282"/>
    </row>
    <row r="11044" spans="14:14" ht="18" thickTop="1" thickBot="1" x14ac:dyDescent="0.25">
      <c r="N11044" s="282"/>
    </row>
    <row r="11045" spans="14:14" ht="18" thickTop="1" thickBot="1" x14ac:dyDescent="0.25">
      <c r="N11045" s="282"/>
    </row>
    <row r="11046" spans="14:14" ht="18" thickTop="1" thickBot="1" x14ac:dyDescent="0.25">
      <c r="N11046" s="282"/>
    </row>
    <row r="11047" spans="14:14" ht="18" thickTop="1" thickBot="1" x14ac:dyDescent="0.25">
      <c r="N11047" s="282"/>
    </row>
    <row r="11048" spans="14:14" ht="18" thickTop="1" thickBot="1" x14ac:dyDescent="0.25">
      <c r="N11048" s="282"/>
    </row>
    <row r="11049" spans="14:14" ht="18" thickTop="1" thickBot="1" x14ac:dyDescent="0.25">
      <c r="N11049" s="282"/>
    </row>
    <row r="11050" spans="14:14" ht="18" thickTop="1" thickBot="1" x14ac:dyDescent="0.25">
      <c r="N11050" s="282"/>
    </row>
    <row r="11051" spans="14:14" ht="18" thickTop="1" thickBot="1" x14ac:dyDescent="0.25">
      <c r="N11051" s="282"/>
    </row>
    <row r="11052" spans="14:14" ht="18" thickTop="1" thickBot="1" x14ac:dyDescent="0.25">
      <c r="N11052" s="282"/>
    </row>
    <row r="11053" spans="14:14" ht="18" thickTop="1" thickBot="1" x14ac:dyDescent="0.25">
      <c r="N11053" s="282"/>
    </row>
    <row r="11054" spans="14:14" ht="18" thickTop="1" thickBot="1" x14ac:dyDescent="0.25">
      <c r="N11054" s="282"/>
    </row>
    <row r="11055" spans="14:14" ht="18" thickTop="1" thickBot="1" x14ac:dyDescent="0.25">
      <c r="N11055" s="282"/>
    </row>
    <row r="11056" spans="14:14" ht="18" thickTop="1" thickBot="1" x14ac:dyDescent="0.25">
      <c r="N11056" s="282"/>
    </row>
    <row r="11057" spans="14:14" ht="18" thickTop="1" thickBot="1" x14ac:dyDescent="0.25">
      <c r="N11057" s="282"/>
    </row>
    <row r="11058" spans="14:14" ht="18" thickTop="1" thickBot="1" x14ac:dyDescent="0.25">
      <c r="N11058" s="282"/>
    </row>
    <row r="11059" spans="14:14" ht="18" thickTop="1" thickBot="1" x14ac:dyDescent="0.25">
      <c r="N11059" s="282"/>
    </row>
    <row r="11060" spans="14:14" ht="18" thickTop="1" thickBot="1" x14ac:dyDescent="0.25">
      <c r="N11060" s="282"/>
    </row>
    <row r="11061" spans="14:14" ht="18" thickTop="1" thickBot="1" x14ac:dyDescent="0.25">
      <c r="N11061" s="282"/>
    </row>
    <row r="11062" spans="14:14" ht="18" thickTop="1" thickBot="1" x14ac:dyDescent="0.25">
      <c r="N11062" s="282"/>
    </row>
    <row r="11063" spans="14:14" ht="18" thickTop="1" thickBot="1" x14ac:dyDescent="0.25">
      <c r="N11063" s="282"/>
    </row>
    <row r="11064" spans="14:14" ht="18" thickTop="1" thickBot="1" x14ac:dyDescent="0.25">
      <c r="N11064" s="282"/>
    </row>
    <row r="11065" spans="14:14" ht="18" thickTop="1" thickBot="1" x14ac:dyDescent="0.25">
      <c r="N11065" s="282"/>
    </row>
    <row r="11066" spans="14:14" ht="18" thickTop="1" thickBot="1" x14ac:dyDescent="0.25">
      <c r="N11066" s="282"/>
    </row>
    <row r="11067" spans="14:14" ht="18" thickTop="1" thickBot="1" x14ac:dyDescent="0.25">
      <c r="N11067" s="282"/>
    </row>
    <row r="11068" spans="14:14" ht="18" thickTop="1" thickBot="1" x14ac:dyDescent="0.25">
      <c r="N11068" s="282"/>
    </row>
    <row r="11069" spans="14:14" ht="18" thickTop="1" thickBot="1" x14ac:dyDescent="0.25">
      <c r="N11069" s="282"/>
    </row>
    <row r="11070" spans="14:14" ht="18" thickTop="1" thickBot="1" x14ac:dyDescent="0.25">
      <c r="N11070" s="282"/>
    </row>
    <row r="11071" spans="14:14" ht="18" thickTop="1" thickBot="1" x14ac:dyDescent="0.25">
      <c r="N11071" s="282"/>
    </row>
    <row r="11072" spans="14:14" ht="18" thickTop="1" thickBot="1" x14ac:dyDescent="0.25">
      <c r="N11072" s="282"/>
    </row>
    <row r="11073" spans="14:14" ht="18" thickTop="1" thickBot="1" x14ac:dyDescent="0.25">
      <c r="N11073" s="282"/>
    </row>
    <row r="11074" spans="14:14" ht="18" thickTop="1" thickBot="1" x14ac:dyDescent="0.25">
      <c r="N11074" s="282"/>
    </row>
    <row r="11075" spans="14:14" ht="18" thickTop="1" thickBot="1" x14ac:dyDescent="0.25">
      <c r="N11075" s="282"/>
    </row>
    <row r="11076" spans="14:14" ht="18" thickTop="1" thickBot="1" x14ac:dyDescent="0.25">
      <c r="N11076" s="282"/>
    </row>
    <row r="11077" spans="14:14" ht="18" thickTop="1" thickBot="1" x14ac:dyDescent="0.25">
      <c r="N11077" s="282"/>
    </row>
    <row r="11078" spans="14:14" ht="18" thickTop="1" thickBot="1" x14ac:dyDescent="0.25">
      <c r="N11078" s="282"/>
    </row>
    <row r="11079" spans="14:14" ht="18" thickTop="1" thickBot="1" x14ac:dyDescent="0.25">
      <c r="N11079" s="282"/>
    </row>
    <row r="11080" spans="14:14" ht="18" thickTop="1" thickBot="1" x14ac:dyDescent="0.25">
      <c r="N11080" s="282"/>
    </row>
    <row r="11081" spans="14:14" ht="18" thickTop="1" thickBot="1" x14ac:dyDescent="0.25">
      <c r="N11081" s="282"/>
    </row>
    <row r="11082" spans="14:14" ht="18" thickTop="1" thickBot="1" x14ac:dyDescent="0.25">
      <c r="N11082" s="282"/>
    </row>
    <row r="11083" spans="14:14" ht="18" thickTop="1" thickBot="1" x14ac:dyDescent="0.25">
      <c r="N11083" s="282"/>
    </row>
    <row r="11084" spans="14:14" ht="18" thickTop="1" thickBot="1" x14ac:dyDescent="0.25">
      <c r="N11084" s="282"/>
    </row>
    <row r="11085" spans="14:14" ht="18" thickTop="1" thickBot="1" x14ac:dyDescent="0.25">
      <c r="N11085" s="282"/>
    </row>
    <row r="11086" spans="14:14" ht="18" thickTop="1" thickBot="1" x14ac:dyDescent="0.25">
      <c r="N11086" s="282"/>
    </row>
    <row r="11087" spans="14:14" ht="18" thickTop="1" thickBot="1" x14ac:dyDescent="0.25">
      <c r="N11087" s="282"/>
    </row>
    <row r="11088" spans="14:14" ht="18" thickTop="1" thickBot="1" x14ac:dyDescent="0.25">
      <c r="N11088" s="282"/>
    </row>
    <row r="11089" spans="14:14" ht="18" thickTop="1" thickBot="1" x14ac:dyDescent="0.25">
      <c r="N11089" s="282"/>
    </row>
    <row r="11090" spans="14:14" ht="18" thickTop="1" thickBot="1" x14ac:dyDescent="0.25">
      <c r="N11090" s="282"/>
    </row>
    <row r="11091" spans="14:14" ht="18" thickTop="1" thickBot="1" x14ac:dyDescent="0.25">
      <c r="N11091" s="282"/>
    </row>
    <row r="11092" spans="14:14" ht="18" thickTop="1" thickBot="1" x14ac:dyDescent="0.25">
      <c r="N11092" s="282"/>
    </row>
    <row r="11093" spans="14:14" ht="18" thickTop="1" thickBot="1" x14ac:dyDescent="0.25">
      <c r="N11093" s="282"/>
    </row>
    <row r="11094" spans="14:14" ht="18" thickTop="1" thickBot="1" x14ac:dyDescent="0.25">
      <c r="N11094" s="282"/>
    </row>
    <row r="11095" spans="14:14" ht="18" thickTop="1" thickBot="1" x14ac:dyDescent="0.25">
      <c r="N11095" s="282"/>
    </row>
    <row r="11096" spans="14:14" ht="18" thickTop="1" thickBot="1" x14ac:dyDescent="0.25">
      <c r="N11096" s="282"/>
    </row>
    <row r="11097" spans="14:14" ht="18" thickTop="1" thickBot="1" x14ac:dyDescent="0.25">
      <c r="N11097" s="282"/>
    </row>
    <row r="11098" spans="14:14" ht="18" thickTop="1" thickBot="1" x14ac:dyDescent="0.25">
      <c r="N11098" s="282"/>
    </row>
    <row r="11099" spans="14:14" ht="18" thickTop="1" thickBot="1" x14ac:dyDescent="0.25">
      <c r="N11099" s="282"/>
    </row>
    <row r="11100" spans="14:14" ht="18" thickTop="1" thickBot="1" x14ac:dyDescent="0.25">
      <c r="N11100" s="282"/>
    </row>
    <row r="11101" spans="14:14" ht="18" thickTop="1" thickBot="1" x14ac:dyDescent="0.25">
      <c r="N11101" s="282"/>
    </row>
    <row r="11102" spans="14:14" ht="18" thickTop="1" thickBot="1" x14ac:dyDescent="0.25">
      <c r="N11102" s="282"/>
    </row>
    <row r="11103" spans="14:14" ht="18" thickTop="1" thickBot="1" x14ac:dyDescent="0.25">
      <c r="N11103" s="282"/>
    </row>
    <row r="11104" spans="14:14" ht="18" thickTop="1" thickBot="1" x14ac:dyDescent="0.25">
      <c r="N11104" s="282"/>
    </row>
    <row r="11105" spans="14:14" ht="18" thickTop="1" thickBot="1" x14ac:dyDescent="0.25">
      <c r="N11105" s="282"/>
    </row>
    <row r="11106" spans="14:14" ht="18" thickTop="1" thickBot="1" x14ac:dyDescent="0.25">
      <c r="N11106" s="282"/>
    </row>
    <row r="11107" spans="14:14" ht="18" thickTop="1" thickBot="1" x14ac:dyDescent="0.25">
      <c r="N11107" s="282"/>
    </row>
    <row r="11108" spans="14:14" ht="18" thickTop="1" thickBot="1" x14ac:dyDescent="0.25">
      <c r="N11108" s="282"/>
    </row>
    <row r="11109" spans="14:14" ht="18" thickTop="1" thickBot="1" x14ac:dyDescent="0.25">
      <c r="N11109" s="282"/>
    </row>
    <row r="11110" spans="14:14" ht="18" thickTop="1" thickBot="1" x14ac:dyDescent="0.25">
      <c r="N11110" s="282"/>
    </row>
    <row r="11111" spans="14:14" ht="18" thickTop="1" thickBot="1" x14ac:dyDescent="0.25">
      <c r="N11111" s="282"/>
    </row>
    <row r="11112" spans="14:14" ht="18" thickTop="1" thickBot="1" x14ac:dyDescent="0.25">
      <c r="N11112" s="282"/>
    </row>
    <row r="11113" spans="14:14" ht="18" thickTop="1" thickBot="1" x14ac:dyDescent="0.25">
      <c r="N11113" s="282"/>
    </row>
    <row r="11114" spans="14:14" ht="18" thickTop="1" thickBot="1" x14ac:dyDescent="0.25">
      <c r="N11114" s="282"/>
    </row>
    <row r="11115" spans="14:14" ht="18" thickTop="1" thickBot="1" x14ac:dyDescent="0.25">
      <c r="N11115" s="282"/>
    </row>
    <row r="11116" spans="14:14" ht="18" thickTop="1" thickBot="1" x14ac:dyDescent="0.25">
      <c r="N11116" s="282"/>
    </row>
    <row r="11117" spans="14:14" ht="18" thickTop="1" thickBot="1" x14ac:dyDescent="0.25">
      <c r="N11117" s="282"/>
    </row>
    <row r="11118" spans="14:14" ht="18" thickTop="1" thickBot="1" x14ac:dyDescent="0.25">
      <c r="N11118" s="282"/>
    </row>
    <row r="11119" spans="14:14" ht="18" thickTop="1" thickBot="1" x14ac:dyDescent="0.25">
      <c r="N11119" s="282"/>
    </row>
    <row r="11120" spans="14:14" ht="18" thickTop="1" thickBot="1" x14ac:dyDescent="0.25">
      <c r="N11120" s="282"/>
    </row>
    <row r="11121" spans="14:14" ht="18" thickTop="1" thickBot="1" x14ac:dyDescent="0.25">
      <c r="N11121" s="282"/>
    </row>
    <row r="11122" spans="14:14" ht="18" thickTop="1" thickBot="1" x14ac:dyDescent="0.25">
      <c r="N11122" s="282"/>
    </row>
    <row r="11123" spans="14:14" ht="18" thickTop="1" thickBot="1" x14ac:dyDescent="0.25">
      <c r="N11123" s="282"/>
    </row>
    <row r="11124" spans="14:14" ht="18" thickTop="1" thickBot="1" x14ac:dyDescent="0.25">
      <c r="N11124" s="282"/>
    </row>
    <row r="11125" spans="14:14" ht="18" thickTop="1" thickBot="1" x14ac:dyDescent="0.25">
      <c r="N11125" s="282"/>
    </row>
    <row r="11126" spans="14:14" ht="18" thickTop="1" thickBot="1" x14ac:dyDescent="0.25">
      <c r="N11126" s="282"/>
    </row>
    <row r="11127" spans="14:14" ht="18" thickTop="1" thickBot="1" x14ac:dyDescent="0.25">
      <c r="N11127" s="282"/>
    </row>
    <row r="11128" spans="14:14" ht="18" thickTop="1" thickBot="1" x14ac:dyDescent="0.25">
      <c r="N11128" s="282"/>
    </row>
    <row r="11129" spans="14:14" ht="18" thickTop="1" thickBot="1" x14ac:dyDescent="0.25">
      <c r="N11129" s="282"/>
    </row>
    <row r="11130" spans="14:14" ht="18" thickTop="1" thickBot="1" x14ac:dyDescent="0.25">
      <c r="N11130" s="282"/>
    </row>
    <row r="11131" spans="14:14" ht="18" thickTop="1" thickBot="1" x14ac:dyDescent="0.25">
      <c r="N11131" s="282"/>
    </row>
    <row r="11132" spans="14:14" ht="18" thickTop="1" thickBot="1" x14ac:dyDescent="0.25">
      <c r="N11132" s="282"/>
    </row>
    <row r="11133" spans="14:14" ht="18" thickTop="1" thickBot="1" x14ac:dyDescent="0.25">
      <c r="N11133" s="282"/>
    </row>
    <row r="11134" spans="14:14" ht="18" thickTop="1" thickBot="1" x14ac:dyDescent="0.25">
      <c r="N11134" s="282"/>
    </row>
    <row r="11135" spans="14:14" ht="18" thickTop="1" thickBot="1" x14ac:dyDescent="0.25">
      <c r="N11135" s="282"/>
    </row>
    <row r="11136" spans="14:14" ht="18" thickTop="1" thickBot="1" x14ac:dyDescent="0.25">
      <c r="N11136" s="282"/>
    </row>
    <row r="11137" spans="14:14" ht="18" thickTop="1" thickBot="1" x14ac:dyDescent="0.25">
      <c r="N11137" s="282"/>
    </row>
    <row r="11138" spans="14:14" ht="18" thickTop="1" thickBot="1" x14ac:dyDescent="0.25">
      <c r="N11138" s="282"/>
    </row>
    <row r="11139" spans="14:14" ht="18" thickTop="1" thickBot="1" x14ac:dyDescent="0.25">
      <c r="N11139" s="282"/>
    </row>
    <row r="11140" spans="14:14" ht="18" thickTop="1" thickBot="1" x14ac:dyDescent="0.25">
      <c r="N11140" s="282"/>
    </row>
    <row r="11141" spans="14:14" ht="18" thickTop="1" thickBot="1" x14ac:dyDescent="0.25">
      <c r="N11141" s="282"/>
    </row>
    <row r="11142" spans="14:14" ht="18" thickTop="1" thickBot="1" x14ac:dyDescent="0.25">
      <c r="N11142" s="282"/>
    </row>
    <row r="11143" spans="14:14" ht="18" thickTop="1" thickBot="1" x14ac:dyDescent="0.25">
      <c r="N11143" s="282"/>
    </row>
    <row r="11144" spans="14:14" ht="18" thickTop="1" thickBot="1" x14ac:dyDescent="0.25">
      <c r="N11144" s="282"/>
    </row>
    <row r="11145" spans="14:14" ht="18" thickTop="1" thickBot="1" x14ac:dyDescent="0.25">
      <c r="N11145" s="282"/>
    </row>
    <row r="11146" spans="14:14" ht="18" thickTop="1" thickBot="1" x14ac:dyDescent="0.25">
      <c r="N11146" s="282"/>
    </row>
    <row r="11147" spans="14:14" ht="18" thickTop="1" thickBot="1" x14ac:dyDescent="0.25">
      <c r="N11147" s="282"/>
    </row>
    <row r="11148" spans="14:14" ht="18" thickTop="1" thickBot="1" x14ac:dyDescent="0.25">
      <c r="N11148" s="282"/>
    </row>
    <row r="11149" spans="14:14" ht="18" thickTop="1" thickBot="1" x14ac:dyDescent="0.25">
      <c r="N11149" s="282"/>
    </row>
    <row r="11150" spans="14:14" ht="18" thickTop="1" thickBot="1" x14ac:dyDescent="0.25">
      <c r="N11150" s="282"/>
    </row>
    <row r="11151" spans="14:14" ht="18" thickTop="1" thickBot="1" x14ac:dyDescent="0.25">
      <c r="N11151" s="282"/>
    </row>
    <row r="11152" spans="14:14" ht="18" thickTop="1" thickBot="1" x14ac:dyDescent="0.25">
      <c r="N11152" s="282"/>
    </row>
    <row r="11153" spans="14:14" ht="18" thickTop="1" thickBot="1" x14ac:dyDescent="0.25">
      <c r="N11153" s="282"/>
    </row>
    <row r="11154" spans="14:14" ht="18" thickTop="1" thickBot="1" x14ac:dyDescent="0.25">
      <c r="N11154" s="282"/>
    </row>
    <row r="11155" spans="14:14" ht="18" thickTop="1" thickBot="1" x14ac:dyDescent="0.25">
      <c r="N11155" s="282"/>
    </row>
    <row r="11156" spans="14:14" ht="18" thickTop="1" thickBot="1" x14ac:dyDescent="0.25">
      <c r="N11156" s="282"/>
    </row>
    <row r="11157" spans="14:14" ht="18" thickTop="1" thickBot="1" x14ac:dyDescent="0.25">
      <c r="N11157" s="282"/>
    </row>
    <row r="11158" spans="14:14" ht="18" thickTop="1" thickBot="1" x14ac:dyDescent="0.25">
      <c r="N11158" s="282"/>
    </row>
    <row r="11159" spans="14:14" ht="18" thickTop="1" thickBot="1" x14ac:dyDescent="0.25">
      <c r="N11159" s="282"/>
    </row>
    <row r="11160" spans="14:14" ht="18" thickTop="1" thickBot="1" x14ac:dyDescent="0.25">
      <c r="N11160" s="282"/>
    </row>
    <row r="11161" spans="14:14" ht="18" thickTop="1" thickBot="1" x14ac:dyDescent="0.25">
      <c r="N11161" s="282"/>
    </row>
    <row r="11162" spans="14:14" ht="18" thickTop="1" thickBot="1" x14ac:dyDescent="0.25">
      <c r="N11162" s="282"/>
    </row>
    <row r="11163" spans="14:14" ht="18" thickTop="1" thickBot="1" x14ac:dyDescent="0.25">
      <c r="N11163" s="282"/>
    </row>
    <row r="11164" spans="14:14" ht="18" thickTop="1" thickBot="1" x14ac:dyDescent="0.25">
      <c r="N11164" s="282"/>
    </row>
    <row r="11165" spans="14:14" ht="18" thickTop="1" thickBot="1" x14ac:dyDescent="0.25">
      <c r="N11165" s="282"/>
    </row>
    <row r="11166" spans="14:14" ht="18" thickTop="1" thickBot="1" x14ac:dyDescent="0.25">
      <c r="N11166" s="282"/>
    </row>
    <row r="11167" spans="14:14" ht="18" thickTop="1" thickBot="1" x14ac:dyDescent="0.25">
      <c r="N11167" s="282"/>
    </row>
    <row r="11168" spans="14:14" ht="18" thickTop="1" thickBot="1" x14ac:dyDescent="0.25">
      <c r="N11168" s="282"/>
    </row>
    <row r="11169" spans="14:14" ht="18" thickTop="1" thickBot="1" x14ac:dyDescent="0.25">
      <c r="N11169" s="282"/>
    </row>
    <row r="11170" spans="14:14" ht="18" thickTop="1" thickBot="1" x14ac:dyDescent="0.25">
      <c r="N11170" s="282"/>
    </row>
    <row r="11171" spans="14:14" ht="18" thickTop="1" thickBot="1" x14ac:dyDescent="0.25">
      <c r="N11171" s="282"/>
    </row>
    <row r="11172" spans="14:14" ht="18" thickTop="1" thickBot="1" x14ac:dyDescent="0.25">
      <c r="N11172" s="282"/>
    </row>
    <row r="11173" spans="14:14" ht="18" thickTop="1" thickBot="1" x14ac:dyDescent="0.25">
      <c r="N11173" s="282"/>
    </row>
    <row r="11174" spans="14:14" ht="18" thickTop="1" thickBot="1" x14ac:dyDescent="0.25">
      <c r="N11174" s="282"/>
    </row>
    <row r="11175" spans="14:14" ht="18" thickTop="1" thickBot="1" x14ac:dyDescent="0.25">
      <c r="N11175" s="282"/>
    </row>
    <row r="11176" spans="14:14" ht="18" thickTop="1" thickBot="1" x14ac:dyDescent="0.25">
      <c r="N11176" s="282"/>
    </row>
    <row r="11177" spans="14:14" ht="18" thickTop="1" thickBot="1" x14ac:dyDescent="0.25">
      <c r="N11177" s="282"/>
    </row>
    <row r="11178" spans="14:14" ht="18" thickTop="1" thickBot="1" x14ac:dyDescent="0.25">
      <c r="N11178" s="282"/>
    </row>
    <row r="11179" spans="14:14" ht="18" thickTop="1" thickBot="1" x14ac:dyDescent="0.25">
      <c r="N11179" s="282"/>
    </row>
    <row r="11180" spans="14:14" ht="18" thickTop="1" thickBot="1" x14ac:dyDescent="0.25">
      <c r="N11180" s="282"/>
    </row>
    <row r="11181" spans="14:14" ht="18" thickTop="1" thickBot="1" x14ac:dyDescent="0.25">
      <c r="N11181" s="282"/>
    </row>
    <row r="11182" spans="14:14" ht="18" thickTop="1" thickBot="1" x14ac:dyDescent="0.25">
      <c r="N11182" s="282"/>
    </row>
    <row r="11183" spans="14:14" ht="18" thickTop="1" thickBot="1" x14ac:dyDescent="0.25">
      <c r="N11183" s="282"/>
    </row>
    <row r="11184" spans="14:14" ht="18" thickTop="1" thickBot="1" x14ac:dyDescent="0.25">
      <c r="N11184" s="282"/>
    </row>
    <row r="11185" spans="14:14" ht="18" thickTop="1" thickBot="1" x14ac:dyDescent="0.25">
      <c r="N11185" s="282"/>
    </row>
    <row r="11186" spans="14:14" ht="18" thickTop="1" thickBot="1" x14ac:dyDescent="0.25">
      <c r="N11186" s="282"/>
    </row>
    <row r="11187" spans="14:14" ht="18" thickTop="1" thickBot="1" x14ac:dyDescent="0.25">
      <c r="N11187" s="282"/>
    </row>
    <row r="11188" spans="14:14" ht="18" thickTop="1" thickBot="1" x14ac:dyDescent="0.25">
      <c r="N11188" s="282"/>
    </row>
    <row r="11189" spans="14:14" ht="18" thickTop="1" thickBot="1" x14ac:dyDescent="0.25">
      <c r="N11189" s="282"/>
    </row>
    <row r="11190" spans="14:14" ht="18" thickTop="1" thickBot="1" x14ac:dyDescent="0.25">
      <c r="N11190" s="282"/>
    </row>
    <row r="11191" spans="14:14" ht="18" thickTop="1" thickBot="1" x14ac:dyDescent="0.25">
      <c r="N11191" s="282"/>
    </row>
    <row r="11192" spans="14:14" ht="18" thickTop="1" thickBot="1" x14ac:dyDescent="0.25">
      <c r="N11192" s="282"/>
    </row>
    <row r="11193" spans="14:14" ht="18" thickTop="1" thickBot="1" x14ac:dyDescent="0.25">
      <c r="N11193" s="282"/>
    </row>
    <row r="11194" spans="14:14" ht="18" thickTop="1" thickBot="1" x14ac:dyDescent="0.25">
      <c r="N11194" s="282"/>
    </row>
    <row r="11195" spans="14:14" ht="18" thickTop="1" thickBot="1" x14ac:dyDescent="0.25">
      <c r="N11195" s="282"/>
    </row>
    <row r="11196" spans="14:14" ht="18" thickTop="1" thickBot="1" x14ac:dyDescent="0.25">
      <c r="N11196" s="282"/>
    </row>
    <row r="11197" spans="14:14" ht="18" thickTop="1" thickBot="1" x14ac:dyDescent="0.25">
      <c r="N11197" s="282"/>
    </row>
    <row r="11198" spans="14:14" ht="18" thickTop="1" thickBot="1" x14ac:dyDescent="0.25">
      <c r="N11198" s="282"/>
    </row>
    <row r="11199" spans="14:14" ht="18" thickTop="1" thickBot="1" x14ac:dyDescent="0.25">
      <c r="N11199" s="282"/>
    </row>
    <row r="11200" spans="14:14" ht="18" thickTop="1" thickBot="1" x14ac:dyDescent="0.25">
      <c r="N11200" s="282"/>
    </row>
    <row r="11201" spans="14:14" ht="18" thickTop="1" thickBot="1" x14ac:dyDescent="0.25">
      <c r="N11201" s="282"/>
    </row>
    <row r="11202" spans="14:14" ht="18" thickTop="1" thickBot="1" x14ac:dyDescent="0.25">
      <c r="N11202" s="282"/>
    </row>
    <row r="11203" spans="14:14" ht="18" thickTop="1" thickBot="1" x14ac:dyDescent="0.25">
      <c r="N11203" s="282"/>
    </row>
    <row r="11204" spans="14:14" ht="18" thickTop="1" thickBot="1" x14ac:dyDescent="0.25">
      <c r="N11204" s="282"/>
    </row>
    <row r="11205" spans="14:14" ht="18" thickTop="1" thickBot="1" x14ac:dyDescent="0.25">
      <c r="N11205" s="282"/>
    </row>
    <row r="11206" spans="14:14" ht="18" thickTop="1" thickBot="1" x14ac:dyDescent="0.25">
      <c r="N11206" s="282"/>
    </row>
    <row r="11207" spans="14:14" ht="18" thickTop="1" thickBot="1" x14ac:dyDescent="0.25">
      <c r="N11207" s="282"/>
    </row>
    <row r="11208" spans="14:14" ht="18" thickTop="1" thickBot="1" x14ac:dyDescent="0.25">
      <c r="N11208" s="282"/>
    </row>
    <row r="11209" spans="14:14" ht="18" thickTop="1" thickBot="1" x14ac:dyDescent="0.25">
      <c r="N11209" s="282"/>
    </row>
    <row r="11210" spans="14:14" ht="18" thickTop="1" thickBot="1" x14ac:dyDescent="0.25">
      <c r="N11210" s="282"/>
    </row>
    <row r="11211" spans="14:14" ht="18" thickTop="1" thickBot="1" x14ac:dyDescent="0.25">
      <c r="N11211" s="282"/>
    </row>
    <row r="11212" spans="14:14" ht="18" thickTop="1" thickBot="1" x14ac:dyDescent="0.25">
      <c r="N11212" s="282"/>
    </row>
    <row r="11213" spans="14:14" ht="18" thickTop="1" thickBot="1" x14ac:dyDescent="0.25">
      <c r="N11213" s="282"/>
    </row>
    <row r="11214" spans="14:14" ht="18" thickTop="1" thickBot="1" x14ac:dyDescent="0.25">
      <c r="N11214" s="282"/>
    </row>
    <row r="11215" spans="14:14" ht="18" thickTop="1" thickBot="1" x14ac:dyDescent="0.25">
      <c r="N11215" s="282"/>
    </row>
    <row r="11216" spans="14:14" ht="18" thickTop="1" thickBot="1" x14ac:dyDescent="0.25">
      <c r="N11216" s="282"/>
    </row>
    <row r="11217" spans="14:14" ht="18" thickTop="1" thickBot="1" x14ac:dyDescent="0.25">
      <c r="N11217" s="282"/>
    </row>
    <row r="11218" spans="14:14" ht="18" thickTop="1" thickBot="1" x14ac:dyDescent="0.25">
      <c r="N11218" s="282"/>
    </row>
    <row r="11219" spans="14:14" ht="18" thickTop="1" thickBot="1" x14ac:dyDescent="0.25">
      <c r="N11219" s="282"/>
    </row>
    <row r="11220" spans="14:14" ht="18" thickTop="1" thickBot="1" x14ac:dyDescent="0.25">
      <c r="N11220" s="282"/>
    </row>
    <row r="11221" spans="14:14" ht="18" thickTop="1" thickBot="1" x14ac:dyDescent="0.25">
      <c r="N11221" s="282"/>
    </row>
    <row r="11222" spans="14:14" ht="18" thickTop="1" thickBot="1" x14ac:dyDescent="0.25">
      <c r="N11222" s="282"/>
    </row>
    <row r="11223" spans="14:14" ht="18" thickTop="1" thickBot="1" x14ac:dyDescent="0.25">
      <c r="N11223" s="282"/>
    </row>
    <row r="11224" spans="14:14" ht="18" thickTop="1" thickBot="1" x14ac:dyDescent="0.25">
      <c r="N11224" s="282"/>
    </row>
    <row r="11225" spans="14:14" ht="18" thickTop="1" thickBot="1" x14ac:dyDescent="0.25">
      <c r="N11225" s="282"/>
    </row>
    <row r="11226" spans="14:14" ht="18" thickTop="1" thickBot="1" x14ac:dyDescent="0.25">
      <c r="N11226" s="282"/>
    </row>
    <row r="11227" spans="14:14" ht="18" thickTop="1" thickBot="1" x14ac:dyDescent="0.25">
      <c r="N11227" s="282"/>
    </row>
    <row r="11228" spans="14:14" ht="18" thickTop="1" thickBot="1" x14ac:dyDescent="0.25">
      <c r="N11228" s="282"/>
    </row>
    <row r="11229" spans="14:14" ht="18" thickTop="1" thickBot="1" x14ac:dyDescent="0.25">
      <c r="N11229" s="282"/>
    </row>
    <row r="11230" spans="14:14" ht="18" thickTop="1" thickBot="1" x14ac:dyDescent="0.25">
      <c r="N11230" s="282"/>
    </row>
    <row r="11231" spans="14:14" ht="18" thickTop="1" thickBot="1" x14ac:dyDescent="0.25">
      <c r="N11231" s="282"/>
    </row>
    <row r="11232" spans="14:14" ht="18" thickTop="1" thickBot="1" x14ac:dyDescent="0.25">
      <c r="N11232" s="282"/>
    </row>
    <row r="11233" spans="14:14" ht="18" thickTop="1" thickBot="1" x14ac:dyDescent="0.25">
      <c r="N11233" s="282"/>
    </row>
    <row r="11234" spans="14:14" ht="18" thickTop="1" thickBot="1" x14ac:dyDescent="0.25">
      <c r="N11234" s="282"/>
    </row>
    <row r="11235" spans="14:14" ht="18" thickTop="1" thickBot="1" x14ac:dyDescent="0.25">
      <c r="N11235" s="282"/>
    </row>
    <row r="11236" spans="14:14" ht="18" thickTop="1" thickBot="1" x14ac:dyDescent="0.25">
      <c r="N11236" s="282"/>
    </row>
    <row r="11237" spans="14:14" ht="18" thickTop="1" thickBot="1" x14ac:dyDescent="0.25">
      <c r="N11237" s="282"/>
    </row>
    <row r="11238" spans="14:14" ht="18" thickTop="1" thickBot="1" x14ac:dyDescent="0.25">
      <c r="N11238" s="282"/>
    </row>
    <row r="11239" spans="14:14" ht="18" thickTop="1" thickBot="1" x14ac:dyDescent="0.25">
      <c r="N11239" s="282"/>
    </row>
    <row r="11240" spans="14:14" ht="18" thickTop="1" thickBot="1" x14ac:dyDescent="0.25">
      <c r="N11240" s="282"/>
    </row>
    <row r="11241" spans="14:14" ht="18" thickTop="1" thickBot="1" x14ac:dyDescent="0.25">
      <c r="N11241" s="282"/>
    </row>
    <row r="11242" spans="14:14" ht="18" thickTop="1" thickBot="1" x14ac:dyDescent="0.25">
      <c r="N11242" s="282"/>
    </row>
    <row r="11243" spans="14:14" ht="18" thickTop="1" thickBot="1" x14ac:dyDescent="0.25">
      <c r="N11243" s="282"/>
    </row>
    <row r="11244" spans="14:14" ht="18" thickTop="1" thickBot="1" x14ac:dyDescent="0.25">
      <c r="N11244" s="282"/>
    </row>
    <row r="11245" spans="14:14" ht="18" thickTop="1" thickBot="1" x14ac:dyDescent="0.25">
      <c r="N11245" s="282"/>
    </row>
    <row r="11246" spans="14:14" ht="18" thickTop="1" thickBot="1" x14ac:dyDescent="0.25">
      <c r="N11246" s="282"/>
    </row>
    <row r="11247" spans="14:14" ht="18" thickTop="1" thickBot="1" x14ac:dyDescent="0.25">
      <c r="N11247" s="282"/>
    </row>
    <row r="11248" spans="14:14" ht="18" thickTop="1" thickBot="1" x14ac:dyDescent="0.25">
      <c r="N11248" s="282"/>
    </row>
    <row r="11249" spans="14:14" ht="18" thickTop="1" thickBot="1" x14ac:dyDescent="0.25">
      <c r="N11249" s="282"/>
    </row>
    <row r="11250" spans="14:14" ht="18" thickTop="1" thickBot="1" x14ac:dyDescent="0.25">
      <c r="N11250" s="282"/>
    </row>
    <row r="11251" spans="14:14" ht="18" thickTop="1" thickBot="1" x14ac:dyDescent="0.25">
      <c r="N11251" s="282"/>
    </row>
    <row r="11252" spans="14:14" ht="18" thickTop="1" thickBot="1" x14ac:dyDescent="0.25">
      <c r="N11252" s="282"/>
    </row>
    <row r="11253" spans="14:14" ht="18" thickTop="1" thickBot="1" x14ac:dyDescent="0.25">
      <c r="N11253" s="282"/>
    </row>
    <row r="11254" spans="14:14" ht="18" thickTop="1" thickBot="1" x14ac:dyDescent="0.25">
      <c r="N11254" s="282"/>
    </row>
    <row r="11255" spans="14:14" ht="18" thickTop="1" thickBot="1" x14ac:dyDescent="0.25">
      <c r="N11255" s="282"/>
    </row>
    <row r="11256" spans="14:14" ht="18" thickTop="1" thickBot="1" x14ac:dyDescent="0.25">
      <c r="N11256" s="282"/>
    </row>
    <row r="11257" spans="14:14" ht="18" thickTop="1" thickBot="1" x14ac:dyDescent="0.25">
      <c r="N11257" s="282"/>
    </row>
    <row r="11258" spans="14:14" ht="18" thickTop="1" thickBot="1" x14ac:dyDescent="0.25">
      <c r="N11258" s="282"/>
    </row>
    <row r="11259" spans="14:14" ht="18" thickTop="1" thickBot="1" x14ac:dyDescent="0.25">
      <c r="N11259" s="282"/>
    </row>
    <row r="11260" spans="14:14" ht="18" thickTop="1" thickBot="1" x14ac:dyDescent="0.25">
      <c r="N11260" s="282"/>
    </row>
    <row r="11261" spans="14:14" ht="18" thickTop="1" thickBot="1" x14ac:dyDescent="0.25">
      <c r="N11261" s="282"/>
    </row>
    <row r="11262" spans="14:14" ht="18" thickTop="1" thickBot="1" x14ac:dyDescent="0.25">
      <c r="N11262" s="282"/>
    </row>
    <row r="11263" spans="14:14" ht="18" thickTop="1" thickBot="1" x14ac:dyDescent="0.25">
      <c r="N11263" s="282"/>
    </row>
    <row r="11264" spans="14:14" ht="18" thickTop="1" thickBot="1" x14ac:dyDescent="0.25">
      <c r="N11264" s="282"/>
    </row>
    <row r="11265" spans="14:14" ht="18" thickTop="1" thickBot="1" x14ac:dyDescent="0.25">
      <c r="N11265" s="282"/>
    </row>
    <row r="11266" spans="14:14" ht="18" thickTop="1" thickBot="1" x14ac:dyDescent="0.25">
      <c r="N11266" s="282"/>
    </row>
    <row r="11267" spans="14:14" ht="18" thickTop="1" thickBot="1" x14ac:dyDescent="0.25">
      <c r="N11267" s="282"/>
    </row>
    <row r="11268" spans="14:14" ht="18" thickTop="1" thickBot="1" x14ac:dyDescent="0.25">
      <c r="N11268" s="282"/>
    </row>
    <row r="11269" spans="14:14" ht="18" thickTop="1" thickBot="1" x14ac:dyDescent="0.25">
      <c r="N11269" s="282"/>
    </row>
    <row r="11270" spans="14:14" ht="18" thickTop="1" thickBot="1" x14ac:dyDescent="0.25">
      <c r="N11270" s="282"/>
    </row>
    <row r="11271" spans="14:14" ht="18" thickTop="1" thickBot="1" x14ac:dyDescent="0.25">
      <c r="N11271" s="282"/>
    </row>
    <row r="11272" spans="14:14" ht="18" thickTop="1" thickBot="1" x14ac:dyDescent="0.25">
      <c r="N11272" s="282"/>
    </row>
    <row r="11273" spans="14:14" ht="18" thickTop="1" thickBot="1" x14ac:dyDescent="0.25">
      <c r="N11273" s="282"/>
    </row>
    <row r="11274" spans="14:14" ht="18" thickTop="1" thickBot="1" x14ac:dyDescent="0.25">
      <c r="N11274" s="282"/>
    </row>
    <row r="11275" spans="14:14" ht="18" thickTop="1" thickBot="1" x14ac:dyDescent="0.25">
      <c r="N11275" s="282"/>
    </row>
    <row r="11276" spans="14:14" ht="18" thickTop="1" thickBot="1" x14ac:dyDescent="0.25">
      <c r="N11276" s="282"/>
    </row>
    <row r="11277" spans="14:14" ht="18" thickTop="1" thickBot="1" x14ac:dyDescent="0.25">
      <c r="N11277" s="282"/>
    </row>
    <row r="11278" spans="14:14" ht="18" thickTop="1" thickBot="1" x14ac:dyDescent="0.25">
      <c r="N11278" s="282"/>
    </row>
    <row r="11279" spans="14:14" ht="18" thickTop="1" thickBot="1" x14ac:dyDescent="0.25">
      <c r="N11279" s="282"/>
    </row>
    <row r="11280" spans="14:14" ht="18" thickTop="1" thickBot="1" x14ac:dyDescent="0.25">
      <c r="N11280" s="282"/>
    </row>
    <row r="11281" spans="14:14" ht="18" thickTop="1" thickBot="1" x14ac:dyDescent="0.25">
      <c r="N11281" s="282"/>
    </row>
    <row r="11282" spans="14:14" ht="18" thickTop="1" thickBot="1" x14ac:dyDescent="0.25">
      <c r="N11282" s="282"/>
    </row>
    <row r="11283" spans="14:14" ht="18" thickTop="1" thickBot="1" x14ac:dyDescent="0.25">
      <c r="N11283" s="282"/>
    </row>
    <row r="11284" spans="14:14" ht="18" thickTop="1" thickBot="1" x14ac:dyDescent="0.25">
      <c r="N11284" s="282"/>
    </row>
    <row r="11285" spans="14:14" ht="18" thickTop="1" thickBot="1" x14ac:dyDescent="0.25">
      <c r="N11285" s="282"/>
    </row>
    <row r="11286" spans="14:14" ht="18" thickTop="1" thickBot="1" x14ac:dyDescent="0.25">
      <c r="N11286" s="282"/>
    </row>
    <row r="11287" spans="14:14" ht="18" thickTop="1" thickBot="1" x14ac:dyDescent="0.25">
      <c r="N11287" s="282"/>
    </row>
    <row r="11288" spans="14:14" ht="18" thickTop="1" thickBot="1" x14ac:dyDescent="0.25">
      <c r="N11288" s="282"/>
    </row>
    <row r="11289" spans="14:14" ht="18" thickTop="1" thickBot="1" x14ac:dyDescent="0.25">
      <c r="N11289" s="282"/>
    </row>
    <row r="11290" spans="14:14" ht="18" thickTop="1" thickBot="1" x14ac:dyDescent="0.25">
      <c r="N11290" s="282"/>
    </row>
    <row r="11291" spans="14:14" ht="18" thickTop="1" thickBot="1" x14ac:dyDescent="0.25">
      <c r="N11291" s="282"/>
    </row>
    <row r="11292" spans="14:14" ht="18" thickTop="1" thickBot="1" x14ac:dyDescent="0.25">
      <c r="N11292" s="282"/>
    </row>
    <row r="11293" spans="14:14" ht="18" thickTop="1" thickBot="1" x14ac:dyDescent="0.25">
      <c r="N11293" s="282"/>
    </row>
    <row r="11294" spans="14:14" ht="18" thickTop="1" thickBot="1" x14ac:dyDescent="0.25">
      <c r="N11294" s="282"/>
    </row>
    <row r="11295" spans="14:14" ht="18" thickTop="1" thickBot="1" x14ac:dyDescent="0.25">
      <c r="N11295" s="282"/>
    </row>
    <row r="11296" spans="14:14" ht="18" thickTop="1" thickBot="1" x14ac:dyDescent="0.25">
      <c r="N11296" s="282"/>
    </row>
    <row r="11297" spans="14:14" ht="18" thickTop="1" thickBot="1" x14ac:dyDescent="0.25">
      <c r="N11297" s="282"/>
    </row>
    <row r="11298" spans="14:14" ht="18" thickTop="1" thickBot="1" x14ac:dyDescent="0.25">
      <c r="N11298" s="282"/>
    </row>
    <row r="11299" spans="14:14" ht="18" thickTop="1" thickBot="1" x14ac:dyDescent="0.25">
      <c r="N11299" s="282"/>
    </row>
    <row r="11300" spans="14:14" ht="18" thickTop="1" thickBot="1" x14ac:dyDescent="0.25">
      <c r="N11300" s="282"/>
    </row>
    <row r="11301" spans="14:14" ht="18" thickTop="1" thickBot="1" x14ac:dyDescent="0.25">
      <c r="N11301" s="282"/>
    </row>
    <row r="11302" spans="14:14" ht="18" thickTop="1" thickBot="1" x14ac:dyDescent="0.25">
      <c r="N11302" s="282"/>
    </row>
    <row r="11303" spans="14:14" ht="18" thickTop="1" thickBot="1" x14ac:dyDescent="0.25">
      <c r="N11303" s="282"/>
    </row>
    <row r="11304" spans="14:14" ht="18" thickTop="1" thickBot="1" x14ac:dyDescent="0.25">
      <c r="N11304" s="282"/>
    </row>
    <row r="11305" spans="14:14" ht="18" thickTop="1" thickBot="1" x14ac:dyDescent="0.25">
      <c r="N11305" s="282"/>
    </row>
    <row r="11306" spans="14:14" ht="18" thickTop="1" thickBot="1" x14ac:dyDescent="0.25">
      <c r="N11306" s="282"/>
    </row>
    <row r="11307" spans="14:14" ht="18" thickTop="1" thickBot="1" x14ac:dyDescent="0.25">
      <c r="N11307" s="282"/>
    </row>
    <row r="11308" spans="14:14" ht="18" thickTop="1" thickBot="1" x14ac:dyDescent="0.25">
      <c r="N11308" s="282"/>
    </row>
    <row r="11309" spans="14:14" ht="18" thickTop="1" thickBot="1" x14ac:dyDescent="0.25">
      <c r="N11309" s="282"/>
    </row>
    <row r="11310" spans="14:14" ht="18" thickTop="1" thickBot="1" x14ac:dyDescent="0.25">
      <c r="N11310" s="282"/>
    </row>
    <row r="11311" spans="14:14" ht="18" thickTop="1" thickBot="1" x14ac:dyDescent="0.25">
      <c r="N11311" s="282"/>
    </row>
    <row r="11312" spans="14:14" ht="18" thickTop="1" thickBot="1" x14ac:dyDescent="0.25">
      <c r="N11312" s="282"/>
    </row>
    <row r="11313" spans="14:14" ht="18" thickTop="1" thickBot="1" x14ac:dyDescent="0.25">
      <c r="N11313" s="282"/>
    </row>
    <row r="11314" spans="14:14" ht="18" thickTop="1" thickBot="1" x14ac:dyDescent="0.25">
      <c r="N11314" s="282"/>
    </row>
    <row r="11315" spans="14:14" ht="18" thickTop="1" thickBot="1" x14ac:dyDescent="0.25">
      <c r="N11315" s="282"/>
    </row>
    <row r="11316" spans="14:14" ht="18" thickTop="1" thickBot="1" x14ac:dyDescent="0.25">
      <c r="N11316" s="282"/>
    </row>
    <row r="11317" spans="14:14" ht="18" thickTop="1" thickBot="1" x14ac:dyDescent="0.25">
      <c r="N11317" s="282"/>
    </row>
    <row r="11318" spans="14:14" ht="18" thickTop="1" thickBot="1" x14ac:dyDescent="0.25">
      <c r="N11318" s="282"/>
    </row>
    <row r="11319" spans="14:14" ht="18" thickTop="1" thickBot="1" x14ac:dyDescent="0.25">
      <c r="N11319" s="282"/>
    </row>
    <row r="11320" spans="14:14" ht="18" thickTop="1" thickBot="1" x14ac:dyDescent="0.25">
      <c r="N11320" s="282"/>
    </row>
    <row r="11321" spans="14:14" ht="18" thickTop="1" thickBot="1" x14ac:dyDescent="0.25">
      <c r="N11321" s="282"/>
    </row>
    <row r="11322" spans="14:14" ht="18" thickTop="1" thickBot="1" x14ac:dyDescent="0.25">
      <c r="N11322" s="282"/>
    </row>
    <row r="11323" spans="14:14" ht="18" thickTop="1" thickBot="1" x14ac:dyDescent="0.25">
      <c r="N11323" s="282"/>
    </row>
    <row r="11324" spans="14:14" ht="18" thickTop="1" thickBot="1" x14ac:dyDescent="0.25">
      <c r="N11324" s="282"/>
    </row>
    <row r="11325" spans="14:14" ht="18" thickTop="1" thickBot="1" x14ac:dyDescent="0.25">
      <c r="N11325" s="282"/>
    </row>
    <row r="11326" spans="14:14" ht="18" thickTop="1" thickBot="1" x14ac:dyDescent="0.25">
      <c r="N11326" s="282"/>
    </row>
    <row r="11327" spans="14:14" ht="18" thickTop="1" thickBot="1" x14ac:dyDescent="0.25">
      <c r="N11327" s="282"/>
    </row>
    <row r="11328" spans="14:14" ht="18" thickTop="1" thickBot="1" x14ac:dyDescent="0.25">
      <c r="N11328" s="282"/>
    </row>
    <row r="11329" spans="14:14" ht="18" thickTop="1" thickBot="1" x14ac:dyDescent="0.25">
      <c r="N11329" s="282"/>
    </row>
    <row r="11330" spans="14:14" ht="18" thickTop="1" thickBot="1" x14ac:dyDescent="0.25">
      <c r="N11330" s="282"/>
    </row>
    <row r="11331" spans="14:14" ht="18" thickTop="1" thickBot="1" x14ac:dyDescent="0.25">
      <c r="N11331" s="282"/>
    </row>
    <row r="11332" spans="14:14" ht="18" thickTop="1" thickBot="1" x14ac:dyDescent="0.25">
      <c r="N11332" s="282"/>
    </row>
    <row r="11333" spans="14:14" ht="18" thickTop="1" thickBot="1" x14ac:dyDescent="0.25">
      <c r="N11333" s="282"/>
    </row>
    <row r="11334" spans="14:14" ht="18" thickTop="1" thickBot="1" x14ac:dyDescent="0.25">
      <c r="N11334" s="282"/>
    </row>
    <row r="11335" spans="14:14" ht="18" thickTop="1" thickBot="1" x14ac:dyDescent="0.25">
      <c r="N11335" s="282"/>
    </row>
    <row r="11336" spans="14:14" ht="18" thickTop="1" thickBot="1" x14ac:dyDescent="0.25">
      <c r="N11336" s="282"/>
    </row>
    <row r="11337" spans="14:14" ht="18" thickTop="1" thickBot="1" x14ac:dyDescent="0.25">
      <c r="N11337" s="282"/>
    </row>
    <row r="11338" spans="14:14" ht="18" thickTop="1" thickBot="1" x14ac:dyDescent="0.25">
      <c r="N11338" s="282"/>
    </row>
    <row r="11339" spans="14:14" ht="18" thickTop="1" thickBot="1" x14ac:dyDescent="0.25">
      <c r="N11339" s="282"/>
    </row>
    <row r="11340" spans="14:14" ht="18" thickTop="1" thickBot="1" x14ac:dyDescent="0.25">
      <c r="N11340" s="282"/>
    </row>
    <row r="11341" spans="14:14" ht="18" thickTop="1" thickBot="1" x14ac:dyDescent="0.25">
      <c r="N11341" s="282"/>
    </row>
    <row r="11342" spans="14:14" ht="18" thickTop="1" thickBot="1" x14ac:dyDescent="0.25">
      <c r="N11342" s="282"/>
    </row>
    <row r="11343" spans="14:14" ht="18" thickTop="1" thickBot="1" x14ac:dyDescent="0.25">
      <c r="N11343" s="282"/>
    </row>
    <row r="11344" spans="14:14" ht="18" thickTop="1" thickBot="1" x14ac:dyDescent="0.25">
      <c r="N11344" s="282"/>
    </row>
    <row r="11345" spans="14:14" ht="18" thickTop="1" thickBot="1" x14ac:dyDescent="0.25">
      <c r="N11345" s="282"/>
    </row>
    <row r="11346" spans="14:14" ht="18" thickTop="1" thickBot="1" x14ac:dyDescent="0.25">
      <c r="N11346" s="282"/>
    </row>
    <row r="11347" spans="14:14" ht="18" thickTop="1" thickBot="1" x14ac:dyDescent="0.25">
      <c r="N11347" s="282"/>
    </row>
    <row r="11348" spans="14:14" ht="18" thickTop="1" thickBot="1" x14ac:dyDescent="0.25">
      <c r="N11348" s="282"/>
    </row>
    <row r="11349" spans="14:14" ht="18" thickTop="1" thickBot="1" x14ac:dyDescent="0.25">
      <c r="N11349" s="282"/>
    </row>
    <row r="11350" spans="14:14" ht="18" thickTop="1" thickBot="1" x14ac:dyDescent="0.25">
      <c r="N11350" s="282"/>
    </row>
    <row r="11351" spans="14:14" ht="18" thickTop="1" thickBot="1" x14ac:dyDescent="0.25">
      <c r="N11351" s="282"/>
    </row>
    <row r="11352" spans="14:14" ht="18" thickTop="1" thickBot="1" x14ac:dyDescent="0.25">
      <c r="N11352" s="282"/>
    </row>
    <row r="11353" spans="14:14" ht="18" thickTop="1" thickBot="1" x14ac:dyDescent="0.25">
      <c r="N11353" s="282"/>
    </row>
    <row r="11354" spans="14:14" ht="18" thickTop="1" thickBot="1" x14ac:dyDescent="0.25">
      <c r="N11354" s="282"/>
    </row>
    <row r="11355" spans="14:14" ht="18" thickTop="1" thickBot="1" x14ac:dyDescent="0.25">
      <c r="N11355" s="282"/>
    </row>
    <row r="11356" spans="14:14" ht="18" thickTop="1" thickBot="1" x14ac:dyDescent="0.25">
      <c r="N11356" s="282"/>
    </row>
    <row r="11357" spans="14:14" ht="18" thickTop="1" thickBot="1" x14ac:dyDescent="0.25">
      <c r="N11357" s="282"/>
    </row>
    <row r="11358" spans="14:14" ht="18" thickTop="1" thickBot="1" x14ac:dyDescent="0.25">
      <c r="N11358" s="282"/>
    </row>
    <row r="11359" spans="14:14" ht="18" thickTop="1" thickBot="1" x14ac:dyDescent="0.25">
      <c r="N11359" s="282"/>
    </row>
    <row r="11360" spans="14:14" ht="18" thickTop="1" thickBot="1" x14ac:dyDescent="0.25">
      <c r="N11360" s="282"/>
    </row>
    <row r="11361" spans="14:14" ht="18" thickTop="1" thickBot="1" x14ac:dyDescent="0.25">
      <c r="N11361" s="282"/>
    </row>
    <row r="11362" spans="14:14" ht="18" thickTop="1" thickBot="1" x14ac:dyDescent="0.25">
      <c r="N11362" s="282"/>
    </row>
    <row r="11363" spans="14:14" ht="18" thickTop="1" thickBot="1" x14ac:dyDescent="0.25">
      <c r="N11363" s="282"/>
    </row>
    <row r="11364" spans="14:14" ht="18" thickTop="1" thickBot="1" x14ac:dyDescent="0.25">
      <c r="N11364" s="282"/>
    </row>
    <row r="11365" spans="14:14" ht="18" thickTop="1" thickBot="1" x14ac:dyDescent="0.25">
      <c r="N11365" s="282"/>
    </row>
    <row r="11366" spans="14:14" ht="18" thickTop="1" thickBot="1" x14ac:dyDescent="0.25">
      <c r="N11366" s="282"/>
    </row>
    <row r="11367" spans="14:14" ht="18" thickTop="1" thickBot="1" x14ac:dyDescent="0.25">
      <c r="N11367" s="282"/>
    </row>
    <row r="11368" spans="14:14" ht="18" thickTop="1" thickBot="1" x14ac:dyDescent="0.25">
      <c r="N11368" s="282"/>
    </row>
    <row r="11369" spans="14:14" ht="18" thickTop="1" thickBot="1" x14ac:dyDescent="0.25">
      <c r="N11369" s="282"/>
    </row>
    <row r="11370" spans="14:14" ht="18" thickTop="1" thickBot="1" x14ac:dyDescent="0.25">
      <c r="N11370" s="282"/>
    </row>
    <row r="11371" spans="14:14" ht="18" thickTop="1" thickBot="1" x14ac:dyDescent="0.25">
      <c r="N11371" s="282"/>
    </row>
    <row r="11372" spans="14:14" ht="18" thickTop="1" thickBot="1" x14ac:dyDescent="0.25">
      <c r="N11372" s="282"/>
    </row>
    <row r="11373" spans="14:14" ht="18" thickTop="1" thickBot="1" x14ac:dyDescent="0.25">
      <c r="N11373" s="282"/>
    </row>
    <row r="11374" spans="14:14" ht="18" thickTop="1" thickBot="1" x14ac:dyDescent="0.25">
      <c r="N11374" s="282"/>
    </row>
    <row r="11375" spans="14:14" ht="18" thickTop="1" thickBot="1" x14ac:dyDescent="0.25">
      <c r="N11375" s="282"/>
    </row>
    <row r="11376" spans="14:14" ht="18" thickTop="1" thickBot="1" x14ac:dyDescent="0.25">
      <c r="N11376" s="282"/>
    </row>
    <row r="11377" spans="14:14" ht="18" thickTop="1" thickBot="1" x14ac:dyDescent="0.25">
      <c r="N11377" s="282"/>
    </row>
    <row r="11378" spans="14:14" ht="18" thickTop="1" thickBot="1" x14ac:dyDescent="0.25">
      <c r="N11378" s="282"/>
    </row>
    <row r="11379" spans="14:14" ht="18" thickTop="1" thickBot="1" x14ac:dyDescent="0.25">
      <c r="N11379" s="282"/>
    </row>
    <row r="11380" spans="14:14" ht="18" thickTop="1" thickBot="1" x14ac:dyDescent="0.25">
      <c r="N11380" s="282"/>
    </row>
    <row r="11381" spans="14:14" ht="18" thickTop="1" thickBot="1" x14ac:dyDescent="0.25">
      <c r="N11381" s="282"/>
    </row>
    <row r="11382" spans="14:14" ht="18" thickTop="1" thickBot="1" x14ac:dyDescent="0.25">
      <c r="N11382" s="282"/>
    </row>
    <row r="11383" spans="14:14" ht="18" thickTop="1" thickBot="1" x14ac:dyDescent="0.25">
      <c r="N11383" s="282"/>
    </row>
    <row r="11384" spans="14:14" ht="18" thickTop="1" thickBot="1" x14ac:dyDescent="0.25">
      <c r="N11384" s="282"/>
    </row>
    <row r="11385" spans="14:14" ht="18" thickTop="1" thickBot="1" x14ac:dyDescent="0.25">
      <c r="N11385" s="282"/>
    </row>
    <row r="11386" spans="14:14" ht="18" thickTop="1" thickBot="1" x14ac:dyDescent="0.25">
      <c r="N11386" s="282"/>
    </row>
    <row r="11387" spans="14:14" ht="18" thickTop="1" thickBot="1" x14ac:dyDescent="0.25">
      <c r="N11387" s="282"/>
    </row>
    <row r="11388" spans="14:14" ht="18" thickTop="1" thickBot="1" x14ac:dyDescent="0.25">
      <c r="N11388" s="282"/>
    </row>
    <row r="11389" spans="14:14" ht="18" thickTop="1" thickBot="1" x14ac:dyDescent="0.25">
      <c r="N11389" s="282"/>
    </row>
    <row r="11390" spans="14:14" ht="18" thickTop="1" thickBot="1" x14ac:dyDescent="0.25">
      <c r="N11390" s="282"/>
    </row>
    <row r="11391" spans="14:14" ht="18" thickTop="1" thickBot="1" x14ac:dyDescent="0.25">
      <c r="N11391" s="282"/>
    </row>
    <row r="11392" spans="14:14" ht="18" thickTop="1" thickBot="1" x14ac:dyDescent="0.25">
      <c r="N11392" s="282"/>
    </row>
    <row r="11393" spans="14:14" ht="18" thickTop="1" thickBot="1" x14ac:dyDescent="0.25">
      <c r="N11393" s="282"/>
    </row>
    <row r="11394" spans="14:14" ht="18" thickTop="1" thickBot="1" x14ac:dyDescent="0.25">
      <c r="N11394" s="282"/>
    </row>
    <row r="11395" spans="14:14" ht="18" thickTop="1" thickBot="1" x14ac:dyDescent="0.25">
      <c r="N11395" s="282"/>
    </row>
    <row r="11396" spans="14:14" ht="18" thickTop="1" thickBot="1" x14ac:dyDescent="0.25">
      <c r="N11396" s="282"/>
    </row>
    <row r="11397" spans="14:14" ht="18" thickTop="1" thickBot="1" x14ac:dyDescent="0.25">
      <c r="N11397" s="282"/>
    </row>
    <row r="11398" spans="14:14" ht="18" thickTop="1" thickBot="1" x14ac:dyDescent="0.25">
      <c r="N11398" s="282"/>
    </row>
    <row r="11399" spans="14:14" ht="18" thickTop="1" thickBot="1" x14ac:dyDescent="0.25">
      <c r="N11399" s="282"/>
    </row>
    <row r="11400" spans="14:14" ht="18" thickTop="1" thickBot="1" x14ac:dyDescent="0.25">
      <c r="N11400" s="282"/>
    </row>
    <row r="11401" spans="14:14" ht="18" thickTop="1" thickBot="1" x14ac:dyDescent="0.25">
      <c r="N11401" s="282"/>
    </row>
    <row r="11402" spans="14:14" ht="18" thickTop="1" thickBot="1" x14ac:dyDescent="0.25">
      <c r="N11402" s="282"/>
    </row>
    <row r="11403" spans="14:14" ht="18" thickTop="1" thickBot="1" x14ac:dyDescent="0.25">
      <c r="N11403" s="282"/>
    </row>
    <row r="11404" spans="14:14" ht="18" thickTop="1" thickBot="1" x14ac:dyDescent="0.25">
      <c r="N11404" s="282"/>
    </row>
    <row r="11405" spans="14:14" ht="18" thickTop="1" thickBot="1" x14ac:dyDescent="0.25">
      <c r="N11405" s="282"/>
    </row>
    <row r="11406" spans="14:14" ht="18" thickTop="1" thickBot="1" x14ac:dyDescent="0.25">
      <c r="N11406" s="282"/>
    </row>
    <row r="11407" spans="14:14" ht="18" thickTop="1" thickBot="1" x14ac:dyDescent="0.25">
      <c r="N11407" s="282"/>
    </row>
    <row r="11408" spans="14:14" ht="18" thickTop="1" thickBot="1" x14ac:dyDescent="0.25">
      <c r="N11408" s="282"/>
    </row>
    <row r="11409" spans="14:14" ht="18" thickTop="1" thickBot="1" x14ac:dyDescent="0.25">
      <c r="N11409" s="282"/>
    </row>
    <row r="11410" spans="14:14" ht="18" thickTop="1" thickBot="1" x14ac:dyDescent="0.25">
      <c r="N11410" s="282"/>
    </row>
    <row r="11411" spans="14:14" ht="18" thickTop="1" thickBot="1" x14ac:dyDescent="0.25">
      <c r="N11411" s="282"/>
    </row>
    <row r="11412" spans="14:14" ht="18" thickTop="1" thickBot="1" x14ac:dyDescent="0.25">
      <c r="N11412" s="282"/>
    </row>
    <row r="11413" spans="14:14" ht="18" thickTop="1" thickBot="1" x14ac:dyDescent="0.25">
      <c r="N11413" s="282"/>
    </row>
    <row r="11414" spans="14:14" ht="18" thickTop="1" thickBot="1" x14ac:dyDescent="0.25">
      <c r="N11414" s="282"/>
    </row>
    <row r="11415" spans="14:14" ht="18" thickTop="1" thickBot="1" x14ac:dyDescent="0.25">
      <c r="N11415" s="282"/>
    </row>
    <row r="11416" spans="14:14" ht="18" thickTop="1" thickBot="1" x14ac:dyDescent="0.25">
      <c r="N11416" s="282"/>
    </row>
    <row r="11417" spans="14:14" ht="18" thickTop="1" thickBot="1" x14ac:dyDescent="0.25">
      <c r="N11417" s="282"/>
    </row>
    <row r="11418" spans="14:14" ht="18" thickTop="1" thickBot="1" x14ac:dyDescent="0.25">
      <c r="N11418" s="282"/>
    </row>
    <row r="11419" spans="14:14" ht="18" thickTop="1" thickBot="1" x14ac:dyDescent="0.25">
      <c r="N11419" s="282"/>
    </row>
    <row r="11420" spans="14:14" ht="18" thickTop="1" thickBot="1" x14ac:dyDescent="0.25">
      <c r="N11420" s="282"/>
    </row>
    <row r="11421" spans="14:14" ht="18" thickTop="1" thickBot="1" x14ac:dyDescent="0.25">
      <c r="N11421" s="282"/>
    </row>
    <row r="11422" spans="14:14" ht="18" thickTop="1" thickBot="1" x14ac:dyDescent="0.25">
      <c r="N11422" s="282"/>
    </row>
    <row r="11423" spans="14:14" ht="18" thickTop="1" thickBot="1" x14ac:dyDescent="0.25">
      <c r="N11423" s="282"/>
    </row>
    <row r="11424" spans="14:14" ht="18" thickTop="1" thickBot="1" x14ac:dyDescent="0.25">
      <c r="N11424" s="282"/>
    </row>
    <row r="11425" spans="14:14" ht="18" thickTop="1" thickBot="1" x14ac:dyDescent="0.25">
      <c r="N11425" s="282"/>
    </row>
    <row r="11426" spans="14:14" ht="18" thickTop="1" thickBot="1" x14ac:dyDescent="0.25">
      <c r="N11426" s="282"/>
    </row>
    <row r="11427" spans="14:14" ht="18" thickTop="1" thickBot="1" x14ac:dyDescent="0.25">
      <c r="N11427" s="282"/>
    </row>
    <row r="11428" spans="14:14" ht="18" thickTop="1" thickBot="1" x14ac:dyDescent="0.25">
      <c r="N11428" s="282"/>
    </row>
    <row r="11429" spans="14:14" ht="18" thickTop="1" thickBot="1" x14ac:dyDescent="0.25">
      <c r="N11429" s="282"/>
    </row>
    <row r="11430" spans="14:14" ht="18" thickTop="1" thickBot="1" x14ac:dyDescent="0.25">
      <c r="N11430" s="282"/>
    </row>
    <row r="11431" spans="14:14" ht="18" thickTop="1" thickBot="1" x14ac:dyDescent="0.25">
      <c r="N11431" s="282"/>
    </row>
    <row r="11432" spans="14:14" ht="18" thickTop="1" thickBot="1" x14ac:dyDescent="0.25">
      <c r="N11432" s="282"/>
    </row>
    <row r="11433" spans="14:14" ht="18" thickTop="1" thickBot="1" x14ac:dyDescent="0.25">
      <c r="N11433" s="282"/>
    </row>
    <row r="11434" spans="14:14" ht="18" thickTop="1" thickBot="1" x14ac:dyDescent="0.25">
      <c r="N11434" s="282"/>
    </row>
    <row r="11435" spans="14:14" ht="18" thickTop="1" thickBot="1" x14ac:dyDescent="0.25">
      <c r="N11435" s="282"/>
    </row>
    <row r="11436" spans="14:14" ht="18" thickTop="1" thickBot="1" x14ac:dyDescent="0.25">
      <c r="N11436" s="282"/>
    </row>
    <row r="11437" spans="14:14" ht="18" thickTop="1" thickBot="1" x14ac:dyDescent="0.25">
      <c r="N11437" s="282"/>
    </row>
    <row r="11438" spans="14:14" ht="18" thickTop="1" thickBot="1" x14ac:dyDescent="0.25">
      <c r="N11438" s="282"/>
    </row>
    <row r="11439" spans="14:14" ht="18" thickTop="1" thickBot="1" x14ac:dyDescent="0.25">
      <c r="N11439" s="282"/>
    </row>
    <row r="11440" spans="14:14" ht="18" thickTop="1" thickBot="1" x14ac:dyDescent="0.25">
      <c r="N11440" s="282"/>
    </row>
    <row r="11441" spans="14:14" ht="18" thickTop="1" thickBot="1" x14ac:dyDescent="0.25">
      <c r="N11441" s="282"/>
    </row>
    <row r="11442" spans="14:14" ht="18" thickTop="1" thickBot="1" x14ac:dyDescent="0.25">
      <c r="N11442" s="282"/>
    </row>
    <row r="11443" spans="14:14" ht="18" thickTop="1" thickBot="1" x14ac:dyDescent="0.25">
      <c r="N11443" s="282"/>
    </row>
    <row r="11444" spans="14:14" ht="18" thickTop="1" thickBot="1" x14ac:dyDescent="0.25">
      <c r="N11444" s="282"/>
    </row>
    <row r="11445" spans="14:14" ht="18" thickTop="1" thickBot="1" x14ac:dyDescent="0.25">
      <c r="N11445" s="282"/>
    </row>
    <row r="11446" spans="14:14" ht="18" thickTop="1" thickBot="1" x14ac:dyDescent="0.25">
      <c r="N11446" s="282"/>
    </row>
    <row r="11447" spans="14:14" ht="18" thickTop="1" thickBot="1" x14ac:dyDescent="0.25">
      <c r="N11447" s="282"/>
    </row>
    <row r="11448" spans="14:14" ht="18" thickTop="1" thickBot="1" x14ac:dyDescent="0.25">
      <c r="N11448" s="282"/>
    </row>
    <row r="11449" spans="14:14" ht="18" thickTop="1" thickBot="1" x14ac:dyDescent="0.25">
      <c r="N11449" s="282"/>
    </row>
    <row r="11450" spans="14:14" ht="18" thickTop="1" thickBot="1" x14ac:dyDescent="0.25">
      <c r="N11450" s="282"/>
    </row>
    <row r="11451" spans="14:14" ht="18" thickTop="1" thickBot="1" x14ac:dyDescent="0.25">
      <c r="N11451" s="282"/>
    </row>
    <row r="11452" spans="14:14" ht="18" thickTop="1" thickBot="1" x14ac:dyDescent="0.25">
      <c r="N11452" s="282"/>
    </row>
    <row r="11453" spans="14:14" ht="18" thickTop="1" thickBot="1" x14ac:dyDescent="0.25">
      <c r="N11453" s="282"/>
    </row>
    <row r="11454" spans="14:14" ht="18" thickTop="1" thickBot="1" x14ac:dyDescent="0.25">
      <c r="N11454" s="282"/>
    </row>
    <row r="11455" spans="14:14" ht="18" thickTop="1" thickBot="1" x14ac:dyDescent="0.25">
      <c r="N11455" s="282"/>
    </row>
    <row r="11456" spans="14:14" ht="18" thickTop="1" thickBot="1" x14ac:dyDescent="0.25">
      <c r="N11456" s="282"/>
    </row>
    <row r="11457" spans="14:14" ht="18" thickTop="1" thickBot="1" x14ac:dyDescent="0.25">
      <c r="N11457" s="282"/>
    </row>
    <row r="11458" spans="14:14" ht="18" thickTop="1" thickBot="1" x14ac:dyDescent="0.25">
      <c r="N11458" s="282"/>
    </row>
    <row r="11459" spans="14:14" ht="18" thickTop="1" thickBot="1" x14ac:dyDescent="0.25">
      <c r="N11459" s="282"/>
    </row>
    <row r="11460" spans="14:14" ht="18" thickTop="1" thickBot="1" x14ac:dyDescent="0.25">
      <c r="N11460" s="282"/>
    </row>
    <row r="11461" spans="14:14" ht="18" thickTop="1" thickBot="1" x14ac:dyDescent="0.25">
      <c r="N11461" s="282"/>
    </row>
    <row r="11462" spans="14:14" ht="18" thickTop="1" thickBot="1" x14ac:dyDescent="0.25">
      <c r="N11462" s="282"/>
    </row>
    <row r="11463" spans="14:14" ht="18" thickTop="1" thickBot="1" x14ac:dyDescent="0.25">
      <c r="N11463" s="282"/>
    </row>
    <row r="11464" spans="14:14" ht="18" thickTop="1" thickBot="1" x14ac:dyDescent="0.25">
      <c r="N11464" s="282"/>
    </row>
    <row r="11465" spans="14:14" ht="18" thickTop="1" thickBot="1" x14ac:dyDescent="0.25">
      <c r="N11465" s="282"/>
    </row>
    <row r="11466" spans="14:14" ht="18" thickTop="1" thickBot="1" x14ac:dyDescent="0.25">
      <c r="N11466" s="282"/>
    </row>
    <row r="11467" spans="14:14" ht="18" thickTop="1" thickBot="1" x14ac:dyDescent="0.25">
      <c r="N11467" s="282"/>
    </row>
    <row r="11468" spans="14:14" ht="18" thickTop="1" thickBot="1" x14ac:dyDescent="0.25">
      <c r="N11468" s="282"/>
    </row>
    <row r="11469" spans="14:14" ht="18" thickTop="1" thickBot="1" x14ac:dyDescent="0.25">
      <c r="N11469" s="282"/>
    </row>
    <row r="11470" spans="14:14" ht="18" thickTop="1" thickBot="1" x14ac:dyDescent="0.25">
      <c r="N11470" s="282"/>
    </row>
    <row r="11471" spans="14:14" ht="18" thickTop="1" thickBot="1" x14ac:dyDescent="0.25">
      <c r="N11471" s="282"/>
    </row>
    <row r="11472" spans="14:14" ht="18" thickTop="1" thickBot="1" x14ac:dyDescent="0.25">
      <c r="N11472" s="282"/>
    </row>
    <row r="11473" spans="14:14" ht="18" thickTop="1" thickBot="1" x14ac:dyDescent="0.25">
      <c r="N11473" s="282"/>
    </row>
    <row r="11474" spans="14:14" ht="18" thickTop="1" thickBot="1" x14ac:dyDescent="0.25">
      <c r="N11474" s="282"/>
    </row>
    <row r="11475" spans="14:14" ht="18" thickTop="1" thickBot="1" x14ac:dyDescent="0.25">
      <c r="N11475" s="282"/>
    </row>
    <row r="11476" spans="14:14" ht="18" thickTop="1" thickBot="1" x14ac:dyDescent="0.25">
      <c r="N11476" s="282"/>
    </row>
    <row r="11477" spans="14:14" ht="18" thickTop="1" thickBot="1" x14ac:dyDescent="0.25">
      <c r="N11477" s="282"/>
    </row>
    <row r="11478" spans="14:14" ht="18" thickTop="1" thickBot="1" x14ac:dyDescent="0.25">
      <c r="N11478" s="282"/>
    </row>
    <row r="11479" spans="14:14" ht="18" thickTop="1" thickBot="1" x14ac:dyDescent="0.25">
      <c r="N11479" s="282"/>
    </row>
    <row r="11480" spans="14:14" ht="18" thickTop="1" thickBot="1" x14ac:dyDescent="0.25">
      <c r="N11480" s="282"/>
    </row>
    <row r="11481" spans="14:14" ht="18" thickTop="1" thickBot="1" x14ac:dyDescent="0.25">
      <c r="N11481" s="282"/>
    </row>
    <row r="11482" spans="14:14" ht="18" thickTop="1" thickBot="1" x14ac:dyDescent="0.25">
      <c r="N11482" s="282"/>
    </row>
    <row r="11483" spans="14:14" ht="18" thickTop="1" thickBot="1" x14ac:dyDescent="0.25">
      <c r="N11483" s="282"/>
    </row>
    <row r="11484" spans="14:14" ht="18" thickTop="1" thickBot="1" x14ac:dyDescent="0.25">
      <c r="N11484" s="282"/>
    </row>
    <row r="11485" spans="14:14" ht="18" thickTop="1" thickBot="1" x14ac:dyDescent="0.25">
      <c r="N11485" s="282"/>
    </row>
    <row r="11486" spans="14:14" ht="18" thickTop="1" thickBot="1" x14ac:dyDescent="0.25">
      <c r="N11486" s="282"/>
    </row>
    <row r="11487" spans="14:14" ht="18" thickTop="1" thickBot="1" x14ac:dyDescent="0.25">
      <c r="N11487" s="282"/>
    </row>
    <row r="11488" spans="14:14" ht="18" thickTop="1" thickBot="1" x14ac:dyDescent="0.25">
      <c r="N11488" s="282"/>
    </row>
    <row r="11489" spans="14:14" ht="18" thickTop="1" thickBot="1" x14ac:dyDescent="0.25">
      <c r="N11489" s="282"/>
    </row>
    <row r="11490" spans="14:14" ht="18" thickTop="1" thickBot="1" x14ac:dyDescent="0.25">
      <c r="N11490" s="282"/>
    </row>
    <row r="11491" spans="14:14" ht="18" thickTop="1" thickBot="1" x14ac:dyDescent="0.25">
      <c r="N11491" s="282"/>
    </row>
    <row r="11492" spans="14:14" ht="18" thickTop="1" thickBot="1" x14ac:dyDescent="0.25">
      <c r="N11492" s="282"/>
    </row>
    <row r="11493" spans="14:14" ht="18" thickTop="1" thickBot="1" x14ac:dyDescent="0.25">
      <c r="N11493" s="282"/>
    </row>
    <row r="11494" spans="14:14" ht="18" thickTop="1" thickBot="1" x14ac:dyDescent="0.25">
      <c r="N11494" s="282"/>
    </row>
    <row r="11495" spans="14:14" ht="18" thickTop="1" thickBot="1" x14ac:dyDescent="0.25">
      <c r="N11495" s="282"/>
    </row>
    <row r="11496" spans="14:14" ht="18" thickTop="1" thickBot="1" x14ac:dyDescent="0.25">
      <c r="N11496" s="282"/>
    </row>
    <row r="11497" spans="14:14" ht="18" thickTop="1" thickBot="1" x14ac:dyDescent="0.25">
      <c r="N11497" s="282"/>
    </row>
    <row r="11498" spans="14:14" ht="18" thickTop="1" thickBot="1" x14ac:dyDescent="0.25">
      <c r="N11498" s="282"/>
    </row>
    <row r="11499" spans="14:14" ht="18" thickTop="1" thickBot="1" x14ac:dyDescent="0.25">
      <c r="N11499" s="282"/>
    </row>
    <row r="11500" spans="14:14" ht="18" thickTop="1" thickBot="1" x14ac:dyDescent="0.25">
      <c r="N11500" s="282"/>
    </row>
    <row r="11501" spans="14:14" ht="18" thickTop="1" thickBot="1" x14ac:dyDescent="0.25">
      <c r="N11501" s="282"/>
    </row>
    <row r="11502" spans="14:14" ht="18" thickTop="1" thickBot="1" x14ac:dyDescent="0.25">
      <c r="N11502" s="282"/>
    </row>
    <row r="11503" spans="14:14" ht="18" thickTop="1" thickBot="1" x14ac:dyDescent="0.25">
      <c r="N11503" s="282"/>
    </row>
    <row r="11504" spans="14:14" ht="18" thickTop="1" thickBot="1" x14ac:dyDescent="0.25">
      <c r="N11504" s="282"/>
    </row>
    <row r="11505" spans="14:14" ht="18" thickTop="1" thickBot="1" x14ac:dyDescent="0.25">
      <c r="N11505" s="282"/>
    </row>
    <row r="11506" spans="14:14" ht="18" thickTop="1" thickBot="1" x14ac:dyDescent="0.25">
      <c r="N11506" s="282"/>
    </row>
    <row r="11507" spans="14:14" ht="18" thickTop="1" thickBot="1" x14ac:dyDescent="0.25">
      <c r="N11507" s="282"/>
    </row>
    <row r="11508" spans="14:14" ht="18" thickTop="1" thickBot="1" x14ac:dyDescent="0.25">
      <c r="N11508" s="282"/>
    </row>
    <row r="11509" spans="14:14" ht="18" thickTop="1" thickBot="1" x14ac:dyDescent="0.25">
      <c r="N11509" s="282"/>
    </row>
    <row r="11510" spans="14:14" ht="18" thickTop="1" thickBot="1" x14ac:dyDescent="0.25">
      <c r="N11510" s="282"/>
    </row>
    <row r="11511" spans="14:14" ht="18" thickTop="1" thickBot="1" x14ac:dyDescent="0.25">
      <c r="N11511" s="282"/>
    </row>
    <row r="11512" spans="14:14" ht="18" thickTop="1" thickBot="1" x14ac:dyDescent="0.25">
      <c r="N11512" s="282"/>
    </row>
    <row r="11513" spans="14:14" ht="18" thickTop="1" thickBot="1" x14ac:dyDescent="0.25">
      <c r="N11513" s="282"/>
    </row>
    <row r="11514" spans="14:14" ht="18" thickTop="1" thickBot="1" x14ac:dyDescent="0.25">
      <c r="N11514" s="282"/>
    </row>
    <row r="11515" spans="14:14" ht="18" thickTop="1" thickBot="1" x14ac:dyDescent="0.25">
      <c r="N11515" s="282"/>
    </row>
    <row r="11516" spans="14:14" ht="18" thickTop="1" thickBot="1" x14ac:dyDescent="0.25">
      <c r="N11516" s="282"/>
    </row>
    <row r="11517" spans="14:14" ht="18" thickTop="1" thickBot="1" x14ac:dyDescent="0.25">
      <c r="N11517" s="282"/>
    </row>
    <row r="11518" spans="14:14" ht="18" thickTop="1" thickBot="1" x14ac:dyDescent="0.25">
      <c r="N11518" s="282"/>
    </row>
    <row r="11519" spans="14:14" ht="18" thickTop="1" thickBot="1" x14ac:dyDescent="0.25">
      <c r="N11519" s="282"/>
    </row>
    <row r="11520" spans="14:14" ht="18" thickTop="1" thickBot="1" x14ac:dyDescent="0.25">
      <c r="N11520" s="282"/>
    </row>
    <row r="11521" spans="14:14" ht="18" thickTop="1" thickBot="1" x14ac:dyDescent="0.25">
      <c r="N11521" s="282"/>
    </row>
    <row r="11522" spans="14:14" ht="18" thickTop="1" thickBot="1" x14ac:dyDescent="0.25">
      <c r="N11522" s="282"/>
    </row>
    <row r="11523" spans="14:14" ht="18" thickTop="1" thickBot="1" x14ac:dyDescent="0.25">
      <c r="N11523" s="282"/>
    </row>
    <row r="11524" spans="14:14" ht="18" thickTop="1" thickBot="1" x14ac:dyDescent="0.25">
      <c r="N11524" s="282"/>
    </row>
    <row r="11525" spans="14:14" ht="18" thickTop="1" thickBot="1" x14ac:dyDescent="0.25">
      <c r="N11525" s="282"/>
    </row>
    <row r="11526" spans="14:14" ht="18" thickTop="1" thickBot="1" x14ac:dyDescent="0.25">
      <c r="N11526" s="282"/>
    </row>
    <row r="11527" spans="14:14" ht="18" thickTop="1" thickBot="1" x14ac:dyDescent="0.25">
      <c r="N11527" s="282"/>
    </row>
    <row r="11528" spans="14:14" ht="18" thickTop="1" thickBot="1" x14ac:dyDescent="0.25">
      <c r="N11528" s="282"/>
    </row>
    <row r="11529" spans="14:14" ht="18" thickTop="1" thickBot="1" x14ac:dyDescent="0.25">
      <c r="N11529" s="282"/>
    </row>
    <row r="11530" spans="14:14" ht="18" thickTop="1" thickBot="1" x14ac:dyDescent="0.25">
      <c r="N11530" s="282"/>
    </row>
    <row r="11531" spans="14:14" ht="18" thickTop="1" thickBot="1" x14ac:dyDescent="0.25">
      <c r="N11531" s="282"/>
    </row>
    <row r="11532" spans="14:14" ht="18" thickTop="1" thickBot="1" x14ac:dyDescent="0.25">
      <c r="N11532" s="282"/>
    </row>
    <row r="11533" spans="14:14" ht="18" thickTop="1" thickBot="1" x14ac:dyDescent="0.25">
      <c r="N11533" s="282"/>
    </row>
    <row r="11534" spans="14:14" ht="18" thickTop="1" thickBot="1" x14ac:dyDescent="0.25">
      <c r="N11534" s="282"/>
    </row>
    <row r="11535" spans="14:14" ht="18" thickTop="1" thickBot="1" x14ac:dyDescent="0.25">
      <c r="N11535" s="282"/>
    </row>
    <row r="11536" spans="14:14" ht="18" thickTop="1" thickBot="1" x14ac:dyDescent="0.25">
      <c r="N11536" s="282"/>
    </row>
    <row r="11537" spans="14:14" ht="18" thickTop="1" thickBot="1" x14ac:dyDescent="0.25">
      <c r="N11537" s="282"/>
    </row>
    <row r="11538" spans="14:14" ht="18" thickTop="1" thickBot="1" x14ac:dyDescent="0.25">
      <c r="N11538" s="282"/>
    </row>
    <row r="11539" spans="14:14" ht="18" thickTop="1" thickBot="1" x14ac:dyDescent="0.25">
      <c r="N11539" s="282"/>
    </row>
    <row r="11540" spans="14:14" ht="18" thickTop="1" thickBot="1" x14ac:dyDescent="0.25">
      <c r="N11540" s="282"/>
    </row>
    <row r="11541" spans="14:14" ht="18" thickTop="1" thickBot="1" x14ac:dyDescent="0.25">
      <c r="N11541" s="282"/>
    </row>
    <row r="11542" spans="14:14" ht="18" thickTop="1" thickBot="1" x14ac:dyDescent="0.25">
      <c r="N11542" s="282"/>
    </row>
    <row r="11543" spans="14:14" ht="18" thickTop="1" thickBot="1" x14ac:dyDescent="0.25">
      <c r="N11543" s="282"/>
    </row>
    <row r="11544" spans="14:14" ht="18" thickTop="1" thickBot="1" x14ac:dyDescent="0.25">
      <c r="N11544" s="282"/>
    </row>
    <row r="11545" spans="14:14" ht="18" thickTop="1" thickBot="1" x14ac:dyDescent="0.25">
      <c r="N11545" s="282"/>
    </row>
    <row r="11546" spans="14:14" ht="18" thickTop="1" thickBot="1" x14ac:dyDescent="0.25">
      <c r="N11546" s="282"/>
    </row>
    <row r="11547" spans="14:14" ht="18" thickTop="1" thickBot="1" x14ac:dyDescent="0.25">
      <c r="N11547" s="282"/>
    </row>
    <row r="11548" spans="14:14" ht="18" thickTop="1" thickBot="1" x14ac:dyDescent="0.25">
      <c r="N11548" s="282"/>
    </row>
    <row r="11549" spans="14:14" ht="18" thickTop="1" thickBot="1" x14ac:dyDescent="0.25">
      <c r="N11549" s="282"/>
    </row>
    <row r="11550" spans="14:14" ht="18" thickTop="1" thickBot="1" x14ac:dyDescent="0.25">
      <c r="N11550" s="282"/>
    </row>
    <row r="11551" spans="14:14" ht="18" thickTop="1" thickBot="1" x14ac:dyDescent="0.25">
      <c r="N11551" s="282"/>
    </row>
    <row r="11552" spans="14:14" ht="18" thickTop="1" thickBot="1" x14ac:dyDescent="0.25">
      <c r="N11552" s="282"/>
    </row>
    <row r="11553" spans="14:14" ht="18" thickTop="1" thickBot="1" x14ac:dyDescent="0.25">
      <c r="N11553" s="282"/>
    </row>
    <row r="11554" spans="14:14" ht="18" thickTop="1" thickBot="1" x14ac:dyDescent="0.25">
      <c r="N11554" s="282"/>
    </row>
    <row r="11555" spans="14:14" ht="18" thickTop="1" thickBot="1" x14ac:dyDescent="0.25">
      <c r="N11555" s="282"/>
    </row>
    <row r="11556" spans="14:14" ht="18" thickTop="1" thickBot="1" x14ac:dyDescent="0.25">
      <c r="N11556" s="282"/>
    </row>
    <row r="11557" spans="14:14" ht="18" thickTop="1" thickBot="1" x14ac:dyDescent="0.25">
      <c r="N11557" s="282"/>
    </row>
    <row r="11558" spans="14:14" ht="18" thickTop="1" thickBot="1" x14ac:dyDescent="0.25">
      <c r="N11558" s="282"/>
    </row>
    <row r="11559" spans="14:14" ht="18" thickTop="1" thickBot="1" x14ac:dyDescent="0.25">
      <c r="N11559" s="282"/>
    </row>
    <row r="11560" spans="14:14" ht="18" thickTop="1" thickBot="1" x14ac:dyDescent="0.25">
      <c r="N11560" s="282"/>
    </row>
    <row r="11561" spans="14:14" ht="18" thickTop="1" thickBot="1" x14ac:dyDescent="0.25">
      <c r="N11561" s="282"/>
    </row>
    <row r="11562" spans="14:14" ht="18" thickTop="1" thickBot="1" x14ac:dyDescent="0.25">
      <c r="N11562" s="282"/>
    </row>
    <row r="11563" spans="14:14" ht="18" thickTop="1" thickBot="1" x14ac:dyDescent="0.25">
      <c r="N11563" s="282"/>
    </row>
    <row r="11564" spans="14:14" ht="18" thickTop="1" thickBot="1" x14ac:dyDescent="0.25">
      <c r="N11564" s="282"/>
    </row>
    <row r="11565" spans="14:14" ht="18" thickTop="1" thickBot="1" x14ac:dyDescent="0.25">
      <c r="N11565" s="282"/>
    </row>
    <row r="11566" spans="14:14" ht="18" thickTop="1" thickBot="1" x14ac:dyDescent="0.25">
      <c r="N11566" s="282"/>
    </row>
    <row r="11567" spans="14:14" ht="18" thickTop="1" thickBot="1" x14ac:dyDescent="0.25">
      <c r="N11567" s="282"/>
    </row>
    <row r="11568" spans="14:14" ht="18" thickTop="1" thickBot="1" x14ac:dyDescent="0.25">
      <c r="N11568" s="282"/>
    </row>
    <row r="11569" spans="14:14" ht="18" thickTop="1" thickBot="1" x14ac:dyDescent="0.25">
      <c r="N11569" s="282"/>
    </row>
    <row r="11570" spans="14:14" ht="18" thickTop="1" thickBot="1" x14ac:dyDescent="0.25">
      <c r="N11570" s="282"/>
    </row>
    <row r="11571" spans="14:14" ht="18" thickTop="1" thickBot="1" x14ac:dyDescent="0.25">
      <c r="N11571" s="282"/>
    </row>
    <row r="11572" spans="14:14" ht="18" thickTop="1" thickBot="1" x14ac:dyDescent="0.25">
      <c r="N11572" s="282"/>
    </row>
    <row r="11573" spans="14:14" ht="18" thickTop="1" thickBot="1" x14ac:dyDescent="0.25">
      <c r="N11573" s="282"/>
    </row>
    <row r="11574" spans="14:14" ht="18" thickTop="1" thickBot="1" x14ac:dyDescent="0.25">
      <c r="N11574" s="282"/>
    </row>
    <row r="11575" spans="14:14" ht="18" thickTop="1" thickBot="1" x14ac:dyDescent="0.25">
      <c r="N11575" s="282"/>
    </row>
    <row r="11576" spans="14:14" ht="18" thickTop="1" thickBot="1" x14ac:dyDescent="0.25">
      <c r="N11576" s="282"/>
    </row>
    <row r="11577" spans="14:14" ht="18" thickTop="1" thickBot="1" x14ac:dyDescent="0.25">
      <c r="N11577" s="282"/>
    </row>
    <row r="11578" spans="14:14" ht="18" thickTop="1" thickBot="1" x14ac:dyDescent="0.25">
      <c r="N11578" s="282"/>
    </row>
    <row r="11579" spans="14:14" ht="18" thickTop="1" thickBot="1" x14ac:dyDescent="0.25">
      <c r="N11579" s="282"/>
    </row>
    <row r="11580" spans="14:14" ht="18" thickTop="1" thickBot="1" x14ac:dyDescent="0.25">
      <c r="N11580" s="282"/>
    </row>
    <row r="11581" spans="14:14" ht="18" thickTop="1" thickBot="1" x14ac:dyDescent="0.25">
      <c r="N11581" s="282"/>
    </row>
    <row r="11582" spans="14:14" ht="18" thickTop="1" thickBot="1" x14ac:dyDescent="0.25">
      <c r="N11582" s="282"/>
    </row>
    <row r="11583" spans="14:14" ht="18" thickTop="1" thickBot="1" x14ac:dyDescent="0.25">
      <c r="N11583" s="282"/>
    </row>
    <row r="11584" spans="14:14" ht="18" thickTop="1" thickBot="1" x14ac:dyDescent="0.25">
      <c r="N11584" s="282"/>
    </row>
    <row r="11585" spans="14:14" ht="18" thickTop="1" thickBot="1" x14ac:dyDescent="0.25">
      <c r="N11585" s="282"/>
    </row>
    <row r="11586" spans="14:14" ht="18" thickTop="1" thickBot="1" x14ac:dyDescent="0.25">
      <c r="N11586" s="282"/>
    </row>
    <row r="11587" spans="14:14" ht="18" thickTop="1" thickBot="1" x14ac:dyDescent="0.25">
      <c r="N11587" s="282"/>
    </row>
    <row r="11588" spans="14:14" ht="18" thickTop="1" thickBot="1" x14ac:dyDescent="0.25">
      <c r="N11588" s="282"/>
    </row>
    <row r="11589" spans="14:14" ht="18" thickTop="1" thickBot="1" x14ac:dyDescent="0.25">
      <c r="N11589" s="282"/>
    </row>
    <row r="11590" spans="14:14" ht="18" thickTop="1" thickBot="1" x14ac:dyDescent="0.25">
      <c r="N11590" s="282"/>
    </row>
    <row r="11591" spans="14:14" ht="18" thickTop="1" thickBot="1" x14ac:dyDescent="0.25">
      <c r="N11591" s="282"/>
    </row>
    <row r="11592" spans="14:14" ht="18" thickTop="1" thickBot="1" x14ac:dyDescent="0.25">
      <c r="N11592" s="282"/>
    </row>
    <row r="11593" spans="14:14" ht="18" thickTop="1" thickBot="1" x14ac:dyDescent="0.25">
      <c r="N11593" s="282"/>
    </row>
    <row r="11594" spans="14:14" ht="18" thickTop="1" thickBot="1" x14ac:dyDescent="0.25">
      <c r="N11594" s="282"/>
    </row>
    <row r="11595" spans="14:14" ht="18" thickTop="1" thickBot="1" x14ac:dyDescent="0.25">
      <c r="N11595" s="282"/>
    </row>
    <row r="11596" spans="14:14" ht="18" thickTop="1" thickBot="1" x14ac:dyDescent="0.25">
      <c r="N11596" s="282"/>
    </row>
    <row r="11597" spans="14:14" ht="18" thickTop="1" thickBot="1" x14ac:dyDescent="0.25">
      <c r="N11597" s="282"/>
    </row>
    <row r="11598" spans="14:14" ht="18" thickTop="1" thickBot="1" x14ac:dyDescent="0.25">
      <c r="N11598" s="282"/>
    </row>
    <row r="11599" spans="14:14" ht="18" thickTop="1" thickBot="1" x14ac:dyDescent="0.25">
      <c r="N11599" s="282"/>
    </row>
    <row r="11600" spans="14:14" ht="18" thickTop="1" thickBot="1" x14ac:dyDescent="0.25">
      <c r="N11600" s="282"/>
    </row>
    <row r="11601" spans="14:14" ht="18" thickTop="1" thickBot="1" x14ac:dyDescent="0.25">
      <c r="N11601" s="282"/>
    </row>
    <row r="11602" spans="14:14" ht="18" thickTop="1" thickBot="1" x14ac:dyDescent="0.25">
      <c r="N11602" s="282"/>
    </row>
    <row r="11603" spans="14:14" ht="18" thickTop="1" thickBot="1" x14ac:dyDescent="0.25">
      <c r="N11603" s="282"/>
    </row>
    <row r="11604" spans="14:14" ht="18" thickTop="1" thickBot="1" x14ac:dyDescent="0.25">
      <c r="N11604" s="282"/>
    </row>
    <row r="11605" spans="14:14" ht="18" thickTop="1" thickBot="1" x14ac:dyDescent="0.25">
      <c r="N11605" s="282"/>
    </row>
    <row r="11606" spans="14:14" ht="18" thickTop="1" thickBot="1" x14ac:dyDescent="0.25">
      <c r="N11606" s="282"/>
    </row>
    <row r="11607" spans="14:14" ht="18" thickTop="1" thickBot="1" x14ac:dyDescent="0.25">
      <c r="N11607" s="282"/>
    </row>
    <row r="11608" spans="14:14" ht="18" thickTop="1" thickBot="1" x14ac:dyDescent="0.25">
      <c r="N11608" s="282"/>
    </row>
    <row r="11609" spans="14:14" ht="18" thickTop="1" thickBot="1" x14ac:dyDescent="0.25">
      <c r="N11609" s="282"/>
    </row>
    <row r="11610" spans="14:14" ht="18" thickTop="1" thickBot="1" x14ac:dyDescent="0.25">
      <c r="N11610" s="282"/>
    </row>
    <row r="11611" spans="14:14" ht="18" thickTop="1" thickBot="1" x14ac:dyDescent="0.25">
      <c r="N11611" s="282"/>
    </row>
    <row r="11612" spans="14:14" ht="18" thickTop="1" thickBot="1" x14ac:dyDescent="0.25">
      <c r="N11612" s="282"/>
    </row>
    <row r="11613" spans="14:14" ht="18" thickTop="1" thickBot="1" x14ac:dyDescent="0.25">
      <c r="N11613" s="282"/>
    </row>
    <row r="11614" spans="14:14" ht="18" thickTop="1" thickBot="1" x14ac:dyDescent="0.25">
      <c r="N11614" s="282"/>
    </row>
    <row r="11615" spans="14:14" ht="18" thickTop="1" thickBot="1" x14ac:dyDescent="0.25">
      <c r="N11615" s="282"/>
    </row>
    <row r="11616" spans="14:14" ht="18" thickTop="1" thickBot="1" x14ac:dyDescent="0.25">
      <c r="N11616" s="282"/>
    </row>
    <row r="11617" spans="14:14" ht="18" thickTop="1" thickBot="1" x14ac:dyDescent="0.25">
      <c r="N11617" s="282"/>
    </row>
    <row r="11618" spans="14:14" ht="18" thickTop="1" thickBot="1" x14ac:dyDescent="0.25">
      <c r="N11618" s="282"/>
    </row>
    <row r="11619" spans="14:14" ht="18" thickTop="1" thickBot="1" x14ac:dyDescent="0.25">
      <c r="N11619" s="282"/>
    </row>
    <row r="11620" spans="14:14" ht="18" thickTop="1" thickBot="1" x14ac:dyDescent="0.25">
      <c r="N11620" s="282"/>
    </row>
    <row r="11621" spans="14:14" ht="18" thickTop="1" thickBot="1" x14ac:dyDescent="0.25">
      <c r="N11621" s="282"/>
    </row>
    <row r="11622" spans="14:14" ht="18" thickTop="1" thickBot="1" x14ac:dyDescent="0.25">
      <c r="N11622" s="282"/>
    </row>
    <row r="11623" spans="14:14" ht="18" thickTop="1" thickBot="1" x14ac:dyDescent="0.25">
      <c r="N11623" s="282"/>
    </row>
    <row r="11624" spans="14:14" ht="18" thickTop="1" thickBot="1" x14ac:dyDescent="0.25">
      <c r="N11624" s="282"/>
    </row>
    <row r="11625" spans="14:14" ht="18" thickTop="1" thickBot="1" x14ac:dyDescent="0.25">
      <c r="N11625" s="282"/>
    </row>
    <row r="11626" spans="14:14" ht="18" thickTop="1" thickBot="1" x14ac:dyDescent="0.25">
      <c r="N11626" s="282"/>
    </row>
    <row r="11627" spans="14:14" ht="18" thickTop="1" thickBot="1" x14ac:dyDescent="0.25">
      <c r="N11627" s="282"/>
    </row>
    <row r="11628" spans="14:14" ht="18" thickTop="1" thickBot="1" x14ac:dyDescent="0.25">
      <c r="N11628" s="282"/>
    </row>
    <row r="11629" spans="14:14" ht="18" thickTop="1" thickBot="1" x14ac:dyDescent="0.25">
      <c r="N11629" s="282"/>
    </row>
    <row r="11630" spans="14:14" ht="18" thickTop="1" thickBot="1" x14ac:dyDescent="0.25">
      <c r="N11630" s="282"/>
    </row>
    <row r="11631" spans="14:14" ht="18" thickTop="1" thickBot="1" x14ac:dyDescent="0.25">
      <c r="N11631" s="282"/>
    </row>
    <row r="11632" spans="14:14" ht="18" thickTop="1" thickBot="1" x14ac:dyDescent="0.25">
      <c r="N11632" s="282"/>
    </row>
    <row r="11633" spans="14:14" ht="18" thickTop="1" thickBot="1" x14ac:dyDescent="0.25">
      <c r="N11633" s="282"/>
    </row>
    <row r="11634" spans="14:14" ht="18" thickTop="1" thickBot="1" x14ac:dyDescent="0.25">
      <c r="N11634" s="282"/>
    </row>
    <row r="11635" spans="14:14" ht="18" thickTop="1" thickBot="1" x14ac:dyDescent="0.25">
      <c r="N11635" s="282"/>
    </row>
    <row r="11636" spans="14:14" ht="18" thickTop="1" thickBot="1" x14ac:dyDescent="0.25">
      <c r="N11636" s="282"/>
    </row>
    <row r="11637" spans="14:14" ht="18" thickTop="1" thickBot="1" x14ac:dyDescent="0.25">
      <c r="N11637" s="282"/>
    </row>
    <row r="11638" spans="14:14" ht="18" thickTop="1" thickBot="1" x14ac:dyDescent="0.25">
      <c r="N11638" s="282"/>
    </row>
    <row r="11639" spans="14:14" ht="18" thickTop="1" thickBot="1" x14ac:dyDescent="0.25">
      <c r="N11639" s="282"/>
    </row>
    <row r="11640" spans="14:14" ht="18" thickTop="1" thickBot="1" x14ac:dyDescent="0.25">
      <c r="N11640" s="282"/>
    </row>
    <row r="11641" spans="14:14" ht="18" thickTop="1" thickBot="1" x14ac:dyDescent="0.25">
      <c r="N11641" s="282"/>
    </row>
    <row r="11642" spans="14:14" ht="18" thickTop="1" thickBot="1" x14ac:dyDescent="0.25">
      <c r="N11642" s="282"/>
    </row>
    <row r="11643" spans="14:14" ht="18" thickTop="1" thickBot="1" x14ac:dyDescent="0.25">
      <c r="N11643" s="282"/>
    </row>
    <row r="11644" spans="14:14" ht="18" thickTop="1" thickBot="1" x14ac:dyDescent="0.25">
      <c r="N11644" s="282"/>
    </row>
    <row r="11645" spans="14:14" ht="18" thickTop="1" thickBot="1" x14ac:dyDescent="0.25">
      <c r="N11645" s="282"/>
    </row>
    <row r="11646" spans="14:14" ht="18" thickTop="1" thickBot="1" x14ac:dyDescent="0.25">
      <c r="N11646" s="282"/>
    </row>
    <row r="11647" spans="14:14" ht="18" thickTop="1" thickBot="1" x14ac:dyDescent="0.25">
      <c r="N11647" s="282"/>
    </row>
    <row r="11648" spans="14:14" ht="18" thickTop="1" thickBot="1" x14ac:dyDescent="0.25">
      <c r="N11648" s="282"/>
    </row>
    <row r="11649" spans="14:14" ht="18" thickTop="1" thickBot="1" x14ac:dyDescent="0.25">
      <c r="N11649" s="282"/>
    </row>
    <row r="11650" spans="14:14" ht="18" thickTop="1" thickBot="1" x14ac:dyDescent="0.25">
      <c r="N11650" s="282"/>
    </row>
    <row r="11651" spans="14:14" ht="18" thickTop="1" thickBot="1" x14ac:dyDescent="0.25">
      <c r="N11651" s="282"/>
    </row>
    <row r="11652" spans="14:14" ht="18" thickTop="1" thickBot="1" x14ac:dyDescent="0.25">
      <c r="N11652" s="282"/>
    </row>
    <row r="11653" spans="14:14" ht="18" thickTop="1" thickBot="1" x14ac:dyDescent="0.25">
      <c r="N11653" s="282"/>
    </row>
    <row r="11654" spans="14:14" ht="18" thickTop="1" thickBot="1" x14ac:dyDescent="0.25">
      <c r="N11654" s="282"/>
    </row>
    <row r="11655" spans="14:14" ht="18" thickTop="1" thickBot="1" x14ac:dyDescent="0.25">
      <c r="N11655" s="282"/>
    </row>
    <row r="11656" spans="14:14" ht="18" thickTop="1" thickBot="1" x14ac:dyDescent="0.25">
      <c r="N11656" s="282"/>
    </row>
    <row r="11657" spans="14:14" ht="18" thickTop="1" thickBot="1" x14ac:dyDescent="0.25">
      <c r="N11657" s="282"/>
    </row>
    <row r="11658" spans="14:14" ht="18" thickTop="1" thickBot="1" x14ac:dyDescent="0.25">
      <c r="N11658" s="282"/>
    </row>
    <row r="11659" spans="14:14" ht="18" thickTop="1" thickBot="1" x14ac:dyDescent="0.25">
      <c r="N11659" s="282"/>
    </row>
    <row r="11660" spans="14:14" ht="18" thickTop="1" thickBot="1" x14ac:dyDescent="0.25">
      <c r="N11660" s="282"/>
    </row>
    <row r="11661" spans="14:14" ht="18" thickTop="1" thickBot="1" x14ac:dyDescent="0.25">
      <c r="N11661" s="282"/>
    </row>
    <row r="11662" spans="14:14" ht="18" thickTop="1" thickBot="1" x14ac:dyDescent="0.25">
      <c r="N11662" s="282"/>
    </row>
    <row r="11663" spans="14:14" ht="18" thickTop="1" thickBot="1" x14ac:dyDescent="0.25">
      <c r="N11663" s="282"/>
    </row>
    <row r="11664" spans="14:14" ht="18" thickTop="1" thickBot="1" x14ac:dyDescent="0.25">
      <c r="N11664" s="282"/>
    </row>
    <row r="11665" spans="14:14" ht="18" thickTop="1" thickBot="1" x14ac:dyDescent="0.25">
      <c r="N11665" s="282"/>
    </row>
    <row r="11666" spans="14:14" ht="18" thickTop="1" thickBot="1" x14ac:dyDescent="0.25">
      <c r="N11666" s="282"/>
    </row>
    <row r="11667" spans="14:14" ht="18" thickTop="1" thickBot="1" x14ac:dyDescent="0.25">
      <c r="N11667" s="282"/>
    </row>
    <row r="11668" spans="14:14" ht="18" thickTop="1" thickBot="1" x14ac:dyDescent="0.25">
      <c r="N11668" s="282"/>
    </row>
    <row r="11669" spans="14:14" ht="18" thickTop="1" thickBot="1" x14ac:dyDescent="0.25">
      <c r="N11669" s="282"/>
    </row>
    <row r="11670" spans="14:14" ht="18" thickTop="1" thickBot="1" x14ac:dyDescent="0.25">
      <c r="N11670" s="282"/>
    </row>
    <row r="11671" spans="14:14" ht="18" thickTop="1" thickBot="1" x14ac:dyDescent="0.25">
      <c r="N11671" s="282"/>
    </row>
    <row r="11672" spans="14:14" ht="18" thickTop="1" thickBot="1" x14ac:dyDescent="0.25">
      <c r="N11672" s="282"/>
    </row>
    <row r="11673" spans="14:14" ht="18" thickTop="1" thickBot="1" x14ac:dyDescent="0.25">
      <c r="N11673" s="282"/>
    </row>
    <row r="11674" spans="14:14" ht="18" thickTop="1" thickBot="1" x14ac:dyDescent="0.25">
      <c r="N11674" s="282"/>
    </row>
    <row r="11675" spans="14:14" ht="18" thickTop="1" thickBot="1" x14ac:dyDescent="0.25">
      <c r="N11675" s="282"/>
    </row>
    <row r="11676" spans="14:14" ht="18" thickTop="1" thickBot="1" x14ac:dyDescent="0.25">
      <c r="N11676" s="282"/>
    </row>
    <row r="11677" spans="14:14" ht="18" thickTop="1" thickBot="1" x14ac:dyDescent="0.25">
      <c r="N11677" s="282"/>
    </row>
    <row r="11678" spans="14:14" ht="18" thickTop="1" thickBot="1" x14ac:dyDescent="0.25">
      <c r="N11678" s="282"/>
    </row>
    <row r="11679" spans="14:14" ht="18" thickTop="1" thickBot="1" x14ac:dyDescent="0.25">
      <c r="N11679" s="282"/>
    </row>
    <row r="11680" spans="14:14" ht="18" thickTop="1" thickBot="1" x14ac:dyDescent="0.25">
      <c r="N11680" s="282"/>
    </row>
    <row r="11681" spans="14:14" ht="18" thickTop="1" thickBot="1" x14ac:dyDescent="0.25">
      <c r="N11681" s="282"/>
    </row>
    <row r="11682" spans="14:14" ht="18" thickTop="1" thickBot="1" x14ac:dyDescent="0.25">
      <c r="N11682" s="282"/>
    </row>
    <row r="11683" spans="14:14" ht="18" thickTop="1" thickBot="1" x14ac:dyDescent="0.25">
      <c r="N11683" s="282"/>
    </row>
    <row r="11684" spans="14:14" ht="18" thickTop="1" thickBot="1" x14ac:dyDescent="0.25">
      <c r="N11684" s="282"/>
    </row>
    <row r="11685" spans="14:14" ht="18" thickTop="1" thickBot="1" x14ac:dyDescent="0.25">
      <c r="N11685" s="282"/>
    </row>
    <row r="11686" spans="14:14" ht="18" thickTop="1" thickBot="1" x14ac:dyDescent="0.25">
      <c r="N11686" s="282"/>
    </row>
    <row r="11687" spans="14:14" ht="18" thickTop="1" thickBot="1" x14ac:dyDescent="0.25">
      <c r="N11687" s="282"/>
    </row>
    <row r="11688" spans="14:14" ht="18" thickTop="1" thickBot="1" x14ac:dyDescent="0.25">
      <c r="N11688" s="282"/>
    </row>
    <row r="11689" spans="14:14" ht="18" thickTop="1" thickBot="1" x14ac:dyDescent="0.25">
      <c r="N11689" s="282"/>
    </row>
    <row r="11690" spans="14:14" ht="18" thickTop="1" thickBot="1" x14ac:dyDescent="0.25">
      <c r="N11690" s="282"/>
    </row>
    <row r="11691" spans="14:14" ht="18" thickTop="1" thickBot="1" x14ac:dyDescent="0.25">
      <c r="N11691" s="282"/>
    </row>
    <row r="11692" spans="14:14" ht="18" thickTop="1" thickBot="1" x14ac:dyDescent="0.25">
      <c r="N11692" s="282"/>
    </row>
    <row r="11693" spans="14:14" ht="18" thickTop="1" thickBot="1" x14ac:dyDescent="0.25">
      <c r="N11693" s="282"/>
    </row>
    <row r="11694" spans="14:14" ht="18" thickTop="1" thickBot="1" x14ac:dyDescent="0.25">
      <c r="N11694" s="282"/>
    </row>
    <row r="11695" spans="14:14" ht="18" thickTop="1" thickBot="1" x14ac:dyDescent="0.25">
      <c r="N11695" s="282"/>
    </row>
    <row r="11696" spans="14:14" ht="18" thickTop="1" thickBot="1" x14ac:dyDescent="0.25">
      <c r="N11696" s="282"/>
    </row>
    <row r="11697" spans="14:14" ht="18" thickTop="1" thickBot="1" x14ac:dyDescent="0.25">
      <c r="N11697" s="282"/>
    </row>
    <row r="11698" spans="14:14" ht="18" thickTop="1" thickBot="1" x14ac:dyDescent="0.25">
      <c r="N11698" s="282"/>
    </row>
    <row r="11699" spans="14:14" ht="18" thickTop="1" thickBot="1" x14ac:dyDescent="0.25">
      <c r="N11699" s="282"/>
    </row>
    <row r="11700" spans="14:14" ht="18" thickTop="1" thickBot="1" x14ac:dyDescent="0.25">
      <c r="N11700" s="282"/>
    </row>
    <row r="11701" spans="14:14" ht="18" thickTop="1" thickBot="1" x14ac:dyDescent="0.25">
      <c r="N11701" s="282"/>
    </row>
    <row r="11702" spans="14:14" ht="18" thickTop="1" thickBot="1" x14ac:dyDescent="0.25">
      <c r="N11702" s="282"/>
    </row>
    <row r="11703" spans="14:14" ht="18" thickTop="1" thickBot="1" x14ac:dyDescent="0.25">
      <c r="N11703" s="282"/>
    </row>
    <row r="11704" spans="14:14" ht="18" thickTop="1" thickBot="1" x14ac:dyDescent="0.25">
      <c r="N11704" s="282"/>
    </row>
    <row r="11705" spans="14:14" ht="18" thickTop="1" thickBot="1" x14ac:dyDescent="0.25">
      <c r="N11705" s="282"/>
    </row>
    <row r="11706" spans="14:14" ht="18" thickTop="1" thickBot="1" x14ac:dyDescent="0.25">
      <c r="N11706" s="282"/>
    </row>
    <row r="11707" spans="14:14" ht="18" thickTop="1" thickBot="1" x14ac:dyDescent="0.25">
      <c r="N11707" s="282"/>
    </row>
    <row r="11708" spans="14:14" ht="18" thickTop="1" thickBot="1" x14ac:dyDescent="0.25">
      <c r="N11708" s="282"/>
    </row>
    <row r="11709" spans="14:14" ht="18" thickTop="1" thickBot="1" x14ac:dyDescent="0.25">
      <c r="N11709" s="282"/>
    </row>
    <row r="11710" spans="14:14" ht="18" thickTop="1" thickBot="1" x14ac:dyDescent="0.25">
      <c r="N11710" s="282"/>
    </row>
    <row r="11711" spans="14:14" ht="18" thickTop="1" thickBot="1" x14ac:dyDescent="0.25">
      <c r="N11711" s="282"/>
    </row>
    <row r="11712" spans="14:14" ht="18" thickTop="1" thickBot="1" x14ac:dyDescent="0.25">
      <c r="N11712" s="282"/>
    </row>
    <row r="11713" spans="14:14" ht="18" thickTop="1" thickBot="1" x14ac:dyDescent="0.25">
      <c r="N11713" s="282"/>
    </row>
    <row r="11714" spans="14:14" ht="18" thickTop="1" thickBot="1" x14ac:dyDescent="0.25">
      <c r="N11714" s="282"/>
    </row>
    <row r="11715" spans="14:14" ht="18" thickTop="1" thickBot="1" x14ac:dyDescent="0.25">
      <c r="N11715" s="282"/>
    </row>
    <row r="11716" spans="14:14" ht="18" thickTop="1" thickBot="1" x14ac:dyDescent="0.25">
      <c r="N11716" s="282"/>
    </row>
    <row r="11717" spans="14:14" ht="18" thickTop="1" thickBot="1" x14ac:dyDescent="0.25">
      <c r="N11717" s="282"/>
    </row>
    <row r="11718" spans="14:14" ht="18" thickTop="1" thickBot="1" x14ac:dyDescent="0.25">
      <c r="N11718" s="282"/>
    </row>
    <row r="11719" spans="14:14" ht="18" thickTop="1" thickBot="1" x14ac:dyDescent="0.25">
      <c r="N11719" s="282"/>
    </row>
    <row r="11720" spans="14:14" ht="18" thickTop="1" thickBot="1" x14ac:dyDescent="0.25">
      <c r="N11720" s="282"/>
    </row>
    <row r="11721" spans="14:14" ht="18" thickTop="1" thickBot="1" x14ac:dyDescent="0.25">
      <c r="N11721" s="282"/>
    </row>
    <row r="11722" spans="14:14" ht="18" thickTop="1" thickBot="1" x14ac:dyDescent="0.25">
      <c r="N11722" s="282"/>
    </row>
    <row r="11723" spans="14:14" ht="18" thickTop="1" thickBot="1" x14ac:dyDescent="0.25">
      <c r="N11723" s="282"/>
    </row>
    <row r="11724" spans="14:14" ht="18" thickTop="1" thickBot="1" x14ac:dyDescent="0.25">
      <c r="N11724" s="282"/>
    </row>
    <row r="11725" spans="14:14" ht="18" thickTop="1" thickBot="1" x14ac:dyDescent="0.25">
      <c r="N11725" s="282"/>
    </row>
    <row r="11726" spans="14:14" ht="18" thickTop="1" thickBot="1" x14ac:dyDescent="0.25">
      <c r="N11726" s="282"/>
    </row>
    <row r="11727" spans="14:14" ht="18" thickTop="1" thickBot="1" x14ac:dyDescent="0.25">
      <c r="N11727" s="282"/>
    </row>
    <row r="11728" spans="14:14" ht="18" thickTop="1" thickBot="1" x14ac:dyDescent="0.25">
      <c r="N11728" s="282"/>
    </row>
    <row r="11729" spans="14:14" ht="18" thickTop="1" thickBot="1" x14ac:dyDescent="0.25">
      <c r="N11729" s="282"/>
    </row>
    <row r="11730" spans="14:14" ht="18" thickTop="1" thickBot="1" x14ac:dyDescent="0.25">
      <c r="N11730" s="282"/>
    </row>
    <row r="11731" spans="14:14" ht="18" thickTop="1" thickBot="1" x14ac:dyDescent="0.25">
      <c r="N11731" s="282"/>
    </row>
    <row r="11732" spans="14:14" ht="18" thickTop="1" thickBot="1" x14ac:dyDescent="0.25">
      <c r="N11732" s="282"/>
    </row>
    <row r="11733" spans="14:14" ht="18" thickTop="1" thickBot="1" x14ac:dyDescent="0.25">
      <c r="N11733" s="282"/>
    </row>
    <row r="11734" spans="14:14" ht="18" thickTop="1" thickBot="1" x14ac:dyDescent="0.25">
      <c r="N11734" s="282"/>
    </row>
    <row r="11735" spans="14:14" ht="18" thickTop="1" thickBot="1" x14ac:dyDescent="0.25">
      <c r="N11735" s="282"/>
    </row>
    <row r="11736" spans="14:14" ht="18" thickTop="1" thickBot="1" x14ac:dyDescent="0.25">
      <c r="N11736" s="282"/>
    </row>
    <row r="11737" spans="14:14" ht="18" thickTop="1" thickBot="1" x14ac:dyDescent="0.25">
      <c r="N11737" s="282"/>
    </row>
    <row r="11738" spans="14:14" ht="18" thickTop="1" thickBot="1" x14ac:dyDescent="0.25">
      <c r="N11738" s="282"/>
    </row>
    <row r="11739" spans="14:14" ht="18" thickTop="1" thickBot="1" x14ac:dyDescent="0.25">
      <c r="N11739" s="282"/>
    </row>
    <row r="11740" spans="14:14" ht="18" thickTop="1" thickBot="1" x14ac:dyDescent="0.25">
      <c r="N11740" s="282"/>
    </row>
    <row r="11741" spans="14:14" ht="18" thickTop="1" thickBot="1" x14ac:dyDescent="0.25">
      <c r="N11741" s="282"/>
    </row>
    <row r="11742" spans="14:14" ht="18" thickTop="1" thickBot="1" x14ac:dyDescent="0.25">
      <c r="N11742" s="282"/>
    </row>
    <row r="11743" spans="14:14" ht="18" thickTop="1" thickBot="1" x14ac:dyDescent="0.25">
      <c r="N11743" s="282"/>
    </row>
    <row r="11744" spans="14:14" ht="18" thickTop="1" thickBot="1" x14ac:dyDescent="0.25">
      <c r="N11744" s="282"/>
    </row>
    <row r="11745" spans="14:14" ht="18" thickTop="1" thickBot="1" x14ac:dyDescent="0.25">
      <c r="N11745" s="282"/>
    </row>
    <row r="11746" spans="14:14" ht="18" thickTop="1" thickBot="1" x14ac:dyDescent="0.25">
      <c r="N11746" s="282"/>
    </row>
    <row r="11747" spans="14:14" ht="18" thickTop="1" thickBot="1" x14ac:dyDescent="0.25">
      <c r="N11747" s="282"/>
    </row>
    <row r="11748" spans="14:14" ht="18" thickTop="1" thickBot="1" x14ac:dyDescent="0.25">
      <c r="N11748" s="282"/>
    </row>
    <row r="11749" spans="14:14" ht="18" thickTop="1" thickBot="1" x14ac:dyDescent="0.25">
      <c r="N11749" s="282"/>
    </row>
    <row r="11750" spans="14:14" ht="18" thickTop="1" thickBot="1" x14ac:dyDescent="0.25">
      <c r="N11750" s="282"/>
    </row>
    <row r="11751" spans="14:14" ht="18" thickTop="1" thickBot="1" x14ac:dyDescent="0.25">
      <c r="N11751" s="282"/>
    </row>
    <row r="11752" spans="14:14" ht="18" thickTop="1" thickBot="1" x14ac:dyDescent="0.25">
      <c r="N11752" s="282"/>
    </row>
    <row r="11753" spans="14:14" ht="18" thickTop="1" thickBot="1" x14ac:dyDescent="0.25">
      <c r="N11753" s="282"/>
    </row>
    <row r="11754" spans="14:14" ht="18" thickTop="1" thickBot="1" x14ac:dyDescent="0.25">
      <c r="N11754" s="282"/>
    </row>
    <row r="11755" spans="14:14" ht="18" thickTop="1" thickBot="1" x14ac:dyDescent="0.25">
      <c r="N11755" s="282"/>
    </row>
    <row r="11756" spans="14:14" ht="18" thickTop="1" thickBot="1" x14ac:dyDescent="0.25">
      <c r="N11756" s="282"/>
    </row>
    <row r="11757" spans="14:14" ht="18" thickTop="1" thickBot="1" x14ac:dyDescent="0.25">
      <c r="N11757" s="282"/>
    </row>
    <row r="11758" spans="14:14" ht="18" thickTop="1" thickBot="1" x14ac:dyDescent="0.25">
      <c r="N11758" s="282"/>
    </row>
    <row r="11759" spans="14:14" ht="18" thickTop="1" thickBot="1" x14ac:dyDescent="0.25">
      <c r="N11759" s="282"/>
    </row>
    <row r="11760" spans="14:14" ht="18" thickTop="1" thickBot="1" x14ac:dyDescent="0.25">
      <c r="N11760" s="282"/>
    </row>
    <row r="11761" spans="14:14" ht="18" thickTop="1" thickBot="1" x14ac:dyDescent="0.25">
      <c r="N11761" s="282"/>
    </row>
    <row r="11762" spans="14:14" ht="18" thickTop="1" thickBot="1" x14ac:dyDescent="0.25">
      <c r="N11762" s="282"/>
    </row>
    <row r="11763" spans="14:14" ht="18" thickTop="1" thickBot="1" x14ac:dyDescent="0.25">
      <c r="N11763" s="282"/>
    </row>
    <row r="11764" spans="14:14" ht="18" thickTop="1" thickBot="1" x14ac:dyDescent="0.25">
      <c r="N11764" s="282"/>
    </row>
    <row r="11765" spans="14:14" ht="18" thickTop="1" thickBot="1" x14ac:dyDescent="0.25">
      <c r="N11765" s="282"/>
    </row>
    <row r="11766" spans="14:14" ht="18" thickTop="1" thickBot="1" x14ac:dyDescent="0.25">
      <c r="N11766" s="282"/>
    </row>
    <row r="11767" spans="14:14" ht="18" thickTop="1" thickBot="1" x14ac:dyDescent="0.25">
      <c r="N11767" s="282"/>
    </row>
    <row r="11768" spans="14:14" ht="18" thickTop="1" thickBot="1" x14ac:dyDescent="0.25">
      <c r="N11768" s="282"/>
    </row>
    <row r="11769" spans="14:14" ht="18" thickTop="1" thickBot="1" x14ac:dyDescent="0.25">
      <c r="N11769" s="282"/>
    </row>
    <row r="11770" spans="14:14" ht="18" thickTop="1" thickBot="1" x14ac:dyDescent="0.25">
      <c r="N11770" s="282"/>
    </row>
    <row r="11771" spans="14:14" ht="18" thickTop="1" thickBot="1" x14ac:dyDescent="0.25">
      <c r="N11771" s="282"/>
    </row>
    <row r="11772" spans="14:14" ht="18" thickTop="1" thickBot="1" x14ac:dyDescent="0.25">
      <c r="N11772" s="282"/>
    </row>
    <row r="11773" spans="14:14" ht="18" thickTop="1" thickBot="1" x14ac:dyDescent="0.25">
      <c r="N11773" s="282"/>
    </row>
    <row r="11774" spans="14:14" ht="18" thickTop="1" thickBot="1" x14ac:dyDescent="0.25">
      <c r="N11774" s="282"/>
    </row>
    <row r="11775" spans="14:14" ht="18" thickTop="1" thickBot="1" x14ac:dyDescent="0.25">
      <c r="N11775" s="282"/>
    </row>
    <row r="11776" spans="14:14" ht="18" thickTop="1" thickBot="1" x14ac:dyDescent="0.25">
      <c r="N11776" s="282"/>
    </row>
    <row r="11777" spans="14:14" ht="18" thickTop="1" thickBot="1" x14ac:dyDescent="0.25">
      <c r="N11777" s="282"/>
    </row>
    <row r="11778" spans="14:14" ht="18" thickTop="1" thickBot="1" x14ac:dyDescent="0.25">
      <c r="N11778" s="282"/>
    </row>
    <row r="11779" spans="14:14" ht="18" thickTop="1" thickBot="1" x14ac:dyDescent="0.25">
      <c r="N11779" s="282"/>
    </row>
    <row r="11780" spans="14:14" ht="18" thickTop="1" thickBot="1" x14ac:dyDescent="0.25">
      <c r="N11780" s="282"/>
    </row>
    <row r="11781" spans="14:14" ht="18" thickTop="1" thickBot="1" x14ac:dyDescent="0.25">
      <c r="N11781" s="282"/>
    </row>
    <row r="11782" spans="14:14" ht="18" thickTop="1" thickBot="1" x14ac:dyDescent="0.25">
      <c r="N11782" s="282"/>
    </row>
    <row r="11783" spans="14:14" ht="18" thickTop="1" thickBot="1" x14ac:dyDescent="0.25">
      <c r="N11783" s="282"/>
    </row>
    <row r="11784" spans="14:14" ht="18" thickTop="1" thickBot="1" x14ac:dyDescent="0.25">
      <c r="N11784" s="282"/>
    </row>
    <row r="11785" spans="14:14" ht="18" thickTop="1" thickBot="1" x14ac:dyDescent="0.25">
      <c r="N11785" s="282"/>
    </row>
    <row r="11786" spans="14:14" ht="18" thickTop="1" thickBot="1" x14ac:dyDescent="0.25">
      <c r="N11786" s="282"/>
    </row>
    <row r="11787" spans="14:14" ht="18" thickTop="1" thickBot="1" x14ac:dyDescent="0.25">
      <c r="N11787" s="282"/>
    </row>
    <row r="11788" spans="14:14" ht="18" thickTop="1" thickBot="1" x14ac:dyDescent="0.25">
      <c r="N11788" s="282"/>
    </row>
    <row r="11789" spans="14:14" ht="18" thickTop="1" thickBot="1" x14ac:dyDescent="0.25">
      <c r="N11789" s="282"/>
    </row>
    <row r="11790" spans="14:14" ht="18" thickTop="1" thickBot="1" x14ac:dyDescent="0.25">
      <c r="N11790" s="282"/>
    </row>
    <row r="11791" spans="14:14" ht="18" thickTop="1" thickBot="1" x14ac:dyDescent="0.25">
      <c r="N11791" s="282"/>
    </row>
    <row r="11792" spans="14:14" ht="18" thickTop="1" thickBot="1" x14ac:dyDescent="0.25">
      <c r="N11792" s="282"/>
    </row>
    <row r="11793" spans="14:14" ht="18" thickTop="1" thickBot="1" x14ac:dyDescent="0.25">
      <c r="N11793" s="282"/>
    </row>
    <row r="11794" spans="14:14" ht="18" thickTop="1" thickBot="1" x14ac:dyDescent="0.25">
      <c r="N11794" s="282"/>
    </row>
    <row r="11795" spans="14:14" ht="18" thickTop="1" thickBot="1" x14ac:dyDescent="0.25">
      <c r="N11795" s="282"/>
    </row>
    <row r="11796" spans="14:14" ht="18" thickTop="1" thickBot="1" x14ac:dyDescent="0.25">
      <c r="N11796" s="282"/>
    </row>
    <row r="11797" spans="14:14" ht="18" thickTop="1" thickBot="1" x14ac:dyDescent="0.25">
      <c r="N11797" s="282"/>
    </row>
    <row r="11798" spans="14:14" ht="18" thickTop="1" thickBot="1" x14ac:dyDescent="0.25">
      <c r="N11798" s="282"/>
    </row>
    <row r="11799" spans="14:14" ht="18" thickTop="1" thickBot="1" x14ac:dyDescent="0.25">
      <c r="N11799" s="282"/>
    </row>
    <row r="11800" spans="14:14" ht="18" thickTop="1" thickBot="1" x14ac:dyDescent="0.25">
      <c r="N11800" s="282"/>
    </row>
    <row r="11801" spans="14:14" ht="18" thickTop="1" thickBot="1" x14ac:dyDescent="0.25">
      <c r="N11801" s="282"/>
    </row>
    <row r="11802" spans="14:14" ht="18" thickTop="1" thickBot="1" x14ac:dyDescent="0.25">
      <c r="N11802" s="282"/>
    </row>
    <row r="11803" spans="14:14" ht="18" thickTop="1" thickBot="1" x14ac:dyDescent="0.25">
      <c r="N11803" s="282"/>
    </row>
    <row r="11804" spans="14:14" ht="18" thickTop="1" thickBot="1" x14ac:dyDescent="0.25">
      <c r="N11804" s="282"/>
    </row>
    <row r="11805" spans="14:14" ht="18" thickTop="1" thickBot="1" x14ac:dyDescent="0.25">
      <c r="N11805" s="282"/>
    </row>
    <row r="11806" spans="14:14" ht="18" thickTop="1" thickBot="1" x14ac:dyDescent="0.25">
      <c r="N11806" s="282"/>
    </row>
    <row r="11807" spans="14:14" ht="18" thickTop="1" thickBot="1" x14ac:dyDescent="0.25">
      <c r="N11807" s="282"/>
    </row>
    <row r="11808" spans="14:14" ht="18" thickTop="1" thickBot="1" x14ac:dyDescent="0.25">
      <c r="N11808" s="282"/>
    </row>
    <row r="11809" spans="14:14" ht="18" thickTop="1" thickBot="1" x14ac:dyDescent="0.25">
      <c r="N11809" s="282"/>
    </row>
    <row r="11810" spans="14:14" ht="18" thickTop="1" thickBot="1" x14ac:dyDescent="0.25">
      <c r="N11810" s="282"/>
    </row>
    <row r="11811" spans="14:14" ht="18" thickTop="1" thickBot="1" x14ac:dyDescent="0.25">
      <c r="N11811" s="282"/>
    </row>
    <row r="11812" spans="14:14" ht="18" thickTop="1" thickBot="1" x14ac:dyDescent="0.25">
      <c r="N11812" s="282"/>
    </row>
    <row r="11813" spans="14:14" ht="18" thickTop="1" thickBot="1" x14ac:dyDescent="0.25">
      <c r="N11813" s="282"/>
    </row>
    <row r="11814" spans="14:14" ht="18" thickTop="1" thickBot="1" x14ac:dyDescent="0.25">
      <c r="N11814" s="282"/>
    </row>
    <row r="11815" spans="14:14" ht="18" thickTop="1" thickBot="1" x14ac:dyDescent="0.25">
      <c r="N11815" s="282"/>
    </row>
    <row r="11816" spans="14:14" ht="18" thickTop="1" thickBot="1" x14ac:dyDescent="0.25">
      <c r="N11816" s="282"/>
    </row>
    <row r="11817" spans="14:14" ht="18" thickTop="1" thickBot="1" x14ac:dyDescent="0.25">
      <c r="N11817" s="282"/>
    </row>
    <row r="11818" spans="14:14" ht="18" thickTop="1" thickBot="1" x14ac:dyDescent="0.25">
      <c r="N11818" s="282"/>
    </row>
    <row r="11819" spans="14:14" ht="18" thickTop="1" thickBot="1" x14ac:dyDescent="0.25">
      <c r="N11819" s="282"/>
    </row>
    <row r="11820" spans="14:14" ht="18" thickTop="1" thickBot="1" x14ac:dyDescent="0.25">
      <c r="N11820" s="282"/>
    </row>
    <row r="11821" spans="14:14" ht="18" thickTop="1" thickBot="1" x14ac:dyDescent="0.25">
      <c r="N11821" s="282"/>
    </row>
    <row r="11822" spans="14:14" ht="18" thickTop="1" thickBot="1" x14ac:dyDescent="0.25">
      <c r="N11822" s="282"/>
    </row>
    <row r="11823" spans="14:14" ht="18" thickTop="1" thickBot="1" x14ac:dyDescent="0.25">
      <c r="N11823" s="282"/>
    </row>
    <row r="11824" spans="14:14" ht="18" thickTop="1" thickBot="1" x14ac:dyDescent="0.25">
      <c r="N11824" s="282"/>
    </row>
    <row r="11825" spans="14:14" ht="18" thickTop="1" thickBot="1" x14ac:dyDescent="0.25">
      <c r="N11825" s="282"/>
    </row>
    <row r="11826" spans="14:14" ht="18" thickTop="1" thickBot="1" x14ac:dyDescent="0.25">
      <c r="N11826" s="282"/>
    </row>
    <row r="11827" spans="14:14" ht="18" thickTop="1" thickBot="1" x14ac:dyDescent="0.25">
      <c r="N11827" s="282"/>
    </row>
    <row r="11828" spans="14:14" ht="18" thickTop="1" thickBot="1" x14ac:dyDescent="0.25">
      <c r="N11828" s="282"/>
    </row>
    <row r="11829" spans="14:14" ht="18" thickTop="1" thickBot="1" x14ac:dyDescent="0.25">
      <c r="N11829" s="282"/>
    </row>
    <row r="11830" spans="14:14" ht="18" thickTop="1" thickBot="1" x14ac:dyDescent="0.25">
      <c r="N11830" s="282"/>
    </row>
    <row r="11831" spans="14:14" ht="18" thickTop="1" thickBot="1" x14ac:dyDescent="0.25">
      <c r="N11831" s="282"/>
    </row>
    <row r="11832" spans="14:14" ht="18" thickTop="1" thickBot="1" x14ac:dyDescent="0.25">
      <c r="N11832" s="282"/>
    </row>
    <row r="11833" spans="14:14" ht="18" thickTop="1" thickBot="1" x14ac:dyDescent="0.25">
      <c r="N11833" s="282"/>
    </row>
    <row r="11834" spans="14:14" ht="18" thickTop="1" thickBot="1" x14ac:dyDescent="0.25">
      <c r="N11834" s="282"/>
    </row>
    <row r="11835" spans="14:14" ht="18" thickTop="1" thickBot="1" x14ac:dyDescent="0.25">
      <c r="N11835" s="282"/>
    </row>
    <row r="11836" spans="14:14" ht="18" thickTop="1" thickBot="1" x14ac:dyDescent="0.25">
      <c r="N11836" s="282"/>
    </row>
    <row r="11837" spans="14:14" ht="18" thickTop="1" thickBot="1" x14ac:dyDescent="0.25">
      <c r="N11837" s="282"/>
    </row>
    <row r="11838" spans="14:14" ht="18" thickTop="1" thickBot="1" x14ac:dyDescent="0.25">
      <c r="N11838" s="282"/>
    </row>
    <row r="11839" spans="14:14" ht="18" thickTop="1" thickBot="1" x14ac:dyDescent="0.25">
      <c r="N11839" s="282"/>
    </row>
    <row r="11840" spans="14:14" ht="18" thickTop="1" thickBot="1" x14ac:dyDescent="0.25">
      <c r="N11840" s="282"/>
    </row>
    <row r="11841" spans="14:14" ht="18" thickTop="1" thickBot="1" x14ac:dyDescent="0.25">
      <c r="N11841" s="282"/>
    </row>
    <row r="11842" spans="14:14" ht="18" thickTop="1" thickBot="1" x14ac:dyDescent="0.25">
      <c r="N11842" s="282"/>
    </row>
    <row r="11843" spans="14:14" ht="18" thickTop="1" thickBot="1" x14ac:dyDescent="0.25">
      <c r="N11843" s="282"/>
    </row>
    <row r="11844" spans="14:14" ht="18" thickTop="1" thickBot="1" x14ac:dyDescent="0.25">
      <c r="N11844" s="282"/>
    </row>
    <row r="11845" spans="14:14" ht="18" thickTop="1" thickBot="1" x14ac:dyDescent="0.25">
      <c r="N11845" s="282"/>
    </row>
    <row r="11846" spans="14:14" ht="18" thickTop="1" thickBot="1" x14ac:dyDescent="0.25">
      <c r="N11846" s="282"/>
    </row>
    <row r="11847" spans="14:14" ht="18" thickTop="1" thickBot="1" x14ac:dyDescent="0.25">
      <c r="N11847" s="282"/>
    </row>
    <row r="11848" spans="14:14" ht="18" thickTop="1" thickBot="1" x14ac:dyDescent="0.25">
      <c r="N11848" s="282"/>
    </row>
    <row r="11849" spans="14:14" ht="18" thickTop="1" thickBot="1" x14ac:dyDescent="0.25">
      <c r="N11849" s="282"/>
    </row>
    <row r="11850" spans="14:14" ht="18" thickTop="1" thickBot="1" x14ac:dyDescent="0.25">
      <c r="N11850" s="282"/>
    </row>
    <row r="11851" spans="14:14" ht="18" thickTop="1" thickBot="1" x14ac:dyDescent="0.25">
      <c r="N11851" s="282"/>
    </row>
    <row r="11852" spans="14:14" ht="18" thickTop="1" thickBot="1" x14ac:dyDescent="0.25">
      <c r="N11852" s="282"/>
    </row>
    <row r="11853" spans="14:14" ht="18" thickTop="1" thickBot="1" x14ac:dyDescent="0.25">
      <c r="N11853" s="282"/>
    </row>
    <row r="11854" spans="14:14" ht="18" thickTop="1" thickBot="1" x14ac:dyDescent="0.25">
      <c r="N11854" s="282"/>
    </row>
    <row r="11855" spans="14:14" ht="18" thickTop="1" thickBot="1" x14ac:dyDescent="0.25">
      <c r="N11855" s="282"/>
    </row>
    <row r="11856" spans="14:14" ht="18" thickTop="1" thickBot="1" x14ac:dyDescent="0.25">
      <c r="N11856" s="282"/>
    </row>
    <row r="11857" spans="14:14" ht="18" thickTop="1" thickBot="1" x14ac:dyDescent="0.25">
      <c r="N11857" s="282"/>
    </row>
    <row r="11858" spans="14:14" ht="18" thickTop="1" thickBot="1" x14ac:dyDescent="0.25">
      <c r="N11858" s="282"/>
    </row>
    <row r="11859" spans="14:14" ht="18" thickTop="1" thickBot="1" x14ac:dyDescent="0.25">
      <c r="N11859" s="282"/>
    </row>
    <row r="11860" spans="14:14" ht="18" thickTop="1" thickBot="1" x14ac:dyDescent="0.25">
      <c r="N11860" s="282"/>
    </row>
    <row r="11861" spans="14:14" ht="18" thickTop="1" thickBot="1" x14ac:dyDescent="0.25">
      <c r="N11861" s="282"/>
    </row>
    <row r="11862" spans="14:14" ht="18" thickTop="1" thickBot="1" x14ac:dyDescent="0.25">
      <c r="N11862" s="282"/>
    </row>
    <row r="11863" spans="14:14" ht="18" thickTop="1" thickBot="1" x14ac:dyDescent="0.25">
      <c r="N11863" s="282"/>
    </row>
    <row r="11864" spans="14:14" ht="18" thickTop="1" thickBot="1" x14ac:dyDescent="0.25">
      <c r="N11864" s="282"/>
    </row>
    <row r="11865" spans="14:14" ht="18" thickTop="1" thickBot="1" x14ac:dyDescent="0.25">
      <c r="N11865" s="282"/>
    </row>
    <row r="11866" spans="14:14" ht="18" thickTop="1" thickBot="1" x14ac:dyDescent="0.25">
      <c r="N11866" s="282"/>
    </row>
    <row r="11867" spans="14:14" ht="18" thickTop="1" thickBot="1" x14ac:dyDescent="0.25">
      <c r="N11867" s="282"/>
    </row>
    <row r="11868" spans="14:14" ht="18" thickTop="1" thickBot="1" x14ac:dyDescent="0.25">
      <c r="N11868" s="282"/>
    </row>
    <row r="11869" spans="14:14" ht="18" thickTop="1" thickBot="1" x14ac:dyDescent="0.25">
      <c r="N11869" s="282"/>
    </row>
    <row r="11870" spans="14:14" ht="18" thickTop="1" thickBot="1" x14ac:dyDescent="0.25">
      <c r="N11870" s="282"/>
    </row>
    <row r="11871" spans="14:14" ht="18" thickTop="1" thickBot="1" x14ac:dyDescent="0.25">
      <c r="N11871" s="282"/>
    </row>
    <row r="11872" spans="14:14" ht="18" thickTop="1" thickBot="1" x14ac:dyDescent="0.25">
      <c r="N11872" s="282"/>
    </row>
    <row r="11873" spans="14:14" ht="18" thickTop="1" thickBot="1" x14ac:dyDescent="0.25">
      <c r="N11873" s="282"/>
    </row>
    <row r="11874" spans="14:14" ht="18" thickTop="1" thickBot="1" x14ac:dyDescent="0.25">
      <c r="N11874" s="282"/>
    </row>
    <row r="11875" spans="14:14" ht="18" thickTop="1" thickBot="1" x14ac:dyDescent="0.25">
      <c r="N11875" s="282"/>
    </row>
    <row r="11876" spans="14:14" ht="18" thickTop="1" thickBot="1" x14ac:dyDescent="0.25">
      <c r="N11876" s="282"/>
    </row>
    <row r="11877" spans="14:14" ht="18" thickTop="1" thickBot="1" x14ac:dyDescent="0.25">
      <c r="N11877" s="282"/>
    </row>
    <row r="11878" spans="14:14" ht="18" thickTop="1" thickBot="1" x14ac:dyDescent="0.25">
      <c r="N11878" s="282"/>
    </row>
    <row r="11879" spans="14:14" ht="18" thickTop="1" thickBot="1" x14ac:dyDescent="0.25">
      <c r="N11879" s="282"/>
    </row>
    <row r="11880" spans="14:14" ht="18" thickTop="1" thickBot="1" x14ac:dyDescent="0.25">
      <c r="N11880" s="282"/>
    </row>
    <row r="11881" spans="14:14" ht="18" thickTop="1" thickBot="1" x14ac:dyDescent="0.25">
      <c r="N11881" s="282"/>
    </row>
    <row r="11882" spans="14:14" ht="18" thickTop="1" thickBot="1" x14ac:dyDescent="0.25">
      <c r="N11882" s="282"/>
    </row>
    <row r="11883" spans="14:14" ht="18" thickTop="1" thickBot="1" x14ac:dyDescent="0.25">
      <c r="N11883" s="282"/>
    </row>
    <row r="11884" spans="14:14" ht="18" thickTop="1" thickBot="1" x14ac:dyDescent="0.25">
      <c r="N11884" s="282"/>
    </row>
    <row r="11885" spans="14:14" ht="18" thickTop="1" thickBot="1" x14ac:dyDescent="0.25">
      <c r="N11885" s="282"/>
    </row>
    <row r="11886" spans="14:14" ht="18" thickTop="1" thickBot="1" x14ac:dyDescent="0.25">
      <c r="N11886" s="282"/>
    </row>
    <row r="11887" spans="14:14" ht="18" thickTop="1" thickBot="1" x14ac:dyDescent="0.25">
      <c r="N11887" s="282"/>
    </row>
    <row r="11888" spans="14:14" ht="18" thickTop="1" thickBot="1" x14ac:dyDescent="0.25">
      <c r="N11888" s="282"/>
    </row>
    <row r="11889" spans="14:14" ht="18" thickTop="1" thickBot="1" x14ac:dyDescent="0.25">
      <c r="N11889" s="282"/>
    </row>
    <row r="11890" spans="14:14" ht="18" thickTop="1" thickBot="1" x14ac:dyDescent="0.25">
      <c r="N11890" s="282"/>
    </row>
    <row r="11891" spans="14:14" ht="18" thickTop="1" thickBot="1" x14ac:dyDescent="0.25">
      <c r="N11891" s="282"/>
    </row>
    <row r="11892" spans="14:14" ht="18" thickTop="1" thickBot="1" x14ac:dyDescent="0.25">
      <c r="N11892" s="282"/>
    </row>
    <row r="11893" spans="14:14" ht="18" thickTop="1" thickBot="1" x14ac:dyDescent="0.25">
      <c r="N11893" s="282"/>
    </row>
    <row r="11894" spans="14:14" ht="18" thickTop="1" thickBot="1" x14ac:dyDescent="0.25">
      <c r="N11894" s="282"/>
    </row>
    <row r="11895" spans="14:14" ht="18" thickTop="1" thickBot="1" x14ac:dyDescent="0.25">
      <c r="N11895" s="282"/>
    </row>
    <row r="11896" spans="14:14" ht="18" thickTop="1" thickBot="1" x14ac:dyDescent="0.25">
      <c r="N11896" s="282"/>
    </row>
    <row r="11897" spans="14:14" ht="18" thickTop="1" thickBot="1" x14ac:dyDescent="0.25">
      <c r="N11897" s="282"/>
    </row>
    <row r="11898" spans="14:14" ht="18" thickTop="1" thickBot="1" x14ac:dyDescent="0.25">
      <c r="N11898" s="282"/>
    </row>
    <row r="11899" spans="14:14" ht="18" thickTop="1" thickBot="1" x14ac:dyDescent="0.25">
      <c r="N11899" s="282"/>
    </row>
    <row r="11900" spans="14:14" ht="18" thickTop="1" thickBot="1" x14ac:dyDescent="0.25">
      <c r="N11900" s="282"/>
    </row>
    <row r="11901" spans="14:14" ht="18" thickTop="1" thickBot="1" x14ac:dyDescent="0.25">
      <c r="N11901" s="282"/>
    </row>
    <row r="11902" spans="14:14" ht="18" thickTop="1" thickBot="1" x14ac:dyDescent="0.25">
      <c r="N11902" s="282"/>
    </row>
    <row r="11903" spans="14:14" ht="18" thickTop="1" thickBot="1" x14ac:dyDescent="0.25">
      <c r="N11903" s="282"/>
    </row>
    <row r="11904" spans="14:14" ht="18" thickTop="1" thickBot="1" x14ac:dyDescent="0.25">
      <c r="N11904" s="282"/>
    </row>
    <row r="11905" spans="14:14" ht="18" thickTop="1" thickBot="1" x14ac:dyDescent="0.25">
      <c r="N11905" s="282"/>
    </row>
    <row r="11906" spans="14:14" ht="18" thickTop="1" thickBot="1" x14ac:dyDescent="0.25">
      <c r="N11906" s="282"/>
    </row>
    <row r="11907" spans="14:14" ht="18" thickTop="1" thickBot="1" x14ac:dyDescent="0.25">
      <c r="N11907" s="282"/>
    </row>
    <row r="11908" spans="14:14" ht="18" thickTop="1" thickBot="1" x14ac:dyDescent="0.25">
      <c r="N11908" s="282"/>
    </row>
    <row r="11909" spans="14:14" ht="18" thickTop="1" thickBot="1" x14ac:dyDescent="0.25">
      <c r="N11909" s="282"/>
    </row>
    <row r="11910" spans="14:14" ht="18" thickTop="1" thickBot="1" x14ac:dyDescent="0.25">
      <c r="N11910" s="282"/>
    </row>
    <row r="11911" spans="14:14" ht="18" thickTop="1" thickBot="1" x14ac:dyDescent="0.25">
      <c r="N11911" s="282"/>
    </row>
    <row r="11912" spans="14:14" ht="18" thickTop="1" thickBot="1" x14ac:dyDescent="0.25">
      <c r="N11912" s="282"/>
    </row>
    <row r="11913" spans="14:14" ht="18" thickTop="1" thickBot="1" x14ac:dyDescent="0.25">
      <c r="N11913" s="282"/>
    </row>
    <row r="11914" spans="14:14" ht="18" thickTop="1" thickBot="1" x14ac:dyDescent="0.25">
      <c r="N11914" s="282"/>
    </row>
    <row r="11915" spans="14:14" ht="18" thickTop="1" thickBot="1" x14ac:dyDescent="0.25">
      <c r="N11915" s="282"/>
    </row>
    <row r="11916" spans="14:14" ht="18" thickTop="1" thickBot="1" x14ac:dyDescent="0.25">
      <c r="N11916" s="282"/>
    </row>
    <row r="11917" spans="14:14" ht="18" thickTop="1" thickBot="1" x14ac:dyDescent="0.25">
      <c r="N11917" s="282"/>
    </row>
    <row r="11918" spans="14:14" ht="18" thickTop="1" thickBot="1" x14ac:dyDescent="0.25">
      <c r="N11918" s="282"/>
    </row>
    <row r="11919" spans="14:14" ht="18" thickTop="1" thickBot="1" x14ac:dyDescent="0.25">
      <c r="N11919" s="282"/>
    </row>
    <row r="11920" spans="14:14" ht="18" thickTop="1" thickBot="1" x14ac:dyDescent="0.25">
      <c r="N11920" s="282"/>
    </row>
    <row r="11921" spans="14:14" ht="18" thickTop="1" thickBot="1" x14ac:dyDescent="0.25">
      <c r="N11921" s="282"/>
    </row>
    <row r="11922" spans="14:14" ht="18" thickTop="1" thickBot="1" x14ac:dyDescent="0.25">
      <c r="N11922" s="282"/>
    </row>
    <row r="11923" spans="14:14" ht="18" thickTop="1" thickBot="1" x14ac:dyDescent="0.25">
      <c r="N11923" s="282"/>
    </row>
    <row r="11924" spans="14:14" ht="18" thickTop="1" thickBot="1" x14ac:dyDescent="0.25">
      <c r="N11924" s="282"/>
    </row>
    <row r="11925" spans="14:14" ht="18" thickTop="1" thickBot="1" x14ac:dyDescent="0.25">
      <c r="N11925" s="282"/>
    </row>
    <row r="11926" spans="14:14" ht="18" thickTop="1" thickBot="1" x14ac:dyDescent="0.25">
      <c r="N11926" s="282"/>
    </row>
    <row r="11927" spans="14:14" ht="18" thickTop="1" thickBot="1" x14ac:dyDescent="0.25">
      <c r="N11927" s="282"/>
    </row>
    <row r="11928" spans="14:14" ht="18" thickTop="1" thickBot="1" x14ac:dyDescent="0.25">
      <c r="N11928" s="282"/>
    </row>
    <row r="11929" spans="14:14" ht="18" thickTop="1" thickBot="1" x14ac:dyDescent="0.25">
      <c r="N11929" s="282"/>
    </row>
    <row r="11930" spans="14:14" ht="18" thickTop="1" thickBot="1" x14ac:dyDescent="0.25">
      <c r="N11930" s="282"/>
    </row>
    <row r="11931" spans="14:14" ht="18" thickTop="1" thickBot="1" x14ac:dyDescent="0.25">
      <c r="N11931" s="282"/>
    </row>
    <row r="11932" spans="14:14" ht="18" thickTop="1" thickBot="1" x14ac:dyDescent="0.25">
      <c r="N11932" s="282"/>
    </row>
    <row r="11933" spans="14:14" ht="18" thickTop="1" thickBot="1" x14ac:dyDescent="0.25">
      <c r="N11933" s="282"/>
    </row>
    <row r="11934" spans="14:14" ht="18" thickTop="1" thickBot="1" x14ac:dyDescent="0.25">
      <c r="N11934" s="282"/>
    </row>
    <row r="11935" spans="14:14" ht="18" thickTop="1" thickBot="1" x14ac:dyDescent="0.25">
      <c r="N11935" s="282"/>
    </row>
    <row r="11936" spans="14:14" ht="18" thickTop="1" thickBot="1" x14ac:dyDescent="0.25">
      <c r="N11936" s="282"/>
    </row>
    <row r="11937" spans="14:14" ht="18" thickTop="1" thickBot="1" x14ac:dyDescent="0.25">
      <c r="N11937" s="282"/>
    </row>
    <row r="11938" spans="14:14" ht="18" thickTop="1" thickBot="1" x14ac:dyDescent="0.25">
      <c r="N11938" s="282"/>
    </row>
    <row r="11939" spans="14:14" ht="18" thickTop="1" thickBot="1" x14ac:dyDescent="0.25">
      <c r="N11939" s="282"/>
    </row>
    <row r="11940" spans="14:14" ht="18" thickTop="1" thickBot="1" x14ac:dyDescent="0.25">
      <c r="N11940" s="282"/>
    </row>
    <row r="11941" spans="14:14" ht="18" thickTop="1" thickBot="1" x14ac:dyDescent="0.25">
      <c r="N11941" s="282"/>
    </row>
    <row r="11942" spans="14:14" ht="18" thickTop="1" thickBot="1" x14ac:dyDescent="0.25">
      <c r="N11942" s="282"/>
    </row>
    <row r="11943" spans="14:14" ht="18" thickTop="1" thickBot="1" x14ac:dyDescent="0.25">
      <c r="N11943" s="282"/>
    </row>
    <row r="11944" spans="14:14" ht="18" thickTop="1" thickBot="1" x14ac:dyDescent="0.25">
      <c r="N11944" s="282"/>
    </row>
    <row r="11945" spans="14:14" ht="18" thickTop="1" thickBot="1" x14ac:dyDescent="0.25">
      <c r="N11945" s="282"/>
    </row>
    <row r="11946" spans="14:14" ht="18" thickTop="1" thickBot="1" x14ac:dyDescent="0.25">
      <c r="N11946" s="282"/>
    </row>
    <row r="11947" spans="14:14" ht="18" thickTop="1" thickBot="1" x14ac:dyDescent="0.25">
      <c r="N11947" s="282"/>
    </row>
    <row r="11948" spans="14:14" ht="18" thickTop="1" thickBot="1" x14ac:dyDescent="0.25">
      <c r="N11948" s="282"/>
    </row>
    <row r="11949" spans="14:14" ht="18" thickTop="1" thickBot="1" x14ac:dyDescent="0.25">
      <c r="N11949" s="282"/>
    </row>
    <row r="11950" spans="14:14" ht="18" thickTop="1" thickBot="1" x14ac:dyDescent="0.25">
      <c r="N11950" s="282"/>
    </row>
    <row r="11951" spans="14:14" ht="18" thickTop="1" thickBot="1" x14ac:dyDescent="0.25">
      <c r="N11951" s="282"/>
    </row>
    <row r="11952" spans="14:14" ht="18" thickTop="1" thickBot="1" x14ac:dyDescent="0.25">
      <c r="N11952" s="282"/>
    </row>
    <row r="11953" spans="14:14" ht="18" thickTop="1" thickBot="1" x14ac:dyDescent="0.25">
      <c r="N11953" s="282"/>
    </row>
    <row r="11954" spans="14:14" ht="18" thickTop="1" thickBot="1" x14ac:dyDescent="0.25">
      <c r="N11954" s="282"/>
    </row>
    <row r="11955" spans="14:14" ht="18" thickTop="1" thickBot="1" x14ac:dyDescent="0.25">
      <c r="N11955" s="282"/>
    </row>
    <row r="11956" spans="14:14" ht="18" thickTop="1" thickBot="1" x14ac:dyDescent="0.25">
      <c r="N11956" s="282"/>
    </row>
    <row r="11957" spans="14:14" ht="18" thickTop="1" thickBot="1" x14ac:dyDescent="0.25">
      <c r="N11957" s="282"/>
    </row>
    <row r="11958" spans="14:14" ht="18" thickTop="1" thickBot="1" x14ac:dyDescent="0.25">
      <c r="N11958" s="282"/>
    </row>
    <row r="11959" spans="14:14" ht="18" thickTop="1" thickBot="1" x14ac:dyDescent="0.25">
      <c r="N11959" s="282"/>
    </row>
    <row r="11960" spans="14:14" ht="18" thickTop="1" thickBot="1" x14ac:dyDescent="0.25">
      <c r="N11960" s="282"/>
    </row>
    <row r="11961" spans="14:14" ht="18" thickTop="1" thickBot="1" x14ac:dyDescent="0.25">
      <c r="N11961" s="282"/>
    </row>
    <row r="11962" spans="14:14" ht="18" thickTop="1" thickBot="1" x14ac:dyDescent="0.25">
      <c r="N11962" s="282"/>
    </row>
    <row r="11963" spans="14:14" ht="18" thickTop="1" thickBot="1" x14ac:dyDescent="0.25">
      <c r="N11963" s="282"/>
    </row>
    <row r="11964" spans="14:14" ht="18" thickTop="1" thickBot="1" x14ac:dyDescent="0.25">
      <c r="N11964" s="282"/>
    </row>
    <row r="11965" spans="14:14" ht="18" thickTop="1" thickBot="1" x14ac:dyDescent="0.25">
      <c r="N11965" s="282"/>
    </row>
    <row r="11966" spans="14:14" ht="18" thickTop="1" thickBot="1" x14ac:dyDescent="0.25">
      <c r="N11966" s="282"/>
    </row>
    <row r="11967" spans="14:14" ht="18" thickTop="1" thickBot="1" x14ac:dyDescent="0.25">
      <c r="N11967" s="282"/>
    </row>
    <row r="11968" spans="14:14" ht="18" thickTop="1" thickBot="1" x14ac:dyDescent="0.25">
      <c r="N11968" s="282"/>
    </row>
    <row r="11969" spans="14:14" ht="18" thickTop="1" thickBot="1" x14ac:dyDescent="0.25">
      <c r="N11969" s="282"/>
    </row>
    <row r="11970" spans="14:14" ht="18" thickTop="1" thickBot="1" x14ac:dyDescent="0.25">
      <c r="N11970" s="282"/>
    </row>
    <row r="11971" spans="14:14" ht="18" thickTop="1" thickBot="1" x14ac:dyDescent="0.25">
      <c r="N11971" s="282"/>
    </row>
    <row r="11972" spans="14:14" ht="18" thickTop="1" thickBot="1" x14ac:dyDescent="0.25">
      <c r="N11972" s="282"/>
    </row>
    <row r="11973" spans="14:14" ht="18" thickTop="1" thickBot="1" x14ac:dyDescent="0.25">
      <c r="N11973" s="282"/>
    </row>
    <row r="11974" spans="14:14" ht="18" thickTop="1" thickBot="1" x14ac:dyDescent="0.25">
      <c r="N11974" s="282"/>
    </row>
    <row r="11975" spans="14:14" ht="18" thickTop="1" thickBot="1" x14ac:dyDescent="0.25">
      <c r="N11975" s="282"/>
    </row>
    <row r="11976" spans="14:14" ht="18" thickTop="1" thickBot="1" x14ac:dyDescent="0.25">
      <c r="N11976" s="282"/>
    </row>
    <row r="11977" spans="14:14" ht="18" thickTop="1" thickBot="1" x14ac:dyDescent="0.25">
      <c r="N11977" s="282"/>
    </row>
    <row r="11978" spans="14:14" ht="18" thickTop="1" thickBot="1" x14ac:dyDescent="0.25">
      <c r="N11978" s="282"/>
    </row>
    <row r="11979" spans="14:14" ht="18" thickTop="1" thickBot="1" x14ac:dyDescent="0.25">
      <c r="N11979" s="282"/>
    </row>
    <row r="11980" spans="14:14" ht="18" thickTop="1" thickBot="1" x14ac:dyDescent="0.25">
      <c r="N11980" s="282"/>
    </row>
    <row r="11981" spans="14:14" ht="18" thickTop="1" thickBot="1" x14ac:dyDescent="0.25">
      <c r="N11981" s="282"/>
    </row>
    <row r="11982" spans="14:14" ht="18" thickTop="1" thickBot="1" x14ac:dyDescent="0.25">
      <c r="N11982" s="282"/>
    </row>
    <row r="11983" spans="14:14" ht="18" thickTop="1" thickBot="1" x14ac:dyDescent="0.25">
      <c r="N11983" s="282"/>
    </row>
    <row r="11984" spans="14:14" ht="18" thickTop="1" thickBot="1" x14ac:dyDescent="0.25">
      <c r="N11984" s="282"/>
    </row>
    <row r="11985" spans="14:14" ht="18" thickTop="1" thickBot="1" x14ac:dyDescent="0.25">
      <c r="N11985" s="282"/>
    </row>
    <row r="11986" spans="14:14" ht="18" thickTop="1" thickBot="1" x14ac:dyDescent="0.25">
      <c r="N11986" s="282"/>
    </row>
    <row r="11987" spans="14:14" ht="18" thickTop="1" thickBot="1" x14ac:dyDescent="0.25">
      <c r="N11987" s="282"/>
    </row>
    <row r="11988" spans="14:14" ht="18" thickTop="1" thickBot="1" x14ac:dyDescent="0.25">
      <c r="N11988" s="282"/>
    </row>
    <row r="11989" spans="14:14" ht="18" thickTop="1" thickBot="1" x14ac:dyDescent="0.25">
      <c r="N11989" s="282"/>
    </row>
    <row r="11990" spans="14:14" ht="18" thickTop="1" thickBot="1" x14ac:dyDescent="0.25">
      <c r="N11990" s="282"/>
    </row>
    <row r="11991" spans="14:14" ht="18" thickTop="1" thickBot="1" x14ac:dyDescent="0.25">
      <c r="N11991" s="282"/>
    </row>
    <row r="11992" spans="14:14" ht="18" thickTop="1" thickBot="1" x14ac:dyDescent="0.25">
      <c r="N11992" s="282"/>
    </row>
    <row r="11993" spans="14:14" ht="18" thickTop="1" thickBot="1" x14ac:dyDescent="0.25">
      <c r="N11993" s="282"/>
    </row>
    <row r="11994" spans="14:14" ht="18" thickTop="1" thickBot="1" x14ac:dyDescent="0.25">
      <c r="N11994" s="282"/>
    </row>
    <row r="11995" spans="14:14" ht="18" thickTop="1" thickBot="1" x14ac:dyDescent="0.25">
      <c r="N11995" s="282"/>
    </row>
    <row r="11996" spans="14:14" ht="18" thickTop="1" thickBot="1" x14ac:dyDescent="0.25">
      <c r="N11996" s="282"/>
    </row>
    <row r="11997" spans="14:14" ht="18" thickTop="1" thickBot="1" x14ac:dyDescent="0.25">
      <c r="N11997" s="282"/>
    </row>
    <row r="11998" spans="14:14" ht="18" thickTop="1" thickBot="1" x14ac:dyDescent="0.25">
      <c r="N11998" s="282"/>
    </row>
    <row r="11999" spans="14:14" ht="18" thickTop="1" thickBot="1" x14ac:dyDescent="0.25">
      <c r="N11999" s="282"/>
    </row>
    <row r="12000" spans="14:14" ht="18" thickTop="1" thickBot="1" x14ac:dyDescent="0.25">
      <c r="N12000" s="282"/>
    </row>
    <row r="12001" spans="14:14" ht="18" thickTop="1" thickBot="1" x14ac:dyDescent="0.25">
      <c r="N12001" s="282"/>
    </row>
    <row r="12002" spans="14:14" ht="18" thickTop="1" thickBot="1" x14ac:dyDescent="0.25">
      <c r="N12002" s="282"/>
    </row>
    <row r="12003" spans="14:14" ht="18" thickTop="1" thickBot="1" x14ac:dyDescent="0.25">
      <c r="N12003" s="282"/>
    </row>
    <row r="12004" spans="14:14" ht="18" thickTop="1" thickBot="1" x14ac:dyDescent="0.25">
      <c r="N12004" s="282"/>
    </row>
    <row r="12005" spans="14:14" ht="18" thickTop="1" thickBot="1" x14ac:dyDescent="0.25">
      <c r="N12005" s="282"/>
    </row>
    <row r="12006" spans="14:14" ht="18" thickTop="1" thickBot="1" x14ac:dyDescent="0.25">
      <c r="N12006" s="282"/>
    </row>
    <row r="12007" spans="14:14" ht="18" thickTop="1" thickBot="1" x14ac:dyDescent="0.25">
      <c r="N12007" s="282"/>
    </row>
    <row r="12008" spans="14:14" ht="18" thickTop="1" thickBot="1" x14ac:dyDescent="0.25">
      <c r="N12008" s="282"/>
    </row>
    <row r="12009" spans="14:14" ht="18" thickTop="1" thickBot="1" x14ac:dyDescent="0.25">
      <c r="N12009" s="282"/>
    </row>
    <row r="12010" spans="14:14" ht="18" thickTop="1" thickBot="1" x14ac:dyDescent="0.25">
      <c r="N12010" s="282"/>
    </row>
    <row r="12011" spans="14:14" ht="18" thickTop="1" thickBot="1" x14ac:dyDescent="0.25">
      <c r="N12011" s="282"/>
    </row>
    <row r="12012" spans="14:14" ht="18" thickTop="1" thickBot="1" x14ac:dyDescent="0.25">
      <c r="N12012" s="282"/>
    </row>
    <row r="12013" spans="14:14" ht="18" thickTop="1" thickBot="1" x14ac:dyDescent="0.25">
      <c r="N12013" s="282"/>
    </row>
    <row r="12014" spans="14:14" ht="18" thickTop="1" thickBot="1" x14ac:dyDescent="0.25">
      <c r="N12014" s="282"/>
    </row>
    <row r="12015" spans="14:14" ht="18" thickTop="1" thickBot="1" x14ac:dyDescent="0.25">
      <c r="N12015" s="282"/>
    </row>
    <row r="12016" spans="14:14" ht="18" thickTop="1" thickBot="1" x14ac:dyDescent="0.25">
      <c r="N12016" s="282"/>
    </row>
    <row r="12017" spans="14:14" ht="18" thickTop="1" thickBot="1" x14ac:dyDescent="0.25">
      <c r="N12017" s="282"/>
    </row>
    <row r="12018" spans="14:14" ht="18" thickTop="1" thickBot="1" x14ac:dyDescent="0.25">
      <c r="N12018" s="282"/>
    </row>
    <row r="12019" spans="14:14" ht="18" thickTop="1" thickBot="1" x14ac:dyDescent="0.25">
      <c r="N12019" s="282"/>
    </row>
    <row r="12020" spans="14:14" ht="18" thickTop="1" thickBot="1" x14ac:dyDescent="0.25">
      <c r="N12020" s="282"/>
    </row>
    <row r="12021" spans="14:14" ht="18" thickTop="1" thickBot="1" x14ac:dyDescent="0.25">
      <c r="N12021" s="282"/>
    </row>
    <row r="12022" spans="14:14" ht="18" thickTop="1" thickBot="1" x14ac:dyDescent="0.25">
      <c r="N12022" s="282"/>
    </row>
    <row r="12023" spans="14:14" ht="18" thickTop="1" thickBot="1" x14ac:dyDescent="0.25">
      <c r="N12023" s="282"/>
    </row>
    <row r="12024" spans="14:14" ht="18" thickTop="1" thickBot="1" x14ac:dyDescent="0.25">
      <c r="N12024" s="282"/>
    </row>
    <row r="12025" spans="14:14" ht="18" thickTop="1" thickBot="1" x14ac:dyDescent="0.25">
      <c r="N12025" s="282"/>
    </row>
    <row r="12026" spans="14:14" ht="18" thickTop="1" thickBot="1" x14ac:dyDescent="0.25">
      <c r="N12026" s="282"/>
    </row>
    <row r="12027" spans="14:14" ht="18" thickTop="1" thickBot="1" x14ac:dyDescent="0.25">
      <c r="N12027" s="282"/>
    </row>
    <row r="12028" spans="14:14" ht="18" thickTop="1" thickBot="1" x14ac:dyDescent="0.25">
      <c r="N12028" s="282"/>
    </row>
    <row r="12029" spans="14:14" ht="18" thickTop="1" thickBot="1" x14ac:dyDescent="0.25">
      <c r="N12029" s="282"/>
    </row>
    <row r="12030" spans="14:14" ht="18" thickTop="1" thickBot="1" x14ac:dyDescent="0.25">
      <c r="N12030" s="282"/>
    </row>
    <row r="12031" spans="14:14" ht="18" thickTop="1" thickBot="1" x14ac:dyDescent="0.25">
      <c r="N12031" s="282"/>
    </row>
    <row r="12032" spans="14:14" ht="18" thickTop="1" thickBot="1" x14ac:dyDescent="0.25">
      <c r="N12032" s="282"/>
    </row>
    <row r="12033" spans="14:14" ht="18" thickTop="1" thickBot="1" x14ac:dyDescent="0.25">
      <c r="N12033" s="282"/>
    </row>
    <row r="12034" spans="14:14" ht="18" thickTop="1" thickBot="1" x14ac:dyDescent="0.25">
      <c r="N12034" s="282"/>
    </row>
    <row r="12035" spans="14:14" ht="18" thickTop="1" thickBot="1" x14ac:dyDescent="0.25">
      <c r="N12035" s="282"/>
    </row>
    <row r="12036" spans="14:14" ht="18" thickTop="1" thickBot="1" x14ac:dyDescent="0.25">
      <c r="N12036" s="282"/>
    </row>
    <row r="12037" spans="14:14" ht="18" thickTop="1" thickBot="1" x14ac:dyDescent="0.25">
      <c r="N12037" s="282"/>
    </row>
    <row r="12038" spans="14:14" ht="18" thickTop="1" thickBot="1" x14ac:dyDescent="0.25">
      <c r="N12038" s="282"/>
    </row>
    <row r="12039" spans="14:14" ht="18" thickTop="1" thickBot="1" x14ac:dyDescent="0.25">
      <c r="N12039" s="282"/>
    </row>
    <row r="12040" spans="14:14" ht="18" thickTop="1" thickBot="1" x14ac:dyDescent="0.25">
      <c r="N12040" s="282"/>
    </row>
    <row r="12041" spans="14:14" ht="18" thickTop="1" thickBot="1" x14ac:dyDescent="0.25">
      <c r="N12041" s="282"/>
    </row>
    <row r="12042" spans="14:14" ht="18" thickTop="1" thickBot="1" x14ac:dyDescent="0.25">
      <c r="N12042" s="282"/>
    </row>
    <row r="12043" spans="14:14" ht="18" thickTop="1" thickBot="1" x14ac:dyDescent="0.25">
      <c r="N12043" s="282"/>
    </row>
    <row r="12044" spans="14:14" ht="18" thickTop="1" thickBot="1" x14ac:dyDescent="0.25">
      <c r="N12044" s="282"/>
    </row>
    <row r="12045" spans="14:14" ht="18" thickTop="1" thickBot="1" x14ac:dyDescent="0.25">
      <c r="N12045" s="282"/>
    </row>
    <row r="12046" spans="14:14" ht="18" thickTop="1" thickBot="1" x14ac:dyDescent="0.25">
      <c r="N12046" s="282"/>
    </row>
    <row r="12047" spans="14:14" ht="18" thickTop="1" thickBot="1" x14ac:dyDescent="0.25">
      <c r="N12047" s="282"/>
    </row>
    <row r="12048" spans="14:14" ht="18" thickTop="1" thickBot="1" x14ac:dyDescent="0.25">
      <c r="N12048" s="282"/>
    </row>
    <row r="12049" spans="14:14" ht="18" thickTop="1" thickBot="1" x14ac:dyDescent="0.25">
      <c r="N12049" s="282"/>
    </row>
    <row r="12050" spans="14:14" ht="18" thickTop="1" thickBot="1" x14ac:dyDescent="0.25">
      <c r="N12050" s="282"/>
    </row>
    <row r="12051" spans="14:14" ht="18" thickTop="1" thickBot="1" x14ac:dyDescent="0.25">
      <c r="N12051" s="282"/>
    </row>
    <row r="12052" spans="14:14" ht="18" thickTop="1" thickBot="1" x14ac:dyDescent="0.25">
      <c r="N12052" s="282"/>
    </row>
    <row r="12053" spans="14:14" ht="18" thickTop="1" thickBot="1" x14ac:dyDescent="0.25">
      <c r="N12053" s="282"/>
    </row>
    <row r="12054" spans="14:14" ht="18" thickTop="1" thickBot="1" x14ac:dyDescent="0.25">
      <c r="N12054" s="282"/>
    </row>
    <row r="12055" spans="14:14" ht="18" thickTop="1" thickBot="1" x14ac:dyDescent="0.25">
      <c r="N12055" s="282"/>
    </row>
    <row r="12056" spans="14:14" ht="18" thickTop="1" thickBot="1" x14ac:dyDescent="0.25">
      <c r="N12056" s="282"/>
    </row>
    <row r="12057" spans="14:14" ht="18" thickTop="1" thickBot="1" x14ac:dyDescent="0.25">
      <c r="N12057" s="282"/>
    </row>
    <row r="12058" spans="14:14" ht="18" thickTop="1" thickBot="1" x14ac:dyDescent="0.25">
      <c r="N12058" s="282"/>
    </row>
    <row r="12059" spans="14:14" ht="18" thickTop="1" thickBot="1" x14ac:dyDescent="0.25">
      <c r="N12059" s="282"/>
    </row>
    <row r="12060" spans="14:14" ht="18" thickTop="1" thickBot="1" x14ac:dyDescent="0.25">
      <c r="N12060" s="282"/>
    </row>
    <row r="12061" spans="14:14" ht="18" thickTop="1" thickBot="1" x14ac:dyDescent="0.25">
      <c r="N12061" s="282"/>
    </row>
    <row r="12062" spans="14:14" ht="18" thickTop="1" thickBot="1" x14ac:dyDescent="0.25">
      <c r="N12062" s="282"/>
    </row>
    <row r="12063" spans="14:14" ht="18" thickTop="1" thickBot="1" x14ac:dyDescent="0.25">
      <c r="N12063" s="282"/>
    </row>
    <row r="12064" spans="14:14" ht="18" thickTop="1" thickBot="1" x14ac:dyDescent="0.25">
      <c r="N12064" s="282"/>
    </row>
    <row r="12065" spans="14:14" ht="18" thickTop="1" thickBot="1" x14ac:dyDescent="0.25">
      <c r="N12065" s="282"/>
    </row>
    <row r="12066" spans="14:14" ht="18" thickTop="1" thickBot="1" x14ac:dyDescent="0.25">
      <c r="N12066" s="282"/>
    </row>
    <row r="12067" spans="14:14" ht="18" thickTop="1" thickBot="1" x14ac:dyDescent="0.25">
      <c r="N12067" s="282"/>
    </row>
    <row r="12068" spans="14:14" ht="18" thickTop="1" thickBot="1" x14ac:dyDescent="0.25">
      <c r="N12068" s="282"/>
    </row>
    <row r="12069" spans="14:14" ht="18" thickTop="1" thickBot="1" x14ac:dyDescent="0.25">
      <c r="N12069" s="282"/>
    </row>
    <row r="12070" spans="14:14" ht="18" thickTop="1" thickBot="1" x14ac:dyDescent="0.25">
      <c r="N12070" s="282"/>
    </row>
    <row r="12071" spans="14:14" ht="18" thickTop="1" thickBot="1" x14ac:dyDescent="0.25">
      <c r="N12071" s="282"/>
    </row>
    <row r="12072" spans="14:14" ht="18" thickTop="1" thickBot="1" x14ac:dyDescent="0.25">
      <c r="N12072" s="282"/>
    </row>
    <row r="12073" spans="14:14" ht="18" thickTop="1" thickBot="1" x14ac:dyDescent="0.25">
      <c r="N12073" s="282"/>
    </row>
    <row r="12074" spans="14:14" ht="18" thickTop="1" thickBot="1" x14ac:dyDescent="0.25">
      <c r="N12074" s="282"/>
    </row>
    <row r="12075" spans="14:14" ht="18" thickTop="1" thickBot="1" x14ac:dyDescent="0.25">
      <c r="N12075" s="282"/>
    </row>
    <row r="12076" spans="14:14" ht="18" thickTop="1" thickBot="1" x14ac:dyDescent="0.25">
      <c r="N12076" s="282"/>
    </row>
    <row r="12077" spans="14:14" ht="18" thickTop="1" thickBot="1" x14ac:dyDescent="0.25">
      <c r="N12077" s="282"/>
    </row>
    <row r="12078" spans="14:14" ht="18" thickTop="1" thickBot="1" x14ac:dyDescent="0.25">
      <c r="N12078" s="282"/>
    </row>
    <row r="12079" spans="14:14" ht="18" thickTop="1" thickBot="1" x14ac:dyDescent="0.25">
      <c r="N12079" s="282"/>
    </row>
    <row r="12080" spans="14:14" ht="18" thickTop="1" thickBot="1" x14ac:dyDescent="0.25">
      <c r="N12080" s="282"/>
    </row>
    <row r="12081" spans="14:14" ht="18" thickTop="1" thickBot="1" x14ac:dyDescent="0.25">
      <c r="N12081" s="282"/>
    </row>
    <row r="12082" spans="14:14" ht="18" thickTop="1" thickBot="1" x14ac:dyDescent="0.25">
      <c r="N12082" s="282"/>
    </row>
    <row r="12083" spans="14:14" ht="18" thickTop="1" thickBot="1" x14ac:dyDescent="0.25">
      <c r="N12083" s="282"/>
    </row>
    <row r="12084" spans="14:14" ht="18" thickTop="1" thickBot="1" x14ac:dyDescent="0.25">
      <c r="N12084" s="282"/>
    </row>
    <row r="12085" spans="14:14" ht="18" thickTop="1" thickBot="1" x14ac:dyDescent="0.25">
      <c r="N12085" s="282"/>
    </row>
    <row r="12086" spans="14:14" ht="18" thickTop="1" thickBot="1" x14ac:dyDescent="0.25">
      <c r="N12086" s="282"/>
    </row>
    <row r="12087" spans="14:14" ht="18" thickTop="1" thickBot="1" x14ac:dyDescent="0.25">
      <c r="N12087" s="282"/>
    </row>
    <row r="12088" spans="14:14" ht="18" thickTop="1" thickBot="1" x14ac:dyDescent="0.25">
      <c r="N12088" s="282"/>
    </row>
    <row r="12089" spans="14:14" ht="18" thickTop="1" thickBot="1" x14ac:dyDescent="0.25">
      <c r="N12089" s="282"/>
    </row>
    <row r="12090" spans="14:14" ht="18" thickTop="1" thickBot="1" x14ac:dyDescent="0.25">
      <c r="N12090" s="282"/>
    </row>
    <row r="12091" spans="14:14" ht="18" thickTop="1" thickBot="1" x14ac:dyDescent="0.25">
      <c r="N12091" s="282"/>
    </row>
    <row r="12092" spans="14:14" ht="18" thickTop="1" thickBot="1" x14ac:dyDescent="0.25">
      <c r="N12092" s="282"/>
    </row>
    <row r="12093" spans="14:14" ht="18" thickTop="1" thickBot="1" x14ac:dyDescent="0.25">
      <c r="N12093" s="282"/>
    </row>
    <row r="12094" spans="14:14" ht="18" thickTop="1" thickBot="1" x14ac:dyDescent="0.25">
      <c r="N12094" s="282"/>
    </row>
    <row r="12095" spans="14:14" ht="18" thickTop="1" thickBot="1" x14ac:dyDescent="0.25">
      <c r="N12095" s="282"/>
    </row>
    <row r="12096" spans="14:14" ht="18" thickTop="1" thickBot="1" x14ac:dyDescent="0.25">
      <c r="N12096" s="282"/>
    </row>
    <row r="12097" spans="14:14" ht="18" thickTop="1" thickBot="1" x14ac:dyDescent="0.25">
      <c r="N12097" s="282"/>
    </row>
    <row r="12098" spans="14:14" ht="18" thickTop="1" thickBot="1" x14ac:dyDescent="0.25">
      <c r="N12098" s="282"/>
    </row>
    <row r="12099" spans="14:14" ht="18" thickTop="1" thickBot="1" x14ac:dyDescent="0.25">
      <c r="N12099" s="282"/>
    </row>
    <row r="12100" spans="14:14" ht="18" thickTop="1" thickBot="1" x14ac:dyDescent="0.25">
      <c r="N12100" s="282"/>
    </row>
    <row r="12101" spans="14:14" ht="18" thickTop="1" thickBot="1" x14ac:dyDescent="0.25">
      <c r="N12101" s="282"/>
    </row>
    <row r="12102" spans="14:14" ht="18" thickTop="1" thickBot="1" x14ac:dyDescent="0.25">
      <c r="N12102" s="282"/>
    </row>
    <row r="12103" spans="14:14" ht="18" thickTop="1" thickBot="1" x14ac:dyDescent="0.25">
      <c r="N12103" s="282"/>
    </row>
    <row r="12104" spans="14:14" ht="18" thickTop="1" thickBot="1" x14ac:dyDescent="0.25">
      <c r="N12104" s="282"/>
    </row>
    <row r="12105" spans="14:14" ht="18" thickTop="1" thickBot="1" x14ac:dyDescent="0.25">
      <c r="N12105" s="282"/>
    </row>
    <row r="12106" spans="14:14" ht="18" thickTop="1" thickBot="1" x14ac:dyDescent="0.25">
      <c r="N12106" s="282"/>
    </row>
    <row r="12107" spans="14:14" ht="18" thickTop="1" thickBot="1" x14ac:dyDescent="0.25">
      <c r="N12107" s="282"/>
    </row>
    <row r="12108" spans="14:14" ht="18" thickTop="1" thickBot="1" x14ac:dyDescent="0.25">
      <c r="N12108" s="282"/>
    </row>
    <row r="12109" spans="14:14" ht="18" thickTop="1" thickBot="1" x14ac:dyDescent="0.25">
      <c r="N12109" s="282"/>
    </row>
    <row r="12110" spans="14:14" ht="18" thickTop="1" thickBot="1" x14ac:dyDescent="0.25">
      <c r="N12110" s="282"/>
    </row>
    <row r="12111" spans="14:14" ht="18" thickTop="1" thickBot="1" x14ac:dyDescent="0.25">
      <c r="N12111" s="282"/>
    </row>
    <row r="12112" spans="14:14" ht="18" thickTop="1" thickBot="1" x14ac:dyDescent="0.25">
      <c r="N12112" s="282"/>
    </row>
    <row r="12113" spans="14:14" ht="18" thickTop="1" thickBot="1" x14ac:dyDescent="0.25">
      <c r="N12113" s="282"/>
    </row>
    <row r="12114" spans="14:14" ht="18" thickTop="1" thickBot="1" x14ac:dyDescent="0.25">
      <c r="N12114" s="282"/>
    </row>
    <row r="12115" spans="14:14" ht="18" thickTop="1" thickBot="1" x14ac:dyDescent="0.25">
      <c r="N12115" s="282"/>
    </row>
    <row r="12116" spans="14:14" ht="18" thickTop="1" thickBot="1" x14ac:dyDescent="0.25">
      <c r="N12116" s="282"/>
    </row>
    <row r="12117" spans="14:14" ht="18" thickTop="1" thickBot="1" x14ac:dyDescent="0.25">
      <c r="N12117" s="282"/>
    </row>
    <row r="12118" spans="14:14" ht="18" thickTop="1" thickBot="1" x14ac:dyDescent="0.25">
      <c r="N12118" s="282"/>
    </row>
    <row r="12119" spans="14:14" ht="18" thickTop="1" thickBot="1" x14ac:dyDescent="0.25">
      <c r="N12119" s="282"/>
    </row>
    <row r="12120" spans="14:14" ht="18" thickTop="1" thickBot="1" x14ac:dyDescent="0.25">
      <c r="N12120" s="282"/>
    </row>
    <row r="12121" spans="14:14" ht="18" thickTop="1" thickBot="1" x14ac:dyDescent="0.25">
      <c r="N12121" s="282"/>
    </row>
    <row r="12122" spans="14:14" ht="18" thickTop="1" thickBot="1" x14ac:dyDescent="0.25">
      <c r="N12122" s="282"/>
    </row>
    <row r="12123" spans="14:14" ht="18" thickTop="1" thickBot="1" x14ac:dyDescent="0.25">
      <c r="N12123" s="282"/>
    </row>
    <row r="12124" spans="14:14" ht="18" thickTop="1" thickBot="1" x14ac:dyDescent="0.25">
      <c r="N12124" s="282"/>
    </row>
    <row r="12125" spans="14:14" ht="18" thickTop="1" thickBot="1" x14ac:dyDescent="0.25">
      <c r="N12125" s="282"/>
    </row>
    <row r="12126" spans="14:14" ht="18" thickTop="1" thickBot="1" x14ac:dyDescent="0.25">
      <c r="N12126" s="282"/>
    </row>
    <row r="12127" spans="14:14" ht="18" thickTop="1" thickBot="1" x14ac:dyDescent="0.25">
      <c r="N12127" s="282"/>
    </row>
    <row r="12128" spans="14:14" ht="18" thickTop="1" thickBot="1" x14ac:dyDescent="0.25">
      <c r="N12128" s="282"/>
    </row>
    <row r="12129" spans="14:14" ht="18" thickTop="1" thickBot="1" x14ac:dyDescent="0.25">
      <c r="N12129" s="282"/>
    </row>
    <row r="12130" spans="14:14" ht="18" thickTop="1" thickBot="1" x14ac:dyDescent="0.25">
      <c r="N12130" s="282"/>
    </row>
    <row r="12131" spans="14:14" ht="18" thickTop="1" thickBot="1" x14ac:dyDescent="0.25">
      <c r="N12131" s="282"/>
    </row>
    <row r="12132" spans="14:14" ht="18" thickTop="1" thickBot="1" x14ac:dyDescent="0.25">
      <c r="N12132" s="282"/>
    </row>
    <row r="12133" spans="14:14" ht="18" thickTop="1" thickBot="1" x14ac:dyDescent="0.25">
      <c r="N12133" s="282"/>
    </row>
    <row r="12134" spans="14:14" ht="18" thickTop="1" thickBot="1" x14ac:dyDescent="0.25">
      <c r="N12134" s="282"/>
    </row>
    <row r="12135" spans="14:14" ht="18" thickTop="1" thickBot="1" x14ac:dyDescent="0.25">
      <c r="N12135" s="282"/>
    </row>
    <row r="12136" spans="14:14" ht="18" thickTop="1" thickBot="1" x14ac:dyDescent="0.25">
      <c r="N12136" s="282"/>
    </row>
    <row r="12137" spans="14:14" ht="18" thickTop="1" thickBot="1" x14ac:dyDescent="0.25">
      <c r="N12137" s="282"/>
    </row>
    <row r="12138" spans="14:14" ht="18" thickTop="1" thickBot="1" x14ac:dyDescent="0.25">
      <c r="N12138" s="282"/>
    </row>
    <row r="12139" spans="14:14" ht="18" thickTop="1" thickBot="1" x14ac:dyDescent="0.25">
      <c r="N12139" s="282"/>
    </row>
    <row r="12140" spans="14:14" ht="18" thickTop="1" thickBot="1" x14ac:dyDescent="0.25">
      <c r="N12140" s="282"/>
    </row>
    <row r="12141" spans="14:14" ht="18" thickTop="1" thickBot="1" x14ac:dyDescent="0.25">
      <c r="N12141" s="282"/>
    </row>
    <row r="12142" spans="14:14" ht="18" thickTop="1" thickBot="1" x14ac:dyDescent="0.25">
      <c r="N12142" s="282"/>
    </row>
    <row r="12143" spans="14:14" ht="18" thickTop="1" thickBot="1" x14ac:dyDescent="0.25">
      <c r="N12143" s="282"/>
    </row>
    <row r="12144" spans="14:14" ht="18" thickTop="1" thickBot="1" x14ac:dyDescent="0.25">
      <c r="N12144" s="282"/>
    </row>
    <row r="12145" spans="14:14" ht="18" thickTop="1" thickBot="1" x14ac:dyDescent="0.25">
      <c r="N12145" s="282"/>
    </row>
    <row r="12146" spans="14:14" ht="18" thickTop="1" thickBot="1" x14ac:dyDescent="0.25">
      <c r="N12146" s="282"/>
    </row>
    <row r="12147" spans="14:14" ht="18" thickTop="1" thickBot="1" x14ac:dyDescent="0.25">
      <c r="N12147" s="282"/>
    </row>
    <row r="12148" spans="14:14" ht="18" thickTop="1" thickBot="1" x14ac:dyDescent="0.25">
      <c r="N12148" s="282"/>
    </row>
    <row r="12149" spans="14:14" ht="18" thickTop="1" thickBot="1" x14ac:dyDescent="0.25">
      <c r="N12149" s="282"/>
    </row>
    <row r="12150" spans="14:14" ht="18" thickTop="1" thickBot="1" x14ac:dyDescent="0.25">
      <c r="N12150" s="282"/>
    </row>
    <row r="12151" spans="14:14" ht="18" thickTop="1" thickBot="1" x14ac:dyDescent="0.25">
      <c r="N12151" s="282"/>
    </row>
    <row r="12152" spans="14:14" ht="18" thickTop="1" thickBot="1" x14ac:dyDescent="0.25">
      <c r="N12152" s="282"/>
    </row>
    <row r="12153" spans="14:14" ht="18" thickTop="1" thickBot="1" x14ac:dyDescent="0.25">
      <c r="N12153" s="282"/>
    </row>
    <row r="12154" spans="14:14" ht="18" thickTop="1" thickBot="1" x14ac:dyDescent="0.25">
      <c r="N12154" s="282"/>
    </row>
    <row r="12155" spans="14:14" ht="18" thickTop="1" thickBot="1" x14ac:dyDescent="0.25">
      <c r="N12155" s="282"/>
    </row>
    <row r="12156" spans="14:14" ht="18" thickTop="1" thickBot="1" x14ac:dyDescent="0.25">
      <c r="N12156" s="282"/>
    </row>
    <row r="12157" spans="14:14" ht="18" thickTop="1" thickBot="1" x14ac:dyDescent="0.25">
      <c r="N12157" s="282"/>
    </row>
    <row r="12158" spans="14:14" ht="18" thickTop="1" thickBot="1" x14ac:dyDescent="0.25">
      <c r="N12158" s="282"/>
    </row>
    <row r="12159" spans="14:14" ht="18" thickTop="1" thickBot="1" x14ac:dyDescent="0.25">
      <c r="N12159" s="282"/>
    </row>
    <row r="12160" spans="14:14" ht="18" thickTop="1" thickBot="1" x14ac:dyDescent="0.25">
      <c r="N12160" s="282"/>
    </row>
    <row r="12161" spans="14:14" ht="18" thickTop="1" thickBot="1" x14ac:dyDescent="0.25">
      <c r="N12161" s="282"/>
    </row>
    <row r="12162" spans="14:14" ht="18" thickTop="1" thickBot="1" x14ac:dyDescent="0.25">
      <c r="N12162" s="282"/>
    </row>
    <row r="12163" spans="14:14" ht="18" thickTop="1" thickBot="1" x14ac:dyDescent="0.25">
      <c r="N12163" s="282"/>
    </row>
    <row r="12164" spans="14:14" ht="18" thickTop="1" thickBot="1" x14ac:dyDescent="0.25">
      <c r="N12164" s="282"/>
    </row>
    <row r="12165" spans="14:14" ht="18" thickTop="1" thickBot="1" x14ac:dyDescent="0.25">
      <c r="N12165" s="282"/>
    </row>
    <row r="12166" spans="14:14" ht="18" thickTop="1" thickBot="1" x14ac:dyDescent="0.25">
      <c r="N12166" s="282"/>
    </row>
    <row r="12167" spans="14:14" ht="18" thickTop="1" thickBot="1" x14ac:dyDescent="0.25">
      <c r="N12167" s="282"/>
    </row>
    <row r="12168" spans="14:14" ht="18" thickTop="1" thickBot="1" x14ac:dyDescent="0.25">
      <c r="N12168" s="282"/>
    </row>
    <row r="12169" spans="14:14" ht="18" thickTop="1" thickBot="1" x14ac:dyDescent="0.25">
      <c r="N12169" s="282"/>
    </row>
    <row r="12170" spans="14:14" ht="18" thickTop="1" thickBot="1" x14ac:dyDescent="0.25">
      <c r="N12170" s="282"/>
    </row>
    <row r="12171" spans="14:14" ht="18" thickTop="1" thickBot="1" x14ac:dyDescent="0.25">
      <c r="N12171" s="282"/>
    </row>
    <row r="12172" spans="14:14" ht="18" thickTop="1" thickBot="1" x14ac:dyDescent="0.25">
      <c r="N12172" s="282"/>
    </row>
    <row r="12173" spans="14:14" ht="18" thickTop="1" thickBot="1" x14ac:dyDescent="0.25">
      <c r="N12173" s="282"/>
    </row>
    <row r="12174" spans="14:14" ht="18" thickTop="1" thickBot="1" x14ac:dyDescent="0.25">
      <c r="N12174" s="282"/>
    </row>
    <row r="12175" spans="14:14" ht="18" thickTop="1" thickBot="1" x14ac:dyDescent="0.25">
      <c r="N12175" s="282"/>
    </row>
    <row r="12176" spans="14:14" ht="18" thickTop="1" thickBot="1" x14ac:dyDescent="0.25">
      <c r="N12176" s="282"/>
    </row>
    <row r="12177" spans="14:14" ht="18" thickTop="1" thickBot="1" x14ac:dyDescent="0.25">
      <c r="N12177" s="282"/>
    </row>
    <row r="12178" spans="14:14" ht="18" thickTop="1" thickBot="1" x14ac:dyDescent="0.25">
      <c r="N12178" s="282"/>
    </row>
    <row r="12179" spans="14:14" ht="18" thickTop="1" thickBot="1" x14ac:dyDescent="0.25">
      <c r="N12179" s="282"/>
    </row>
    <row r="12180" spans="14:14" ht="18" thickTop="1" thickBot="1" x14ac:dyDescent="0.25">
      <c r="N12180" s="282"/>
    </row>
    <row r="12181" spans="14:14" ht="18" thickTop="1" thickBot="1" x14ac:dyDescent="0.25">
      <c r="N12181" s="282"/>
    </row>
    <row r="12182" spans="14:14" ht="18" thickTop="1" thickBot="1" x14ac:dyDescent="0.25">
      <c r="N12182" s="282"/>
    </row>
    <row r="12183" spans="14:14" ht="18" thickTop="1" thickBot="1" x14ac:dyDescent="0.25">
      <c r="N12183" s="282"/>
    </row>
    <row r="12184" spans="14:14" ht="18" thickTop="1" thickBot="1" x14ac:dyDescent="0.25">
      <c r="N12184" s="282"/>
    </row>
    <row r="12185" spans="14:14" ht="18" thickTop="1" thickBot="1" x14ac:dyDescent="0.25">
      <c r="N12185" s="282"/>
    </row>
    <row r="12186" spans="14:14" ht="18" thickTop="1" thickBot="1" x14ac:dyDescent="0.25">
      <c r="N12186" s="282"/>
    </row>
    <row r="12187" spans="14:14" ht="18" thickTop="1" thickBot="1" x14ac:dyDescent="0.25">
      <c r="N12187" s="282"/>
    </row>
    <row r="12188" spans="14:14" ht="18" thickTop="1" thickBot="1" x14ac:dyDescent="0.25">
      <c r="N12188" s="282"/>
    </row>
    <row r="12189" spans="14:14" ht="18" thickTop="1" thickBot="1" x14ac:dyDescent="0.25">
      <c r="N12189" s="282"/>
    </row>
    <row r="12190" spans="14:14" ht="18" thickTop="1" thickBot="1" x14ac:dyDescent="0.25">
      <c r="N12190" s="282"/>
    </row>
    <row r="12191" spans="14:14" ht="18" thickTop="1" thickBot="1" x14ac:dyDescent="0.25">
      <c r="N12191" s="282"/>
    </row>
    <row r="12192" spans="14:14" ht="18" thickTop="1" thickBot="1" x14ac:dyDescent="0.25">
      <c r="N12192" s="282"/>
    </row>
    <row r="12193" spans="14:14" ht="18" thickTop="1" thickBot="1" x14ac:dyDescent="0.25">
      <c r="N12193" s="282"/>
    </row>
    <row r="12194" spans="14:14" ht="18" thickTop="1" thickBot="1" x14ac:dyDescent="0.25">
      <c r="N12194" s="282"/>
    </row>
    <row r="12195" spans="14:14" ht="18" thickTop="1" thickBot="1" x14ac:dyDescent="0.25">
      <c r="N12195" s="282"/>
    </row>
    <row r="12196" spans="14:14" ht="18" thickTop="1" thickBot="1" x14ac:dyDescent="0.25">
      <c r="N12196" s="282"/>
    </row>
    <row r="12197" spans="14:14" ht="18" thickTop="1" thickBot="1" x14ac:dyDescent="0.25">
      <c r="N12197" s="282"/>
    </row>
    <row r="12198" spans="14:14" ht="18" thickTop="1" thickBot="1" x14ac:dyDescent="0.25">
      <c r="N12198" s="282"/>
    </row>
    <row r="12199" spans="14:14" ht="18" thickTop="1" thickBot="1" x14ac:dyDescent="0.25">
      <c r="N12199" s="282"/>
    </row>
    <row r="12200" spans="14:14" ht="18" thickTop="1" thickBot="1" x14ac:dyDescent="0.25">
      <c r="N12200" s="282"/>
    </row>
    <row r="12201" spans="14:14" ht="18" thickTop="1" thickBot="1" x14ac:dyDescent="0.25">
      <c r="N12201" s="282"/>
    </row>
    <row r="12202" spans="14:14" ht="18" thickTop="1" thickBot="1" x14ac:dyDescent="0.25">
      <c r="N12202" s="282"/>
    </row>
    <row r="12203" spans="14:14" ht="18" thickTop="1" thickBot="1" x14ac:dyDescent="0.25">
      <c r="N12203" s="282"/>
    </row>
    <row r="12204" spans="14:14" ht="18" thickTop="1" thickBot="1" x14ac:dyDescent="0.25">
      <c r="N12204" s="282"/>
    </row>
    <row r="12205" spans="14:14" ht="18" thickTop="1" thickBot="1" x14ac:dyDescent="0.25">
      <c r="N12205" s="282"/>
    </row>
    <row r="12206" spans="14:14" ht="18" thickTop="1" thickBot="1" x14ac:dyDescent="0.25">
      <c r="N12206" s="282"/>
    </row>
    <row r="12207" spans="14:14" ht="18" thickTop="1" thickBot="1" x14ac:dyDescent="0.25">
      <c r="N12207" s="282"/>
    </row>
    <row r="12208" spans="14:14" ht="18" thickTop="1" thickBot="1" x14ac:dyDescent="0.25">
      <c r="N12208" s="282"/>
    </row>
    <row r="12209" spans="14:14" ht="18" thickTop="1" thickBot="1" x14ac:dyDescent="0.25">
      <c r="N12209" s="282"/>
    </row>
    <row r="12210" spans="14:14" ht="18" thickTop="1" thickBot="1" x14ac:dyDescent="0.25">
      <c r="N12210" s="282"/>
    </row>
    <row r="12211" spans="14:14" ht="18" thickTop="1" thickBot="1" x14ac:dyDescent="0.25">
      <c r="N12211" s="282"/>
    </row>
    <row r="12212" spans="14:14" ht="18" thickTop="1" thickBot="1" x14ac:dyDescent="0.25">
      <c r="N12212" s="282"/>
    </row>
    <row r="12213" spans="14:14" ht="18" thickTop="1" thickBot="1" x14ac:dyDescent="0.25">
      <c r="N12213" s="282"/>
    </row>
    <row r="12214" spans="14:14" ht="18" thickTop="1" thickBot="1" x14ac:dyDescent="0.25">
      <c r="N12214" s="282"/>
    </row>
    <row r="12215" spans="14:14" ht="18" thickTop="1" thickBot="1" x14ac:dyDescent="0.25">
      <c r="N12215" s="282"/>
    </row>
    <row r="12216" spans="14:14" ht="18" thickTop="1" thickBot="1" x14ac:dyDescent="0.25">
      <c r="N12216" s="282"/>
    </row>
    <row r="12217" spans="14:14" ht="18" thickTop="1" thickBot="1" x14ac:dyDescent="0.25">
      <c r="N12217" s="282"/>
    </row>
    <row r="12218" spans="14:14" ht="18" thickTop="1" thickBot="1" x14ac:dyDescent="0.25">
      <c r="N12218" s="282"/>
    </row>
    <row r="12219" spans="14:14" ht="18" thickTop="1" thickBot="1" x14ac:dyDescent="0.25">
      <c r="N12219" s="282"/>
    </row>
    <row r="12220" spans="14:14" ht="18" thickTop="1" thickBot="1" x14ac:dyDescent="0.25">
      <c r="N12220" s="282"/>
    </row>
    <row r="12221" spans="14:14" ht="18" thickTop="1" thickBot="1" x14ac:dyDescent="0.25">
      <c r="N12221" s="282"/>
    </row>
    <row r="12222" spans="14:14" ht="18" thickTop="1" thickBot="1" x14ac:dyDescent="0.25">
      <c r="N12222" s="282"/>
    </row>
    <row r="12223" spans="14:14" ht="18" thickTop="1" thickBot="1" x14ac:dyDescent="0.25">
      <c r="N12223" s="282"/>
    </row>
    <row r="12224" spans="14:14" ht="18" thickTop="1" thickBot="1" x14ac:dyDescent="0.25">
      <c r="N12224" s="282"/>
    </row>
    <row r="12225" spans="14:14" ht="18" thickTop="1" thickBot="1" x14ac:dyDescent="0.25">
      <c r="N12225" s="282"/>
    </row>
    <row r="12226" spans="14:14" ht="18" thickTop="1" thickBot="1" x14ac:dyDescent="0.25">
      <c r="N12226" s="282"/>
    </row>
    <row r="12227" spans="14:14" ht="18" thickTop="1" thickBot="1" x14ac:dyDescent="0.25">
      <c r="N12227" s="282"/>
    </row>
    <row r="12228" spans="14:14" ht="18" thickTop="1" thickBot="1" x14ac:dyDescent="0.25">
      <c r="N12228" s="282"/>
    </row>
    <row r="12229" spans="14:14" ht="18" thickTop="1" thickBot="1" x14ac:dyDescent="0.25">
      <c r="N12229" s="282"/>
    </row>
    <row r="12230" spans="14:14" ht="18" thickTop="1" thickBot="1" x14ac:dyDescent="0.25">
      <c r="N12230" s="282"/>
    </row>
    <row r="12231" spans="14:14" ht="18" thickTop="1" thickBot="1" x14ac:dyDescent="0.25">
      <c r="N12231" s="282"/>
    </row>
    <row r="12232" spans="14:14" ht="18" thickTop="1" thickBot="1" x14ac:dyDescent="0.25">
      <c r="N12232" s="282"/>
    </row>
    <row r="12233" spans="14:14" ht="18" thickTop="1" thickBot="1" x14ac:dyDescent="0.25">
      <c r="N12233" s="282"/>
    </row>
    <row r="12234" spans="14:14" ht="18" thickTop="1" thickBot="1" x14ac:dyDescent="0.25">
      <c r="N12234" s="282"/>
    </row>
    <row r="12235" spans="14:14" ht="18" thickTop="1" thickBot="1" x14ac:dyDescent="0.25">
      <c r="N12235" s="282"/>
    </row>
    <row r="12236" spans="14:14" ht="18" thickTop="1" thickBot="1" x14ac:dyDescent="0.25">
      <c r="N12236" s="282"/>
    </row>
    <row r="12237" spans="14:14" ht="18" thickTop="1" thickBot="1" x14ac:dyDescent="0.25">
      <c r="N12237" s="282"/>
    </row>
    <row r="12238" spans="14:14" ht="18" thickTop="1" thickBot="1" x14ac:dyDescent="0.25">
      <c r="N12238" s="282"/>
    </row>
    <row r="12239" spans="14:14" ht="18" thickTop="1" thickBot="1" x14ac:dyDescent="0.25">
      <c r="N12239" s="282"/>
    </row>
    <row r="12240" spans="14:14" ht="18" thickTop="1" thickBot="1" x14ac:dyDescent="0.25">
      <c r="N12240" s="282"/>
    </row>
    <row r="12241" spans="14:14" ht="18" thickTop="1" thickBot="1" x14ac:dyDescent="0.25">
      <c r="N12241" s="282"/>
    </row>
    <row r="12242" spans="14:14" ht="18" thickTop="1" thickBot="1" x14ac:dyDescent="0.25">
      <c r="N12242" s="282"/>
    </row>
    <row r="12243" spans="14:14" ht="18" thickTop="1" thickBot="1" x14ac:dyDescent="0.25">
      <c r="N12243" s="282"/>
    </row>
    <row r="12244" spans="14:14" ht="18" thickTop="1" thickBot="1" x14ac:dyDescent="0.25">
      <c r="N12244" s="282"/>
    </row>
    <row r="12245" spans="14:14" ht="18" thickTop="1" thickBot="1" x14ac:dyDescent="0.25">
      <c r="N12245" s="282"/>
    </row>
    <row r="12246" spans="14:14" ht="18" thickTop="1" thickBot="1" x14ac:dyDescent="0.25">
      <c r="N12246" s="282"/>
    </row>
    <row r="12247" spans="14:14" ht="18" thickTop="1" thickBot="1" x14ac:dyDescent="0.25">
      <c r="N12247" s="282"/>
    </row>
    <row r="12248" spans="14:14" ht="18" thickTop="1" thickBot="1" x14ac:dyDescent="0.25">
      <c r="N12248" s="282"/>
    </row>
    <row r="12249" spans="14:14" ht="18" thickTop="1" thickBot="1" x14ac:dyDescent="0.25">
      <c r="N12249" s="282"/>
    </row>
    <row r="12250" spans="14:14" ht="18" thickTop="1" thickBot="1" x14ac:dyDescent="0.25">
      <c r="N12250" s="282"/>
    </row>
    <row r="12251" spans="14:14" ht="18" thickTop="1" thickBot="1" x14ac:dyDescent="0.25">
      <c r="N12251" s="282"/>
    </row>
    <row r="12252" spans="14:14" ht="18" thickTop="1" thickBot="1" x14ac:dyDescent="0.25">
      <c r="N12252" s="282"/>
    </row>
    <row r="12253" spans="14:14" ht="18" thickTop="1" thickBot="1" x14ac:dyDescent="0.25">
      <c r="N12253" s="282"/>
    </row>
    <row r="12254" spans="14:14" ht="18" thickTop="1" thickBot="1" x14ac:dyDescent="0.25">
      <c r="N12254" s="282"/>
    </row>
    <row r="12255" spans="14:14" ht="18" thickTop="1" thickBot="1" x14ac:dyDescent="0.25">
      <c r="N12255" s="282"/>
    </row>
    <row r="12256" spans="14:14" ht="18" thickTop="1" thickBot="1" x14ac:dyDescent="0.25">
      <c r="N12256" s="282"/>
    </row>
    <row r="12257" spans="14:14" ht="18" thickTop="1" thickBot="1" x14ac:dyDescent="0.25">
      <c r="N12257" s="282"/>
    </row>
    <row r="12258" spans="14:14" ht="18" thickTop="1" thickBot="1" x14ac:dyDescent="0.25">
      <c r="N12258" s="282"/>
    </row>
    <row r="12259" spans="14:14" ht="18" thickTop="1" thickBot="1" x14ac:dyDescent="0.25">
      <c r="N12259" s="282"/>
    </row>
    <row r="12260" spans="14:14" ht="18" thickTop="1" thickBot="1" x14ac:dyDescent="0.25">
      <c r="N12260" s="282"/>
    </row>
    <row r="12261" spans="14:14" ht="18" thickTop="1" thickBot="1" x14ac:dyDescent="0.25">
      <c r="N12261" s="282"/>
    </row>
    <row r="12262" spans="14:14" ht="18" thickTop="1" thickBot="1" x14ac:dyDescent="0.25">
      <c r="N12262" s="282"/>
    </row>
    <row r="12263" spans="14:14" ht="18" thickTop="1" thickBot="1" x14ac:dyDescent="0.25">
      <c r="N12263" s="282"/>
    </row>
    <row r="12264" spans="14:14" ht="18" thickTop="1" thickBot="1" x14ac:dyDescent="0.25">
      <c r="N12264" s="282"/>
    </row>
    <row r="12265" spans="14:14" ht="18" thickTop="1" thickBot="1" x14ac:dyDescent="0.25">
      <c r="N12265" s="282"/>
    </row>
    <row r="12266" spans="14:14" ht="18" thickTop="1" thickBot="1" x14ac:dyDescent="0.25">
      <c r="N12266" s="282"/>
    </row>
    <row r="12267" spans="14:14" ht="18" thickTop="1" thickBot="1" x14ac:dyDescent="0.25">
      <c r="N12267" s="282"/>
    </row>
    <row r="12268" spans="14:14" ht="18" thickTop="1" thickBot="1" x14ac:dyDescent="0.25">
      <c r="N12268" s="282"/>
    </row>
    <row r="12269" spans="14:14" ht="18" thickTop="1" thickBot="1" x14ac:dyDescent="0.25">
      <c r="N12269" s="282"/>
    </row>
    <row r="12270" spans="14:14" ht="18" thickTop="1" thickBot="1" x14ac:dyDescent="0.25">
      <c r="N12270" s="282"/>
    </row>
    <row r="12271" spans="14:14" ht="18" thickTop="1" thickBot="1" x14ac:dyDescent="0.25">
      <c r="N12271" s="282"/>
    </row>
    <row r="12272" spans="14:14" ht="18" thickTop="1" thickBot="1" x14ac:dyDescent="0.25">
      <c r="N12272" s="282"/>
    </row>
    <row r="12273" spans="14:14" ht="18" thickTop="1" thickBot="1" x14ac:dyDescent="0.25">
      <c r="N12273" s="282"/>
    </row>
    <row r="12274" spans="14:14" ht="18" thickTop="1" thickBot="1" x14ac:dyDescent="0.25">
      <c r="N12274" s="282"/>
    </row>
    <row r="12275" spans="14:14" ht="18" thickTop="1" thickBot="1" x14ac:dyDescent="0.25">
      <c r="N12275" s="282"/>
    </row>
    <row r="12276" spans="14:14" ht="18" thickTop="1" thickBot="1" x14ac:dyDescent="0.25">
      <c r="N12276" s="282"/>
    </row>
    <row r="12277" spans="14:14" ht="18" thickTop="1" thickBot="1" x14ac:dyDescent="0.25">
      <c r="N12277" s="282"/>
    </row>
    <row r="12278" spans="14:14" ht="18" thickTop="1" thickBot="1" x14ac:dyDescent="0.25">
      <c r="N12278" s="282"/>
    </row>
    <row r="12279" spans="14:14" ht="18" thickTop="1" thickBot="1" x14ac:dyDescent="0.25">
      <c r="N12279" s="282"/>
    </row>
    <row r="12280" spans="14:14" ht="18" thickTop="1" thickBot="1" x14ac:dyDescent="0.25">
      <c r="N12280" s="282"/>
    </row>
    <row r="12281" spans="14:14" ht="18" thickTop="1" thickBot="1" x14ac:dyDescent="0.25">
      <c r="N12281" s="282"/>
    </row>
    <row r="12282" spans="14:14" ht="18" thickTop="1" thickBot="1" x14ac:dyDescent="0.25">
      <c r="N12282" s="282"/>
    </row>
    <row r="12283" spans="14:14" ht="18" thickTop="1" thickBot="1" x14ac:dyDescent="0.25">
      <c r="N12283" s="282"/>
    </row>
    <row r="12284" spans="14:14" ht="18" thickTop="1" thickBot="1" x14ac:dyDescent="0.25">
      <c r="N12284" s="282"/>
    </row>
    <row r="12285" spans="14:14" ht="18" thickTop="1" thickBot="1" x14ac:dyDescent="0.25">
      <c r="N12285" s="282"/>
    </row>
    <row r="12286" spans="14:14" ht="18" thickTop="1" thickBot="1" x14ac:dyDescent="0.25">
      <c r="N12286" s="282"/>
    </row>
    <row r="12287" spans="14:14" ht="18" thickTop="1" thickBot="1" x14ac:dyDescent="0.25">
      <c r="N12287" s="282"/>
    </row>
    <row r="12288" spans="14:14" ht="18" thickTop="1" thickBot="1" x14ac:dyDescent="0.25">
      <c r="N12288" s="282"/>
    </row>
    <row r="12289" spans="14:14" ht="18" thickTop="1" thickBot="1" x14ac:dyDescent="0.25">
      <c r="N12289" s="282"/>
    </row>
    <row r="12290" spans="14:14" ht="18" thickTop="1" thickBot="1" x14ac:dyDescent="0.25">
      <c r="N12290" s="282"/>
    </row>
    <row r="12291" spans="14:14" ht="18" thickTop="1" thickBot="1" x14ac:dyDescent="0.25">
      <c r="N12291" s="282"/>
    </row>
    <row r="12292" spans="14:14" ht="18" thickTop="1" thickBot="1" x14ac:dyDescent="0.25">
      <c r="N12292" s="282"/>
    </row>
    <row r="12293" spans="14:14" ht="18" thickTop="1" thickBot="1" x14ac:dyDescent="0.25">
      <c r="N12293" s="282"/>
    </row>
    <row r="12294" spans="14:14" ht="18" thickTop="1" thickBot="1" x14ac:dyDescent="0.25">
      <c r="N12294" s="282"/>
    </row>
    <row r="12295" spans="14:14" ht="18" thickTop="1" thickBot="1" x14ac:dyDescent="0.25">
      <c r="N12295" s="282"/>
    </row>
    <row r="12296" spans="14:14" ht="18" thickTop="1" thickBot="1" x14ac:dyDescent="0.25">
      <c r="N12296" s="282"/>
    </row>
    <row r="12297" spans="14:14" ht="18" thickTop="1" thickBot="1" x14ac:dyDescent="0.25">
      <c r="N12297" s="282"/>
    </row>
    <row r="12298" spans="14:14" ht="18" thickTop="1" thickBot="1" x14ac:dyDescent="0.25">
      <c r="N12298" s="282"/>
    </row>
    <row r="12299" spans="14:14" ht="18" thickTop="1" thickBot="1" x14ac:dyDescent="0.25">
      <c r="N12299" s="282"/>
    </row>
    <row r="12300" spans="14:14" ht="18" thickTop="1" thickBot="1" x14ac:dyDescent="0.25">
      <c r="N12300" s="282"/>
    </row>
    <row r="12301" spans="14:14" ht="18" thickTop="1" thickBot="1" x14ac:dyDescent="0.25">
      <c r="N12301" s="282"/>
    </row>
    <row r="12302" spans="14:14" ht="18" thickTop="1" thickBot="1" x14ac:dyDescent="0.25">
      <c r="N12302" s="282"/>
    </row>
    <row r="12303" spans="14:14" ht="18" thickTop="1" thickBot="1" x14ac:dyDescent="0.25">
      <c r="N12303" s="282"/>
    </row>
    <row r="12304" spans="14:14" ht="18" thickTop="1" thickBot="1" x14ac:dyDescent="0.25">
      <c r="N12304" s="282"/>
    </row>
    <row r="12305" spans="14:14" ht="18" thickTop="1" thickBot="1" x14ac:dyDescent="0.25">
      <c r="N12305" s="282"/>
    </row>
    <row r="12306" spans="14:14" ht="18" thickTop="1" thickBot="1" x14ac:dyDescent="0.25">
      <c r="N12306" s="282"/>
    </row>
    <row r="12307" spans="14:14" ht="18" thickTop="1" thickBot="1" x14ac:dyDescent="0.25">
      <c r="N12307" s="282"/>
    </row>
    <row r="12308" spans="14:14" ht="18" thickTop="1" thickBot="1" x14ac:dyDescent="0.25">
      <c r="N12308" s="282"/>
    </row>
    <row r="12309" spans="14:14" ht="18" thickTop="1" thickBot="1" x14ac:dyDescent="0.25">
      <c r="N12309" s="282"/>
    </row>
    <row r="12310" spans="14:14" ht="18" thickTop="1" thickBot="1" x14ac:dyDescent="0.25">
      <c r="N12310" s="282"/>
    </row>
    <row r="12311" spans="14:14" ht="18" thickTop="1" thickBot="1" x14ac:dyDescent="0.25">
      <c r="N12311" s="282"/>
    </row>
    <row r="12312" spans="14:14" ht="18" thickTop="1" thickBot="1" x14ac:dyDescent="0.25">
      <c r="N12312" s="282"/>
    </row>
    <row r="12313" spans="14:14" ht="18" thickTop="1" thickBot="1" x14ac:dyDescent="0.25">
      <c r="N12313" s="282"/>
    </row>
    <row r="12314" spans="14:14" ht="18" thickTop="1" thickBot="1" x14ac:dyDescent="0.25">
      <c r="N12314" s="282"/>
    </row>
    <row r="12315" spans="14:14" ht="18" thickTop="1" thickBot="1" x14ac:dyDescent="0.25">
      <c r="N12315" s="282"/>
    </row>
    <row r="12316" spans="14:14" ht="18" thickTop="1" thickBot="1" x14ac:dyDescent="0.25">
      <c r="N12316" s="282"/>
    </row>
    <row r="12317" spans="14:14" ht="18" thickTop="1" thickBot="1" x14ac:dyDescent="0.25">
      <c r="N12317" s="282"/>
    </row>
    <row r="12318" spans="14:14" ht="18" thickTop="1" thickBot="1" x14ac:dyDescent="0.25">
      <c r="N12318" s="282"/>
    </row>
    <row r="12319" spans="14:14" ht="18" thickTop="1" thickBot="1" x14ac:dyDescent="0.25">
      <c r="N12319" s="282"/>
    </row>
    <row r="12320" spans="14:14" ht="18" thickTop="1" thickBot="1" x14ac:dyDescent="0.25">
      <c r="N12320" s="282"/>
    </row>
    <row r="12321" spans="14:14" ht="18" thickTop="1" thickBot="1" x14ac:dyDescent="0.25">
      <c r="N12321" s="282"/>
    </row>
    <row r="12322" spans="14:14" ht="18" thickTop="1" thickBot="1" x14ac:dyDescent="0.25">
      <c r="N12322" s="282"/>
    </row>
    <row r="12323" spans="14:14" ht="18" thickTop="1" thickBot="1" x14ac:dyDescent="0.25">
      <c r="N12323" s="282"/>
    </row>
    <row r="12324" spans="14:14" ht="18" thickTop="1" thickBot="1" x14ac:dyDescent="0.25">
      <c r="N12324" s="282"/>
    </row>
    <row r="12325" spans="14:14" ht="18" thickTop="1" thickBot="1" x14ac:dyDescent="0.25">
      <c r="N12325" s="282"/>
    </row>
    <row r="12326" spans="14:14" ht="18" thickTop="1" thickBot="1" x14ac:dyDescent="0.25">
      <c r="N12326" s="282"/>
    </row>
    <row r="12327" spans="14:14" ht="18" thickTop="1" thickBot="1" x14ac:dyDescent="0.25">
      <c r="N12327" s="282"/>
    </row>
    <row r="12328" spans="14:14" ht="18" thickTop="1" thickBot="1" x14ac:dyDescent="0.25">
      <c r="N12328" s="282"/>
    </row>
    <row r="12329" spans="14:14" ht="18" thickTop="1" thickBot="1" x14ac:dyDescent="0.25">
      <c r="N12329" s="282"/>
    </row>
    <row r="12330" spans="14:14" ht="18" thickTop="1" thickBot="1" x14ac:dyDescent="0.25">
      <c r="N12330" s="282"/>
    </row>
    <row r="12331" spans="14:14" ht="18" thickTop="1" thickBot="1" x14ac:dyDescent="0.25">
      <c r="N12331" s="282"/>
    </row>
    <row r="12332" spans="14:14" ht="18" thickTop="1" thickBot="1" x14ac:dyDescent="0.25">
      <c r="N12332" s="282"/>
    </row>
    <row r="12333" spans="14:14" ht="18" thickTop="1" thickBot="1" x14ac:dyDescent="0.25">
      <c r="N12333" s="282"/>
    </row>
    <row r="12334" spans="14:14" ht="18" thickTop="1" thickBot="1" x14ac:dyDescent="0.25">
      <c r="N12334" s="282"/>
    </row>
    <row r="12335" spans="14:14" ht="18" thickTop="1" thickBot="1" x14ac:dyDescent="0.25">
      <c r="N12335" s="282"/>
    </row>
    <row r="12336" spans="14:14" ht="18" thickTop="1" thickBot="1" x14ac:dyDescent="0.25">
      <c r="N12336" s="282"/>
    </row>
    <row r="12337" spans="14:14" ht="18" thickTop="1" thickBot="1" x14ac:dyDescent="0.25">
      <c r="N12337" s="282"/>
    </row>
    <row r="12338" spans="14:14" ht="18" thickTop="1" thickBot="1" x14ac:dyDescent="0.25">
      <c r="N12338" s="282"/>
    </row>
    <row r="12339" spans="14:14" ht="18" thickTop="1" thickBot="1" x14ac:dyDescent="0.25">
      <c r="N12339" s="282"/>
    </row>
    <row r="12340" spans="14:14" ht="18" thickTop="1" thickBot="1" x14ac:dyDescent="0.25">
      <c r="N12340" s="282"/>
    </row>
    <row r="12341" spans="14:14" ht="18" thickTop="1" thickBot="1" x14ac:dyDescent="0.25">
      <c r="N12341" s="282"/>
    </row>
    <row r="12342" spans="14:14" ht="18" thickTop="1" thickBot="1" x14ac:dyDescent="0.25">
      <c r="N12342" s="282"/>
    </row>
    <row r="12343" spans="14:14" ht="18" thickTop="1" thickBot="1" x14ac:dyDescent="0.25">
      <c r="N12343" s="282"/>
    </row>
    <row r="12344" spans="14:14" ht="18" thickTop="1" thickBot="1" x14ac:dyDescent="0.25">
      <c r="N12344" s="282"/>
    </row>
    <row r="12345" spans="14:14" ht="18" thickTop="1" thickBot="1" x14ac:dyDescent="0.25">
      <c r="N12345" s="282"/>
    </row>
    <row r="12346" spans="14:14" ht="18" thickTop="1" thickBot="1" x14ac:dyDescent="0.25">
      <c r="N12346" s="282"/>
    </row>
    <row r="12347" spans="14:14" ht="18" thickTop="1" thickBot="1" x14ac:dyDescent="0.25">
      <c r="N12347" s="282"/>
    </row>
    <row r="12348" spans="14:14" ht="18" thickTop="1" thickBot="1" x14ac:dyDescent="0.25">
      <c r="N12348" s="282"/>
    </row>
    <row r="12349" spans="14:14" ht="18" thickTop="1" thickBot="1" x14ac:dyDescent="0.25">
      <c r="N12349" s="282"/>
    </row>
    <row r="12350" spans="14:14" ht="18" thickTop="1" thickBot="1" x14ac:dyDescent="0.25">
      <c r="N12350" s="282"/>
    </row>
    <row r="12351" spans="14:14" ht="18" thickTop="1" thickBot="1" x14ac:dyDescent="0.25">
      <c r="N12351" s="282"/>
    </row>
    <row r="12352" spans="14:14" ht="18" thickTop="1" thickBot="1" x14ac:dyDescent="0.25">
      <c r="N12352" s="282"/>
    </row>
    <row r="12353" spans="14:14" ht="18" thickTop="1" thickBot="1" x14ac:dyDescent="0.25">
      <c r="N12353" s="282"/>
    </row>
    <row r="12354" spans="14:14" ht="18" thickTop="1" thickBot="1" x14ac:dyDescent="0.25">
      <c r="N12354" s="282"/>
    </row>
    <row r="12355" spans="14:14" ht="18" thickTop="1" thickBot="1" x14ac:dyDescent="0.25">
      <c r="N12355" s="282"/>
    </row>
    <row r="12356" spans="14:14" ht="18" thickTop="1" thickBot="1" x14ac:dyDescent="0.25">
      <c r="N12356" s="282"/>
    </row>
    <row r="12357" spans="14:14" ht="18" thickTop="1" thickBot="1" x14ac:dyDescent="0.25">
      <c r="N12357" s="282"/>
    </row>
    <row r="12358" spans="14:14" ht="18" thickTop="1" thickBot="1" x14ac:dyDescent="0.25">
      <c r="N12358" s="282"/>
    </row>
    <row r="12359" spans="14:14" ht="18" thickTop="1" thickBot="1" x14ac:dyDescent="0.25">
      <c r="N12359" s="282"/>
    </row>
    <row r="12360" spans="14:14" ht="18" thickTop="1" thickBot="1" x14ac:dyDescent="0.25">
      <c r="N12360" s="282"/>
    </row>
    <row r="12361" spans="14:14" ht="18" thickTop="1" thickBot="1" x14ac:dyDescent="0.25">
      <c r="N12361" s="282"/>
    </row>
    <row r="12362" spans="14:14" ht="18" thickTop="1" thickBot="1" x14ac:dyDescent="0.25">
      <c r="N12362" s="282"/>
    </row>
    <row r="12363" spans="14:14" ht="18" thickTop="1" thickBot="1" x14ac:dyDescent="0.25">
      <c r="N12363" s="282"/>
    </row>
    <row r="12364" spans="14:14" ht="18" thickTop="1" thickBot="1" x14ac:dyDescent="0.25">
      <c r="N12364" s="282"/>
    </row>
    <row r="12365" spans="14:14" ht="18" thickTop="1" thickBot="1" x14ac:dyDescent="0.25">
      <c r="N12365" s="282"/>
    </row>
    <row r="12366" spans="14:14" ht="18" thickTop="1" thickBot="1" x14ac:dyDescent="0.25">
      <c r="N12366" s="282"/>
    </row>
    <row r="12367" spans="14:14" ht="18" thickTop="1" thickBot="1" x14ac:dyDescent="0.25">
      <c r="N12367" s="282"/>
    </row>
    <row r="12368" spans="14:14" ht="18" thickTop="1" thickBot="1" x14ac:dyDescent="0.25">
      <c r="N12368" s="282"/>
    </row>
    <row r="12369" spans="14:14" ht="18" thickTop="1" thickBot="1" x14ac:dyDescent="0.25">
      <c r="N12369" s="282"/>
    </row>
    <row r="12370" spans="14:14" ht="18" thickTop="1" thickBot="1" x14ac:dyDescent="0.25">
      <c r="N12370" s="282"/>
    </row>
    <row r="12371" spans="14:14" ht="18" thickTop="1" thickBot="1" x14ac:dyDescent="0.25">
      <c r="N12371" s="282"/>
    </row>
    <row r="12372" spans="14:14" ht="18" thickTop="1" thickBot="1" x14ac:dyDescent="0.25">
      <c r="N12372" s="282"/>
    </row>
    <row r="12373" spans="14:14" ht="18" thickTop="1" thickBot="1" x14ac:dyDescent="0.25">
      <c r="N12373" s="282"/>
    </row>
    <row r="12374" spans="14:14" ht="18" thickTop="1" thickBot="1" x14ac:dyDescent="0.25">
      <c r="N12374" s="282"/>
    </row>
    <row r="12375" spans="14:14" ht="18" thickTop="1" thickBot="1" x14ac:dyDescent="0.25">
      <c r="N12375" s="282"/>
    </row>
    <row r="12376" spans="14:14" ht="18" thickTop="1" thickBot="1" x14ac:dyDescent="0.25">
      <c r="N12376" s="282"/>
    </row>
    <row r="12377" spans="14:14" ht="18" thickTop="1" thickBot="1" x14ac:dyDescent="0.25">
      <c r="N12377" s="282"/>
    </row>
    <row r="12378" spans="14:14" ht="18" thickTop="1" thickBot="1" x14ac:dyDescent="0.25">
      <c r="N12378" s="282"/>
    </row>
    <row r="12379" spans="14:14" ht="18" thickTop="1" thickBot="1" x14ac:dyDescent="0.25">
      <c r="N12379" s="282"/>
    </row>
    <row r="12380" spans="14:14" ht="18" thickTop="1" thickBot="1" x14ac:dyDescent="0.25">
      <c r="N12380" s="282"/>
    </row>
    <row r="12381" spans="14:14" ht="18" thickTop="1" thickBot="1" x14ac:dyDescent="0.25">
      <c r="N12381" s="282"/>
    </row>
    <row r="12382" spans="14:14" ht="18" thickTop="1" thickBot="1" x14ac:dyDescent="0.25">
      <c r="N12382" s="282"/>
    </row>
    <row r="12383" spans="14:14" ht="18" thickTop="1" thickBot="1" x14ac:dyDescent="0.25">
      <c r="N12383" s="282"/>
    </row>
    <row r="12384" spans="14:14" ht="18" thickTop="1" thickBot="1" x14ac:dyDescent="0.25">
      <c r="N12384" s="282"/>
    </row>
    <row r="12385" spans="14:14" ht="18" thickTop="1" thickBot="1" x14ac:dyDescent="0.25">
      <c r="N12385" s="282"/>
    </row>
    <row r="12386" spans="14:14" ht="18" thickTop="1" thickBot="1" x14ac:dyDescent="0.25">
      <c r="N12386" s="282"/>
    </row>
    <row r="12387" spans="14:14" ht="18" thickTop="1" thickBot="1" x14ac:dyDescent="0.25">
      <c r="N12387" s="282"/>
    </row>
    <row r="12388" spans="14:14" ht="18" thickTop="1" thickBot="1" x14ac:dyDescent="0.25">
      <c r="N12388" s="282"/>
    </row>
    <row r="12389" spans="14:14" ht="18" thickTop="1" thickBot="1" x14ac:dyDescent="0.25">
      <c r="N12389" s="282"/>
    </row>
    <row r="12390" spans="14:14" ht="18" thickTop="1" thickBot="1" x14ac:dyDescent="0.25">
      <c r="N12390" s="282"/>
    </row>
    <row r="12391" spans="14:14" ht="18" thickTop="1" thickBot="1" x14ac:dyDescent="0.25">
      <c r="N12391" s="282"/>
    </row>
    <row r="12392" spans="14:14" ht="18" thickTop="1" thickBot="1" x14ac:dyDescent="0.25">
      <c r="N12392" s="282"/>
    </row>
    <row r="12393" spans="14:14" ht="18" thickTop="1" thickBot="1" x14ac:dyDescent="0.25">
      <c r="N12393" s="282"/>
    </row>
    <row r="12394" spans="14:14" ht="18" thickTop="1" thickBot="1" x14ac:dyDescent="0.25">
      <c r="N12394" s="282"/>
    </row>
    <row r="12395" spans="14:14" ht="18" thickTop="1" thickBot="1" x14ac:dyDescent="0.25">
      <c r="N12395" s="282"/>
    </row>
    <row r="12396" spans="14:14" ht="18" thickTop="1" thickBot="1" x14ac:dyDescent="0.25">
      <c r="N12396" s="282"/>
    </row>
    <row r="12397" spans="14:14" ht="18" thickTop="1" thickBot="1" x14ac:dyDescent="0.25">
      <c r="N12397" s="282"/>
    </row>
    <row r="12398" spans="14:14" ht="18" thickTop="1" thickBot="1" x14ac:dyDescent="0.25">
      <c r="N12398" s="282"/>
    </row>
    <row r="12399" spans="14:14" ht="18" thickTop="1" thickBot="1" x14ac:dyDescent="0.25">
      <c r="N12399" s="282"/>
    </row>
    <row r="12400" spans="14:14" ht="18" thickTop="1" thickBot="1" x14ac:dyDescent="0.25">
      <c r="N12400" s="282"/>
    </row>
    <row r="12401" spans="14:14" ht="18" thickTop="1" thickBot="1" x14ac:dyDescent="0.25">
      <c r="N12401" s="282"/>
    </row>
    <row r="12402" spans="14:14" ht="18" thickTop="1" thickBot="1" x14ac:dyDescent="0.25">
      <c r="N12402" s="282"/>
    </row>
    <row r="12403" spans="14:14" ht="18" thickTop="1" thickBot="1" x14ac:dyDescent="0.25">
      <c r="N12403" s="282"/>
    </row>
    <row r="12404" spans="14:14" ht="18" thickTop="1" thickBot="1" x14ac:dyDescent="0.25">
      <c r="N12404" s="282"/>
    </row>
    <row r="12405" spans="14:14" ht="18" thickTop="1" thickBot="1" x14ac:dyDescent="0.25">
      <c r="N12405" s="282"/>
    </row>
    <row r="12406" spans="14:14" ht="18" thickTop="1" thickBot="1" x14ac:dyDescent="0.25">
      <c r="N12406" s="282"/>
    </row>
    <row r="12407" spans="14:14" ht="18" thickTop="1" thickBot="1" x14ac:dyDescent="0.25">
      <c r="N12407" s="282"/>
    </row>
    <row r="12408" spans="14:14" ht="18" thickTop="1" thickBot="1" x14ac:dyDescent="0.25">
      <c r="N12408" s="282"/>
    </row>
    <row r="12409" spans="14:14" ht="18" thickTop="1" thickBot="1" x14ac:dyDescent="0.25">
      <c r="N12409" s="282"/>
    </row>
    <row r="12410" spans="14:14" ht="18" thickTop="1" thickBot="1" x14ac:dyDescent="0.25">
      <c r="N12410" s="282"/>
    </row>
    <row r="12411" spans="14:14" ht="18" thickTop="1" thickBot="1" x14ac:dyDescent="0.25">
      <c r="N12411" s="282"/>
    </row>
    <row r="12412" spans="14:14" ht="18" thickTop="1" thickBot="1" x14ac:dyDescent="0.25">
      <c r="N12412" s="282"/>
    </row>
    <row r="12413" spans="14:14" ht="18" thickTop="1" thickBot="1" x14ac:dyDescent="0.25">
      <c r="N12413" s="282"/>
    </row>
    <row r="12414" spans="14:14" ht="18" thickTop="1" thickBot="1" x14ac:dyDescent="0.25">
      <c r="N12414" s="282"/>
    </row>
    <row r="12415" spans="14:14" ht="18" thickTop="1" thickBot="1" x14ac:dyDescent="0.25">
      <c r="N12415" s="282"/>
    </row>
    <row r="12416" spans="14:14" ht="18" thickTop="1" thickBot="1" x14ac:dyDescent="0.25">
      <c r="N12416" s="282"/>
    </row>
    <row r="12417" spans="14:14" ht="18" thickTop="1" thickBot="1" x14ac:dyDescent="0.25">
      <c r="N12417" s="282"/>
    </row>
    <row r="12418" spans="14:14" ht="18" thickTop="1" thickBot="1" x14ac:dyDescent="0.25">
      <c r="N12418" s="282"/>
    </row>
    <row r="12419" spans="14:14" ht="18" thickTop="1" thickBot="1" x14ac:dyDescent="0.25">
      <c r="N12419" s="282"/>
    </row>
    <row r="12420" spans="14:14" ht="18" thickTop="1" thickBot="1" x14ac:dyDescent="0.25">
      <c r="N12420" s="282"/>
    </row>
    <row r="12421" spans="14:14" ht="18" thickTop="1" thickBot="1" x14ac:dyDescent="0.25">
      <c r="N12421" s="282"/>
    </row>
    <row r="12422" spans="14:14" ht="18" thickTop="1" thickBot="1" x14ac:dyDescent="0.25">
      <c r="N12422" s="282"/>
    </row>
    <row r="12423" spans="14:14" ht="18" thickTop="1" thickBot="1" x14ac:dyDescent="0.25">
      <c r="N12423" s="282"/>
    </row>
    <row r="12424" spans="14:14" ht="18" thickTop="1" thickBot="1" x14ac:dyDescent="0.25">
      <c r="N12424" s="282"/>
    </row>
    <row r="12425" spans="14:14" ht="18" thickTop="1" thickBot="1" x14ac:dyDescent="0.25">
      <c r="N12425" s="282"/>
    </row>
    <row r="12426" spans="14:14" ht="18" thickTop="1" thickBot="1" x14ac:dyDescent="0.25">
      <c r="N12426" s="282"/>
    </row>
    <row r="12427" spans="14:14" ht="18" thickTop="1" thickBot="1" x14ac:dyDescent="0.25">
      <c r="N12427" s="282"/>
    </row>
    <row r="12428" spans="14:14" ht="18" thickTop="1" thickBot="1" x14ac:dyDescent="0.25">
      <c r="N12428" s="282"/>
    </row>
    <row r="12429" spans="14:14" ht="18" thickTop="1" thickBot="1" x14ac:dyDescent="0.25">
      <c r="N12429" s="282"/>
    </row>
    <row r="12430" spans="14:14" ht="18" thickTop="1" thickBot="1" x14ac:dyDescent="0.25">
      <c r="N12430" s="282"/>
    </row>
    <row r="12431" spans="14:14" ht="18" thickTop="1" thickBot="1" x14ac:dyDescent="0.25">
      <c r="N12431" s="282"/>
    </row>
    <row r="12432" spans="14:14" ht="18" thickTop="1" thickBot="1" x14ac:dyDescent="0.25">
      <c r="N12432" s="282"/>
    </row>
    <row r="12433" spans="14:14" ht="18" thickTop="1" thickBot="1" x14ac:dyDescent="0.25">
      <c r="N12433" s="282"/>
    </row>
    <row r="12434" spans="14:14" ht="18" thickTop="1" thickBot="1" x14ac:dyDescent="0.25">
      <c r="N12434" s="282"/>
    </row>
    <row r="12435" spans="14:14" ht="18" thickTop="1" thickBot="1" x14ac:dyDescent="0.25">
      <c r="N12435" s="282"/>
    </row>
    <row r="12436" spans="14:14" ht="18" thickTop="1" thickBot="1" x14ac:dyDescent="0.25">
      <c r="N12436" s="282"/>
    </row>
    <row r="12437" spans="14:14" ht="18" thickTop="1" thickBot="1" x14ac:dyDescent="0.25">
      <c r="N12437" s="282"/>
    </row>
    <row r="12438" spans="14:14" ht="18" thickTop="1" thickBot="1" x14ac:dyDescent="0.25">
      <c r="N12438" s="282"/>
    </row>
    <row r="12439" spans="14:14" ht="18" thickTop="1" thickBot="1" x14ac:dyDescent="0.25">
      <c r="N12439" s="282"/>
    </row>
    <row r="12440" spans="14:14" ht="18" thickTop="1" thickBot="1" x14ac:dyDescent="0.25">
      <c r="N12440" s="282"/>
    </row>
    <row r="12441" spans="14:14" ht="18" thickTop="1" thickBot="1" x14ac:dyDescent="0.25">
      <c r="N12441" s="282"/>
    </row>
    <row r="12442" spans="14:14" ht="18" thickTop="1" thickBot="1" x14ac:dyDescent="0.25">
      <c r="N12442" s="282"/>
    </row>
    <row r="12443" spans="14:14" ht="18" thickTop="1" thickBot="1" x14ac:dyDescent="0.25">
      <c r="N12443" s="282"/>
    </row>
    <row r="12444" spans="14:14" ht="18" thickTop="1" thickBot="1" x14ac:dyDescent="0.25">
      <c r="N12444" s="282"/>
    </row>
    <row r="12445" spans="14:14" ht="18" thickTop="1" thickBot="1" x14ac:dyDescent="0.25">
      <c r="N12445" s="282"/>
    </row>
    <row r="12446" spans="14:14" ht="18" thickTop="1" thickBot="1" x14ac:dyDescent="0.25">
      <c r="N12446" s="282"/>
    </row>
    <row r="12447" spans="14:14" ht="18" thickTop="1" thickBot="1" x14ac:dyDescent="0.25">
      <c r="N12447" s="282"/>
    </row>
    <row r="12448" spans="14:14" ht="18" thickTop="1" thickBot="1" x14ac:dyDescent="0.25">
      <c r="N12448" s="282"/>
    </row>
    <row r="12449" spans="14:14" ht="18" thickTop="1" thickBot="1" x14ac:dyDescent="0.25">
      <c r="N12449" s="282"/>
    </row>
    <row r="12450" spans="14:14" ht="18" thickTop="1" thickBot="1" x14ac:dyDescent="0.25">
      <c r="N12450" s="282"/>
    </row>
    <row r="12451" spans="14:14" ht="18" thickTop="1" thickBot="1" x14ac:dyDescent="0.25">
      <c r="N12451" s="282"/>
    </row>
    <row r="12452" spans="14:14" ht="18" thickTop="1" thickBot="1" x14ac:dyDescent="0.25">
      <c r="N12452" s="282"/>
    </row>
    <row r="12453" spans="14:14" ht="18" thickTop="1" thickBot="1" x14ac:dyDescent="0.25">
      <c r="N12453" s="282"/>
    </row>
    <row r="12454" spans="14:14" ht="18" thickTop="1" thickBot="1" x14ac:dyDescent="0.25">
      <c r="N12454" s="282"/>
    </row>
    <row r="12455" spans="14:14" ht="18" thickTop="1" thickBot="1" x14ac:dyDescent="0.25">
      <c r="N12455" s="282"/>
    </row>
    <row r="12456" spans="14:14" ht="18" thickTop="1" thickBot="1" x14ac:dyDescent="0.25">
      <c r="N12456" s="282"/>
    </row>
    <row r="12457" spans="14:14" ht="18" thickTop="1" thickBot="1" x14ac:dyDescent="0.25">
      <c r="N12457" s="282"/>
    </row>
    <row r="12458" spans="14:14" ht="18" thickTop="1" thickBot="1" x14ac:dyDescent="0.25">
      <c r="N12458" s="282"/>
    </row>
    <row r="12459" spans="14:14" ht="18" thickTop="1" thickBot="1" x14ac:dyDescent="0.25">
      <c r="N12459" s="282"/>
    </row>
    <row r="12460" spans="14:14" ht="18" thickTop="1" thickBot="1" x14ac:dyDescent="0.25">
      <c r="N12460" s="282"/>
    </row>
    <row r="12461" spans="14:14" ht="18" thickTop="1" thickBot="1" x14ac:dyDescent="0.25">
      <c r="N12461" s="282"/>
    </row>
    <row r="12462" spans="14:14" ht="18" thickTop="1" thickBot="1" x14ac:dyDescent="0.25">
      <c r="N12462" s="282"/>
    </row>
    <row r="12463" spans="14:14" ht="18" thickTop="1" thickBot="1" x14ac:dyDescent="0.25">
      <c r="N12463" s="282"/>
    </row>
    <row r="12464" spans="14:14" ht="18" thickTop="1" thickBot="1" x14ac:dyDescent="0.25">
      <c r="N12464" s="282"/>
    </row>
    <row r="12465" spans="14:14" ht="18" thickTop="1" thickBot="1" x14ac:dyDescent="0.25">
      <c r="N12465" s="282"/>
    </row>
    <row r="12466" spans="14:14" ht="18" thickTop="1" thickBot="1" x14ac:dyDescent="0.25">
      <c r="N12466" s="282"/>
    </row>
    <row r="12467" spans="14:14" ht="18" thickTop="1" thickBot="1" x14ac:dyDescent="0.25">
      <c r="N12467" s="282"/>
    </row>
    <row r="12468" spans="14:14" ht="18" thickTop="1" thickBot="1" x14ac:dyDescent="0.25">
      <c r="N12468" s="282"/>
    </row>
    <row r="12469" spans="14:14" ht="18" thickTop="1" thickBot="1" x14ac:dyDescent="0.25">
      <c r="N12469" s="282"/>
    </row>
    <row r="12470" spans="14:14" ht="18" thickTop="1" thickBot="1" x14ac:dyDescent="0.25">
      <c r="N12470" s="282"/>
    </row>
    <row r="12471" spans="14:14" ht="18" thickTop="1" thickBot="1" x14ac:dyDescent="0.25">
      <c r="N12471" s="282"/>
    </row>
    <row r="12472" spans="14:14" ht="18" thickTop="1" thickBot="1" x14ac:dyDescent="0.25">
      <c r="N12472" s="282"/>
    </row>
    <row r="12473" spans="14:14" ht="18" thickTop="1" thickBot="1" x14ac:dyDescent="0.25">
      <c r="N12473" s="282"/>
    </row>
    <row r="12474" spans="14:14" ht="18" thickTop="1" thickBot="1" x14ac:dyDescent="0.25">
      <c r="N12474" s="282"/>
    </row>
    <row r="12475" spans="14:14" ht="18" thickTop="1" thickBot="1" x14ac:dyDescent="0.25">
      <c r="N12475" s="282"/>
    </row>
    <row r="12476" spans="14:14" ht="18" thickTop="1" thickBot="1" x14ac:dyDescent="0.25">
      <c r="N12476" s="282"/>
    </row>
    <row r="12477" spans="14:14" ht="18" thickTop="1" thickBot="1" x14ac:dyDescent="0.25">
      <c r="N12477" s="282"/>
    </row>
    <row r="12478" spans="14:14" ht="18" thickTop="1" thickBot="1" x14ac:dyDescent="0.25">
      <c r="N12478" s="282"/>
    </row>
    <row r="12479" spans="14:14" ht="18" thickTop="1" thickBot="1" x14ac:dyDescent="0.25">
      <c r="N12479" s="282"/>
    </row>
    <row r="12480" spans="14:14" ht="18" thickTop="1" thickBot="1" x14ac:dyDescent="0.25">
      <c r="N12480" s="282"/>
    </row>
    <row r="12481" spans="14:14" ht="18" thickTop="1" thickBot="1" x14ac:dyDescent="0.25">
      <c r="N12481" s="282"/>
    </row>
    <row r="12482" spans="14:14" ht="18" thickTop="1" thickBot="1" x14ac:dyDescent="0.25">
      <c r="N12482" s="282"/>
    </row>
    <row r="12483" spans="14:14" ht="18" thickTop="1" thickBot="1" x14ac:dyDescent="0.25">
      <c r="N12483" s="282"/>
    </row>
    <row r="12484" spans="14:14" ht="18" thickTop="1" thickBot="1" x14ac:dyDescent="0.25">
      <c r="N12484" s="282"/>
    </row>
    <row r="12485" spans="14:14" ht="18" thickTop="1" thickBot="1" x14ac:dyDescent="0.25">
      <c r="N12485" s="282"/>
    </row>
    <row r="12486" spans="14:14" ht="18" thickTop="1" thickBot="1" x14ac:dyDescent="0.25">
      <c r="N12486" s="282"/>
    </row>
    <row r="12487" spans="14:14" ht="18" thickTop="1" thickBot="1" x14ac:dyDescent="0.25">
      <c r="N12487" s="282"/>
    </row>
    <row r="12488" spans="14:14" ht="18" thickTop="1" thickBot="1" x14ac:dyDescent="0.25">
      <c r="N12488" s="282"/>
    </row>
    <row r="12489" spans="14:14" ht="18" thickTop="1" thickBot="1" x14ac:dyDescent="0.25">
      <c r="N12489" s="282"/>
    </row>
    <row r="12490" spans="14:14" ht="18" thickTop="1" thickBot="1" x14ac:dyDescent="0.25">
      <c r="N12490" s="282"/>
    </row>
    <row r="12491" spans="14:14" ht="18" thickTop="1" thickBot="1" x14ac:dyDescent="0.25">
      <c r="N12491" s="282"/>
    </row>
    <row r="12492" spans="14:14" ht="18" thickTop="1" thickBot="1" x14ac:dyDescent="0.25">
      <c r="N12492" s="282"/>
    </row>
    <row r="12493" spans="14:14" ht="18" thickTop="1" thickBot="1" x14ac:dyDescent="0.25">
      <c r="N12493" s="282"/>
    </row>
    <row r="12494" spans="14:14" ht="18" thickTop="1" thickBot="1" x14ac:dyDescent="0.25">
      <c r="N12494" s="282"/>
    </row>
    <row r="12495" spans="14:14" ht="18" thickTop="1" thickBot="1" x14ac:dyDescent="0.25">
      <c r="N12495" s="282"/>
    </row>
    <row r="12496" spans="14:14" ht="18" thickTop="1" thickBot="1" x14ac:dyDescent="0.25">
      <c r="N12496" s="282"/>
    </row>
    <row r="12497" spans="14:14" ht="18" thickTop="1" thickBot="1" x14ac:dyDescent="0.25">
      <c r="N12497" s="282"/>
    </row>
    <row r="12498" spans="14:14" ht="18" thickTop="1" thickBot="1" x14ac:dyDescent="0.25">
      <c r="N12498" s="282"/>
    </row>
    <row r="12499" spans="14:14" ht="18" thickTop="1" thickBot="1" x14ac:dyDescent="0.25">
      <c r="N12499" s="282"/>
    </row>
    <row r="12500" spans="14:14" ht="18" thickTop="1" thickBot="1" x14ac:dyDescent="0.25">
      <c r="N12500" s="282"/>
    </row>
    <row r="12501" spans="14:14" ht="18" thickTop="1" thickBot="1" x14ac:dyDescent="0.25">
      <c r="N12501" s="282"/>
    </row>
    <row r="12502" spans="14:14" ht="18" thickTop="1" thickBot="1" x14ac:dyDescent="0.25">
      <c r="N12502" s="282"/>
    </row>
    <row r="12503" spans="14:14" ht="18" thickTop="1" thickBot="1" x14ac:dyDescent="0.25">
      <c r="N12503" s="282"/>
    </row>
    <row r="12504" spans="14:14" ht="18" thickTop="1" thickBot="1" x14ac:dyDescent="0.25">
      <c r="N12504" s="282"/>
    </row>
    <row r="12505" spans="14:14" ht="18" thickTop="1" thickBot="1" x14ac:dyDescent="0.25">
      <c r="N12505" s="282"/>
    </row>
    <row r="12506" spans="14:14" ht="18" thickTop="1" thickBot="1" x14ac:dyDescent="0.25">
      <c r="N12506" s="282"/>
    </row>
    <row r="12507" spans="14:14" ht="18" thickTop="1" thickBot="1" x14ac:dyDescent="0.25">
      <c r="N12507" s="282"/>
    </row>
    <row r="12508" spans="14:14" ht="18" thickTop="1" thickBot="1" x14ac:dyDescent="0.25">
      <c r="N12508" s="282"/>
    </row>
    <row r="12509" spans="14:14" ht="18" thickTop="1" thickBot="1" x14ac:dyDescent="0.25">
      <c r="N12509" s="282"/>
    </row>
    <row r="12510" spans="14:14" ht="18" thickTop="1" thickBot="1" x14ac:dyDescent="0.25">
      <c r="N12510" s="282"/>
    </row>
    <row r="12511" spans="14:14" ht="18" thickTop="1" thickBot="1" x14ac:dyDescent="0.25">
      <c r="N12511" s="282"/>
    </row>
    <row r="12512" spans="14:14" ht="18" thickTop="1" thickBot="1" x14ac:dyDescent="0.25">
      <c r="N12512" s="282"/>
    </row>
    <row r="12513" spans="14:14" ht="18" thickTop="1" thickBot="1" x14ac:dyDescent="0.25">
      <c r="N12513" s="282"/>
    </row>
    <row r="12514" spans="14:14" ht="18" thickTop="1" thickBot="1" x14ac:dyDescent="0.25">
      <c r="N12514" s="282"/>
    </row>
    <row r="12515" spans="14:14" ht="18" thickTop="1" thickBot="1" x14ac:dyDescent="0.25">
      <c r="N12515" s="282"/>
    </row>
    <row r="12516" spans="14:14" ht="18" thickTop="1" thickBot="1" x14ac:dyDescent="0.25">
      <c r="N12516" s="282"/>
    </row>
    <row r="12517" spans="14:14" ht="18" thickTop="1" thickBot="1" x14ac:dyDescent="0.25">
      <c r="N12517" s="282"/>
    </row>
    <row r="12518" spans="14:14" ht="18" thickTop="1" thickBot="1" x14ac:dyDescent="0.25">
      <c r="N12518" s="282"/>
    </row>
    <row r="12519" spans="14:14" ht="18" thickTop="1" thickBot="1" x14ac:dyDescent="0.25">
      <c r="N12519" s="282"/>
    </row>
    <row r="12520" spans="14:14" ht="18" thickTop="1" thickBot="1" x14ac:dyDescent="0.25">
      <c r="N12520" s="282"/>
    </row>
    <row r="12521" spans="14:14" ht="18" thickTop="1" thickBot="1" x14ac:dyDescent="0.25">
      <c r="N12521" s="282"/>
    </row>
    <row r="12522" spans="14:14" ht="18" thickTop="1" thickBot="1" x14ac:dyDescent="0.25">
      <c r="N12522" s="282"/>
    </row>
    <row r="12523" spans="14:14" ht="18" thickTop="1" thickBot="1" x14ac:dyDescent="0.25">
      <c r="N12523" s="282"/>
    </row>
    <row r="12524" spans="14:14" ht="18" thickTop="1" thickBot="1" x14ac:dyDescent="0.25">
      <c r="N12524" s="282"/>
    </row>
    <row r="12525" spans="14:14" ht="18" thickTop="1" thickBot="1" x14ac:dyDescent="0.25">
      <c r="N12525" s="282"/>
    </row>
    <row r="12526" spans="14:14" ht="18" thickTop="1" thickBot="1" x14ac:dyDescent="0.25">
      <c r="N12526" s="282"/>
    </row>
    <row r="12527" spans="14:14" ht="18" thickTop="1" thickBot="1" x14ac:dyDescent="0.25">
      <c r="N12527" s="282"/>
    </row>
    <row r="12528" spans="14:14" ht="18" thickTop="1" thickBot="1" x14ac:dyDescent="0.25">
      <c r="N12528" s="282"/>
    </row>
    <row r="12529" spans="14:14" ht="18" thickTop="1" thickBot="1" x14ac:dyDescent="0.25">
      <c r="N12529" s="282"/>
    </row>
    <row r="12530" spans="14:14" ht="18" thickTop="1" thickBot="1" x14ac:dyDescent="0.25">
      <c r="N12530" s="282"/>
    </row>
    <row r="12531" spans="14:14" ht="18" thickTop="1" thickBot="1" x14ac:dyDescent="0.25">
      <c r="N12531" s="282"/>
    </row>
    <row r="12532" spans="14:14" ht="18" thickTop="1" thickBot="1" x14ac:dyDescent="0.25">
      <c r="N12532" s="282"/>
    </row>
    <row r="12533" spans="14:14" ht="18" thickTop="1" thickBot="1" x14ac:dyDescent="0.25">
      <c r="N12533" s="282"/>
    </row>
    <row r="12534" spans="14:14" ht="18" thickTop="1" thickBot="1" x14ac:dyDescent="0.25">
      <c r="N12534" s="282"/>
    </row>
    <row r="12535" spans="14:14" ht="18" thickTop="1" thickBot="1" x14ac:dyDescent="0.25">
      <c r="N12535" s="282"/>
    </row>
    <row r="12536" spans="14:14" ht="18" thickTop="1" thickBot="1" x14ac:dyDescent="0.25">
      <c r="N12536" s="282"/>
    </row>
    <row r="12537" spans="14:14" ht="18" thickTop="1" thickBot="1" x14ac:dyDescent="0.25">
      <c r="N12537" s="282"/>
    </row>
    <row r="12538" spans="14:14" ht="18" thickTop="1" thickBot="1" x14ac:dyDescent="0.25">
      <c r="N12538" s="282"/>
    </row>
    <row r="12539" spans="14:14" ht="18" thickTop="1" thickBot="1" x14ac:dyDescent="0.25">
      <c r="N12539" s="282"/>
    </row>
    <row r="12540" spans="14:14" ht="18" thickTop="1" thickBot="1" x14ac:dyDescent="0.25">
      <c r="N12540" s="282"/>
    </row>
    <row r="12541" spans="14:14" ht="18" thickTop="1" thickBot="1" x14ac:dyDescent="0.25">
      <c r="N12541" s="282"/>
    </row>
    <row r="12542" spans="14:14" ht="18" thickTop="1" thickBot="1" x14ac:dyDescent="0.25">
      <c r="N12542" s="282"/>
    </row>
    <row r="12543" spans="14:14" ht="18" thickTop="1" thickBot="1" x14ac:dyDescent="0.25">
      <c r="N12543" s="282"/>
    </row>
    <row r="12544" spans="14:14" ht="18" thickTop="1" thickBot="1" x14ac:dyDescent="0.25">
      <c r="N12544" s="282"/>
    </row>
    <row r="12545" spans="14:14" ht="18" thickTop="1" thickBot="1" x14ac:dyDescent="0.25">
      <c r="N12545" s="282"/>
    </row>
    <row r="12546" spans="14:14" ht="18" thickTop="1" thickBot="1" x14ac:dyDescent="0.25">
      <c r="N12546" s="282"/>
    </row>
    <row r="12547" spans="14:14" ht="18" thickTop="1" thickBot="1" x14ac:dyDescent="0.25">
      <c r="N12547" s="282"/>
    </row>
    <row r="12548" spans="14:14" ht="18" thickTop="1" thickBot="1" x14ac:dyDescent="0.25">
      <c r="N12548" s="282"/>
    </row>
    <row r="12549" spans="14:14" ht="18" thickTop="1" thickBot="1" x14ac:dyDescent="0.25">
      <c r="N12549" s="282"/>
    </row>
    <row r="12550" spans="14:14" ht="18" thickTop="1" thickBot="1" x14ac:dyDescent="0.25">
      <c r="N12550" s="282"/>
    </row>
    <row r="12551" spans="14:14" ht="18" thickTop="1" thickBot="1" x14ac:dyDescent="0.25">
      <c r="N12551" s="282"/>
    </row>
    <row r="12552" spans="14:14" ht="18" thickTop="1" thickBot="1" x14ac:dyDescent="0.25">
      <c r="N12552" s="282"/>
    </row>
    <row r="12553" spans="14:14" ht="18" thickTop="1" thickBot="1" x14ac:dyDescent="0.25">
      <c r="N12553" s="282"/>
    </row>
    <row r="12554" spans="14:14" ht="18" thickTop="1" thickBot="1" x14ac:dyDescent="0.25">
      <c r="N12554" s="282"/>
    </row>
    <row r="12555" spans="14:14" ht="18" thickTop="1" thickBot="1" x14ac:dyDescent="0.25">
      <c r="N12555" s="282"/>
    </row>
    <row r="12556" spans="14:14" ht="18" thickTop="1" thickBot="1" x14ac:dyDescent="0.25">
      <c r="N12556" s="282"/>
    </row>
    <row r="12557" spans="14:14" ht="18" thickTop="1" thickBot="1" x14ac:dyDescent="0.25">
      <c r="N12557" s="282"/>
    </row>
    <row r="12558" spans="14:14" ht="18" thickTop="1" thickBot="1" x14ac:dyDescent="0.25">
      <c r="N12558" s="282"/>
    </row>
    <row r="12559" spans="14:14" ht="18" thickTop="1" thickBot="1" x14ac:dyDescent="0.25">
      <c r="N12559" s="282"/>
    </row>
    <row r="12560" spans="14:14" ht="18" thickTop="1" thickBot="1" x14ac:dyDescent="0.25">
      <c r="N12560" s="282"/>
    </row>
    <row r="12561" spans="14:14" ht="18" thickTop="1" thickBot="1" x14ac:dyDescent="0.25">
      <c r="N12561" s="282"/>
    </row>
    <row r="12562" spans="14:14" ht="18" thickTop="1" thickBot="1" x14ac:dyDescent="0.25">
      <c r="N12562" s="282"/>
    </row>
    <row r="12563" spans="14:14" ht="18" thickTop="1" thickBot="1" x14ac:dyDescent="0.25">
      <c r="N12563" s="282"/>
    </row>
    <row r="12564" spans="14:14" ht="18" thickTop="1" thickBot="1" x14ac:dyDescent="0.25">
      <c r="N12564" s="282"/>
    </row>
    <row r="12565" spans="14:14" ht="18" thickTop="1" thickBot="1" x14ac:dyDescent="0.25">
      <c r="N12565" s="282"/>
    </row>
    <row r="12566" spans="14:14" ht="18" thickTop="1" thickBot="1" x14ac:dyDescent="0.25">
      <c r="N12566" s="282"/>
    </row>
    <row r="12567" spans="14:14" ht="18" thickTop="1" thickBot="1" x14ac:dyDescent="0.25">
      <c r="N12567" s="282"/>
    </row>
    <row r="12568" spans="14:14" ht="18" thickTop="1" thickBot="1" x14ac:dyDescent="0.25">
      <c r="N12568" s="282"/>
    </row>
    <row r="12569" spans="14:14" ht="18" thickTop="1" thickBot="1" x14ac:dyDescent="0.25">
      <c r="N12569" s="282"/>
    </row>
    <row r="12570" spans="14:14" ht="18" thickTop="1" thickBot="1" x14ac:dyDescent="0.25">
      <c r="N12570" s="282"/>
    </row>
    <row r="12571" spans="14:14" ht="18" thickTop="1" thickBot="1" x14ac:dyDescent="0.25">
      <c r="N12571" s="282"/>
    </row>
    <row r="12572" spans="14:14" ht="18" thickTop="1" thickBot="1" x14ac:dyDescent="0.25">
      <c r="N12572" s="282"/>
    </row>
    <row r="12573" spans="14:14" ht="18" thickTop="1" thickBot="1" x14ac:dyDescent="0.25">
      <c r="N12573" s="282"/>
    </row>
    <row r="12574" spans="14:14" ht="18" thickTop="1" thickBot="1" x14ac:dyDescent="0.25">
      <c r="N12574" s="282"/>
    </row>
    <row r="12575" spans="14:14" ht="18" thickTop="1" thickBot="1" x14ac:dyDescent="0.25">
      <c r="N12575" s="282"/>
    </row>
    <row r="12576" spans="14:14" ht="18" thickTop="1" thickBot="1" x14ac:dyDescent="0.25">
      <c r="N12576" s="282"/>
    </row>
    <row r="12577" spans="14:14" ht="18" thickTop="1" thickBot="1" x14ac:dyDescent="0.25">
      <c r="N12577" s="282"/>
    </row>
    <row r="12578" spans="14:14" ht="18" thickTop="1" thickBot="1" x14ac:dyDescent="0.25">
      <c r="N12578" s="282"/>
    </row>
    <row r="12579" spans="14:14" ht="18" thickTop="1" thickBot="1" x14ac:dyDescent="0.25">
      <c r="N12579" s="282"/>
    </row>
    <row r="12580" spans="14:14" ht="18" thickTop="1" thickBot="1" x14ac:dyDescent="0.25">
      <c r="N12580" s="282"/>
    </row>
    <row r="12581" spans="14:14" ht="18" thickTop="1" thickBot="1" x14ac:dyDescent="0.25">
      <c r="N12581" s="282"/>
    </row>
    <row r="12582" spans="14:14" ht="18" thickTop="1" thickBot="1" x14ac:dyDescent="0.25">
      <c r="N12582" s="282"/>
    </row>
    <row r="12583" spans="14:14" ht="18" thickTop="1" thickBot="1" x14ac:dyDescent="0.25">
      <c r="N12583" s="282"/>
    </row>
    <row r="12584" spans="14:14" ht="18" thickTop="1" thickBot="1" x14ac:dyDescent="0.25">
      <c r="N12584" s="282"/>
    </row>
    <row r="12585" spans="14:14" ht="18" thickTop="1" thickBot="1" x14ac:dyDescent="0.25">
      <c r="N12585" s="282"/>
    </row>
    <row r="12586" spans="14:14" ht="18" thickTop="1" thickBot="1" x14ac:dyDescent="0.25">
      <c r="N12586" s="282"/>
    </row>
    <row r="12587" spans="14:14" ht="18" thickTop="1" thickBot="1" x14ac:dyDescent="0.25">
      <c r="N12587" s="282"/>
    </row>
    <row r="12588" spans="14:14" ht="18" thickTop="1" thickBot="1" x14ac:dyDescent="0.25">
      <c r="N12588" s="282"/>
    </row>
    <row r="12589" spans="14:14" ht="18" thickTop="1" thickBot="1" x14ac:dyDescent="0.25">
      <c r="N12589" s="282"/>
    </row>
    <row r="12590" spans="14:14" ht="18" thickTop="1" thickBot="1" x14ac:dyDescent="0.25">
      <c r="N12590" s="282"/>
    </row>
    <row r="12591" spans="14:14" ht="18" thickTop="1" thickBot="1" x14ac:dyDescent="0.25">
      <c r="N12591" s="282"/>
    </row>
    <row r="12592" spans="14:14" ht="18" thickTop="1" thickBot="1" x14ac:dyDescent="0.25">
      <c r="N12592" s="282"/>
    </row>
    <row r="12593" spans="14:14" ht="18" thickTop="1" thickBot="1" x14ac:dyDescent="0.25">
      <c r="N12593" s="282"/>
    </row>
    <row r="12594" spans="14:14" ht="18" thickTop="1" thickBot="1" x14ac:dyDescent="0.25">
      <c r="N12594" s="282"/>
    </row>
    <row r="12595" spans="14:14" ht="18" thickTop="1" thickBot="1" x14ac:dyDescent="0.25">
      <c r="N12595" s="282"/>
    </row>
    <row r="12596" spans="14:14" ht="18" thickTop="1" thickBot="1" x14ac:dyDescent="0.25">
      <c r="N12596" s="282"/>
    </row>
    <row r="12597" spans="14:14" ht="18" thickTop="1" thickBot="1" x14ac:dyDescent="0.25">
      <c r="N12597" s="282"/>
    </row>
    <row r="12598" spans="14:14" ht="18" thickTop="1" thickBot="1" x14ac:dyDescent="0.25">
      <c r="N12598" s="282"/>
    </row>
    <row r="12599" spans="14:14" ht="18" thickTop="1" thickBot="1" x14ac:dyDescent="0.25">
      <c r="N12599" s="282"/>
    </row>
    <row r="12600" spans="14:14" ht="18" thickTop="1" thickBot="1" x14ac:dyDescent="0.25">
      <c r="N12600" s="282"/>
    </row>
    <row r="12601" spans="14:14" ht="18" thickTop="1" thickBot="1" x14ac:dyDescent="0.25">
      <c r="N12601" s="282"/>
    </row>
    <row r="12602" spans="14:14" ht="18" thickTop="1" thickBot="1" x14ac:dyDescent="0.25">
      <c r="N12602" s="282"/>
    </row>
    <row r="12603" spans="14:14" ht="18" thickTop="1" thickBot="1" x14ac:dyDescent="0.25">
      <c r="N12603" s="282"/>
    </row>
    <row r="12604" spans="14:14" ht="18" thickTop="1" thickBot="1" x14ac:dyDescent="0.25">
      <c r="N12604" s="282"/>
    </row>
    <row r="12605" spans="14:14" ht="18" thickTop="1" thickBot="1" x14ac:dyDescent="0.25">
      <c r="N12605" s="282"/>
    </row>
    <row r="12606" spans="14:14" ht="18" thickTop="1" thickBot="1" x14ac:dyDescent="0.25">
      <c r="N12606" s="282"/>
    </row>
    <row r="12607" spans="14:14" ht="18" thickTop="1" thickBot="1" x14ac:dyDescent="0.25">
      <c r="N12607" s="282"/>
    </row>
    <row r="12608" spans="14:14" ht="18" thickTop="1" thickBot="1" x14ac:dyDescent="0.25">
      <c r="N12608" s="282"/>
    </row>
    <row r="12609" spans="14:14" ht="18" thickTop="1" thickBot="1" x14ac:dyDescent="0.25">
      <c r="N12609" s="282"/>
    </row>
    <row r="12610" spans="14:14" ht="18" thickTop="1" thickBot="1" x14ac:dyDescent="0.25">
      <c r="N12610" s="282"/>
    </row>
    <row r="12611" spans="14:14" ht="18" thickTop="1" thickBot="1" x14ac:dyDescent="0.25">
      <c r="N12611" s="282"/>
    </row>
    <row r="12612" spans="14:14" ht="18" thickTop="1" thickBot="1" x14ac:dyDescent="0.25">
      <c r="N12612" s="282"/>
    </row>
    <row r="12613" spans="14:14" ht="18" thickTop="1" thickBot="1" x14ac:dyDescent="0.25">
      <c r="N12613" s="282"/>
    </row>
    <row r="12614" spans="14:14" ht="18" thickTop="1" thickBot="1" x14ac:dyDescent="0.25">
      <c r="N12614" s="282"/>
    </row>
    <row r="12615" spans="14:14" ht="18" thickTop="1" thickBot="1" x14ac:dyDescent="0.25">
      <c r="N12615" s="282"/>
    </row>
    <row r="12616" spans="14:14" ht="18" thickTop="1" thickBot="1" x14ac:dyDescent="0.25">
      <c r="N12616" s="282"/>
    </row>
    <row r="12617" spans="14:14" ht="18" thickTop="1" thickBot="1" x14ac:dyDescent="0.25">
      <c r="N12617" s="282"/>
    </row>
    <row r="12618" spans="14:14" ht="18" thickTop="1" thickBot="1" x14ac:dyDescent="0.25">
      <c r="N12618" s="282"/>
    </row>
    <row r="12619" spans="14:14" ht="18" thickTop="1" thickBot="1" x14ac:dyDescent="0.25">
      <c r="N12619" s="282"/>
    </row>
    <row r="12620" spans="14:14" ht="18" thickTop="1" thickBot="1" x14ac:dyDescent="0.25">
      <c r="N12620" s="282"/>
    </row>
    <row r="12621" spans="14:14" ht="18" thickTop="1" thickBot="1" x14ac:dyDescent="0.25">
      <c r="N12621" s="282"/>
    </row>
    <row r="12622" spans="14:14" ht="18" thickTop="1" thickBot="1" x14ac:dyDescent="0.25">
      <c r="N12622" s="282"/>
    </row>
    <row r="12623" spans="14:14" ht="18" thickTop="1" thickBot="1" x14ac:dyDescent="0.25">
      <c r="N12623" s="282"/>
    </row>
    <row r="12624" spans="14:14" ht="18" thickTop="1" thickBot="1" x14ac:dyDescent="0.25">
      <c r="N12624" s="282"/>
    </row>
    <row r="12625" spans="14:14" ht="18" thickTop="1" thickBot="1" x14ac:dyDescent="0.25">
      <c r="N12625" s="282"/>
    </row>
    <row r="12626" spans="14:14" ht="18" thickTop="1" thickBot="1" x14ac:dyDescent="0.25">
      <c r="N12626" s="282"/>
    </row>
    <row r="12627" spans="14:14" ht="18" thickTop="1" thickBot="1" x14ac:dyDescent="0.25">
      <c r="N12627" s="282"/>
    </row>
    <row r="12628" spans="14:14" ht="18" thickTop="1" thickBot="1" x14ac:dyDescent="0.25">
      <c r="N12628" s="282"/>
    </row>
    <row r="12629" spans="14:14" ht="18" thickTop="1" thickBot="1" x14ac:dyDescent="0.25">
      <c r="N12629" s="282"/>
    </row>
    <row r="12630" spans="14:14" ht="18" thickTop="1" thickBot="1" x14ac:dyDescent="0.25">
      <c r="N12630" s="282"/>
    </row>
    <row r="12631" spans="14:14" ht="18" thickTop="1" thickBot="1" x14ac:dyDescent="0.25">
      <c r="N12631" s="282"/>
    </row>
    <row r="12632" spans="14:14" ht="18" thickTop="1" thickBot="1" x14ac:dyDescent="0.25">
      <c r="N12632" s="282"/>
    </row>
    <row r="12633" spans="14:14" ht="18" thickTop="1" thickBot="1" x14ac:dyDescent="0.25">
      <c r="N12633" s="282"/>
    </row>
    <row r="12634" spans="14:14" ht="18" thickTop="1" thickBot="1" x14ac:dyDescent="0.25">
      <c r="N12634" s="282"/>
    </row>
    <row r="12635" spans="14:14" ht="18" thickTop="1" thickBot="1" x14ac:dyDescent="0.25">
      <c r="N12635" s="282"/>
    </row>
    <row r="12636" spans="14:14" ht="18" thickTop="1" thickBot="1" x14ac:dyDescent="0.25">
      <c r="N12636" s="282"/>
    </row>
    <row r="12637" spans="14:14" ht="18" thickTop="1" thickBot="1" x14ac:dyDescent="0.25">
      <c r="N12637" s="282"/>
    </row>
    <row r="12638" spans="14:14" ht="18" thickTop="1" thickBot="1" x14ac:dyDescent="0.25">
      <c r="N12638" s="282"/>
    </row>
    <row r="12639" spans="14:14" ht="18" thickTop="1" thickBot="1" x14ac:dyDescent="0.25">
      <c r="N12639" s="282"/>
    </row>
    <row r="12640" spans="14:14" ht="18" thickTop="1" thickBot="1" x14ac:dyDescent="0.25">
      <c r="N12640" s="282"/>
    </row>
    <row r="12641" spans="14:14" ht="18" thickTop="1" thickBot="1" x14ac:dyDescent="0.25">
      <c r="N12641" s="282"/>
    </row>
    <row r="12642" spans="14:14" ht="18" thickTop="1" thickBot="1" x14ac:dyDescent="0.25">
      <c r="N12642" s="282"/>
    </row>
    <row r="12643" spans="14:14" ht="18" thickTop="1" thickBot="1" x14ac:dyDescent="0.25">
      <c r="N12643" s="282"/>
    </row>
    <row r="12644" spans="14:14" ht="18" thickTop="1" thickBot="1" x14ac:dyDescent="0.25">
      <c r="N12644" s="282"/>
    </row>
    <row r="12645" spans="14:14" ht="18" thickTop="1" thickBot="1" x14ac:dyDescent="0.25">
      <c r="N12645" s="282"/>
    </row>
    <row r="12646" spans="14:14" ht="18" thickTop="1" thickBot="1" x14ac:dyDescent="0.25">
      <c r="N12646" s="282"/>
    </row>
    <row r="12647" spans="14:14" ht="18" thickTop="1" thickBot="1" x14ac:dyDescent="0.25">
      <c r="N12647" s="282"/>
    </row>
    <row r="12648" spans="14:14" ht="18" thickTop="1" thickBot="1" x14ac:dyDescent="0.25">
      <c r="N12648" s="282"/>
    </row>
    <row r="12649" spans="14:14" ht="18" thickTop="1" thickBot="1" x14ac:dyDescent="0.25">
      <c r="N12649" s="282"/>
    </row>
    <row r="12650" spans="14:14" ht="18" thickTop="1" thickBot="1" x14ac:dyDescent="0.25">
      <c r="N12650" s="282"/>
    </row>
    <row r="12651" spans="14:14" ht="18" thickTop="1" thickBot="1" x14ac:dyDescent="0.25">
      <c r="N12651" s="282"/>
    </row>
    <row r="12652" spans="14:14" ht="18" thickTop="1" thickBot="1" x14ac:dyDescent="0.25">
      <c r="N12652" s="282"/>
    </row>
    <row r="12653" spans="14:14" ht="18" thickTop="1" thickBot="1" x14ac:dyDescent="0.25">
      <c r="N12653" s="282"/>
    </row>
    <row r="12654" spans="14:14" ht="18" thickTop="1" thickBot="1" x14ac:dyDescent="0.25">
      <c r="N12654" s="282"/>
    </row>
    <row r="12655" spans="14:14" ht="18" thickTop="1" thickBot="1" x14ac:dyDescent="0.25">
      <c r="N12655" s="282"/>
    </row>
    <row r="12656" spans="14:14" ht="18" thickTop="1" thickBot="1" x14ac:dyDescent="0.25">
      <c r="N12656" s="282"/>
    </row>
    <row r="12657" spans="14:14" ht="18" thickTop="1" thickBot="1" x14ac:dyDescent="0.25">
      <c r="N12657" s="282"/>
    </row>
    <row r="12658" spans="14:14" ht="18" thickTop="1" thickBot="1" x14ac:dyDescent="0.25">
      <c r="N12658" s="282"/>
    </row>
    <row r="12659" spans="14:14" ht="18" thickTop="1" thickBot="1" x14ac:dyDescent="0.25">
      <c r="N12659" s="282"/>
    </row>
    <row r="12660" spans="14:14" ht="18" thickTop="1" thickBot="1" x14ac:dyDescent="0.25">
      <c r="N12660" s="282"/>
    </row>
    <row r="12661" spans="14:14" ht="18" thickTop="1" thickBot="1" x14ac:dyDescent="0.25">
      <c r="N12661" s="282"/>
    </row>
    <row r="12662" spans="14:14" ht="18" thickTop="1" thickBot="1" x14ac:dyDescent="0.25">
      <c r="N12662" s="282"/>
    </row>
    <row r="12663" spans="14:14" ht="18" thickTop="1" thickBot="1" x14ac:dyDescent="0.25">
      <c r="N12663" s="282"/>
    </row>
    <row r="12664" spans="14:14" ht="18" thickTop="1" thickBot="1" x14ac:dyDescent="0.25">
      <c r="N12664" s="282"/>
    </row>
    <row r="12665" spans="14:14" ht="18" thickTop="1" thickBot="1" x14ac:dyDescent="0.25">
      <c r="N12665" s="282"/>
    </row>
    <row r="12666" spans="14:14" ht="18" thickTop="1" thickBot="1" x14ac:dyDescent="0.25">
      <c r="N12666" s="282"/>
    </row>
    <row r="12667" spans="14:14" ht="18" thickTop="1" thickBot="1" x14ac:dyDescent="0.25">
      <c r="N12667" s="282"/>
    </row>
    <row r="12668" spans="14:14" ht="18" thickTop="1" thickBot="1" x14ac:dyDescent="0.25">
      <c r="N12668" s="282"/>
    </row>
    <row r="12669" spans="14:14" ht="18" thickTop="1" thickBot="1" x14ac:dyDescent="0.25">
      <c r="N12669" s="282"/>
    </row>
    <row r="12670" spans="14:14" ht="18" thickTop="1" thickBot="1" x14ac:dyDescent="0.25">
      <c r="N12670" s="282"/>
    </row>
    <row r="12671" spans="14:14" ht="18" thickTop="1" thickBot="1" x14ac:dyDescent="0.25">
      <c r="N12671" s="282"/>
    </row>
    <row r="12672" spans="14:14" ht="18" thickTop="1" thickBot="1" x14ac:dyDescent="0.25">
      <c r="N12672" s="282"/>
    </row>
    <row r="12673" spans="14:14" ht="18" thickTop="1" thickBot="1" x14ac:dyDescent="0.25">
      <c r="N12673" s="282"/>
    </row>
    <row r="12674" spans="14:14" ht="18" thickTop="1" thickBot="1" x14ac:dyDescent="0.25">
      <c r="N12674" s="282"/>
    </row>
    <row r="12675" spans="14:14" ht="18" thickTop="1" thickBot="1" x14ac:dyDescent="0.25">
      <c r="N12675" s="282"/>
    </row>
    <row r="12676" spans="14:14" ht="18" thickTop="1" thickBot="1" x14ac:dyDescent="0.25">
      <c r="N12676" s="282"/>
    </row>
    <row r="12677" spans="14:14" ht="18" thickTop="1" thickBot="1" x14ac:dyDescent="0.25">
      <c r="N12677" s="282"/>
    </row>
    <row r="12678" spans="14:14" ht="18" thickTop="1" thickBot="1" x14ac:dyDescent="0.25">
      <c r="N12678" s="282"/>
    </row>
    <row r="12679" spans="14:14" ht="18" thickTop="1" thickBot="1" x14ac:dyDescent="0.25">
      <c r="N12679" s="282"/>
    </row>
    <row r="12680" spans="14:14" ht="18" thickTop="1" thickBot="1" x14ac:dyDescent="0.25">
      <c r="N12680" s="282"/>
    </row>
    <row r="12681" spans="14:14" ht="18" thickTop="1" thickBot="1" x14ac:dyDescent="0.25">
      <c r="N12681" s="282"/>
    </row>
    <row r="12682" spans="14:14" ht="18" thickTop="1" thickBot="1" x14ac:dyDescent="0.25">
      <c r="N12682" s="282"/>
    </row>
    <row r="12683" spans="14:14" ht="18" thickTop="1" thickBot="1" x14ac:dyDescent="0.25">
      <c r="N12683" s="282"/>
    </row>
    <row r="12684" spans="14:14" ht="18" thickTop="1" thickBot="1" x14ac:dyDescent="0.25">
      <c r="N12684" s="282"/>
    </row>
    <row r="12685" spans="14:14" ht="18" thickTop="1" thickBot="1" x14ac:dyDescent="0.25">
      <c r="N12685" s="282"/>
    </row>
    <row r="12686" spans="14:14" ht="18" thickTop="1" thickBot="1" x14ac:dyDescent="0.25">
      <c r="N12686" s="282"/>
    </row>
    <row r="12687" spans="14:14" ht="18" thickTop="1" thickBot="1" x14ac:dyDescent="0.25">
      <c r="N12687" s="282"/>
    </row>
    <row r="12688" spans="14:14" ht="18" thickTop="1" thickBot="1" x14ac:dyDescent="0.25">
      <c r="N12688" s="282"/>
    </row>
    <row r="12689" spans="14:14" ht="18" thickTop="1" thickBot="1" x14ac:dyDescent="0.25">
      <c r="N12689" s="282"/>
    </row>
    <row r="12690" spans="14:14" ht="18" thickTop="1" thickBot="1" x14ac:dyDescent="0.25">
      <c r="N12690" s="282"/>
    </row>
    <row r="12691" spans="14:14" ht="18" thickTop="1" thickBot="1" x14ac:dyDescent="0.25">
      <c r="N12691" s="282"/>
    </row>
    <row r="12692" spans="14:14" ht="18" thickTop="1" thickBot="1" x14ac:dyDescent="0.25">
      <c r="N12692" s="282"/>
    </row>
    <row r="12693" spans="14:14" ht="18" thickTop="1" thickBot="1" x14ac:dyDescent="0.25">
      <c r="N12693" s="282"/>
    </row>
    <row r="12694" spans="14:14" ht="18" thickTop="1" thickBot="1" x14ac:dyDescent="0.25">
      <c r="N12694" s="282"/>
    </row>
    <row r="12695" spans="14:14" ht="18" thickTop="1" thickBot="1" x14ac:dyDescent="0.25">
      <c r="N12695" s="282"/>
    </row>
    <row r="12696" spans="14:14" ht="18" thickTop="1" thickBot="1" x14ac:dyDescent="0.25">
      <c r="N12696" s="282"/>
    </row>
    <row r="12697" spans="14:14" ht="18" thickTop="1" thickBot="1" x14ac:dyDescent="0.25">
      <c r="N12697" s="282"/>
    </row>
    <row r="12698" spans="14:14" ht="18" thickTop="1" thickBot="1" x14ac:dyDescent="0.25">
      <c r="N12698" s="282"/>
    </row>
    <row r="12699" spans="14:14" ht="18" thickTop="1" thickBot="1" x14ac:dyDescent="0.25">
      <c r="N12699" s="282"/>
    </row>
    <row r="12700" spans="14:14" ht="18" thickTop="1" thickBot="1" x14ac:dyDescent="0.25">
      <c r="N12700" s="282"/>
    </row>
    <row r="12701" spans="14:14" ht="18" thickTop="1" thickBot="1" x14ac:dyDescent="0.25">
      <c r="N12701" s="282"/>
    </row>
    <row r="12702" spans="14:14" ht="18" thickTop="1" thickBot="1" x14ac:dyDescent="0.25">
      <c r="N12702" s="282"/>
    </row>
    <row r="12703" spans="14:14" ht="18" thickTop="1" thickBot="1" x14ac:dyDescent="0.25">
      <c r="N12703" s="282"/>
    </row>
    <row r="12704" spans="14:14" ht="18" thickTop="1" thickBot="1" x14ac:dyDescent="0.25">
      <c r="N12704" s="282"/>
    </row>
    <row r="12705" spans="14:14" ht="18" thickTop="1" thickBot="1" x14ac:dyDescent="0.25">
      <c r="N12705" s="282"/>
    </row>
    <row r="12706" spans="14:14" ht="18" thickTop="1" thickBot="1" x14ac:dyDescent="0.25">
      <c r="N12706" s="282"/>
    </row>
    <row r="12707" spans="14:14" ht="18" thickTop="1" thickBot="1" x14ac:dyDescent="0.25">
      <c r="N12707" s="282"/>
    </row>
    <row r="12708" spans="14:14" ht="18" thickTop="1" thickBot="1" x14ac:dyDescent="0.25">
      <c r="N12708" s="282"/>
    </row>
    <row r="12709" spans="14:14" ht="18" thickTop="1" thickBot="1" x14ac:dyDescent="0.25">
      <c r="N12709" s="282"/>
    </row>
    <row r="12710" spans="14:14" ht="18" thickTop="1" thickBot="1" x14ac:dyDescent="0.25">
      <c r="N12710" s="282"/>
    </row>
    <row r="12711" spans="14:14" ht="18" thickTop="1" thickBot="1" x14ac:dyDescent="0.25">
      <c r="N12711" s="282"/>
    </row>
    <row r="12712" spans="14:14" ht="18" thickTop="1" thickBot="1" x14ac:dyDescent="0.25">
      <c r="N12712" s="282"/>
    </row>
    <row r="12713" spans="14:14" ht="18" thickTop="1" thickBot="1" x14ac:dyDescent="0.25">
      <c r="N12713" s="282"/>
    </row>
    <row r="12714" spans="14:14" ht="18" thickTop="1" thickBot="1" x14ac:dyDescent="0.25">
      <c r="N12714" s="282"/>
    </row>
    <row r="12715" spans="14:14" ht="18" thickTop="1" thickBot="1" x14ac:dyDescent="0.25">
      <c r="N12715" s="282"/>
    </row>
    <row r="12716" spans="14:14" ht="18" thickTop="1" thickBot="1" x14ac:dyDescent="0.25">
      <c r="N12716" s="282"/>
    </row>
    <row r="12717" spans="14:14" ht="18" thickTop="1" thickBot="1" x14ac:dyDescent="0.25">
      <c r="N12717" s="282"/>
    </row>
    <row r="12718" spans="14:14" ht="18" thickTop="1" thickBot="1" x14ac:dyDescent="0.25">
      <c r="N12718" s="282"/>
    </row>
    <row r="12719" spans="14:14" ht="18" thickTop="1" thickBot="1" x14ac:dyDescent="0.25">
      <c r="N12719" s="282"/>
    </row>
    <row r="12720" spans="14:14" ht="18" thickTop="1" thickBot="1" x14ac:dyDescent="0.25">
      <c r="N12720" s="282"/>
    </row>
    <row r="12721" spans="14:14" ht="18" thickTop="1" thickBot="1" x14ac:dyDescent="0.25">
      <c r="N12721" s="282"/>
    </row>
    <row r="12722" spans="14:14" ht="18" thickTop="1" thickBot="1" x14ac:dyDescent="0.25">
      <c r="N12722" s="282"/>
    </row>
    <row r="12723" spans="14:14" ht="18" thickTop="1" thickBot="1" x14ac:dyDescent="0.25">
      <c r="N12723" s="282"/>
    </row>
    <row r="12724" spans="14:14" ht="18" thickTop="1" thickBot="1" x14ac:dyDescent="0.25">
      <c r="N12724" s="282"/>
    </row>
    <row r="12725" spans="14:14" ht="18" thickTop="1" thickBot="1" x14ac:dyDescent="0.25">
      <c r="N12725" s="282"/>
    </row>
    <row r="12726" spans="14:14" ht="18" thickTop="1" thickBot="1" x14ac:dyDescent="0.25">
      <c r="N12726" s="282"/>
    </row>
    <row r="12727" spans="14:14" ht="18" thickTop="1" thickBot="1" x14ac:dyDescent="0.25">
      <c r="N12727" s="282"/>
    </row>
    <row r="12728" spans="14:14" ht="18" thickTop="1" thickBot="1" x14ac:dyDescent="0.25">
      <c r="N12728" s="282"/>
    </row>
    <row r="12729" spans="14:14" ht="18" thickTop="1" thickBot="1" x14ac:dyDescent="0.25">
      <c r="N12729" s="282"/>
    </row>
    <row r="12730" spans="14:14" ht="18" thickTop="1" thickBot="1" x14ac:dyDescent="0.25">
      <c r="N12730" s="282"/>
    </row>
    <row r="12731" spans="14:14" ht="18" thickTop="1" thickBot="1" x14ac:dyDescent="0.25">
      <c r="N12731" s="282"/>
    </row>
    <row r="12732" spans="14:14" ht="18" thickTop="1" thickBot="1" x14ac:dyDescent="0.25">
      <c r="N12732" s="282"/>
    </row>
    <row r="12733" spans="14:14" ht="18" thickTop="1" thickBot="1" x14ac:dyDescent="0.25">
      <c r="N12733" s="282"/>
    </row>
    <row r="12734" spans="14:14" ht="18" thickTop="1" thickBot="1" x14ac:dyDescent="0.25">
      <c r="N12734" s="282"/>
    </row>
    <row r="12735" spans="14:14" ht="18" thickTop="1" thickBot="1" x14ac:dyDescent="0.25">
      <c r="N12735" s="282"/>
    </row>
    <row r="12736" spans="14:14" ht="18" thickTop="1" thickBot="1" x14ac:dyDescent="0.25">
      <c r="N12736" s="282"/>
    </row>
    <row r="12737" spans="14:14" ht="18" thickTop="1" thickBot="1" x14ac:dyDescent="0.25">
      <c r="N12737" s="282"/>
    </row>
    <row r="12738" spans="14:14" ht="18" thickTop="1" thickBot="1" x14ac:dyDescent="0.25">
      <c r="N12738" s="282"/>
    </row>
    <row r="12739" spans="14:14" ht="18" thickTop="1" thickBot="1" x14ac:dyDescent="0.25">
      <c r="N12739" s="282"/>
    </row>
    <row r="12740" spans="14:14" ht="18" thickTop="1" thickBot="1" x14ac:dyDescent="0.25">
      <c r="N12740" s="282"/>
    </row>
    <row r="12741" spans="14:14" ht="18" thickTop="1" thickBot="1" x14ac:dyDescent="0.25">
      <c r="N12741" s="282"/>
    </row>
    <row r="12742" spans="14:14" ht="18" thickTop="1" thickBot="1" x14ac:dyDescent="0.25">
      <c r="N12742" s="282"/>
    </row>
    <row r="12743" spans="14:14" ht="18" thickTop="1" thickBot="1" x14ac:dyDescent="0.25">
      <c r="N12743" s="282"/>
    </row>
    <row r="12744" spans="14:14" ht="18" thickTop="1" thickBot="1" x14ac:dyDescent="0.25">
      <c r="N12744" s="282"/>
    </row>
    <row r="12745" spans="14:14" ht="18" thickTop="1" thickBot="1" x14ac:dyDescent="0.25">
      <c r="N12745" s="282"/>
    </row>
    <row r="12746" spans="14:14" ht="18" thickTop="1" thickBot="1" x14ac:dyDescent="0.25">
      <c r="N12746" s="282"/>
    </row>
    <row r="12747" spans="14:14" ht="18" thickTop="1" thickBot="1" x14ac:dyDescent="0.25">
      <c r="N12747" s="282"/>
    </row>
    <row r="12748" spans="14:14" ht="18" thickTop="1" thickBot="1" x14ac:dyDescent="0.25">
      <c r="N12748" s="282"/>
    </row>
    <row r="12749" spans="14:14" ht="18" thickTop="1" thickBot="1" x14ac:dyDescent="0.25">
      <c r="N12749" s="282"/>
    </row>
    <row r="12750" spans="14:14" ht="18" thickTop="1" thickBot="1" x14ac:dyDescent="0.25">
      <c r="N12750" s="282"/>
    </row>
    <row r="12751" spans="14:14" ht="18" thickTop="1" thickBot="1" x14ac:dyDescent="0.25">
      <c r="N12751" s="282"/>
    </row>
    <row r="12752" spans="14:14" ht="18" thickTop="1" thickBot="1" x14ac:dyDescent="0.25">
      <c r="N12752" s="282"/>
    </row>
    <row r="12753" spans="14:14" ht="18" thickTop="1" thickBot="1" x14ac:dyDescent="0.25">
      <c r="N12753" s="282"/>
    </row>
    <row r="12754" spans="14:14" ht="18" thickTop="1" thickBot="1" x14ac:dyDescent="0.25">
      <c r="N12754" s="282"/>
    </row>
    <row r="12755" spans="14:14" ht="18" thickTop="1" thickBot="1" x14ac:dyDescent="0.25">
      <c r="N12755" s="282"/>
    </row>
    <row r="12756" spans="14:14" ht="18" thickTop="1" thickBot="1" x14ac:dyDescent="0.25">
      <c r="N12756" s="282"/>
    </row>
    <row r="12757" spans="14:14" ht="18" thickTop="1" thickBot="1" x14ac:dyDescent="0.25">
      <c r="N12757" s="282"/>
    </row>
    <row r="12758" spans="14:14" ht="18" thickTop="1" thickBot="1" x14ac:dyDescent="0.25">
      <c r="N12758" s="282"/>
    </row>
    <row r="12759" spans="14:14" ht="18" thickTop="1" thickBot="1" x14ac:dyDescent="0.25">
      <c r="N12759" s="282"/>
    </row>
    <row r="12760" spans="14:14" ht="18" thickTop="1" thickBot="1" x14ac:dyDescent="0.25">
      <c r="N12760" s="282"/>
    </row>
    <row r="12761" spans="14:14" ht="18" thickTop="1" thickBot="1" x14ac:dyDescent="0.25">
      <c r="N12761" s="282"/>
    </row>
    <row r="12762" spans="14:14" ht="18" thickTop="1" thickBot="1" x14ac:dyDescent="0.25">
      <c r="N12762" s="282"/>
    </row>
    <row r="12763" spans="14:14" ht="18" thickTop="1" thickBot="1" x14ac:dyDescent="0.25">
      <c r="N12763" s="282"/>
    </row>
    <row r="12764" spans="14:14" ht="18" thickTop="1" thickBot="1" x14ac:dyDescent="0.25">
      <c r="N12764" s="282"/>
    </row>
    <row r="12765" spans="14:14" ht="18" thickTop="1" thickBot="1" x14ac:dyDescent="0.25">
      <c r="N12765" s="282"/>
    </row>
    <row r="12766" spans="14:14" ht="18" thickTop="1" thickBot="1" x14ac:dyDescent="0.25">
      <c r="N12766" s="282"/>
    </row>
    <row r="12767" spans="14:14" ht="18" thickTop="1" thickBot="1" x14ac:dyDescent="0.25">
      <c r="N12767" s="282"/>
    </row>
    <row r="12768" spans="14:14" ht="18" thickTop="1" thickBot="1" x14ac:dyDescent="0.25">
      <c r="N12768" s="282"/>
    </row>
    <row r="12769" spans="14:14" ht="18" thickTop="1" thickBot="1" x14ac:dyDescent="0.25">
      <c r="N12769" s="282"/>
    </row>
    <row r="12770" spans="14:14" ht="18" thickTop="1" thickBot="1" x14ac:dyDescent="0.25">
      <c r="N12770" s="282"/>
    </row>
    <row r="12771" spans="14:14" ht="18" thickTop="1" thickBot="1" x14ac:dyDescent="0.25">
      <c r="N12771" s="282"/>
    </row>
    <row r="12772" spans="14:14" ht="18" thickTop="1" thickBot="1" x14ac:dyDescent="0.25">
      <c r="N12772" s="282"/>
    </row>
    <row r="12773" spans="14:14" ht="18" thickTop="1" thickBot="1" x14ac:dyDescent="0.25">
      <c r="N12773" s="282"/>
    </row>
    <row r="12774" spans="14:14" ht="18" thickTop="1" thickBot="1" x14ac:dyDescent="0.25">
      <c r="N12774" s="282"/>
    </row>
    <row r="12775" spans="14:14" ht="18" thickTop="1" thickBot="1" x14ac:dyDescent="0.25">
      <c r="N12775" s="282"/>
    </row>
    <row r="12776" spans="14:14" ht="18" thickTop="1" thickBot="1" x14ac:dyDescent="0.25">
      <c r="N12776" s="282"/>
    </row>
    <row r="12777" spans="14:14" ht="18" thickTop="1" thickBot="1" x14ac:dyDescent="0.25">
      <c r="N12777" s="282"/>
    </row>
    <row r="12778" spans="14:14" ht="18" thickTop="1" thickBot="1" x14ac:dyDescent="0.25">
      <c r="N12778" s="282"/>
    </row>
    <row r="12779" spans="14:14" ht="18" thickTop="1" thickBot="1" x14ac:dyDescent="0.25">
      <c r="N12779" s="282"/>
    </row>
    <row r="12780" spans="14:14" ht="18" thickTop="1" thickBot="1" x14ac:dyDescent="0.25">
      <c r="N12780" s="282"/>
    </row>
    <row r="12781" spans="14:14" ht="18" thickTop="1" thickBot="1" x14ac:dyDescent="0.25">
      <c r="N12781" s="282"/>
    </row>
    <row r="12782" spans="14:14" ht="18" thickTop="1" thickBot="1" x14ac:dyDescent="0.25">
      <c r="N12782" s="282"/>
    </row>
    <row r="12783" spans="14:14" ht="18" thickTop="1" thickBot="1" x14ac:dyDescent="0.25">
      <c r="N12783" s="282"/>
    </row>
    <row r="12784" spans="14:14" ht="18" thickTop="1" thickBot="1" x14ac:dyDescent="0.25">
      <c r="N12784" s="282"/>
    </row>
    <row r="12785" spans="14:14" ht="18" thickTop="1" thickBot="1" x14ac:dyDescent="0.25">
      <c r="N12785" s="282"/>
    </row>
    <row r="12786" spans="14:14" ht="18" thickTop="1" thickBot="1" x14ac:dyDescent="0.25">
      <c r="N12786" s="282"/>
    </row>
    <row r="12787" spans="14:14" ht="18" thickTop="1" thickBot="1" x14ac:dyDescent="0.25">
      <c r="N12787" s="282"/>
    </row>
    <row r="12788" spans="14:14" ht="18" thickTop="1" thickBot="1" x14ac:dyDescent="0.25">
      <c r="N12788" s="282"/>
    </row>
    <row r="12789" spans="14:14" ht="18" thickTop="1" thickBot="1" x14ac:dyDescent="0.25">
      <c r="N12789" s="282"/>
    </row>
    <row r="12790" spans="14:14" ht="18" thickTop="1" thickBot="1" x14ac:dyDescent="0.25">
      <c r="N12790" s="282"/>
    </row>
    <row r="12791" spans="14:14" ht="18" thickTop="1" thickBot="1" x14ac:dyDescent="0.25">
      <c r="N12791" s="282"/>
    </row>
    <row r="12792" spans="14:14" ht="18" thickTop="1" thickBot="1" x14ac:dyDescent="0.25">
      <c r="N12792" s="282"/>
    </row>
    <row r="12793" spans="14:14" ht="18" thickTop="1" thickBot="1" x14ac:dyDescent="0.25">
      <c r="N12793" s="282"/>
    </row>
    <row r="12794" spans="14:14" ht="18" thickTop="1" thickBot="1" x14ac:dyDescent="0.25">
      <c r="N12794" s="282"/>
    </row>
    <row r="12795" spans="14:14" ht="18" thickTop="1" thickBot="1" x14ac:dyDescent="0.25">
      <c r="N12795" s="282"/>
    </row>
    <row r="12796" spans="14:14" ht="18" thickTop="1" thickBot="1" x14ac:dyDescent="0.25">
      <c r="N12796" s="282"/>
    </row>
    <row r="12797" spans="14:14" ht="18" thickTop="1" thickBot="1" x14ac:dyDescent="0.25">
      <c r="N12797" s="282"/>
    </row>
    <row r="12798" spans="14:14" ht="18" thickTop="1" thickBot="1" x14ac:dyDescent="0.25">
      <c r="N12798" s="282"/>
    </row>
    <row r="12799" spans="14:14" ht="18" thickTop="1" thickBot="1" x14ac:dyDescent="0.25">
      <c r="N12799" s="282"/>
    </row>
    <row r="12800" spans="14:14" ht="18" thickTop="1" thickBot="1" x14ac:dyDescent="0.25">
      <c r="N12800" s="282"/>
    </row>
    <row r="12801" spans="14:14" ht="18" thickTop="1" thickBot="1" x14ac:dyDescent="0.25">
      <c r="N12801" s="282"/>
    </row>
    <row r="12802" spans="14:14" ht="18" thickTop="1" thickBot="1" x14ac:dyDescent="0.25">
      <c r="N12802" s="282"/>
    </row>
    <row r="12803" spans="14:14" ht="18" thickTop="1" thickBot="1" x14ac:dyDescent="0.25">
      <c r="N12803" s="282"/>
    </row>
    <row r="12804" spans="14:14" ht="18" thickTop="1" thickBot="1" x14ac:dyDescent="0.25">
      <c r="N12804" s="282"/>
    </row>
    <row r="12805" spans="14:14" ht="18" thickTop="1" thickBot="1" x14ac:dyDescent="0.25">
      <c r="N12805" s="282"/>
    </row>
    <row r="12806" spans="14:14" ht="18" thickTop="1" thickBot="1" x14ac:dyDescent="0.25">
      <c r="N12806" s="282"/>
    </row>
    <row r="12807" spans="14:14" ht="18" thickTop="1" thickBot="1" x14ac:dyDescent="0.25">
      <c r="N12807" s="282"/>
    </row>
    <row r="12808" spans="14:14" ht="18" thickTop="1" thickBot="1" x14ac:dyDescent="0.25">
      <c r="N12808" s="282"/>
    </row>
    <row r="12809" spans="14:14" ht="18" thickTop="1" thickBot="1" x14ac:dyDescent="0.25">
      <c r="N12809" s="282"/>
    </row>
    <row r="12810" spans="14:14" ht="18" thickTop="1" thickBot="1" x14ac:dyDescent="0.25">
      <c r="N12810" s="282"/>
    </row>
    <row r="12811" spans="14:14" ht="18" thickTop="1" thickBot="1" x14ac:dyDescent="0.25">
      <c r="N12811" s="282"/>
    </row>
    <row r="12812" spans="14:14" ht="18" thickTop="1" thickBot="1" x14ac:dyDescent="0.25">
      <c r="N12812" s="282"/>
    </row>
    <row r="12813" spans="14:14" ht="18" thickTop="1" thickBot="1" x14ac:dyDescent="0.25">
      <c r="N12813" s="282"/>
    </row>
    <row r="12814" spans="14:14" ht="18" thickTop="1" thickBot="1" x14ac:dyDescent="0.25">
      <c r="N12814" s="282"/>
    </row>
    <row r="12815" spans="14:14" ht="18" thickTop="1" thickBot="1" x14ac:dyDescent="0.25">
      <c r="N12815" s="282"/>
    </row>
    <row r="12816" spans="14:14" ht="18" thickTop="1" thickBot="1" x14ac:dyDescent="0.25">
      <c r="N12816" s="282"/>
    </row>
    <row r="12817" spans="14:14" ht="18" thickTop="1" thickBot="1" x14ac:dyDescent="0.25">
      <c r="N12817" s="282"/>
    </row>
    <row r="12818" spans="14:14" ht="18" thickTop="1" thickBot="1" x14ac:dyDescent="0.25">
      <c r="N12818" s="282"/>
    </row>
    <row r="12819" spans="14:14" ht="18" thickTop="1" thickBot="1" x14ac:dyDescent="0.25">
      <c r="N12819" s="282"/>
    </row>
    <row r="12820" spans="14:14" ht="18" thickTop="1" thickBot="1" x14ac:dyDescent="0.25">
      <c r="N12820" s="282"/>
    </row>
    <row r="12821" spans="14:14" ht="18" thickTop="1" thickBot="1" x14ac:dyDescent="0.25">
      <c r="N12821" s="282"/>
    </row>
    <row r="12822" spans="14:14" ht="18" thickTop="1" thickBot="1" x14ac:dyDescent="0.25">
      <c r="N12822" s="282"/>
    </row>
    <row r="12823" spans="14:14" ht="18" thickTop="1" thickBot="1" x14ac:dyDescent="0.25">
      <c r="N12823" s="282"/>
    </row>
    <row r="12824" spans="14:14" ht="18" thickTop="1" thickBot="1" x14ac:dyDescent="0.25">
      <c r="N12824" s="282"/>
    </row>
    <row r="12825" spans="14:14" ht="18" thickTop="1" thickBot="1" x14ac:dyDescent="0.25">
      <c r="N12825" s="282"/>
    </row>
    <row r="12826" spans="14:14" ht="18" thickTop="1" thickBot="1" x14ac:dyDescent="0.25">
      <c r="N12826" s="282"/>
    </row>
    <row r="12827" spans="14:14" ht="18" thickTop="1" thickBot="1" x14ac:dyDescent="0.25">
      <c r="N12827" s="282"/>
    </row>
    <row r="12828" spans="14:14" ht="18" thickTop="1" thickBot="1" x14ac:dyDescent="0.25">
      <c r="N12828" s="282"/>
    </row>
    <row r="12829" spans="14:14" ht="18" thickTop="1" thickBot="1" x14ac:dyDescent="0.25">
      <c r="N12829" s="282"/>
    </row>
    <row r="12830" spans="14:14" ht="18" thickTop="1" thickBot="1" x14ac:dyDescent="0.25">
      <c r="N12830" s="282"/>
    </row>
    <row r="12831" spans="14:14" ht="18" thickTop="1" thickBot="1" x14ac:dyDescent="0.25">
      <c r="N12831" s="282"/>
    </row>
    <row r="12832" spans="14:14" ht="18" thickTop="1" thickBot="1" x14ac:dyDescent="0.25">
      <c r="N12832" s="282"/>
    </row>
    <row r="12833" spans="14:14" ht="18" thickTop="1" thickBot="1" x14ac:dyDescent="0.25">
      <c r="N12833" s="282"/>
    </row>
    <row r="12834" spans="14:14" ht="18" thickTop="1" thickBot="1" x14ac:dyDescent="0.25">
      <c r="N12834" s="282"/>
    </row>
    <row r="12835" spans="14:14" ht="18" thickTop="1" thickBot="1" x14ac:dyDescent="0.25">
      <c r="N12835" s="282"/>
    </row>
    <row r="12836" spans="14:14" ht="18" thickTop="1" thickBot="1" x14ac:dyDescent="0.25">
      <c r="N12836" s="282"/>
    </row>
    <row r="12837" spans="14:14" ht="18" thickTop="1" thickBot="1" x14ac:dyDescent="0.25">
      <c r="N12837" s="282"/>
    </row>
    <row r="12838" spans="14:14" ht="18" thickTop="1" thickBot="1" x14ac:dyDescent="0.25">
      <c r="N12838" s="282"/>
    </row>
    <row r="12839" spans="14:14" ht="18" thickTop="1" thickBot="1" x14ac:dyDescent="0.25">
      <c r="N12839" s="282"/>
    </row>
    <row r="12840" spans="14:14" ht="18" thickTop="1" thickBot="1" x14ac:dyDescent="0.25">
      <c r="N12840" s="282"/>
    </row>
    <row r="12841" spans="14:14" ht="18" thickTop="1" thickBot="1" x14ac:dyDescent="0.25">
      <c r="N12841" s="282"/>
    </row>
    <row r="12842" spans="14:14" ht="18" thickTop="1" thickBot="1" x14ac:dyDescent="0.25">
      <c r="N12842" s="282"/>
    </row>
    <row r="12843" spans="14:14" ht="18" thickTop="1" thickBot="1" x14ac:dyDescent="0.25">
      <c r="N12843" s="282"/>
    </row>
    <row r="12844" spans="14:14" ht="18" thickTop="1" thickBot="1" x14ac:dyDescent="0.25">
      <c r="N12844" s="282"/>
    </row>
    <row r="12845" spans="14:14" ht="18" thickTop="1" thickBot="1" x14ac:dyDescent="0.25">
      <c r="N12845" s="282"/>
    </row>
    <row r="12846" spans="14:14" ht="18" thickTop="1" thickBot="1" x14ac:dyDescent="0.25">
      <c r="N12846" s="282"/>
    </row>
    <row r="12847" spans="14:14" ht="18" thickTop="1" thickBot="1" x14ac:dyDescent="0.25">
      <c r="N12847" s="282"/>
    </row>
    <row r="12848" spans="14:14" ht="18" thickTop="1" thickBot="1" x14ac:dyDescent="0.25">
      <c r="N12848" s="282"/>
    </row>
    <row r="12849" spans="14:14" ht="18" thickTop="1" thickBot="1" x14ac:dyDescent="0.25">
      <c r="N12849" s="282"/>
    </row>
    <row r="12850" spans="14:14" ht="18" thickTop="1" thickBot="1" x14ac:dyDescent="0.25">
      <c r="N12850" s="282"/>
    </row>
    <row r="12851" spans="14:14" ht="18" thickTop="1" thickBot="1" x14ac:dyDescent="0.25">
      <c r="N12851" s="282"/>
    </row>
    <row r="12852" spans="14:14" ht="18" thickTop="1" thickBot="1" x14ac:dyDescent="0.25">
      <c r="N12852" s="282"/>
    </row>
    <row r="12853" spans="14:14" ht="18" thickTop="1" thickBot="1" x14ac:dyDescent="0.25">
      <c r="N12853" s="282"/>
    </row>
    <row r="12854" spans="14:14" ht="18" thickTop="1" thickBot="1" x14ac:dyDescent="0.25">
      <c r="N12854" s="282"/>
    </row>
    <row r="12855" spans="14:14" ht="18" thickTop="1" thickBot="1" x14ac:dyDescent="0.25">
      <c r="N12855" s="282"/>
    </row>
    <row r="12856" spans="14:14" ht="18" thickTop="1" thickBot="1" x14ac:dyDescent="0.25">
      <c r="N12856" s="282"/>
    </row>
    <row r="12857" spans="14:14" ht="18" thickTop="1" thickBot="1" x14ac:dyDescent="0.25">
      <c r="N12857" s="282"/>
    </row>
    <row r="12858" spans="14:14" ht="18" thickTop="1" thickBot="1" x14ac:dyDescent="0.25">
      <c r="N12858" s="282"/>
    </row>
    <row r="12859" spans="14:14" ht="18" thickTop="1" thickBot="1" x14ac:dyDescent="0.25">
      <c r="N12859" s="282"/>
    </row>
    <row r="12860" spans="14:14" ht="18" thickTop="1" thickBot="1" x14ac:dyDescent="0.25">
      <c r="N12860" s="282"/>
    </row>
    <row r="12861" spans="14:14" ht="18" thickTop="1" thickBot="1" x14ac:dyDescent="0.25">
      <c r="N12861" s="282"/>
    </row>
    <row r="12862" spans="14:14" ht="18" thickTop="1" thickBot="1" x14ac:dyDescent="0.25">
      <c r="N12862" s="282"/>
    </row>
    <row r="12863" spans="14:14" ht="18" thickTop="1" thickBot="1" x14ac:dyDescent="0.25">
      <c r="N12863" s="282"/>
    </row>
    <row r="12864" spans="14:14" ht="18" thickTop="1" thickBot="1" x14ac:dyDescent="0.25">
      <c r="N12864" s="282"/>
    </row>
    <row r="12865" spans="14:14" ht="18" thickTop="1" thickBot="1" x14ac:dyDescent="0.25">
      <c r="N12865" s="282"/>
    </row>
    <row r="12866" spans="14:14" ht="18" thickTop="1" thickBot="1" x14ac:dyDescent="0.25">
      <c r="N12866" s="282"/>
    </row>
    <row r="12867" spans="14:14" ht="18" thickTop="1" thickBot="1" x14ac:dyDescent="0.25">
      <c r="N12867" s="282"/>
    </row>
    <row r="12868" spans="14:14" ht="18" thickTop="1" thickBot="1" x14ac:dyDescent="0.25">
      <c r="N12868" s="282"/>
    </row>
    <row r="12869" spans="14:14" ht="18" thickTop="1" thickBot="1" x14ac:dyDescent="0.25">
      <c r="N12869" s="282"/>
    </row>
    <row r="12870" spans="14:14" ht="18" thickTop="1" thickBot="1" x14ac:dyDescent="0.25">
      <c r="N12870" s="282"/>
    </row>
    <row r="12871" spans="14:14" ht="18" thickTop="1" thickBot="1" x14ac:dyDescent="0.25">
      <c r="N12871" s="282"/>
    </row>
    <row r="12872" spans="14:14" ht="18" thickTop="1" thickBot="1" x14ac:dyDescent="0.25">
      <c r="N12872" s="282"/>
    </row>
    <row r="12873" spans="14:14" ht="18" thickTop="1" thickBot="1" x14ac:dyDescent="0.25">
      <c r="N12873" s="282"/>
    </row>
    <row r="12874" spans="14:14" ht="18" thickTop="1" thickBot="1" x14ac:dyDescent="0.25">
      <c r="N12874" s="282"/>
    </row>
    <row r="12875" spans="14:14" ht="18" thickTop="1" thickBot="1" x14ac:dyDescent="0.25">
      <c r="N12875" s="282"/>
    </row>
    <row r="12876" spans="14:14" ht="18" thickTop="1" thickBot="1" x14ac:dyDescent="0.25">
      <c r="N12876" s="282"/>
    </row>
    <row r="12877" spans="14:14" ht="18" thickTop="1" thickBot="1" x14ac:dyDescent="0.25">
      <c r="N12877" s="282"/>
    </row>
    <row r="12878" spans="14:14" ht="18" thickTop="1" thickBot="1" x14ac:dyDescent="0.25">
      <c r="N12878" s="282"/>
    </row>
    <row r="12879" spans="14:14" ht="18" thickTop="1" thickBot="1" x14ac:dyDescent="0.25">
      <c r="N12879" s="282"/>
    </row>
    <row r="12880" spans="14:14" ht="18" thickTop="1" thickBot="1" x14ac:dyDescent="0.25">
      <c r="N12880" s="282"/>
    </row>
    <row r="12881" spans="14:14" ht="18" thickTop="1" thickBot="1" x14ac:dyDescent="0.25">
      <c r="N12881" s="282"/>
    </row>
    <row r="12882" spans="14:14" ht="18" thickTop="1" thickBot="1" x14ac:dyDescent="0.25">
      <c r="N12882" s="282"/>
    </row>
    <row r="12883" spans="14:14" ht="18" thickTop="1" thickBot="1" x14ac:dyDescent="0.25">
      <c r="N12883" s="282"/>
    </row>
    <row r="12884" spans="14:14" ht="18" thickTop="1" thickBot="1" x14ac:dyDescent="0.25">
      <c r="N12884" s="282"/>
    </row>
    <row r="12885" spans="14:14" ht="18" thickTop="1" thickBot="1" x14ac:dyDescent="0.25">
      <c r="N12885" s="282"/>
    </row>
    <row r="12886" spans="14:14" ht="18" thickTop="1" thickBot="1" x14ac:dyDescent="0.25">
      <c r="N12886" s="282"/>
    </row>
    <row r="12887" spans="14:14" ht="18" thickTop="1" thickBot="1" x14ac:dyDescent="0.25">
      <c r="N12887" s="282"/>
    </row>
    <row r="12888" spans="14:14" ht="18" thickTop="1" thickBot="1" x14ac:dyDescent="0.25">
      <c r="N12888" s="282"/>
    </row>
    <row r="12889" spans="14:14" ht="18" thickTop="1" thickBot="1" x14ac:dyDescent="0.25">
      <c r="N12889" s="282"/>
    </row>
    <row r="12890" spans="14:14" ht="18" thickTop="1" thickBot="1" x14ac:dyDescent="0.25">
      <c r="N12890" s="282"/>
    </row>
    <row r="12891" spans="14:14" ht="18" thickTop="1" thickBot="1" x14ac:dyDescent="0.25">
      <c r="N12891" s="282"/>
    </row>
    <row r="12892" spans="14:14" ht="18" thickTop="1" thickBot="1" x14ac:dyDescent="0.25">
      <c r="N12892" s="282"/>
    </row>
    <row r="12893" spans="14:14" ht="18" thickTop="1" thickBot="1" x14ac:dyDescent="0.25">
      <c r="N12893" s="282"/>
    </row>
    <row r="12894" spans="14:14" ht="18" thickTop="1" thickBot="1" x14ac:dyDescent="0.25">
      <c r="N12894" s="282"/>
    </row>
    <row r="12895" spans="14:14" ht="18" thickTop="1" thickBot="1" x14ac:dyDescent="0.25">
      <c r="N12895" s="282"/>
    </row>
    <row r="12896" spans="14:14" ht="18" thickTop="1" thickBot="1" x14ac:dyDescent="0.25">
      <c r="N12896" s="282"/>
    </row>
    <row r="12897" spans="14:14" ht="18" thickTop="1" thickBot="1" x14ac:dyDescent="0.25">
      <c r="N12897" s="282"/>
    </row>
    <row r="12898" spans="14:14" ht="18" thickTop="1" thickBot="1" x14ac:dyDescent="0.25">
      <c r="N12898" s="282"/>
    </row>
    <row r="12899" spans="14:14" ht="18" thickTop="1" thickBot="1" x14ac:dyDescent="0.25">
      <c r="N12899" s="282"/>
    </row>
    <row r="12900" spans="14:14" ht="18" thickTop="1" thickBot="1" x14ac:dyDescent="0.25">
      <c r="N12900" s="282"/>
    </row>
    <row r="12901" spans="14:14" ht="18" thickTop="1" thickBot="1" x14ac:dyDescent="0.25">
      <c r="N12901" s="282"/>
    </row>
    <row r="12902" spans="14:14" ht="18" thickTop="1" thickBot="1" x14ac:dyDescent="0.25">
      <c r="N12902" s="282"/>
    </row>
    <row r="12903" spans="14:14" ht="18" thickTop="1" thickBot="1" x14ac:dyDescent="0.25">
      <c r="N12903" s="282"/>
    </row>
    <row r="12904" spans="14:14" ht="18" thickTop="1" thickBot="1" x14ac:dyDescent="0.25">
      <c r="N12904" s="282"/>
    </row>
    <row r="12905" spans="14:14" ht="18" thickTop="1" thickBot="1" x14ac:dyDescent="0.25">
      <c r="N12905" s="282"/>
    </row>
    <row r="12906" spans="14:14" ht="18" thickTop="1" thickBot="1" x14ac:dyDescent="0.25">
      <c r="N12906" s="282"/>
    </row>
    <row r="12907" spans="14:14" ht="18" thickTop="1" thickBot="1" x14ac:dyDescent="0.25">
      <c r="N12907" s="282"/>
    </row>
    <row r="12908" spans="14:14" ht="18" thickTop="1" thickBot="1" x14ac:dyDescent="0.25">
      <c r="N12908" s="282"/>
    </row>
    <row r="12909" spans="14:14" ht="18" thickTop="1" thickBot="1" x14ac:dyDescent="0.25">
      <c r="N12909" s="282"/>
    </row>
    <row r="12910" spans="14:14" ht="18" thickTop="1" thickBot="1" x14ac:dyDescent="0.25">
      <c r="N12910" s="282"/>
    </row>
    <row r="12911" spans="14:14" ht="18" thickTop="1" thickBot="1" x14ac:dyDescent="0.25">
      <c r="N12911" s="282"/>
    </row>
    <row r="12912" spans="14:14" ht="18" thickTop="1" thickBot="1" x14ac:dyDescent="0.25">
      <c r="N12912" s="282"/>
    </row>
    <row r="12913" spans="14:14" ht="18" thickTop="1" thickBot="1" x14ac:dyDescent="0.25">
      <c r="N12913" s="282"/>
    </row>
    <row r="12914" spans="14:14" ht="18" thickTop="1" thickBot="1" x14ac:dyDescent="0.25">
      <c r="N12914" s="282"/>
    </row>
    <row r="12915" spans="14:14" ht="18" thickTop="1" thickBot="1" x14ac:dyDescent="0.25">
      <c r="N12915" s="282"/>
    </row>
    <row r="12916" spans="14:14" ht="18" thickTop="1" thickBot="1" x14ac:dyDescent="0.25">
      <c r="N12916" s="282"/>
    </row>
    <row r="12917" spans="14:14" ht="18" thickTop="1" thickBot="1" x14ac:dyDescent="0.25">
      <c r="N12917" s="282"/>
    </row>
    <row r="12918" spans="14:14" ht="18" thickTop="1" thickBot="1" x14ac:dyDescent="0.25">
      <c r="N12918" s="282"/>
    </row>
    <row r="12919" spans="14:14" ht="18" thickTop="1" thickBot="1" x14ac:dyDescent="0.25">
      <c r="N12919" s="282"/>
    </row>
    <row r="12920" spans="14:14" ht="18" thickTop="1" thickBot="1" x14ac:dyDescent="0.25">
      <c r="N12920" s="282"/>
    </row>
    <row r="12921" spans="14:14" ht="18" thickTop="1" thickBot="1" x14ac:dyDescent="0.25">
      <c r="N12921" s="282"/>
    </row>
    <row r="12922" spans="14:14" ht="18" thickTop="1" thickBot="1" x14ac:dyDescent="0.25">
      <c r="N12922" s="282"/>
    </row>
    <row r="12923" spans="14:14" ht="18" thickTop="1" thickBot="1" x14ac:dyDescent="0.25">
      <c r="N12923" s="282"/>
    </row>
    <row r="12924" spans="14:14" ht="18" thickTop="1" thickBot="1" x14ac:dyDescent="0.25">
      <c r="N12924" s="282"/>
    </row>
    <row r="12925" spans="14:14" ht="18" thickTop="1" thickBot="1" x14ac:dyDescent="0.25">
      <c r="N12925" s="282"/>
    </row>
    <row r="12926" spans="14:14" ht="18" thickTop="1" thickBot="1" x14ac:dyDescent="0.25">
      <c r="N12926" s="282"/>
    </row>
    <row r="12927" spans="14:14" ht="18" thickTop="1" thickBot="1" x14ac:dyDescent="0.25">
      <c r="N12927" s="282"/>
    </row>
    <row r="12928" spans="14:14" ht="18" thickTop="1" thickBot="1" x14ac:dyDescent="0.25">
      <c r="N12928" s="282"/>
    </row>
    <row r="12929" spans="14:14" ht="18" thickTop="1" thickBot="1" x14ac:dyDescent="0.25">
      <c r="N12929" s="282"/>
    </row>
    <row r="12930" spans="14:14" ht="18" thickTop="1" thickBot="1" x14ac:dyDescent="0.25">
      <c r="N12930" s="282"/>
    </row>
    <row r="12931" spans="14:14" ht="18" thickTop="1" thickBot="1" x14ac:dyDescent="0.25">
      <c r="N12931" s="282"/>
    </row>
    <row r="12932" spans="14:14" ht="18" thickTop="1" thickBot="1" x14ac:dyDescent="0.25">
      <c r="N12932" s="282"/>
    </row>
    <row r="12933" spans="14:14" ht="18" thickTop="1" thickBot="1" x14ac:dyDescent="0.25">
      <c r="N12933" s="282"/>
    </row>
    <row r="12934" spans="14:14" ht="18" thickTop="1" thickBot="1" x14ac:dyDescent="0.25">
      <c r="N12934" s="282"/>
    </row>
    <row r="12935" spans="14:14" ht="18" thickTop="1" thickBot="1" x14ac:dyDescent="0.25">
      <c r="N12935" s="282"/>
    </row>
    <row r="12936" spans="14:14" ht="18" thickTop="1" thickBot="1" x14ac:dyDescent="0.25">
      <c r="N12936" s="282"/>
    </row>
    <row r="12937" spans="14:14" ht="18" thickTop="1" thickBot="1" x14ac:dyDescent="0.25">
      <c r="N12937" s="282"/>
    </row>
    <row r="12938" spans="14:14" ht="18" thickTop="1" thickBot="1" x14ac:dyDescent="0.25">
      <c r="N12938" s="282"/>
    </row>
    <row r="12939" spans="14:14" ht="18" thickTop="1" thickBot="1" x14ac:dyDescent="0.25">
      <c r="N12939" s="282"/>
    </row>
    <row r="12940" spans="14:14" ht="18" thickTop="1" thickBot="1" x14ac:dyDescent="0.25">
      <c r="N12940" s="282"/>
    </row>
    <row r="12941" spans="14:14" ht="18" thickTop="1" thickBot="1" x14ac:dyDescent="0.25">
      <c r="N12941" s="282"/>
    </row>
    <row r="12942" spans="14:14" ht="18" thickTop="1" thickBot="1" x14ac:dyDescent="0.25">
      <c r="N12942" s="282"/>
    </row>
    <row r="12943" spans="14:14" ht="18" thickTop="1" thickBot="1" x14ac:dyDescent="0.25">
      <c r="N12943" s="282"/>
    </row>
    <row r="12944" spans="14:14" ht="18" thickTop="1" thickBot="1" x14ac:dyDescent="0.25">
      <c r="N12944" s="282"/>
    </row>
    <row r="12945" spans="14:14" ht="18" thickTop="1" thickBot="1" x14ac:dyDescent="0.25">
      <c r="N12945" s="282"/>
    </row>
    <row r="12946" spans="14:14" ht="18" thickTop="1" thickBot="1" x14ac:dyDescent="0.25">
      <c r="N12946" s="282"/>
    </row>
    <row r="12947" spans="14:14" ht="18" thickTop="1" thickBot="1" x14ac:dyDescent="0.25">
      <c r="N12947" s="282"/>
    </row>
    <row r="12948" spans="14:14" ht="18" thickTop="1" thickBot="1" x14ac:dyDescent="0.25">
      <c r="N12948" s="282"/>
    </row>
    <row r="12949" spans="14:14" ht="18" thickTop="1" thickBot="1" x14ac:dyDescent="0.25">
      <c r="N12949" s="282"/>
    </row>
    <row r="12950" spans="14:14" ht="18" thickTop="1" thickBot="1" x14ac:dyDescent="0.25">
      <c r="N12950" s="282"/>
    </row>
    <row r="12951" spans="14:14" ht="18" thickTop="1" thickBot="1" x14ac:dyDescent="0.25">
      <c r="N12951" s="282"/>
    </row>
    <row r="12952" spans="14:14" ht="18" thickTop="1" thickBot="1" x14ac:dyDescent="0.25">
      <c r="N12952" s="282"/>
    </row>
    <row r="12953" spans="14:14" ht="18" thickTop="1" thickBot="1" x14ac:dyDescent="0.25">
      <c r="N12953" s="282"/>
    </row>
    <row r="12954" spans="14:14" ht="18" thickTop="1" thickBot="1" x14ac:dyDescent="0.25">
      <c r="N12954" s="282"/>
    </row>
    <row r="12955" spans="14:14" ht="18" thickTop="1" thickBot="1" x14ac:dyDescent="0.25">
      <c r="N12955" s="282"/>
    </row>
    <row r="12956" spans="14:14" ht="18" thickTop="1" thickBot="1" x14ac:dyDescent="0.25">
      <c r="N12956" s="282"/>
    </row>
    <row r="12957" spans="14:14" ht="18" thickTop="1" thickBot="1" x14ac:dyDescent="0.25">
      <c r="N12957" s="282"/>
    </row>
    <row r="12958" spans="14:14" ht="18" thickTop="1" thickBot="1" x14ac:dyDescent="0.25">
      <c r="N12958" s="282"/>
    </row>
    <row r="12959" spans="14:14" ht="18" thickTop="1" thickBot="1" x14ac:dyDescent="0.25">
      <c r="N12959" s="282"/>
    </row>
    <row r="12960" spans="14:14" ht="18" thickTop="1" thickBot="1" x14ac:dyDescent="0.25">
      <c r="N12960" s="282"/>
    </row>
    <row r="12961" spans="14:14" ht="18" thickTop="1" thickBot="1" x14ac:dyDescent="0.25">
      <c r="N12961" s="282"/>
    </row>
    <row r="12962" spans="14:14" ht="18" thickTop="1" thickBot="1" x14ac:dyDescent="0.25">
      <c r="N12962" s="282"/>
    </row>
    <row r="12963" spans="14:14" ht="18" thickTop="1" thickBot="1" x14ac:dyDescent="0.25">
      <c r="N12963" s="282"/>
    </row>
    <row r="12964" spans="14:14" ht="18" thickTop="1" thickBot="1" x14ac:dyDescent="0.25">
      <c r="N12964" s="282"/>
    </row>
    <row r="12965" spans="14:14" ht="18" thickTop="1" thickBot="1" x14ac:dyDescent="0.25">
      <c r="N12965" s="282"/>
    </row>
    <row r="12966" spans="14:14" ht="18" thickTop="1" thickBot="1" x14ac:dyDescent="0.25">
      <c r="N12966" s="282"/>
    </row>
    <row r="12967" spans="14:14" ht="18" thickTop="1" thickBot="1" x14ac:dyDescent="0.25">
      <c r="N12967" s="282"/>
    </row>
    <row r="12968" spans="14:14" ht="18" thickTop="1" thickBot="1" x14ac:dyDescent="0.25">
      <c r="N12968" s="282"/>
    </row>
    <row r="12969" spans="14:14" ht="18" thickTop="1" thickBot="1" x14ac:dyDescent="0.25">
      <c r="N12969" s="282"/>
    </row>
    <row r="12970" spans="14:14" ht="18" thickTop="1" thickBot="1" x14ac:dyDescent="0.25">
      <c r="N12970" s="282"/>
    </row>
    <row r="12971" spans="14:14" ht="18" thickTop="1" thickBot="1" x14ac:dyDescent="0.25">
      <c r="N12971" s="282"/>
    </row>
    <row r="12972" spans="14:14" ht="18" thickTop="1" thickBot="1" x14ac:dyDescent="0.25">
      <c r="N12972" s="282"/>
    </row>
    <row r="12973" spans="14:14" ht="18" thickTop="1" thickBot="1" x14ac:dyDescent="0.25">
      <c r="N12973" s="282"/>
    </row>
    <row r="12974" spans="14:14" ht="18" thickTop="1" thickBot="1" x14ac:dyDescent="0.25">
      <c r="N12974" s="282"/>
    </row>
    <row r="12975" spans="14:14" ht="18" thickTop="1" thickBot="1" x14ac:dyDescent="0.25">
      <c r="N12975" s="282"/>
    </row>
    <row r="12976" spans="14:14" ht="18" thickTop="1" thickBot="1" x14ac:dyDescent="0.25">
      <c r="N12976" s="282"/>
    </row>
    <row r="12977" spans="14:14" ht="18" thickTop="1" thickBot="1" x14ac:dyDescent="0.25">
      <c r="N12977" s="282"/>
    </row>
    <row r="12978" spans="14:14" ht="18" thickTop="1" thickBot="1" x14ac:dyDescent="0.25">
      <c r="N12978" s="282"/>
    </row>
    <row r="12979" spans="14:14" ht="18" thickTop="1" thickBot="1" x14ac:dyDescent="0.25">
      <c r="N12979" s="282"/>
    </row>
    <row r="12980" spans="14:14" ht="18" thickTop="1" thickBot="1" x14ac:dyDescent="0.25">
      <c r="N12980" s="282"/>
    </row>
    <row r="12981" spans="14:14" ht="18" thickTop="1" thickBot="1" x14ac:dyDescent="0.25">
      <c r="N12981" s="282"/>
    </row>
    <row r="12982" spans="14:14" ht="18" thickTop="1" thickBot="1" x14ac:dyDescent="0.25">
      <c r="N12982" s="282"/>
    </row>
    <row r="12983" spans="14:14" ht="18" thickTop="1" thickBot="1" x14ac:dyDescent="0.25">
      <c r="N12983" s="282"/>
    </row>
    <row r="12984" spans="14:14" ht="18" thickTop="1" thickBot="1" x14ac:dyDescent="0.25">
      <c r="N12984" s="282"/>
    </row>
    <row r="12985" spans="14:14" ht="18" thickTop="1" thickBot="1" x14ac:dyDescent="0.25">
      <c r="N12985" s="282"/>
    </row>
    <row r="12986" spans="14:14" ht="18" thickTop="1" thickBot="1" x14ac:dyDescent="0.25">
      <c r="N12986" s="282"/>
    </row>
    <row r="12987" spans="14:14" ht="18" thickTop="1" thickBot="1" x14ac:dyDescent="0.25">
      <c r="N12987" s="282"/>
    </row>
    <row r="12988" spans="14:14" ht="18" thickTop="1" thickBot="1" x14ac:dyDescent="0.25">
      <c r="N12988" s="282"/>
    </row>
    <row r="12989" spans="14:14" ht="18" thickTop="1" thickBot="1" x14ac:dyDescent="0.25">
      <c r="N12989" s="282"/>
    </row>
    <row r="12990" spans="14:14" ht="18" thickTop="1" thickBot="1" x14ac:dyDescent="0.25">
      <c r="N12990" s="282"/>
    </row>
    <row r="12991" spans="14:14" ht="18" thickTop="1" thickBot="1" x14ac:dyDescent="0.25">
      <c r="N12991" s="282"/>
    </row>
    <row r="12992" spans="14:14" ht="18" thickTop="1" thickBot="1" x14ac:dyDescent="0.25">
      <c r="N12992" s="282"/>
    </row>
    <row r="12993" spans="14:14" ht="18" thickTop="1" thickBot="1" x14ac:dyDescent="0.25">
      <c r="N12993" s="282"/>
    </row>
    <row r="12994" spans="14:14" ht="18" thickTop="1" thickBot="1" x14ac:dyDescent="0.25">
      <c r="N12994" s="282"/>
    </row>
    <row r="12995" spans="14:14" ht="18" thickTop="1" thickBot="1" x14ac:dyDescent="0.25">
      <c r="N12995" s="282"/>
    </row>
    <row r="12996" spans="14:14" ht="18" thickTop="1" thickBot="1" x14ac:dyDescent="0.25">
      <c r="N12996" s="282"/>
    </row>
    <row r="12997" spans="14:14" ht="18" thickTop="1" thickBot="1" x14ac:dyDescent="0.25">
      <c r="N12997" s="282"/>
    </row>
    <row r="12998" spans="14:14" ht="18" thickTop="1" thickBot="1" x14ac:dyDescent="0.25">
      <c r="N12998" s="282"/>
    </row>
    <row r="12999" spans="14:14" ht="18" thickTop="1" thickBot="1" x14ac:dyDescent="0.25">
      <c r="N12999" s="282"/>
    </row>
    <row r="13000" spans="14:14" ht="18" thickTop="1" thickBot="1" x14ac:dyDescent="0.25">
      <c r="N13000" s="282"/>
    </row>
    <row r="13001" spans="14:14" ht="18" thickTop="1" thickBot="1" x14ac:dyDescent="0.25">
      <c r="N13001" s="282"/>
    </row>
    <row r="13002" spans="14:14" ht="18" thickTop="1" thickBot="1" x14ac:dyDescent="0.25">
      <c r="N13002" s="282"/>
    </row>
    <row r="13003" spans="14:14" ht="18" thickTop="1" thickBot="1" x14ac:dyDescent="0.25">
      <c r="N13003" s="282"/>
    </row>
    <row r="13004" spans="14:14" ht="18" thickTop="1" thickBot="1" x14ac:dyDescent="0.25">
      <c r="N13004" s="282"/>
    </row>
    <row r="13005" spans="14:14" ht="18" thickTop="1" thickBot="1" x14ac:dyDescent="0.25">
      <c r="N13005" s="282"/>
    </row>
    <row r="13006" spans="14:14" ht="18" thickTop="1" thickBot="1" x14ac:dyDescent="0.25">
      <c r="N13006" s="282"/>
    </row>
    <row r="13007" spans="14:14" ht="18" thickTop="1" thickBot="1" x14ac:dyDescent="0.25">
      <c r="N13007" s="282"/>
    </row>
    <row r="13008" spans="14:14" ht="18" thickTop="1" thickBot="1" x14ac:dyDescent="0.25">
      <c r="N13008" s="282"/>
    </row>
    <row r="13009" spans="14:14" ht="18" thickTop="1" thickBot="1" x14ac:dyDescent="0.25">
      <c r="N13009" s="282"/>
    </row>
    <row r="13010" spans="14:14" ht="18" thickTop="1" thickBot="1" x14ac:dyDescent="0.25">
      <c r="N13010" s="282"/>
    </row>
    <row r="13011" spans="14:14" ht="18" thickTop="1" thickBot="1" x14ac:dyDescent="0.25">
      <c r="N13011" s="282"/>
    </row>
    <row r="13012" spans="14:14" ht="18" thickTop="1" thickBot="1" x14ac:dyDescent="0.25">
      <c r="N13012" s="282"/>
    </row>
    <row r="13013" spans="14:14" ht="18" thickTop="1" thickBot="1" x14ac:dyDescent="0.25">
      <c r="N13013" s="282"/>
    </row>
    <row r="13014" spans="14:14" ht="18" thickTop="1" thickBot="1" x14ac:dyDescent="0.25">
      <c r="N13014" s="282"/>
    </row>
    <row r="13015" spans="14:14" ht="18" thickTop="1" thickBot="1" x14ac:dyDescent="0.25">
      <c r="N13015" s="282"/>
    </row>
    <row r="13016" spans="14:14" ht="18" thickTop="1" thickBot="1" x14ac:dyDescent="0.25">
      <c r="N13016" s="282"/>
    </row>
    <row r="13017" spans="14:14" ht="18" thickTop="1" thickBot="1" x14ac:dyDescent="0.25">
      <c r="N13017" s="282"/>
    </row>
    <row r="13018" spans="14:14" ht="18" thickTop="1" thickBot="1" x14ac:dyDescent="0.25">
      <c r="N13018" s="282"/>
    </row>
    <row r="13019" spans="14:14" ht="18" thickTop="1" thickBot="1" x14ac:dyDescent="0.25">
      <c r="N13019" s="282"/>
    </row>
    <row r="13020" spans="14:14" ht="18" thickTop="1" thickBot="1" x14ac:dyDescent="0.25">
      <c r="N13020" s="282"/>
    </row>
    <row r="13021" spans="14:14" ht="18" thickTop="1" thickBot="1" x14ac:dyDescent="0.25">
      <c r="N13021" s="282"/>
    </row>
    <row r="13022" spans="14:14" ht="18" thickTop="1" thickBot="1" x14ac:dyDescent="0.25">
      <c r="N13022" s="282"/>
    </row>
    <row r="13023" spans="14:14" ht="18" thickTop="1" thickBot="1" x14ac:dyDescent="0.25">
      <c r="N13023" s="282"/>
    </row>
    <row r="13024" spans="14:14" ht="18" thickTop="1" thickBot="1" x14ac:dyDescent="0.25">
      <c r="N13024" s="282"/>
    </row>
    <row r="13025" spans="14:14" ht="18" thickTop="1" thickBot="1" x14ac:dyDescent="0.25">
      <c r="N13025" s="282"/>
    </row>
    <row r="13026" spans="14:14" ht="18" thickTop="1" thickBot="1" x14ac:dyDescent="0.25">
      <c r="N13026" s="282"/>
    </row>
    <row r="13027" spans="14:14" ht="18" thickTop="1" thickBot="1" x14ac:dyDescent="0.25">
      <c r="N13027" s="282"/>
    </row>
    <row r="13028" spans="14:14" ht="18" thickTop="1" thickBot="1" x14ac:dyDescent="0.25">
      <c r="N13028" s="282"/>
    </row>
    <row r="13029" spans="14:14" ht="18" thickTop="1" thickBot="1" x14ac:dyDescent="0.25">
      <c r="N13029" s="282"/>
    </row>
    <row r="13030" spans="14:14" ht="18" thickTop="1" thickBot="1" x14ac:dyDescent="0.25">
      <c r="N13030" s="282"/>
    </row>
    <row r="13031" spans="14:14" ht="18" thickTop="1" thickBot="1" x14ac:dyDescent="0.25">
      <c r="N13031" s="282"/>
    </row>
    <row r="13032" spans="14:14" ht="18" thickTop="1" thickBot="1" x14ac:dyDescent="0.25">
      <c r="N13032" s="282"/>
    </row>
    <row r="13033" spans="14:14" ht="18" thickTop="1" thickBot="1" x14ac:dyDescent="0.25">
      <c r="N13033" s="282"/>
    </row>
    <row r="13034" spans="14:14" ht="18" thickTop="1" thickBot="1" x14ac:dyDescent="0.25">
      <c r="N13034" s="282"/>
    </row>
    <row r="13035" spans="14:14" ht="18" thickTop="1" thickBot="1" x14ac:dyDescent="0.25">
      <c r="N13035" s="282"/>
    </row>
    <row r="13036" spans="14:14" ht="18" thickTop="1" thickBot="1" x14ac:dyDescent="0.25">
      <c r="N13036" s="282"/>
    </row>
    <row r="13037" spans="14:14" ht="18" thickTop="1" thickBot="1" x14ac:dyDescent="0.25">
      <c r="N13037" s="282"/>
    </row>
    <row r="13038" spans="14:14" ht="18" thickTop="1" thickBot="1" x14ac:dyDescent="0.25">
      <c r="N13038" s="282"/>
    </row>
    <row r="13039" spans="14:14" ht="18" thickTop="1" thickBot="1" x14ac:dyDescent="0.25">
      <c r="N13039" s="282"/>
    </row>
    <row r="13040" spans="14:14" ht="18" thickTop="1" thickBot="1" x14ac:dyDescent="0.25">
      <c r="N13040" s="282"/>
    </row>
    <row r="13041" spans="14:14" ht="18" thickTop="1" thickBot="1" x14ac:dyDescent="0.25">
      <c r="N13041" s="282"/>
    </row>
    <row r="13042" spans="14:14" ht="18" thickTop="1" thickBot="1" x14ac:dyDescent="0.25">
      <c r="N13042" s="282"/>
    </row>
    <row r="13043" spans="14:14" ht="18" thickTop="1" thickBot="1" x14ac:dyDescent="0.25">
      <c r="N13043" s="282"/>
    </row>
    <row r="13044" spans="14:14" ht="18" thickTop="1" thickBot="1" x14ac:dyDescent="0.25">
      <c r="N13044" s="282"/>
    </row>
    <row r="13045" spans="14:14" ht="18" thickTop="1" thickBot="1" x14ac:dyDescent="0.25">
      <c r="N13045" s="282"/>
    </row>
    <row r="13046" spans="14:14" ht="18" thickTop="1" thickBot="1" x14ac:dyDescent="0.25">
      <c r="N13046" s="282"/>
    </row>
    <row r="13047" spans="14:14" ht="18" thickTop="1" thickBot="1" x14ac:dyDescent="0.25">
      <c r="N13047" s="282"/>
    </row>
    <row r="13048" spans="14:14" ht="18" thickTop="1" thickBot="1" x14ac:dyDescent="0.25">
      <c r="N13048" s="282"/>
    </row>
    <row r="13049" spans="14:14" ht="18" thickTop="1" thickBot="1" x14ac:dyDescent="0.25">
      <c r="N13049" s="282"/>
    </row>
    <row r="13050" spans="14:14" ht="18" thickTop="1" thickBot="1" x14ac:dyDescent="0.25">
      <c r="N13050" s="282"/>
    </row>
    <row r="13051" spans="14:14" ht="18" thickTop="1" thickBot="1" x14ac:dyDescent="0.25">
      <c r="N13051" s="282"/>
    </row>
    <row r="13052" spans="14:14" ht="18" thickTop="1" thickBot="1" x14ac:dyDescent="0.25">
      <c r="N13052" s="282"/>
    </row>
    <row r="13053" spans="14:14" ht="18" thickTop="1" thickBot="1" x14ac:dyDescent="0.25">
      <c r="N13053" s="282"/>
    </row>
    <row r="13054" spans="14:14" ht="18" thickTop="1" thickBot="1" x14ac:dyDescent="0.25">
      <c r="N13054" s="282"/>
    </row>
    <row r="13055" spans="14:14" ht="18" thickTop="1" thickBot="1" x14ac:dyDescent="0.25">
      <c r="N13055" s="282"/>
    </row>
    <row r="13056" spans="14:14" ht="18" thickTop="1" thickBot="1" x14ac:dyDescent="0.25">
      <c r="N13056" s="282"/>
    </row>
    <row r="13057" spans="14:14" ht="18" thickTop="1" thickBot="1" x14ac:dyDescent="0.25">
      <c r="N13057" s="282"/>
    </row>
    <row r="13058" spans="14:14" ht="18" thickTop="1" thickBot="1" x14ac:dyDescent="0.25">
      <c r="N13058" s="282"/>
    </row>
    <row r="13059" spans="14:14" ht="18" thickTop="1" thickBot="1" x14ac:dyDescent="0.25">
      <c r="N13059" s="282"/>
    </row>
    <row r="13060" spans="14:14" ht="18" thickTop="1" thickBot="1" x14ac:dyDescent="0.25">
      <c r="N13060" s="282"/>
    </row>
    <row r="13061" spans="14:14" ht="18" thickTop="1" thickBot="1" x14ac:dyDescent="0.25">
      <c r="N13061" s="282"/>
    </row>
    <row r="13062" spans="14:14" ht="18" thickTop="1" thickBot="1" x14ac:dyDescent="0.25">
      <c r="N13062" s="282"/>
    </row>
    <row r="13063" spans="14:14" ht="18" thickTop="1" thickBot="1" x14ac:dyDescent="0.25">
      <c r="N13063" s="282"/>
    </row>
    <row r="13064" spans="14:14" ht="18" thickTop="1" thickBot="1" x14ac:dyDescent="0.25">
      <c r="N13064" s="282"/>
    </row>
    <row r="13065" spans="14:14" ht="18" thickTop="1" thickBot="1" x14ac:dyDescent="0.25">
      <c r="N13065" s="282"/>
    </row>
    <row r="13066" spans="14:14" ht="18" thickTop="1" thickBot="1" x14ac:dyDescent="0.25">
      <c r="N13066" s="282"/>
    </row>
    <row r="13067" spans="14:14" ht="18" thickTop="1" thickBot="1" x14ac:dyDescent="0.25">
      <c r="N13067" s="282"/>
    </row>
    <row r="13068" spans="14:14" ht="18" thickTop="1" thickBot="1" x14ac:dyDescent="0.25">
      <c r="N13068" s="282"/>
    </row>
    <row r="13069" spans="14:14" ht="18" thickTop="1" thickBot="1" x14ac:dyDescent="0.25">
      <c r="N13069" s="282"/>
    </row>
    <row r="13070" spans="14:14" ht="18" thickTop="1" thickBot="1" x14ac:dyDescent="0.25">
      <c r="N13070" s="282"/>
    </row>
    <row r="13071" spans="14:14" ht="18" thickTop="1" thickBot="1" x14ac:dyDescent="0.25">
      <c r="N13071" s="282"/>
    </row>
    <row r="13072" spans="14:14" ht="18" thickTop="1" thickBot="1" x14ac:dyDescent="0.25">
      <c r="N13072" s="282"/>
    </row>
    <row r="13073" spans="14:14" ht="18" thickTop="1" thickBot="1" x14ac:dyDescent="0.25">
      <c r="N13073" s="282"/>
    </row>
    <row r="13074" spans="14:14" ht="18" thickTop="1" thickBot="1" x14ac:dyDescent="0.25">
      <c r="N13074" s="282"/>
    </row>
    <row r="13075" spans="14:14" ht="18" thickTop="1" thickBot="1" x14ac:dyDescent="0.25">
      <c r="N13075" s="282"/>
    </row>
    <row r="13076" spans="14:14" ht="18" thickTop="1" thickBot="1" x14ac:dyDescent="0.25">
      <c r="N13076" s="282"/>
    </row>
    <row r="13077" spans="14:14" ht="18" thickTop="1" thickBot="1" x14ac:dyDescent="0.25">
      <c r="N13077" s="282"/>
    </row>
    <row r="13078" spans="14:14" ht="18" thickTop="1" thickBot="1" x14ac:dyDescent="0.25">
      <c r="N13078" s="282"/>
    </row>
    <row r="13079" spans="14:14" ht="18" thickTop="1" thickBot="1" x14ac:dyDescent="0.25">
      <c r="N13079" s="282"/>
    </row>
    <row r="13080" spans="14:14" ht="18" thickTop="1" thickBot="1" x14ac:dyDescent="0.25">
      <c r="N13080" s="282"/>
    </row>
    <row r="13081" spans="14:14" ht="18" thickTop="1" thickBot="1" x14ac:dyDescent="0.25">
      <c r="N13081" s="282"/>
    </row>
    <row r="13082" spans="14:14" ht="18" thickTop="1" thickBot="1" x14ac:dyDescent="0.25">
      <c r="N13082" s="282"/>
    </row>
    <row r="13083" spans="14:14" ht="18" thickTop="1" thickBot="1" x14ac:dyDescent="0.25">
      <c r="N13083" s="282"/>
    </row>
    <row r="13084" spans="14:14" ht="18" thickTop="1" thickBot="1" x14ac:dyDescent="0.25">
      <c r="N13084" s="282"/>
    </row>
    <row r="13085" spans="14:14" ht="18" thickTop="1" thickBot="1" x14ac:dyDescent="0.25">
      <c r="N13085" s="282"/>
    </row>
    <row r="13086" spans="14:14" ht="18" thickTop="1" thickBot="1" x14ac:dyDescent="0.25">
      <c r="N13086" s="282"/>
    </row>
    <row r="13087" spans="14:14" ht="18" thickTop="1" thickBot="1" x14ac:dyDescent="0.25">
      <c r="N13087" s="282"/>
    </row>
    <row r="13088" spans="14:14" ht="18" thickTop="1" thickBot="1" x14ac:dyDescent="0.25">
      <c r="N13088" s="282"/>
    </row>
    <row r="13089" spans="14:14" ht="18" thickTop="1" thickBot="1" x14ac:dyDescent="0.25">
      <c r="N13089" s="282"/>
    </row>
    <row r="13090" spans="14:14" ht="18" thickTop="1" thickBot="1" x14ac:dyDescent="0.25">
      <c r="N13090" s="282"/>
    </row>
    <row r="13091" spans="14:14" ht="18" thickTop="1" thickBot="1" x14ac:dyDescent="0.25">
      <c r="N13091" s="282"/>
    </row>
    <row r="13092" spans="14:14" ht="18" thickTop="1" thickBot="1" x14ac:dyDescent="0.25">
      <c r="N13092" s="282"/>
    </row>
    <row r="13093" spans="14:14" ht="18" thickTop="1" thickBot="1" x14ac:dyDescent="0.25">
      <c r="N13093" s="282"/>
    </row>
    <row r="13094" spans="14:14" ht="18" thickTop="1" thickBot="1" x14ac:dyDescent="0.25">
      <c r="N13094" s="282"/>
    </row>
    <row r="13095" spans="14:14" ht="18" thickTop="1" thickBot="1" x14ac:dyDescent="0.25">
      <c r="N13095" s="282"/>
    </row>
    <row r="13096" spans="14:14" ht="18" thickTop="1" thickBot="1" x14ac:dyDescent="0.25">
      <c r="N13096" s="282"/>
    </row>
    <row r="13097" spans="14:14" ht="18" thickTop="1" thickBot="1" x14ac:dyDescent="0.25">
      <c r="N13097" s="282"/>
    </row>
    <row r="13098" spans="14:14" ht="18" thickTop="1" thickBot="1" x14ac:dyDescent="0.25">
      <c r="N13098" s="282"/>
    </row>
    <row r="13099" spans="14:14" ht="18" thickTop="1" thickBot="1" x14ac:dyDescent="0.25">
      <c r="N13099" s="282"/>
    </row>
    <row r="13100" spans="14:14" ht="18" thickTop="1" thickBot="1" x14ac:dyDescent="0.25">
      <c r="N13100" s="282"/>
    </row>
    <row r="13101" spans="14:14" ht="18" thickTop="1" thickBot="1" x14ac:dyDescent="0.25">
      <c r="N13101" s="282"/>
    </row>
    <row r="13102" spans="14:14" ht="18" thickTop="1" thickBot="1" x14ac:dyDescent="0.25">
      <c r="N13102" s="282"/>
    </row>
    <row r="13103" spans="14:14" ht="18" thickTop="1" thickBot="1" x14ac:dyDescent="0.25">
      <c r="N13103" s="282"/>
    </row>
    <row r="13104" spans="14:14" ht="18" thickTop="1" thickBot="1" x14ac:dyDescent="0.25">
      <c r="N13104" s="282"/>
    </row>
    <row r="13105" spans="14:14" ht="18" thickTop="1" thickBot="1" x14ac:dyDescent="0.25">
      <c r="N13105" s="282"/>
    </row>
    <row r="13106" spans="14:14" ht="18" thickTop="1" thickBot="1" x14ac:dyDescent="0.25">
      <c r="N13106" s="282"/>
    </row>
    <row r="13107" spans="14:14" ht="18" thickTop="1" thickBot="1" x14ac:dyDescent="0.25">
      <c r="N13107" s="282"/>
    </row>
    <row r="13108" spans="14:14" ht="18" thickTop="1" thickBot="1" x14ac:dyDescent="0.25">
      <c r="N13108" s="282"/>
    </row>
    <row r="13109" spans="14:14" ht="18" thickTop="1" thickBot="1" x14ac:dyDescent="0.25">
      <c r="N13109" s="282"/>
    </row>
    <row r="13110" spans="14:14" ht="18" thickTop="1" thickBot="1" x14ac:dyDescent="0.25">
      <c r="N13110" s="282"/>
    </row>
    <row r="13111" spans="14:14" ht="18" thickTop="1" thickBot="1" x14ac:dyDescent="0.25">
      <c r="N13111" s="282"/>
    </row>
    <row r="13112" spans="14:14" ht="18" thickTop="1" thickBot="1" x14ac:dyDescent="0.25">
      <c r="N13112" s="282"/>
    </row>
    <row r="13113" spans="14:14" ht="18" thickTop="1" thickBot="1" x14ac:dyDescent="0.25">
      <c r="N13113" s="282"/>
    </row>
    <row r="13114" spans="14:14" ht="18" thickTop="1" thickBot="1" x14ac:dyDescent="0.25">
      <c r="N13114" s="282"/>
    </row>
    <row r="13115" spans="14:14" ht="18" thickTop="1" thickBot="1" x14ac:dyDescent="0.25">
      <c r="N13115" s="282"/>
    </row>
    <row r="13116" spans="14:14" ht="18" thickTop="1" thickBot="1" x14ac:dyDescent="0.25">
      <c r="N13116" s="282"/>
    </row>
    <row r="13117" spans="14:14" ht="18" thickTop="1" thickBot="1" x14ac:dyDescent="0.25">
      <c r="N13117" s="282"/>
    </row>
    <row r="13118" spans="14:14" ht="18" thickTop="1" thickBot="1" x14ac:dyDescent="0.25">
      <c r="N13118" s="282"/>
    </row>
    <row r="13119" spans="14:14" ht="18" thickTop="1" thickBot="1" x14ac:dyDescent="0.25">
      <c r="N13119" s="282"/>
    </row>
    <row r="13120" spans="14:14" ht="18" thickTop="1" thickBot="1" x14ac:dyDescent="0.25">
      <c r="N13120" s="282"/>
    </row>
    <row r="13121" spans="14:14" ht="18" thickTop="1" thickBot="1" x14ac:dyDescent="0.25">
      <c r="N13121" s="282"/>
    </row>
    <row r="13122" spans="14:14" ht="18" thickTop="1" thickBot="1" x14ac:dyDescent="0.25">
      <c r="N13122" s="282"/>
    </row>
    <row r="13123" spans="14:14" ht="18" thickTop="1" thickBot="1" x14ac:dyDescent="0.25">
      <c r="N13123" s="282"/>
    </row>
    <row r="13124" spans="14:14" ht="18" thickTop="1" thickBot="1" x14ac:dyDescent="0.25">
      <c r="N13124" s="282"/>
    </row>
    <row r="13125" spans="14:14" ht="18" thickTop="1" thickBot="1" x14ac:dyDescent="0.25">
      <c r="N13125" s="282"/>
    </row>
    <row r="13126" spans="14:14" ht="18" thickTop="1" thickBot="1" x14ac:dyDescent="0.25">
      <c r="N13126" s="282"/>
    </row>
    <row r="13127" spans="14:14" ht="18" thickTop="1" thickBot="1" x14ac:dyDescent="0.25">
      <c r="N13127" s="282"/>
    </row>
    <row r="13128" spans="14:14" ht="18" thickTop="1" thickBot="1" x14ac:dyDescent="0.25">
      <c r="N13128" s="282"/>
    </row>
    <row r="13129" spans="14:14" ht="18" thickTop="1" thickBot="1" x14ac:dyDescent="0.25">
      <c r="N13129" s="282"/>
    </row>
    <row r="13130" spans="14:14" ht="18" thickTop="1" thickBot="1" x14ac:dyDescent="0.25">
      <c r="N13130" s="282"/>
    </row>
    <row r="13131" spans="14:14" ht="18" thickTop="1" thickBot="1" x14ac:dyDescent="0.25">
      <c r="N13131" s="282"/>
    </row>
    <row r="13132" spans="14:14" ht="18" thickTop="1" thickBot="1" x14ac:dyDescent="0.25">
      <c r="N13132" s="282"/>
    </row>
    <row r="13133" spans="14:14" ht="18" thickTop="1" thickBot="1" x14ac:dyDescent="0.25">
      <c r="N13133" s="282"/>
    </row>
    <row r="13134" spans="14:14" ht="18" thickTop="1" thickBot="1" x14ac:dyDescent="0.25">
      <c r="N13134" s="282"/>
    </row>
    <row r="13135" spans="14:14" ht="18" thickTop="1" thickBot="1" x14ac:dyDescent="0.25">
      <c r="N13135" s="282"/>
    </row>
    <row r="13136" spans="14:14" ht="18" thickTop="1" thickBot="1" x14ac:dyDescent="0.25">
      <c r="N13136" s="282"/>
    </row>
    <row r="13137" spans="14:14" ht="18" thickTop="1" thickBot="1" x14ac:dyDescent="0.25">
      <c r="N13137" s="282"/>
    </row>
    <row r="13138" spans="14:14" ht="18" thickTop="1" thickBot="1" x14ac:dyDescent="0.25">
      <c r="N13138" s="282"/>
    </row>
    <row r="13139" spans="14:14" ht="18" thickTop="1" thickBot="1" x14ac:dyDescent="0.25">
      <c r="N13139" s="282"/>
    </row>
    <row r="13140" spans="14:14" ht="18" thickTop="1" thickBot="1" x14ac:dyDescent="0.25">
      <c r="N13140" s="282"/>
    </row>
    <row r="13141" spans="14:14" ht="18" thickTop="1" thickBot="1" x14ac:dyDescent="0.25">
      <c r="N13141" s="282"/>
    </row>
    <row r="13142" spans="14:14" ht="18" thickTop="1" thickBot="1" x14ac:dyDescent="0.25">
      <c r="N13142" s="282"/>
    </row>
    <row r="13143" spans="14:14" ht="18" thickTop="1" thickBot="1" x14ac:dyDescent="0.25">
      <c r="N13143" s="282"/>
    </row>
    <row r="13144" spans="14:14" ht="18" thickTop="1" thickBot="1" x14ac:dyDescent="0.25">
      <c r="N13144" s="282"/>
    </row>
    <row r="13145" spans="14:14" ht="18" thickTop="1" thickBot="1" x14ac:dyDescent="0.25">
      <c r="N13145" s="282"/>
    </row>
    <row r="13146" spans="14:14" ht="18" thickTop="1" thickBot="1" x14ac:dyDescent="0.25">
      <c r="N13146" s="282"/>
    </row>
    <row r="13147" spans="14:14" ht="18" thickTop="1" thickBot="1" x14ac:dyDescent="0.25">
      <c r="N13147" s="282"/>
    </row>
    <row r="13148" spans="14:14" ht="18" thickTop="1" thickBot="1" x14ac:dyDescent="0.25">
      <c r="N13148" s="282"/>
    </row>
    <row r="13149" spans="14:14" ht="18" thickTop="1" thickBot="1" x14ac:dyDescent="0.25">
      <c r="N13149" s="282"/>
    </row>
    <row r="13150" spans="14:14" ht="18" thickTop="1" thickBot="1" x14ac:dyDescent="0.25">
      <c r="N13150" s="282"/>
    </row>
    <row r="13151" spans="14:14" ht="18" thickTop="1" thickBot="1" x14ac:dyDescent="0.25">
      <c r="N13151" s="282"/>
    </row>
    <row r="13152" spans="14:14" ht="18" thickTop="1" thickBot="1" x14ac:dyDescent="0.25">
      <c r="N13152" s="282"/>
    </row>
    <row r="13153" spans="14:14" ht="18" thickTop="1" thickBot="1" x14ac:dyDescent="0.25">
      <c r="N13153" s="282"/>
    </row>
    <row r="13154" spans="14:14" ht="18" thickTop="1" thickBot="1" x14ac:dyDescent="0.25">
      <c r="N13154" s="282"/>
    </row>
    <row r="13155" spans="14:14" ht="18" thickTop="1" thickBot="1" x14ac:dyDescent="0.25">
      <c r="N13155" s="282"/>
    </row>
    <row r="13156" spans="14:14" ht="18" thickTop="1" thickBot="1" x14ac:dyDescent="0.25">
      <c r="N13156" s="282"/>
    </row>
    <row r="13157" spans="14:14" ht="18" thickTop="1" thickBot="1" x14ac:dyDescent="0.25">
      <c r="N13157" s="282"/>
    </row>
    <row r="13158" spans="14:14" ht="18" thickTop="1" thickBot="1" x14ac:dyDescent="0.25">
      <c r="N13158" s="282"/>
    </row>
    <row r="13159" spans="14:14" ht="18" thickTop="1" thickBot="1" x14ac:dyDescent="0.25">
      <c r="N13159" s="282"/>
    </row>
    <row r="13160" spans="14:14" ht="18" thickTop="1" thickBot="1" x14ac:dyDescent="0.25">
      <c r="N13160" s="282"/>
    </row>
    <row r="13161" spans="14:14" ht="18" thickTop="1" thickBot="1" x14ac:dyDescent="0.25">
      <c r="N13161" s="282"/>
    </row>
    <row r="13162" spans="14:14" ht="18" thickTop="1" thickBot="1" x14ac:dyDescent="0.25">
      <c r="N13162" s="282"/>
    </row>
    <row r="13163" spans="14:14" ht="18" thickTop="1" thickBot="1" x14ac:dyDescent="0.25">
      <c r="N13163" s="282"/>
    </row>
    <row r="13164" spans="14:14" ht="18" thickTop="1" thickBot="1" x14ac:dyDescent="0.25">
      <c r="N13164" s="282"/>
    </row>
    <row r="13165" spans="14:14" ht="18" thickTop="1" thickBot="1" x14ac:dyDescent="0.25">
      <c r="N13165" s="282"/>
    </row>
    <row r="13166" spans="14:14" ht="18" thickTop="1" thickBot="1" x14ac:dyDescent="0.25">
      <c r="N13166" s="282"/>
    </row>
    <row r="13167" spans="14:14" ht="18" thickTop="1" thickBot="1" x14ac:dyDescent="0.25">
      <c r="N13167" s="282"/>
    </row>
    <row r="13168" spans="14:14" ht="18" thickTop="1" thickBot="1" x14ac:dyDescent="0.25">
      <c r="N13168" s="282"/>
    </row>
    <row r="13169" spans="14:14" ht="18" thickTop="1" thickBot="1" x14ac:dyDescent="0.25">
      <c r="N13169" s="282"/>
    </row>
    <row r="13170" spans="14:14" ht="18" thickTop="1" thickBot="1" x14ac:dyDescent="0.25">
      <c r="N13170" s="282"/>
    </row>
    <row r="13171" spans="14:14" ht="18" thickTop="1" thickBot="1" x14ac:dyDescent="0.25">
      <c r="N13171" s="282"/>
    </row>
    <row r="13172" spans="14:14" ht="18" thickTop="1" thickBot="1" x14ac:dyDescent="0.25">
      <c r="N13172" s="282"/>
    </row>
    <row r="13173" spans="14:14" ht="18" thickTop="1" thickBot="1" x14ac:dyDescent="0.25">
      <c r="N13173" s="282"/>
    </row>
    <row r="13174" spans="14:14" ht="18" thickTop="1" thickBot="1" x14ac:dyDescent="0.25">
      <c r="N13174" s="282"/>
    </row>
    <row r="13175" spans="14:14" ht="18" thickTop="1" thickBot="1" x14ac:dyDescent="0.25">
      <c r="N13175" s="282"/>
    </row>
    <row r="13176" spans="14:14" ht="18" thickTop="1" thickBot="1" x14ac:dyDescent="0.25">
      <c r="N13176" s="282"/>
    </row>
    <row r="13177" spans="14:14" ht="18" thickTop="1" thickBot="1" x14ac:dyDescent="0.25">
      <c r="N13177" s="282"/>
    </row>
    <row r="13178" spans="14:14" ht="18" thickTop="1" thickBot="1" x14ac:dyDescent="0.25">
      <c r="N13178" s="282"/>
    </row>
    <row r="13179" spans="14:14" ht="18" thickTop="1" thickBot="1" x14ac:dyDescent="0.25">
      <c r="N13179" s="282"/>
    </row>
    <row r="13180" spans="14:14" ht="18" thickTop="1" thickBot="1" x14ac:dyDescent="0.25">
      <c r="N13180" s="282"/>
    </row>
    <row r="13181" spans="14:14" ht="18" thickTop="1" thickBot="1" x14ac:dyDescent="0.25">
      <c r="N13181" s="282"/>
    </row>
    <row r="13182" spans="14:14" ht="18" thickTop="1" thickBot="1" x14ac:dyDescent="0.25">
      <c r="N13182" s="282"/>
    </row>
    <row r="13183" spans="14:14" ht="18" thickTop="1" thickBot="1" x14ac:dyDescent="0.25">
      <c r="N13183" s="282"/>
    </row>
    <row r="13184" spans="14:14" ht="18" thickTop="1" thickBot="1" x14ac:dyDescent="0.25">
      <c r="N13184" s="282"/>
    </row>
    <row r="13185" spans="14:14" ht="18" thickTop="1" thickBot="1" x14ac:dyDescent="0.25">
      <c r="N13185" s="282"/>
    </row>
    <row r="13186" spans="14:14" ht="18" thickTop="1" thickBot="1" x14ac:dyDescent="0.25">
      <c r="N13186" s="282"/>
    </row>
    <row r="13187" spans="14:14" ht="18" thickTop="1" thickBot="1" x14ac:dyDescent="0.25">
      <c r="N13187" s="282"/>
    </row>
    <row r="13188" spans="14:14" ht="18" thickTop="1" thickBot="1" x14ac:dyDescent="0.25">
      <c r="N13188" s="282"/>
    </row>
    <row r="13189" spans="14:14" ht="18" thickTop="1" thickBot="1" x14ac:dyDescent="0.25">
      <c r="N13189" s="282"/>
    </row>
    <row r="13190" spans="14:14" ht="18" thickTop="1" thickBot="1" x14ac:dyDescent="0.25">
      <c r="N13190" s="282"/>
    </row>
    <row r="13191" spans="14:14" ht="18" thickTop="1" thickBot="1" x14ac:dyDescent="0.25">
      <c r="N13191" s="282"/>
    </row>
    <row r="13192" spans="14:14" ht="18" thickTop="1" thickBot="1" x14ac:dyDescent="0.25">
      <c r="N13192" s="282"/>
    </row>
    <row r="13193" spans="14:14" ht="18" thickTop="1" thickBot="1" x14ac:dyDescent="0.25">
      <c r="N13193" s="282"/>
    </row>
    <row r="13194" spans="14:14" ht="18" thickTop="1" thickBot="1" x14ac:dyDescent="0.25">
      <c r="N13194" s="282"/>
    </row>
    <row r="13195" spans="14:14" ht="18" thickTop="1" thickBot="1" x14ac:dyDescent="0.25">
      <c r="N13195" s="282"/>
    </row>
    <row r="13196" spans="14:14" ht="18" thickTop="1" thickBot="1" x14ac:dyDescent="0.25">
      <c r="N13196" s="282"/>
    </row>
    <row r="13197" spans="14:14" ht="18" thickTop="1" thickBot="1" x14ac:dyDescent="0.25">
      <c r="N13197" s="282"/>
    </row>
    <row r="13198" spans="14:14" ht="18" thickTop="1" thickBot="1" x14ac:dyDescent="0.25">
      <c r="N13198" s="282"/>
    </row>
    <row r="13199" spans="14:14" ht="18" thickTop="1" thickBot="1" x14ac:dyDescent="0.25">
      <c r="N13199" s="282"/>
    </row>
    <row r="13200" spans="14:14" ht="18" thickTop="1" thickBot="1" x14ac:dyDescent="0.25">
      <c r="N13200" s="282"/>
    </row>
    <row r="13201" spans="14:14" ht="18" thickTop="1" thickBot="1" x14ac:dyDescent="0.25">
      <c r="N13201" s="282"/>
    </row>
    <row r="13202" spans="14:14" ht="18" thickTop="1" thickBot="1" x14ac:dyDescent="0.25">
      <c r="N13202" s="282"/>
    </row>
    <row r="13203" spans="14:14" ht="18" thickTop="1" thickBot="1" x14ac:dyDescent="0.25">
      <c r="N13203" s="282"/>
    </row>
    <row r="13204" spans="14:14" ht="18" thickTop="1" thickBot="1" x14ac:dyDescent="0.25">
      <c r="N13204" s="282"/>
    </row>
    <row r="13205" spans="14:14" ht="18" thickTop="1" thickBot="1" x14ac:dyDescent="0.25">
      <c r="N13205" s="282"/>
    </row>
    <row r="13206" spans="14:14" ht="18" thickTop="1" thickBot="1" x14ac:dyDescent="0.25">
      <c r="N13206" s="282"/>
    </row>
    <row r="13207" spans="14:14" ht="18" thickTop="1" thickBot="1" x14ac:dyDescent="0.25">
      <c r="N13207" s="282"/>
    </row>
    <row r="13208" spans="14:14" ht="18" thickTop="1" thickBot="1" x14ac:dyDescent="0.25">
      <c r="N13208" s="282"/>
    </row>
    <row r="13209" spans="14:14" ht="18" thickTop="1" thickBot="1" x14ac:dyDescent="0.25">
      <c r="N13209" s="282"/>
    </row>
    <row r="13210" spans="14:14" ht="18" thickTop="1" thickBot="1" x14ac:dyDescent="0.25">
      <c r="N13210" s="282"/>
    </row>
    <row r="13211" spans="14:14" ht="18" thickTop="1" thickBot="1" x14ac:dyDescent="0.25">
      <c r="N13211" s="282"/>
    </row>
    <row r="13212" spans="14:14" ht="18" thickTop="1" thickBot="1" x14ac:dyDescent="0.25">
      <c r="N13212" s="282"/>
    </row>
    <row r="13213" spans="14:14" ht="18" thickTop="1" thickBot="1" x14ac:dyDescent="0.25">
      <c r="N13213" s="282"/>
    </row>
    <row r="13214" spans="14:14" ht="18" thickTop="1" thickBot="1" x14ac:dyDescent="0.25">
      <c r="N13214" s="282"/>
    </row>
    <row r="13215" spans="14:14" ht="18" thickTop="1" thickBot="1" x14ac:dyDescent="0.25">
      <c r="N13215" s="282"/>
    </row>
    <row r="13216" spans="14:14" ht="18" thickTop="1" thickBot="1" x14ac:dyDescent="0.25">
      <c r="N13216" s="282"/>
    </row>
    <row r="13217" spans="14:14" ht="18" thickTop="1" thickBot="1" x14ac:dyDescent="0.25">
      <c r="N13217" s="282"/>
    </row>
    <row r="13218" spans="14:14" ht="18" thickTop="1" thickBot="1" x14ac:dyDescent="0.25">
      <c r="N13218" s="282"/>
    </row>
    <row r="13219" spans="14:14" ht="18" thickTop="1" thickBot="1" x14ac:dyDescent="0.25">
      <c r="N13219" s="282"/>
    </row>
    <row r="13220" spans="14:14" ht="18" thickTop="1" thickBot="1" x14ac:dyDescent="0.25">
      <c r="N13220" s="282"/>
    </row>
    <row r="13221" spans="14:14" ht="18" thickTop="1" thickBot="1" x14ac:dyDescent="0.25">
      <c r="N13221" s="282"/>
    </row>
    <row r="13222" spans="14:14" ht="18" thickTop="1" thickBot="1" x14ac:dyDescent="0.25">
      <c r="N13222" s="282"/>
    </row>
    <row r="13223" spans="14:14" ht="18" thickTop="1" thickBot="1" x14ac:dyDescent="0.25">
      <c r="N13223" s="282"/>
    </row>
    <row r="13224" spans="14:14" ht="18" thickTop="1" thickBot="1" x14ac:dyDescent="0.25">
      <c r="N13224" s="282"/>
    </row>
    <row r="13225" spans="14:14" ht="18" thickTop="1" thickBot="1" x14ac:dyDescent="0.25">
      <c r="N13225" s="282"/>
    </row>
    <row r="13226" spans="14:14" ht="18" thickTop="1" thickBot="1" x14ac:dyDescent="0.25">
      <c r="N13226" s="282"/>
    </row>
    <row r="13227" spans="14:14" ht="18" thickTop="1" thickBot="1" x14ac:dyDescent="0.25">
      <c r="N13227" s="282"/>
    </row>
    <row r="13228" spans="14:14" ht="18" thickTop="1" thickBot="1" x14ac:dyDescent="0.25">
      <c r="N13228" s="282"/>
    </row>
    <row r="13229" spans="14:14" ht="18" thickTop="1" thickBot="1" x14ac:dyDescent="0.25">
      <c r="N13229" s="282"/>
    </row>
    <row r="13230" spans="14:14" ht="18" thickTop="1" thickBot="1" x14ac:dyDescent="0.25">
      <c r="N13230" s="282"/>
    </row>
    <row r="13231" spans="14:14" ht="18" thickTop="1" thickBot="1" x14ac:dyDescent="0.25">
      <c r="N13231" s="282"/>
    </row>
    <row r="13232" spans="14:14" ht="18" thickTop="1" thickBot="1" x14ac:dyDescent="0.25">
      <c r="N13232" s="282"/>
    </row>
    <row r="13233" spans="14:14" ht="18" thickTop="1" thickBot="1" x14ac:dyDescent="0.25">
      <c r="N13233" s="282"/>
    </row>
    <row r="13234" spans="14:14" ht="18" thickTop="1" thickBot="1" x14ac:dyDescent="0.25">
      <c r="N13234" s="282"/>
    </row>
    <row r="13235" spans="14:14" ht="18" thickTop="1" thickBot="1" x14ac:dyDescent="0.25">
      <c r="N13235" s="282"/>
    </row>
    <row r="13236" spans="14:14" ht="18" thickTop="1" thickBot="1" x14ac:dyDescent="0.25">
      <c r="N13236" s="282"/>
    </row>
    <row r="13237" spans="14:14" ht="18" thickTop="1" thickBot="1" x14ac:dyDescent="0.25">
      <c r="N13237" s="282"/>
    </row>
    <row r="13238" spans="14:14" ht="18" thickTop="1" thickBot="1" x14ac:dyDescent="0.25">
      <c r="N13238" s="282"/>
    </row>
    <row r="13239" spans="14:14" ht="18" thickTop="1" thickBot="1" x14ac:dyDescent="0.25">
      <c r="N13239" s="282"/>
    </row>
    <row r="13240" spans="14:14" ht="18" thickTop="1" thickBot="1" x14ac:dyDescent="0.25">
      <c r="N13240" s="282"/>
    </row>
    <row r="13241" spans="14:14" ht="18" thickTop="1" thickBot="1" x14ac:dyDescent="0.25">
      <c r="N13241" s="282"/>
    </row>
    <row r="13242" spans="14:14" ht="18" thickTop="1" thickBot="1" x14ac:dyDescent="0.25">
      <c r="N13242" s="282"/>
    </row>
    <row r="13243" spans="14:14" ht="18" thickTop="1" thickBot="1" x14ac:dyDescent="0.25">
      <c r="N13243" s="282"/>
    </row>
    <row r="13244" spans="14:14" ht="18" thickTop="1" thickBot="1" x14ac:dyDescent="0.25">
      <c r="N13244" s="282"/>
    </row>
    <row r="13245" spans="14:14" ht="18" thickTop="1" thickBot="1" x14ac:dyDescent="0.25">
      <c r="N13245" s="282"/>
    </row>
    <row r="13246" spans="14:14" ht="18" thickTop="1" thickBot="1" x14ac:dyDescent="0.25">
      <c r="N13246" s="282"/>
    </row>
    <row r="13247" spans="14:14" ht="18" thickTop="1" thickBot="1" x14ac:dyDescent="0.25">
      <c r="N13247" s="282"/>
    </row>
    <row r="13248" spans="14:14" ht="18" thickTop="1" thickBot="1" x14ac:dyDescent="0.25">
      <c r="N13248" s="282"/>
    </row>
    <row r="13249" spans="14:14" ht="18" thickTop="1" thickBot="1" x14ac:dyDescent="0.25">
      <c r="N13249" s="282"/>
    </row>
    <row r="13250" spans="14:14" ht="18" thickTop="1" thickBot="1" x14ac:dyDescent="0.25">
      <c r="N13250" s="282"/>
    </row>
    <row r="13251" spans="14:14" ht="18" thickTop="1" thickBot="1" x14ac:dyDescent="0.25">
      <c r="N13251" s="282"/>
    </row>
    <row r="13252" spans="14:14" ht="18" thickTop="1" thickBot="1" x14ac:dyDescent="0.25">
      <c r="N13252" s="282"/>
    </row>
    <row r="13253" spans="14:14" ht="18" thickTop="1" thickBot="1" x14ac:dyDescent="0.25">
      <c r="N13253" s="282"/>
    </row>
    <row r="13254" spans="14:14" ht="18" thickTop="1" thickBot="1" x14ac:dyDescent="0.25">
      <c r="N13254" s="282"/>
    </row>
    <row r="13255" spans="14:14" ht="18" thickTop="1" thickBot="1" x14ac:dyDescent="0.25">
      <c r="N13255" s="282"/>
    </row>
    <row r="13256" spans="14:14" ht="18" thickTop="1" thickBot="1" x14ac:dyDescent="0.25">
      <c r="N13256" s="282"/>
    </row>
    <row r="13257" spans="14:14" ht="18" thickTop="1" thickBot="1" x14ac:dyDescent="0.25">
      <c r="N13257" s="282"/>
    </row>
    <row r="13258" spans="14:14" ht="18" thickTop="1" thickBot="1" x14ac:dyDescent="0.25">
      <c r="N13258" s="282"/>
    </row>
    <row r="13259" spans="14:14" ht="18" thickTop="1" thickBot="1" x14ac:dyDescent="0.25">
      <c r="N13259" s="282"/>
    </row>
    <row r="13260" spans="14:14" ht="18" thickTop="1" thickBot="1" x14ac:dyDescent="0.25">
      <c r="N13260" s="282"/>
    </row>
    <row r="13261" spans="14:14" ht="18" thickTop="1" thickBot="1" x14ac:dyDescent="0.25">
      <c r="N13261" s="282"/>
    </row>
    <row r="13262" spans="14:14" ht="18" thickTop="1" thickBot="1" x14ac:dyDescent="0.25">
      <c r="N13262" s="282"/>
    </row>
    <row r="13263" spans="14:14" ht="18" thickTop="1" thickBot="1" x14ac:dyDescent="0.25">
      <c r="N13263" s="282"/>
    </row>
    <row r="13264" spans="14:14" ht="18" thickTop="1" thickBot="1" x14ac:dyDescent="0.25">
      <c r="N13264" s="282"/>
    </row>
    <row r="13265" spans="14:14" ht="18" thickTop="1" thickBot="1" x14ac:dyDescent="0.25">
      <c r="N13265" s="282"/>
    </row>
    <row r="13266" spans="14:14" ht="18" thickTop="1" thickBot="1" x14ac:dyDescent="0.25">
      <c r="N13266" s="282"/>
    </row>
    <row r="13267" spans="14:14" ht="18" thickTop="1" thickBot="1" x14ac:dyDescent="0.25">
      <c r="N13267" s="282"/>
    </row>
    <row r="13268" spans="14:14" ht="18" thickTop="1" thickBot="1" x14ac:dyDescent="0.25">
      <c r="N13268" s="282"/>
    </row>
    <row r="13269" spans="14:14" ht="18" thickTop="1" thickBot="1" x14ac:dyDescent="0.25">
      <c r="N13269" s="282"/>
    </row>
    <row r="13270" spans="14:14" ht="18" thickTop="1" thickBot="1" x14ac:dyDescent="0.25">
      <c r="N13270" s="282"/>
    </row>
    <row r="13271" spans="14:14" ht="18" thickTop="1" thickBot="1" x14ac:dyDescent="0.25">
      <c r="N13271" s="282"/>
    </row>
    <row r="13272" spans="14:14" ht="18" thickTop="1" thickBot="1" x14ac:dyDescent="0.25">
      <c r="N13272" s="282"/>
    </row>
    <row r="13273" spans="14:14" ht="18" thickTop="1" thickBot="1" x14ac:dyDescent="0.25">
      <c r="N13273" s="282"/>
    </row>
    <row r="13274" spans="14:14" ht="18" thickTop="1" thickBot="1" x14ac:dyDescent="0.25">
      <c r="N13274" s="282"/>
    </row>
    <row r="13275" spans="14:14" ht="18" thickTop="1" thickBot="1" x14ac:dyDescent="0.25">
      <c r="N13275" s="282"/>
    </row>
    <row r="13276" spans="14:14" ht="18" thickTop="1" thickBot="1" x14ac:dyDescent="0.25">
      <c r="N13276" s="282"/>
    </row>
    <row r="13277" spans="14:14" ht="18" thickTop="1" thickBot="1" x14ac:dyDescent="0.25">
      <c r="N13277" s="282"/>
    </row>
    <row r="13278" spans="14:14" ht="18" thickTop="1" thickBot="1" x14ac:dyDescent="0.25">
      <c r="N13278" s="282"/>
    </row>
    <row r="13279" spans="14:14" ht="18" thickTop="1" thickBot="1" x14ac:dyDescent="0.25">
      <c r="N13279" s="282"/>
    </row>
    <row r="13280" spans="14:14" ht="18" thickTop="1" thickBot="1" x14ac:dyDescent="0.25">
      <c r="N13280" s="282"/>
    </row>
    <row r="13281" spans="14:14" ht="18" thickTop="1" thickBot="1" x14ac:dyDescent="0.25">
      <c r="N13281" s="282"/>
    </row>
    <row r="13282" spans="14:14" ht="18" thickTop="1" thickBot="1" x14ac:dyDescent="0.25">
      <c r="N13282" s="282"/>
    </row>
    <row r="13283" spans="14:14" ht="18" thickTop="1" thickBot="1" x14ac:dyDescent="0.25">
      <c r="N13283" s="282"/>
    </row>
    <row r="13284" spans="14:14" ht="18" thickTop="1" thickBot="1" x14ac:dyDescent="0.25">
      <c r="N13284" s="282"/>
    </row>
    <row r="13285" spans="14:14" ht="18" thickTop="1" thickBot="1" x14ac:dyDescent="0.25">
      <c r="N13285" s="282"/>
    </row>
    <row r="13286" spans="14:14" ht="18" thickTop="1" thickBot="1" x14ac:dyDescent="0.25">
      <c r="N13286" s="282"/>
    </row>
    <row r="13287" spans="14:14" ht="18" thickTop="1" thickBot="1" x14ac:dyDescent="0.25">
      <c r="N13287" s="282"/>
    </row>
    <row r="13288" spans="14:14" ht="18" thickTop="1" thickBot="1" x14ac:dyDescent="0.25">
      <c r="N13288" s="282"/>
    </row>
    <row r="13289" spans="14:14" ht="18" thickTop="1" thickBot="1" x14ac:dyDescent="0.25">
      <c r="N13289" s="282"/>
    </row>
    <row r="13290" spans="14:14" ht="18" thickTop="1" thickBot="1" x14ac:dyDescent="0.25">
      <c r="N13290" s="282"/>
    </row>
    <row r="13291" spans="14:14" ht="18" thickTop="1" thickBot="1" x14ac:dyDescent="0.25">
      <c r="N13291" s="282"/>
    </row>
    <row r="13292" spans="14:14" ht="18" thickTop="1" thickBot="1" x14ac:dyDescent="0.25">
      <c r="N13292" s="282"/>
    </row>
    <row r="13293" spans="14:14" ht="18" thickTop="1" thickBot="1" x14ac:dyDescent="0.25">
      <c r="N13293" s="282"/>
    </row>
    <row r="13294" spans="14:14" ht="18" thickTop="1" thickBot="1" x14ac:dyDescent="0.25">
      <c r="N13294" s="282"/>
    </row>
    <row r="13295" spans="14:14" ht="18" thickTop="1" thickBot="1" x14ac:dyDescent="0.25">
      <c r="N13295" s="282"/>
    </row>
    <row r="13296" spans="14:14" ht="18" thickTop="1" thickBot="1" x14ac:dyDescent="0.25">
      <c r="N13296" s="282"/>
    </row>
    <row r="13297" spans="14:14" ht="18" thickTop="1" thickBot="1" x14ac:dyDescent="0.25">
      <c r="N13297" s="282"/>
    </row>
    <row r="13298" spans="14:14" ht="18" thickTop="1" thickBot="1" x14ac:dyDescent="0.25">
      <c r="N13298" s="282"/>
    </row>
    <row r="13299" spans="14:14" ht="18" thickTop="1" thickBot="1" x14ac:dyDescent="0.25">
      <c r="N13299" s="282"/>
    </row>
    <row r="13300" spans="14:14" ht="18" thickTop="1" thickBot="1" x14ac:dyDescent="0.25">
      <c r="N13300" s="282"/>
    </row>
    <row r="13301" spans="14:14" ht="18" thickTop="1" thickBot="1" x14ac:dyDescent="0.25">
      <c r="N13301" s="282"/>
    </row>
    <row r="13302" spans="14:14" ht="18" thickTop="1" thickBot="1" x14ac:dyDescent="0.25">
      <c r="N13302" s="282"/>
    </row>
    <row r="13303" spans="14:14" ht="18" thickTop="1" thickBot="1" x14ac:dyDescent="0.25">
      <c r="N13303" s="282"/>
    </row>
    <row r="13304" spans="14:14" ht="18" thickTop="1" thickBot="1" x14ac:dyDescent="0.25">
      <c r="N13304" s="282"/>
    </row>
    <row r="13305" spans="14:14" ht="18" thickTop="1" thickBot="1" x14ac:dyDescent="0.25">
      <c r="N13305" s="282"/>
    </row>
    <row r="13306" spans="14:14" ht="18" thickTop="1" thickBot="1" x14ac:dyDescent="0.25">
      <c r="N13306" s="282"/>
    </row>
    <row r="13307" spans="14:14" ht="18" thickTop="1" thickBot="1" x14ac:dyDescent="0.25">
      <c r="N13307" s="282"/>
    </row>
    <row r="13308" spans="14:14" ht="18" thickTop="1" thickBot="1" x14ac:dyDescent="0.25">
      <c r="N13308" s="282"/>
    </row>
    <row r="13309" spans="14:14" ht="18" thickTop="1" thickBot="1" x14ac:dyDescent="0.25">
      <c r="N13309" s="282"/>
    </row>
    <row r="13310" spans="14:14" ht="18" thickTop="1" thickBot="1" x14ac:dyDescent="0.25">
      <c r="N13310" s="282"/>
    </row>
    <row r="13311" spans="14:14" ht="18" thickTop="1" thickBot="1" x14ac:dyDescent="0.25">
      <c r="N13311" s="282"/>
    </row>
    <row r="13312" spans="14:14" ht="18" thickTop="1" thickBot="1" x14ac:dyDescent="0.25">
      <c r="N13312" s="282"/>
    </row>
    <row r="13313" spans="14:14" ht="18" thickTop="1" thickBot="1" x14ac:dyDescent="0.25">
      <c r="N13313" s="282"/>
    </row>
    <row r="13314" spans="14:14" ht="18" thickTop="1" thickBot="1" x14ac:dyDescent="0.25">
      <c r="N13314" s="282"/>
    </row>
    <row r="13315" spans="14:14" ht="18" thickTop="1" thickBot="1" x14ac:dyDescent="0.25">
      <c r="N13315" s="282"/>
    </row>
    <row r="13316" spans="14:14" ht="18" thickTop="1" thickBot="1" x14ac:dyDescent="0.25">
      <c r="N13316" s="282"/>
    </row>
    <row r="13317" spans="14:14" ht="18" thickTop="1" thickBot="1" x14ac:dyDescent="0.25">
      <c r="N13317" s="282"/>
    </row>
    <row r="13318" spans="14:14" ht="18" thickTop="1" thickBot="1" x14ac:dyDescent="0.25">
      <c r="N13318" s="282"/>
    </row>
    <row r="13319" spans="14:14" ht="18" thickTop="1" thickBot="1" x14ac:dyDescent="0.25">
      <c r="N13319" s="282"/>
    </row>
    <row r="13320" spans="14:14" ht="18" thickTop="1" thickBot="1" x14ac:dyDescent="0.25">
      <c r="N13320" s="282"/>
    </row>
    <row r="13321" spans="14:14" ht="18" thickTop="1" thickBot="1" x14ac:dyDescent="0.25">
      <c r="N13321" s="282"/>
    </row>
    <row r="13322" spans="14:14" ht="18" thickTop="1" thickBot="1" x14ac:dyDescent="0.25">
      <c r="N13322" s="282"/>
    </row>
    <row r="13323" spans="14:14" ht="18" thickTop="1" thickBot="1" x14ac:dyDescent="0.25">
      <c r="N13323" s="282"/>
    </row>
    <row r="13324" spans="14:14" ht="18" thickTop="1" thickBot="1" x14ac:dyDescent="0.25">
      <c r="N13324" s="282"/>
    </row>
    <row r="13325" spans="14:14" ht="18" thickTop="1" thickBot="1" x14ac:dyDescent="0.25">
      <c r="N13325" s="282"/>
    </row>
    <row r="13326" spans="14:14" ht="18" thickTop="1" thickBot="1" x14ac:dyDescent="0.25">
      <c r="N13326" s="282"/>
    </row>
    <row r="13327" spans="14:14" ht="18" thickTop="1" thickBot="1" x14ac:dyDescent="0.25">
      <c r="N13327" s="282"/>
    </row>
    <row r="13328" spans="14:14" ht="18" thickTop="1" thickBot="1" x14ac:dyDescent="0.25">
      <c r="N13328" s="282"/>
    </row>
    <row r="13329" spans="14:14" ht="18" thickTop="1" thickBot="1" x14ac:dyDescent="0.25">
      <c r="N13329" s="282"/>
    </row>
    <row r="13330" spans="14:14" ht="18" thickTop="1" thickBot="1" x14ac:dyDescent="0.25">
      <c r="N13330" s="282"/>
    </row>
    <row r="13331" spans="14:14" ht="18" thickTop="1" thickBot="1" x14ac:dyDescent="0.25">
      <c r="N13331" s="282"/>
    </row>
    <row r="13332" spans="14:14" ht="18" thickTop="1" thickBot="1" x14ac:dyDescent="0.25">
      <c r="N13332" s="282"/>
    </row>
    <row r="13333" spans="14:14" ht="18" thickTop="1" thickBot="1" x14ac:dyDescent="0.25">
      <c r="N13333" s="282"/>
    </row>
    <row r="13334" spans="14:14" ht="18" thickTop="1" thickBot="1" x14ac:dyDescent="0.25">
      <c r="N13334" s="282"/>
    </row>
    <row r="13335" spans="14:14" ht="18" thickTop="1" thickBot="1" x14ac:dyDescent="0.25">
      <c r="N13335" s="282"/>
    </row>
    <row r="13336" spans="14:14" ht="18" thickTop="1" thickBot="1" x14ac:dyDescent="0.25">
      <c r="N13336" s="282"/>
    </row>
    <row r="13337" spans="14:14" ht="18" thickTop="1" thickBot="1" x14ac:dyDescent="0.25">
      <c r="N13337" s="282"/>
    </row>
    <row r="13338" spans="14:14" ht="18" thickTop="1" thickBot="1" x14ac:dyDescent="0.25">
      <c r="N13338" s="282"/>
    </row>
    <row r="13339" spans="14:14" ht="18" thickTop="1" thickBot="1" x14ac:dyDescent="0.25">
      <c r="N13339" s="282"/>
    </row>
    <row r="13340" spans="14:14" ht="18" thickTop="1" thickBot="1" x14ac:dyDescent="0.25">
      <c r="N13340" s="282"/>
    </row>
    <row r="13341" spans="14:14" ht="18" thickTop="1" thickBot="1" x14ac:dyDescent="0.25">
      <c r="N13341" s="282"/>
    </row>
    <row r="13342" spans="14:14" ht="18" thickTop="1" thickBot="1" x14ac:dyDescent="0.25">
      <c r="N13342" s="282"/>
    </row>
    <row r="13343" spans="14:14" ht="18" thickTop="1" thickBot="1" x14ac:dyDescent="0.25">
      <c r="N13343" s="282"/>
    </row>
    <row r="13344" spans="14:14" ht="18" thickTop="1" thickBot="1" x14ac:dyDescent="0.25">
      <c r="N13344" s="282"/>
    </row>
    <row r="13345" spans="14:14" ht="18" thickTop="1" thickBot="1" x14ac:dyDescent="0.25">
      <c r="N13345" s="282"/>
    </row>
    <row r="13346" spans="14:14" ht="18" thickTop="1" thickBot="1" x14ac:dyDescent="0.25">
      <c r="N13346" s="282"/>
    </row>
    <row r="13347" spans="14:14" ht="18" thickTop="1" thickBot="1" x14ac:dyDescent="0.25">
      <c r="N13347" s="282"/>
    </row>
    <row r="13348" spans="14:14" ht="18" thickTop="1" thickBot="1" x14ac:dyDescent="0.25">
      <c r="N13348" s="282"/>
    </row>
    <row r="13349" spans="14:14" ht="18" thickTop="1" thickBot="1" x14ac:dyDescent="0.25">
      <c r="N13349" s="282"/>
    </row>
    <row r="13350" spans="14:14" ht="18" thickTop="1" thickBot="1" x14ac:dyDescent="0.25">
      <c r="N13350" s="282"/>
    </row>
    <row r="13351" spans="14:14" ht="18" thickTop="1" thickBot="1" x14ac:dyDescent="0.25">
      <c r="N13351" s="282"/>
    </row>
    <row r="13352" spans="14:14" ht="18" thickTop="1" thickBot="1" x14ac:dyDescent="0.25">
      <c r="N13352" s="282"/>
    </row>
    <row r="13353" spans="14:14" ht="18" thickTop="1" thickBot="1" x14ac:dyDescent="0.25">
      <c r="N13353" s="282"/>
    </row>
    <row r="13354" spans="14:14" ht="18" thickTop="1" thickBot="1" x14ac:dyDescent="0.25">
      <c r="N13354" s="282"/>
    </row>
    <row r="13355" spans="14:14" ht="18" thickTop="1" thickBot="1" x14ac:dyDescent="0.25">
      <c r="N13355" s="282"/>
    </row>
    <row r="13356" spans="14:14" ht="18" thickTop="1" thickBot="1" x14ac:dyDescent="0.25">
      <c r="N13356" s="282"/>
    </row>
    <row r="13357" spans="14:14" ht="18" thickTop="1" thickBot="1" x14ac:dyDescent="0.25">
      <c r="N13357" s="282"/>
    </row>
    <row r="13358" spans="14:14" ht="18" thickTop="1" thickBot="1" x14ac:dyDescent="0.25">
      <c r="N13358" s="282"/>
    </row>
    <row r="13359" spans="14:14" ht="18" thickTop="1" thickBot="1" x14ac:dyDescent="0.25">
      <c r="N13359" s="282"/>
    </row>
    <row r="13360" spans="14:14" ht="18" thickTop="1" thickBot="1" x14ac:dyDescent="0.25">
      <c r="N13360" s="282"/>
    </row>
    <row r="13361" spans="14:14" ht="18" thickTop="1" thickBot="1" x14ac:dyDescent="0.25">
      <c r="N13361" s="282"/>
    </row>
    <row r="13362" spans="14:14" ht="18" thickTop="1" thickBot="1" x14ac:dyDescent="0.25">
      <c r="N13362" s="282"/>
    </row>
    <row r="13363" spans="14:14" ht="18" thickTop="1" thickBot="1" x14ac:dyDescent="0.25">
      <c r="N13363" s="282"/>
    </row>
    <row r="13364" spans="14:14" ht="18" thickTop="1" thickBot="1" x14ac:dyDescent="0.25">
      <c r="N13364" s="282"/>
    </row>
    <row r="13365" spans="14:14" ht="18" thickTop="1" thickBot="1" x14ac:dyDescent="0.25">
      <c r="N13365" s="282"/>
    </row>
    <row r="13366" spans="14:14" ht="18" thickTop="1" thickBot="1" x14ac:dyDescent="0.25">
      <c r="N13366" s="282"/>
    </row>
    <row r="13367" spans="14:14" ht="18" thickTop="1" thickBot="1" x14ac:dyDescent="0.25">
      <c r="N13367" s="282"/>
    </row>
    <row r="13368" spans="14:14" ht="18" thickTop="1" thickBot="1" x14ac:dyDescent="0.25">
      <c r="N13368" s="282"/>
    </row>
    <row r="13369" spans="14:14" ht="18" thickTop="1" thickBot="1" x14ac:dyDescent="0.25">
      <c r="N13369" s="282"/>
    </row>
    <row r="13370" spans="14:14" ht="18" thickTop="1" thickBot="1" x14ac:dyDescent="0.25">
      <c r="N13370" s="282"/>
    </row>
    <row r="13371" spans="14:14" ht="18" thickTop="1" thickBot="1" x14ac:dyDescent="0.25">
      <c r="N13371" s="282"/>
    </row>
    <row r="13372" spans="14:14" ht="18" thickTop="1" thickBot="1" x14ac:dyDescent="0.25">
      <c r="N13372" s="282"/>
    </row>
    <row r="13373" spans="14:14" ht="18" thickTop="1" thickBot="1" x14ac:dyDescent="0.25">
      <c r="N13373" s="282"/>
    </row>
    <row r="13374" spans="14:14" ht="18" thickTop="1" thickBot="1" x14ac:dyDescent="0.25">
      <c r="N13374" s="282"/>
    </row>
    <row r="13375" spans="14:14" ht="18" thickTop="1" thickBot="1" x14ac:dyDescent="0.25">
      <c r="N13375" s="282"/>
    </row>
    <row r="13376" spans="14:14" ht="18" thickTop="1" thickBot="1" x14ac:dyDescent="0.25">
      <c r="N13376" s="282"/>
    </row>
    <row r="13377" spans="14:14" ht="18" thickTop="1" thickBot="1" x14ac:dyDescent="0.25">
      <c r="N13377" s="282"/>
    </row>
    <row r="13378" spans="14:14" ht="18" thickTop="1" thickBot="1" x14ac:dyDescent="0.25">
      <c r="N13378" s="282"/>
    </row>
    <row r="13379" spans="14:14" ht="18" thickTop="1" thickBot="1" x14ac:dyDescent="0.25">
      <c r="N13379" s="282"/>
    </row>
    <row r="13380" spans="14:14" ht="18" thickTop="1" thickBot="1" x14ac:dyDescent="0.25">
      <c r="N13380" s="282"/>
    </row>
    <row r="13381" spans="14:14" ht="18" thickTop="1" thickBot="1" x14ac:dyDescent="0.25">
      <c r="N13381" s="282"/>
    </row>
    <row r="13382" spans="14:14" ht="18" thickTop="1" thickBot="1" x14ac:dyDescent="0.25">
      <c r="N13382" s="282"/>
    </row>
    <row r="13383" spans="14:14" ht="18" thickTop="1" thickBot="1" x14ac:dyDescent="0.25">
      <c r="N13383" s="282"/>
    </row>
    <row r="13384" spans="14:14" ht="18" thickTop="1" thickBot="1" x14ac:dyDescent="0.25">
      <c r="N13384" s="282"/>
    </row>
    <row r="13385" spans="14:14" ht="18" thickTop="1" thickBot="1" x14ac:dyDescent="0.25">
      <c r="N13385" s="282"/>
    </row>
    <row r="13386" spans="14:14" ht="18" thickTop="1" thickBot="1" x14ac:dyDescent="0.25">
      <c r="N13386" s="282"/>
    </row>
    <row r="13387" spans="14:14" ht="18" thickTop="1" thickBot="1" x14ac:dyDescent="0.25">
      <c r="N13387" s="282"/>
    </row>
    <row r="13388" spans="14:14" ht="18" thickTop="1" thickBot="1" x14ac:dyDescent="0.25">
      <c r="N13388" s="282"/>
    </row>
    <row r="13389" spans="14:14" ht="18" thickTop="1" thickBot="1" x14ac:dyDescent="0.25">
      <c r="N13389" s="282"/>
    </row>
    <row r="13390" spans="14:14" ht="18" thickTop="1" thickBot="1" x14ac:dyDescent="0.25">
      <c r="N13390" s="282"/>
    </row>
    <row r="13391" spans="14:14" ht="18" thickTop="1" thickBot="1" x14ac:dyDescent="0.25">
      <c r="N13391" s="282"/>
    </row>
    <row r="13392" spans="14:14" ht="18" thickTop="1" thickBot="1" x14ac:dyDescent="0.25">
      <c r="N13392" s="282"/>
    </row>
    <row r="13393" spans="14:14" ht="18" thickTop="1" thickBot="1" x14ac:dyDescent="0.25">
      <c r="N13393" s="282"/>
    </row>
    <row r="13394" spans="14:14" ht="18" thickTop="1" thickBot="1" x14ac:dyDescent="0.25">
      <c r="N13394" s="282"/>
    </row>
    <row r="13395" spans="14:14" ht="18" thickTop="1" thickBot="1" x14ac:dyDescent="0.25">
      <c r="N13395" s="282"/>
    </row>
    <row r="13396" spans="14:14" ht="18" thickTop="1" thickBot="1" x14ac:dyDescent="0.25">
      <c r="N13396" s="282"/>
    </row>
    <row r="13397" spans="14:14" ht="18" thickTop="1" thickBot="1" x14ac:dyDescent="0.25">
      <c r="N13397" s="282"/>
    </row>
    <row r="13398" spans="14:14" ht="18" thickTop="1" thickBot="1" x14ac:dyDescent="0.25">
      <c r="N13398" s="282"/>
    </row>
    <row r="13399" spans="14:14" ht="18" thickTop="1" thickBot="1" x14ac:dyDescent="0.25">
      <c r="N13399" s="282"/>
    </row>
    <row r="13400" spans="14:14" ht="18" thickTop="1" thickBot="1" x14ac:dyDescent="0.25">
      <c r="N13400" s="282"/>
    </row>
    <row r="13401" spans="14:14" ht="18" thickTop="1" thickBot="1" x14ac:dyDescent="0.25">
      <c r="N13401" s="282"/>
    </row>
    <row r="13402" spans="14:14" ht="18" thickTop="1" thickBot="1" x14ac:dyDescent="0.25">
      <c r="N13402" s="282"/>
    </row>
    <row r="13403" spans="14:14" ht="18" thickTop="1" thickBot="1" x14ac:dyDescent="0.25">
      <c r="N13403" s="282"/>
    </row>
    <row r="13404" spans="14:14" ht="18" thickTop="1" thickBot="1" x14ac:dyDescent="0.25">
      <c r="N13404" s="282"/>
    </row>
    <row r="13405" spans="14:14" ht="18" thickTop="1" thickBot="1" x14ac:dyDescent="0.25">
      <c r="N13405" s="282"/>
    </row>
    <row r="13406" spans="14:14" ht="18" thickTop="1" thickBot="1" x14ac:dyDescent="0.25">
      <c r="N13406" s="282"/>
    </row>
    <row r="13407" spans="14:14" ht="18" thickTop="1" thickBot="1" x14ac:dyDescent="0.25">
      <c r="N13407" s="282"/>
    </row>
    <row r="13408" spans="14:14" ht="18" thickTop="1" thickBot="1" x14ac:dyDescent="0.25">
      <c r="N13408" s="282"/>
    </row>
    <row r="13409" spans="14:14" ht="18" thickTop="1" thickBot="1" x14ac:dyDescent="0.25">
      <c r="N13409" s="282"/>
    </row>
    <row r="13410" spans="14:14" ht="18" thickTop="1" thickBot="1" x14ac:dyDescent="0.25">
      <c r="N13410" s="282"/>
    </row>
    <row r="13411" spans="14:14" ht="18" thickTop="1" thickBot="1" x14ac:dyDescent="0.25">
      <c r="N13411" s="282"/>
    </row>
    <row r="13412" spans="14:14" ht="18" thickTop="1" thickBot="1" x14ac:dyDescent="0.25">
      <c r="N13412" s="282"/>
    </row>
    <row r="13413" spans="14:14" ht="18" thickTop="1" thickBot="1" x14ac:dyDescent="0.25">
      <c r="N13413" s="282"/>
    </row>
    <row r="13414" spans="14:14" ht="18" thickTop="1" thickBot="1" x14ac:dyDescent="0.25">
      <c r="N13414" s="282"/>
    </row>
    <row r="13415" spans="14:14" ht="18" thickTop="1" thickBot="1" x14ac:dyDescent="0.25">
      <c r="N13415" s="282"/>
    </row>
    <row r="13416" spans="14:14" ht="18" thickTop="1" thickBot="1" x14ac:dyDescent="0.25">
      <c r="N13416" s="282"/>
    </row>
    <row r="13417" spans="14:14" ht="18" thickTop="1" thickBot="1" x14ac:dyDescent="0.25">
      <c r="N13417" s="282"/>
    </row>
    <row r="13418" spans="14:14" ht="18" thickTop="1" thickBot="1" x14ac:dyDescent="0.25">
      <c r="N13418" s="282"/>
    </row>
    <row r="13419" spans="14:14" ht="18" thickTop="1" thickBot="1" x14ac:dyDescent="0.25">
      <c r="N13419" s="282"/>
    </row>
    <row r="13420" spans="14:14" ht="18" thickTop="1" thickBot="1" x14ac:dyDescent="0.25">
      <c r="N13420" s="282"/>
    </row>
    <row r="13421" spans="14:14" ht="18" thickTop="1" thickBot="1" x14ac:dyDescent="0.25">
      <c r="N13421" s="282"/>
    </row>
    <row r="13422" spans="14:14" ht="18" thickTop="1" thickBot="1" x14ac:dyDescent="0.25">
      <c r="N13422" s="282"/>
    </row>
    <row r="13423" spans="14:14" ht="18" thickTop="1" thickBot="1" x14ac:dyDescent="0.25">
      <c r="N13423" s="282"/>
    </row>
    <row r="13424" spans="14:14" ht="18" thickTop="1" thickBot="1" x14ac:dyDescent="0.25">
      <c r="N13424" s="282"/>
    </row>
    <row r="13425" spans="14:14" ht="18" thickTop="1" thickBot="1" x14ac:dyDescent="0.25">
      <c r="N13425" s="282"/>
    </row>
    <row r="13426" spans="14:14" ht="18" thickTop="1" thickBot="1" x14ac:dyDescent="0.25">
      <c r="N13426" s="282"/>
    </row>
    <row r="13427" spans="14:14" ht="18" thickTop="1" thickBot="1" x14ac:dyDescent="0.25">
      <c r="N13427" s="282"/>
    </row>
    <row r="13428" spans="14:14" ht="18" thickTop="1" thickBot="1" x14ac:dyDescent="0.25">
      <c r="N13428" s="282"/>
    </row>
    <row r="13429" spans="14:14" ht="18" thickTop="1" thickBot="1" x14ac:dyDescent="0.25">
      <c r="N13429" s="282"/>
    </row>
    <row r="13430" spans="14:14" ht="18" thickTop="1" thickBot="1" x14ac:dyDescent="0.25">
      <c r="N13430" s="282"/>
    </row>
    <row r="13431" spans="14:14" ht="18" thickTop="1" thickBot="1" x14ac:dyDescent="0.25">
      <c r="N13431" s="282"/>
    </row>
    <row r="13432" spans="14:14" ht="18" thickTop="1" thickBot="1" x14ac:dyDescent="0.25">
      <c r="N13432" s="282"/>
    </row>
    <row r="13433" spans="14:14" ht="18" thickTop="1" thickBot="1" x14ac:dyDescent="0.25">
      <c r="N13433" s="282"/>
    </row>
    <row r="13434" spans="14:14" ht="18" thickTop="1" thickBot="1" x14ac:dyDescent="0.25">
      <c r="N13434" s="282"/>
    </row>
    <row r="13435" spans="14:14" ht="18" thickTop="1" thickBot="1" x14ac:dyDescent="0.25">
      <c r="N13435" s="282"/>
    </row>
    <row r="13436" spans="14:14" ht="18" thickTop="1" thickBot="1" x14ac:dyDescent="0.25">
      <c r="N13436" s="282"/>
    </row>
    <row r="13437" spans="14:14" ht="18" thickTop="1" thickBot="1" x14ac:dyDescent="0.25">
      <c r="N13437" s="282"/>
    </row>
    <row r="13438" spans="14:14" ht="18" thickTop="1" thickBot="1" x14ac:dyDescent="0.25">
      <c r="N13438" s="282"/>
    </row>
    <row r="13439" spans="14:14" ht="18" thickTop="1" thickBot="1" x14ac:dyDescent="0.25">
      <c r="N13439" s="282"/>
    </row>
    <row r="13440" spans="14:14" ht="18" thickTop="1" thickBot="1" x14ac:dyDescent="0.25">
      <c r="N13440" s="282"/>
    </row>
    <row r="13441" spans="14:14" ht="18" thickTop="1" thickBot="1" x14ac:dyDescent="0.25">
      <c r="N13441" s="282"/>
    </row>
    <row r="13442" spans="14:14" ht="18" thickTop="1" thickBot="1" x14ac:dyDescent="0.25">
      <c r="N13442" s="282"/>
    </row>
    <row r="13443" spans="14:14" ht="18" thickTop="1" thickBot="1" x14ac:dyDescent="0.25">
      <c r="N13443" s="282"/>
    </row>
    <row r="13444" spans="14:14" ht="18" thickTop="1" thickBot="1" x14ac:dyDescent="0.25">
      <c r="N13444" s="282"/>
    </row>
    <row r="13445" spans="14:14" ht="18" thickTop="1" thickBot="1" x14ac:dyDescent="0.25">
      <c r="N13445" s="282"/>
    </row>
    <row r="13446" spans="14:14" ht="18" thickTop="1" thickBot="1" x14ac:dyDescent="0.25">
      <c r="N13446" s="282"/>
    </row>
    <row r="13447" spans="14:14" ht="18" thickTop="1" thickBot="1" x14ac:dyDescent="0.25">
      <c r="N13447" s="282"/>
    </row>
    <row r="13448" spans="14:14" ht="18" thickTop="1" thickBot="1" x14ac:dyDescent="0.25">
      <c r="N13448" s="282"/>
    </row>
    <row r="13449" spans="14:14" ht="18" thickTop="1" thickBot="1" x14ac:dyDescent="0.25">
      <c r="N13449" s="282"/>
    </row>
    <row r="13450" spans="14:14" ht="18" thickTop="1" thickBot="1" x14ac:dyDescent="0.25">
      <c r="N13450" s="282"/>
    </row>
    <row r="13451" spans="14:14" ht="18" thickTop="1" thickBot="1" x14ac:dyDescent="0.25">
      <c r="N13451" s="282"/>
    </row>
    <row r="13452" spans="14:14" ht="18" thickTop="1" thickBot="1" x14ac:dyDescent="0.25">
      <c r="N13452" s="282"/>
    </row>
    <row r="13453" spans="14:14" ht="18" thickTop="1" thickBot="1" x14ac:dyDescent="0.25">
      <c r="N13453" s="282"/>
    </row>
    <row r="13454" spans="14:14" ht="18" thickTop="1" thickBot="1" x14ac:dyDescent="0.25">
      <c r="N13454" s="282"/>
    </row>
    <row r="13455" spans="14:14" ht="18" thickTop="1" thickBot="1" x14ac:dyDescent="0.25">
      <c r="N13455" s="282"/>
    </row>
    <row r="13456" spans="14:14" ht="18" thickTop="1" thickBot="1" x14ac:dyDescent="0.25">
      <c r="N13456" s="282"/>
    </row>
    <row r="13457" spans="14:14" ht="18" thickTop="1" thickBot="1" x14ac:dyDescent="0.25">
      <c r="N13457" s="282"/>
    </row>
    <row r="13458" spans="14:14" ht="18" thickTop="1" thickBot="1" x14ac:dyDescent="0.25">
      <c r="N13458" s="282"/>
    </row>
    <row r="13459" spans="14:14" ht="18" thickTop="1" thickBot="1" x14ac:dyDescent="0.25">
      <c r="N13459" s="282"/>
    </row>
    <row r="13460" spans="14:14" ht="18" thickTop="1" thickBot="1" x14ac:dyDescent="0.25">
      <c r="N13460" s="282"/>
    </row>
    <row r="13461" spans="14:14" ht="18" thickTop="1" thickBot="1" x14ac:dyDescent="0.25">
      <c r="N13461" s="282"/>
    </row>
    <row r="13462" spans="14:14" ht="18" thickTop="1" thickBot="1" x14ac:dyDescent="0.25">
      <c r="N13462" s="282"/>
    </row>
    <row r="13463" spans="14:14" ht="18" thickTop="1" thickBot="1" x14ac:dyDescent="0.25">
      <c r="N13463" s="282"/>
    </row>
    <row r="13464" spans="14:14" ht="18" thickTop="1" thickBot="1" x14ac:dyDescent="0.25">
      <c r="N13464" s="282"/>
    </row>
    <row r="13465" spans="14:14" ht="18" thickTop="1" thickBot="1" x14ac:dyDescent="0.25">
      <c r="N13465" s="282"/>
    </row>
    <row r="13466" spans="14:14" ht="18" thickTop="1" thickBot="1" x14ac:dyDescent="0.25">
      <c r="N13466" s="282"/>
    </row>
    <row r="13467" spans="14:14" ht="18" thickTop="1" thickBot="1" x14ac:dyDescent="0.25">
      <c r="N13467" s="282"/>
    </row>
    <row r="13468" spans="14:14" ht="18" thickTop="1" thickBot="1" x14ac:dyDescent="0.25">
      <c r="N13468" s="282"/>
    </row>
    <row r="13469" spans="14:14" ht="18" thickTop="1" thickBot="1" x14ac:dyDescent="0.25">
      <c r="N13469" s="282"/>
    </row>
    <row r="13470" spans="14:14" ht="18" thickTop="1" thickBot="1" x14ac:dyDescent="0.25">
      <c r="N13470" s="282"/>
    </row>
    <row r="13471" spans="14:14" ht="18" thickTop="1" thickBot="1" x14ac:dyDescent="0.25">
      <c r="N13471" s="282"/>
    </row>
    <row r="13472" spans="14:14" ht="18" thickTop="1" thickBot="1" x14ac:dyDescent="0.25">
      <c r="N13472" s="282"/>
    </row>
    <row r="13473" spans="14:14" ht="18" thickTop="1" thickBot="1" x14ac:dyDescent="0.25">
      <c r="N13473" s="282"/>
    </row>
    <row r="13474" spans="14:14" ht="18" thickTop="1" thickBot="1" x14ac:dyDescent="0.25">
      <c r="N13474" s="282"/>
    </row>
    <row r="13475" spans="14:14" ht="18" thickTop="1" thickBot="1" x14ac:dyDescent="0.25">
      <c r="N13475" s="282"/>
    </row>
    <row r="13476" spans="14:14" ht="18" thickTop="1" thickBot="1" x14ac:dyDescent="0.25">
      <c r="N13476" s="282"/>
    </row>
    <row r="13477" spans="14:14" ht="18" thickTop="1" thickBot="1" x14ac:dyDescent="0.25">
      <c r="N13477" s="282"/>
    </row>
    <row r="13478" spans="14:14" ht="18" thickTop="1" thickBot="1" x14ac:dyDescent="0.25">
      <c r="N13478" s="282"/>
    </row>
    <row r="13479" spans="14:14" ht="18" thickTop="1" thickBot="1" x14ac:dyDescent="0.25">
      <c r="N13479" s="282"/>
    </row>
    <row r="13480" spans="14:14" ht="18" thickTop="1" thickBot="1" x14ac:dyDescent="0.25">
      <c r="N13480" s="282"/>
    </row>
    <row r="13481" spans="14:14" ht="18" thickTop="1" thickBot="1" x14ac:dyDescent="0.25">
      <c r="N13481" s="282"/>
    </row>
    <row r="13482" spans="14:14" ht="18" thickTop="1" thickBot="1" x14ac:dyDescent="0.25">
      <c r="N13482" s="282"/>
    </row>
    <row r="13483" spans="14:14" ht="18" thickTop="1" thickBot="1" x14ac:dyDescent="0.25">
      <c r="N13483" s="282"/>
    </row>
    <row r="13484" spans="14:14" ht="18" thickTop="1" thickBot="1" x14ac:dyDescent="0.25">
      <c r="N13484" s="282"/>
    </row>
    <row r="13485" spans="14:14" ht="18" thickTop="1" thickBot="1" x14ac:dyDescent="0.25">
      <c r="N13485" s="282"/>
    </row>
    <row r="13486" spans="14:14" ht="18" thickTop="1" thickBot="1" x14ac:dyDescent="0.25">
      <c r="N13486" s="282"/>
    </row>
    <row r="13487" spans="14:14" ht="18" thickTop="1" thickBot="1" x14ac:dyDescent="0.25">
      <c r="N13487" s="282"/>
    </row>
    <row r="13488" spans="14:14" ht="18" thickTop="1" thickBot="1" x14ac:dyDescent="0.25">
      <c r="N13488" s="282"/>
    </row>
    <row r="13489" spans="14:14" ht="18" thickTop="1" thickBot="1" x14ac:dyDescent="0.25">
      <c r="N13489" s="282"/>
    </row>
    <row r="13490" spans="14:14" ht="18" thickTop="1" thickBot="1" x14ac:dyDescent="0.25">
      <c r="N13490" s="282"/>
    </row>
    <row r="13491" spans="14:14" ht="18" thickTop="1" thickBot="1" x14ac:dyDescent="0.25">
      <c r="N13491" s="282"/>
    </row>
    <row r="13492" spans="14:14" ht="18" thickTop="1" thickBot="1" x14ac:dyDescent="0.25">
      <c r="N13492" s="282"/>
    </row>
    <row r="13493" spans="14:14" ht="18" thickTop="1" thickBot="1" x14ac:dyDescent="0.25">
      <c r="N13493" s="282"/>
    </row>
    <row r="13494" spans="14:14" ht="18" thickTop="1" thickBot="1" x14ac:dyDescent="0.25">
      <c r="N13494" s="282"/>
    </row>
    <row r="13495" spans="14:14" ht="18" thickTop="1" thickBot="1" x14ac:dyDescent="0.25">
      <c r="N13495" s="282"/>
    </row>
    <row r="13496" spans="14:14" ht="18" thickTop="1" thickBot="1" x14ac:dyDescent="0.25">
      <c r="N13496" s="282"/>
    </row>
    <row r="13497" spans="14:14" ht="18" thickTop="1" thickBot="1" x14ac:dyDescent="0.25">
      <c r="N13497" s="282"/>
    </row>
    <row r="13498" spans="14:14" ht="18" thickTop="1" thickBot="1" x14ac:dyDescent="0.25">
      <c r="N13498" s="282"/>
    </row>
    <row r="13499" spans="14:14" ht="18" thickTop="1" thickBot="1" x14ac:dyDescent="0.25">
      <c r="N13499" s="282"/>
    </row>
    <row r="13500" spans="14:14" ht="18" thickTop="1" thickBot="1" x14ac:dyDescent="0.25">
      <c r="N13500" s="282"/>
    </row>
    <row r="13501" spans="14:14" ht="18" thickTop="1" thickBot="1" x14ac:dyDescent="0.25">
      <c r="N13501" s="282"/>
    </row>
    <row r="13502" spans="14:14" ht="18" thickTop="1" thickBot="1" x14ac:dyDescent="0.25">
      <c r="N13502" s="282"/>
    </row>
    <row r="13503" spans="14:14" ht="18" thickTop="1" thickBot="1" x14ac:dyDescent="0.25">
      <c r="N13503" s="282"/>
    </row>
    <row r="13504" spans="14:14" ht="18" thickTop="1" thickBot="1" x14ac:dyDescent="0.25">
      <c r="N13504" s="282"/>
    </row>
    <row r="13505" spans="14:14" ht="18" thickTop="1" thickBot="1" x14ac:dyDescent="0.25">
      <c r="N13505" s="282"/>
    </row>
    <row r="13506" spans="14:14" ht="18" thickTop="1" thickBot="1" x14ac:dyDescent="0.25">
      <c r="N13506" s="282"/>
    </row>
    <row r="13507" spans="14:14" ht="18" thickTop="1" thickBot="1" x14ac:dyDescent="0.25">
      <c r="N13507" s="282"/>
    </row>
    <row r="13508" spans="14:14" ht="18" thickTop="1" thickBot="1" x14ac:dyDescent="0.25">
      <c r="N13508" s="282"/>
    </row>
    <row r="13509" spans="14:14" ht="18" thickTop="1" thickBot="1" x14ac:dyDescent="0.25">
      <c r="N13509" s="282"/>
    </row>
    <row r="13510" spans="14:14" ht="18" thickTop="1" thickBot="1" x14ac:dyDescent="0.25">
      <c r="N13510" s="282"/>
    </row>
    <row r="13511" spans="14:14" ht="18" thickTop="1" thickBot="1" x14ac:dyDescent="0.25">
      <c r="N13511" s="282"/>
    </row>
    <row r="13512" spans="14:14" ht="18" thickTop="1" thickBot="1" x14ac:dyDescent="0.25">
      <c r="N13512" s="282"/>
    </row>
    <row r="13513" spans="14:14" ht="18" thickTop="1" thickBot="1" x14ac:dyDescent="0.25">
      <c r="N13513" s="282"/>
    </row>
    <row r="13514" spans="14:14" ht="18" thickTop="1" thickBot="1" x14ac:dyDescent="0.25">
      <c r="N13514" s="282"/>
    </row>
    <row r="13515" spans="14:14" ht="18" thickTop="1" thickBot="1" x14ac:dyDescent="0.25">
      <c r="N13515" s="282"/>
    </row>
    <row r="13516" spans="14:14" ht="18" thickTop="1" thickBot="1" x14ac:dyDescent="0.25">
      <c r="N13516" s="282"/>
    </row>
    <row r="13517" spans="14:14" ht="18" thickTop="1" thickBot="1" x14ac:dyDescent="0.25">
      <c r="N13517" s="282"/>
    </row>
    <row r="13518" spans="14:14" ht="18" thickTop="1" thickBot="1" x14ac:dyDescent="0.25">
      <c r="N13518" s="282"/>
    </row>
    <row r="13519" spans="14:14" ht="18" thickTop="1" thickBot="1" x14ac:dyDescent="0.25">
      <c r="N13519" s="282"/>
    </row>
    <row r="13520" spans="14:14" ht="18" thickTop="1" thickBot="1" x14ac:dyDescent="0.25">
      <c r="N13520" s="282"/>
    </row>
    <row r="13521" spans="14:14" ht="18" thickTop="1" thickBot="1" x14ac:dyDescent="0.25">
      <c r="N13521" s="282"/>
    </row>
    <row r="13522" spans="14:14" ht="18" thickTop="1" thickBot="1" x14ac:dyDescent="0.25">
      <c r="N13522" s="282"/>
    </row>
    <row r="13523" spans="14:14" ht="18" thickTop="1" thickBot="1" x14ac:dyDescent="0.25">
      <c r="N13523" s="282"/>
    </row>
    <row r="13524" spans="14:14" ht="18" thickTop="1" thickBot="1" x14ac:dyDescent="0.25">
      <c r="N13524" s="282"/>
    </row>
    <row r="13525" spans="14:14" ht="18" thickTop="1" thickBot="1" x14ac:dyDescent="0.25">
      <c r="N13525" s="282"/>
    </row>
    <row r="13526" spans="14:14" ht="18" thickTop="1" thickBot="1" x14ac:dyDescent="0.25">
      <c r="N13526" s="282"/>
    </row>
    <row r="13527" spans="14:14" ht="18" thickTop="1" thickBot="1" x14ac:dyDescent="0.25">
      <c r="N13527" s="282"/>
    </row>
    <row r="13528" spans="14:14" ht="18" thickTop="1" thickBot="1" x14ac:dyDescent="0.25">
      <c r="N13528" s="282"/>
    </row>
    <row r="13529" spans="14:14" ht="18" thickTop="1" thickBot="1" x14ac:dyDescent="0.25">
      <c r="N13529" s="282"/>
    </row>
    <row r="13530" spans="14:14" ht="18" thickTop="1" thickBot="1" x14ac:dyDescent="0.25">
      <c r="N13530" s="282"/>
    </row>
    <row r="13531" spans="14:14" ht="18" thickTop="1" thickBot="1" x14ac:dyDescent="0.25">
      <c r="N13531" s="282"/>
    </row>
    <row r="13532" spans="14:14" ht="18" thickTop="1" thickBot="1" x14ac:dyDescent="0.25">
      <c r="N13532" s="282"/>
    </row>
    <row r="13533" spans="14:14" ht="18" thickTop="1" thickBot="1" x14ac:dyDescent="0.25">
      <c r="N13533" s="282"/>
    </row>
    <row r="13534" spans="14:14" ht="18" thickTop="1" thickBot="1" x14ac:dyDescent="0.25">
      <c r="N13534" s="282"/>
    </row>
    <row r="13535" spans="14:14" ht="18" thickTop="1" thickBot="1" x14ac:dyDescent="0.25">
      <c r="N13535" s="282"/>
    </row>
    <row r="13536" spans="14:14" ht="18" thickTop="1" thickBot="1" x14ac:dyDescent="0.25">
      <c r="N13536" s="282"/>
    </row>
    <row r="13537" spans="14:14" ht="18" thickTop="1" thickBot="1" x14ac:dyDescent="0.25">
      <c r="N13537" s="282"/>
    </row>
    <row r="13538" spans="14:14" ht="18" thickTop="1" thickBot="1" x14ac:dyDescent="0.25">
      <c r="N13538" s="282"/>
    </row>
    <row r="13539" spans="14:14" ht="18" thickTop="1" thickBot="1" x14ac:dyDescent="0.25">
      <c r="N13539" s="282"/>
    </row>
    <row r="13540" spans="14:14" ht="18" thickTop="1" thickBot="1" x14ac:dyDescent="0.25">
      <c r="N13540" s="282"/>
    </row>
    <row r="13541" spans="14:14" ht="18" thickTop="1" thickBot="1" x14ac:dyDescent="0.25">
      <c r="N13541" s="282"/>
    </row>
    <row r="13542" spans="14:14" ht="18" thickTop="1" thickBot="1" x14ac:dyDescent="0.25">
      <c r="N13542" s="282"/>
    </row>
    <row r="13543" spans="14:14" ht="18" thickTop="1" thickBot="1" x14ac:dyDescent="0.25">
      <c r="N13543" s="282"/>
    </row>
    <row r="13544" spans="14:14" ht="18" thickTop="1" thickBot="1" x14ac:dyDescent="0.25">
      <c r="N13544" s="282"/>
    </row>
    <row r="13545" spans="14:14" ht="18" thickTop="1" thickBot="1" x14ac:dyDescent="0.25">
      <c r="N13545" s="282"/>
    </row>
    <row r="13546" spans="14:14" ht="18" thickTop="1" thickBot="1" x14ac:dyDescent="0.25">
      <c r="N13546" s="282"/>
    </row>
    <row r="13547" spans="14:14" ht="18" thickTop="1" thickBot="1" x14ac:dyDescent="0.25">
      <c r="N13547" s="282"/>
    </row>
    <row r="13548" spans="14:14" ht="18" thickTop="1" thickBot="1" x14ac:dyDescent="0.25">
      <c r="N13548" s="282"/>
    </row>
    <row r="13549" spans="14:14" ht="18" thickTop="1" thickBot="1" x14ac:dyDescent="0.25">
      <c r="N13549" s="282"/>
    </row>
    <row r="13550" spans="14:14" ht="18" thickTop="1" thickBot="1" x14ac:dyDescent="0.25">
      <c r="N13550" s="282"/>
    </row>
    <row r="13551" spans="14:14" ht="18" thickTop="1" thickBot="1" x14ac:dyDescent="0.25">
      <c r="N13551" s="282"/>
    </row>
    <row r="13552" spans="14:14" ht="18" thickTop="1" thickBot="1" x14ac:dyDescent="0.25">
      <c r="N13552" s="282"/>
    </row>
    <row r="13553" spans="14:14" ht="18" thickTop="1" thickBot="1" x14ac:dyDescent="0.25">
      <c r="N13553" s="282"/>
    </row>
    <row r="13554" spans="14:14" ht="18" thickTop="1" thickBot="1" x14ac:dyDescent="0.25">
      <c r="N13554" s="282"/>
    </row>
    <row r="13555" spans="14:14" ht="18" thickTop="1" thickBot="1" x14ac:dyDescent="0.25">
      <c r="N13555" s="282"/>
    </row>
    <row r="13556" spans="14:14" ht="18" thickTop="1" thickBot="1" x14ac:dyDescent="0.25">
      <c r="N13556" s="282"/>
    </row>
    <row r="13557" spans="14:14" ht="18" thickTop="1" thickBot="1" x14ac:dyDescent="0.25">
      <c r="N13557" s="282"/>
    </row>
    <row r="13558" spans="14:14" ht="18" thickTop="1" thickBot="1" x14ac:dyDescent="0.25">
      <c r="N13558" s="282"/>
    </row>
    <row r="13559" spans="14:14" ht="18" thickTop="1" thickBot="1" x14ac:dyDescent="0.25">
      <c r="N13559" s="282"/>
    </row>
    <row r="13560" spans="14:14" ht="18" thickTop="1" thickBot="1" x14ac:dyDescent="0.25">
      <c r="N13560" s="282"/>
    </row>
    <row r="13561" spans="14:14" ht="18" thickTop="1" thickBot="1" x14ac:dyDescent="0.25">
      <c r="N13561" s="282"/>
    </row>
    <row r="13562" spans="14:14" ht="18" thickTop="1" thickBot="1" x14ac:dyDescent="0.25">
      <c r="N13562" s="282"/>
    </row>
    <row r="13563" spans="14:14" ht="18" thickTop="1" thickBot="1" x14ac:dyDescent="0.25">
      <c r="N13563" s="282"/>
    </row>
    <row r="13564" spans="14:14" ht="18" thickTop="1" thickBot="1" x14ac:dyDescent="0.25">
      <c r="N13564" s="282"/>
    </row>
    <row r="13565" spans="14:14" ht="18" thickTop="1" thickBot="1" x14ac:dyDescent="0.25">
      <c r="N13565" s="282"/>
    </row>
    <row r="13566" spans="14:14" ht="18" thickTop="1" thickBot="1" x14ac:dyDescent="0.25">
      <c r="N13566" s="282"/>
    </row>
    <row r="13567" spans="14:14" ht="18" thickTop="1" thickBot="1" x14ac:dyDescent="0.25">
      <c r="N13567" s="282"/>
    </row>
    <row r="13568" spans="14:14" ht="18" thickTop="1" thickBot="1" x14ac:dyDescent="0.25">
      <c r="N13568" s="282"/>
    </row>
    <row r="13569" spans="14:14" ht="18" thickTop="1" thickBot="1" x14ac:dyDescent="0.25">
      <c r="N13569" s="282"/>
    </row>
    <row r="13570" spans="14:14" ht="18" thickTop="1" thickBot="1" x14ac:dyDescent="0.25">
      <c r="N13570" s="282"/>
    </row>
    <row r="13571" spans="14:14" ht="18" thickTop="1" thickBot="1" x14ac:dyDescent="0.25">
      <c r="N13571" s="282"/>
    </row>
    <row r="13572" spans="14:14" ht="18" thickTop="1" thickBot="1" x14ac:dyDescent="0.25">
      <c r="N13572" s="282"/>
    </row>
    <row r="13573" spans="14:14" ht="18" thickTop="1" thickBot="1" x14ac:dyDescent="0.25">
      <c r="N13573" s="282"/>
    </row>
    <row r="13574" spans="14:14" ht="18" thickTop="1" thickBot="1" x14ac:dyDescent="0.25">
      <c r="N13574" s="282"/>
    </row>
    <row r="13575" spans="14:14" ht="18" thickTop="1" thickBot="1" x14ac:dyDescent="0.25">
      <c r="N13575" s="282"/>
    </row>
    <row r="13576" spans="14:14" ht="18" thickTop="1" thickBot="1" x14ac:dyDescent="0.25">
      <c r="N13576" s="282"/>
    </row>
    <row r="13577" spans="14:14" ht="18" thickTop="1" thickBot="1" x14ac:dyDescent="0.25">
      <c r="N13577" s="282"/>
    </row>
    <row r="13578" spans="14:14" ht="18" thickTop="1" thickBot="1" x14ac:dyDescent="0.25">
      <c r="N13578" s="282"/>
    </row>
    <row r="13579" spans="14:14" ht="18" thickTop="1" thickBot="1" x14ac:dyDescent="0.25">
      <c r="N13579" s="282"/>
    </row>
    <row r="13580" spans="14:14" ht="18" thickTop="1" thickBot="1" x14ac:dyDescent="0.25">
      <c r="N13580" s="282"/>
    </row>
    <row r="13581" spans="14:14" ht="18" thickTop="1" thickBot="1" x14ac:dyDescent="0.25">
      <c r="N13581" s="282"/>
    </row>
    <row r="13582" spans="14:14" ht="18" thickTop="1" thickBot="1" x14ac:dyDescent="0.25">
      <c r="N13582" s="282"/>
    </row>
    <row r="13583" spans="14:14" ht="18" thickTop="1" thickBot="1" x14ac:dyDescent="0.25">
      <c r="N13583" s="282"/>
    </row>
    <row r="13584" spans="14:14" ht="18" thickTop="1" thickBot="1" x14ac:dyDescent="0.25">
      <c r="N13584" s="282"/>
    </row>
    <row r="13585" spans="14:14" ht="18" thickTop="1" thickBot="1" x14ac:dyDescent="0.25">
      <c r="N13585" s="282"/>
    </row>
    <row r="13586" spans="14:14" ht="18" thickTop="1" thickBot="1" x14ac:dyDescent="0.25">
      <c r="N13586" s="282"/>
    </row>
    <row r="13587" spans="14:14" ht="18" thickTop="1" thickBot="1" x14ac:dyDescent="0.25">
      <c r="N13587" s="282"/>
    </row>
    <row r="13588" spans="14:14" ht="18" thickTop="1" thickBot="1" x14ac:dyDescent="0.25">
      <c r="N13588" s="282"/>
    </row>
    <row r="13589" spans="14:14" ht="18" thickTop="1" thickBot="1" x14ac:dyDescent="0.25">
      <c r="N13589" s="282"/>
    </row>
    <row r="13590" spans="14:14" ht="18" thickTop="1" thickBot="1" x14ac:dyDescent="0.25">
      <c r="N13590" s="282"/>
    </row>
    <row r="13591" spans="14:14" ht="18" thickTop="1" thickBot="1" x14ac:dyDescent="0.25">
      <c r="N13591" s="282"/>
    </row>
    <row r="13592" spans="14:14" ht="18" thickTop="1" thickBot="1" x14ac:dyDescent="0.25">
      <c r="N13592" s="282"/>
    </row>
    <row r="13593" spans="14:14" ht="18" thickTop="1" thickBot="1" x14ac:dyDescent="0.25">
      <c r="N13593" s="282"/>
    </row>
    <row r="13594" spans="14:14" ht="18" thickTop="1" thickBot="1" x14ac:dyDescent="0.25">
      <c r="N13594" s="282"/>
    </row>
    <row r="13595" spans="14:14" ht="18" thickTop="1" thickBot="1" x14ac:dyDescent="0.25">
      <c r="N13595" s="282"/>
    </row>
    <row r="13596" spans="14:14" ht="18" thickTop="1" thickBot="1" x14ac:dyDescent="0.25">
      <c r="N13596" s="282"/>
    </row>
    <row r="13597" spans="14:14" ht="18" thickTop="1" thickBot="1" x14ac:dyDescent="0.25">
      <c r="N13597" s="282"/>
    </row>
    <row r="13598" spans="14:14" ht="18" thickTop="1" thickBot="1" x14ac:dyDescent="0.25">
      <c r="N13598" s="282"/>
    </row>
    <row r="13599" spans="14:14" ht="18" thickTop="1" thickBot="1" x14ac:dyDescent="0.25">
      <c r="N13599" s="282"/>
    </row>
    <row r="13600" spans="14:14" ht="18" thickTop="1" thickBot="1" x14ac:dyDescent="0.25">
      <c r="N13600" s="282"/>
    </row>
    <row r="13601" spans="14:14" ht="18" thickTop="1" thickBot="1" x14ac:dyDescent="0.25">
      <c r="N13601" s="282"/>
    </row>
    <row r="13602" spans="14:14" ht="18" thickTop="1" thickBot="1" x14ac:dyDescent="0.25">
      <c r="N13602" s="282"/>
    </row>
    <row r="13603" spans="14:14" ht="18" thickTop="1" thickBot="1" x14ac:dyDescent="0.25">
      <c r="N13603" s="282"/>
    </row>
    <row r="13604" spans="14:14" ht="18" thickTop="1" thickBot="1" x14ac:dyDescent="0.25">
      <c r="N13604" s="282"/>
    </row>
    <row r="13605" spans="14:14" ht="18" thickTop="1" thickBot="1" x14ac:dyDescent="0.25">
      <c r="N13605" s="282"/>
    </row>
    <row r="13606" spans="14:14" ht="18" thickTop="1" thickBot="1" x14ac:dyDescent="0.25">
      <c r="N13606" s="282"/>
    </row>
    <row r="13607" spans="14:14" ht="18" thickTop="1" thickBot="1" x14ac:dyDescent="0.25">
      <c r="N13607" s="282"/>
    </row>
    <row r="13608" spans="14:14" ht="18" thickTop="1" thickBot="1" x14ac:dyDescent="0.25">
      <c r="N13608" s="282"/>
    </row>
    <row r="13609" spans="14:14" ht="18" thickTop="1" thickBot="1" x14ac:dyDescent="0.25">
      <c r="N13609" s="282"/>
    </row>
    <row r="13610" spans="14:14" ht="18" thickTop="1" thickBot="1" x14ac:dyDescent="0.25">
      <c r="N13610" s="282"/>
    </row>
    <row r="13611" spans="14:14" ht="18" thickTop="1" thickBot="1" x14ac:dyDescent="0.25">
      <c r="N13611" s="282"/>
    </row>
    <row r="13612" spans="14:14" ht="18" thickTop="1" thickBot="1" x14ac:dyDescent="0.25">
      <c r="N13612" s="282"/>
    </row>
    <row r="13613" spans="14:14" ht="18" thickTop="1" thickBot="1" x14ac:dyDescent="0.25">
      <c r="N13613" s="282"/>
    </row>
    <row r="13614" spans="14:14" ht="18" thickTop="1" thickBot="1" x14ac:dyDescent="0.25">
      <c r="N13614" s="282"/>
    </row>
    <row r="13615" spans="14:14" ht="18" thickTop="1" thickBot="1" x14ac:dyDescent="0.25">
      <c r="N13615" s="282"/>
    </row>
    <row r="13616" spans="14:14" ht="18" thickTop="1" thickBot="1" x14ac:dyDescent="0.25">
      <c r="N13616" s="282"/>
    </row>
    <row r="13617" spans="14:14" ht="18" thickTop="1" thickBot="1" x14ac:dyDescent="0.25">
      <c r="N13617" s="282"/>
    </row>
    <row r="13618" spans="14:14" ht="18" thickTop="1" thickBot="1" x14ac:dyDescent="0.25">
      <c r="N13618" s="282"/>
    </row>
    <row r="13619" spans="14:14" ht="18" thickTop="1" thickBot="1" x14ac:dyDescent="0.25">
      <c r="N13619" s="282"/>
    </row>
    <row r="13620" spans="14:14" ht="18" thickTop="1" thickBot="1" x14ac:dyDescent="0.25">
      <c r="N13620" s="282"/>
    </row>
    <row r="13621" spans="14:14" ht="18" thickTop="1" thickBot="1" x14ac:dyDescent="0.25">
      <c r="N13621" s="282"/>
    </row>
    <row r="13622" spans="14:14" ht="18" thickTop="1" thickBot="1" x14ac:dyDescent="0.25">
      <c r="N13622" s="282"/>
    </row>
    <row r="13623" spans="14:14" ht="18" thickTop="1" thickBot="1" x14ac:dyDescent="0.25">
      <c r="N13623" s="282"/>
    </row>
    <row r="13624" spans="14:14" ht="18" thickTop="1" thickBot="1" x14ac:dyDescent="0.25">
      <c r="N13624" s="282"/>
    </row>
    <row r="13625" spans="14:14" ht="18" thickTop="1" thickBot="1" x14ac:dyDescent="0.25">
      <c r="N13625" s="282"/>
    </row>
    <row r="13626" spans="14:14" ht="18" thickTop="1" thickBot="1" x14ac:dyDescent="0.25">
      <c r="N13626" s="282"/>
    </row>
    <row r="13627" spans="14:14" ht="18" thickTop="1" thickBot="1" x14ac:dyDescent="0.25">
      <c r="N13627" s="282"/>
    </row>
    <row r="13628" spans="14:14" ht="18" thickTop="1" thickBot="1" x14ac:dyDescent="0.25">
      <c r="N13628" s="282"/>
    </row>
    <row r="13629" spans="14:14" ht="18" thickTop="1" thickBot="1" x14ac:dyDescent="0.25">
      <c r="N13629" s="282"/>
    </row>
    <row r="13630" spans="14:14" ht="18" thickTop="1" thickBot="1" x14ac:dyDescent="0.25">
      <c r="N13630" s="282"/>
    </row>
    <row r="13631" spans="14:14" ht="18" thickTop="1" thickBot="1" x14ac:dyDescent="0.25">
      <c r="N13631" s="282"/>
    </row>
    <row r="13632" spans="14:14" ht="18" thickTop="1" thickBot="1" x14ac:dyDescent="0.25">
      <c r="N13632" s="282"/>
    </row>
    <row r="13633" spans="14:14" ht="18" thickTop="1" thickBot="1" x14ac:dyDescent="0.25">
      <c r="N13633" s="282"/>
    </row>
    <row r="13634" spans="14:14" ht="18" thickTop="1" thickBot="1" x14ac:dyDescent="0.25">
      <c r="N13634" s="282"/>
    </row>
    <row r="13635" spans="14:14" ht="18" thickTop="1" thickBot="1" x14ac:dyDescent="0.25">
      <c r="N13635" s="282"/>
    </row>
    <row r="13636" spans="14:14" ht="18" thickTop="1" thickBot="1" x14ac:dyDescent="0.25">
      <c r="N13636" s="282"/>
    </row>
    <row r="13637" spans="14:14" ht="18" thickTop="1" thickBot="1" x14ac:dyDescent="0.25">
      <c r="N13637" s="282"/>
    </row>
    <row r="13638" spans="14:14" ht="18" thickTop="1" thickBot="1" x14ac:dyDescent="0.25">
      <c r="N13638" s="282"/>
    </row>
    <row r="13639" spans="14:14" ht="18" thickTop="1" thickBot="1" x14ac:dyDescent="0.25">
      <c r="N13639" s="282"/>
    </row>
    <row r="13640" spans="14:14" ht="18" thickTop="1" thickBot="1" x14ac:dyDescent="0.25">
      <c r="N13640" s="282"/>
    </row>
    <row r="13641" spans="14:14" ht="18" thickTop="1" thickBot="1" x14ac:dyDescent="0.25">
      <c r="N13641" s="282"/>
    </row>
    <row r="13642" spans="14:14" ht="18" thickTop="1" thickBot="1" x14ac:dyDescent="0.25">
      <c r="N13642" s="282"/>
    </row>
    <row r="13643" spans="14:14" ht="18" thickTop="1" thickBot="1" x14ac:dyDescent="0.25">
      <c r="N13643" s="282"/>
    </row>
    <row r="13644" spans="14:14" ht="18" thickTop="1" thickBot="1" x14ac:dyDescent="0.25">
      <c r="N13644" s="282"/>
    </row>
    <row r="13645" spans="14:14" ht="18" thickTop="1" thickBot="1" x14ac:dyDescent="0.25">
      <c r="N13645" s="282"/>
    </row>
    <row r="13646" spans="14:14" ht="18" thickTop="1" thickBot="1" x14ac:dyDescent="0.25">
      <c r="N13646" s="282"/>
    </row>
    <row r="13647" spans="14:14" ht="18" thickTop="1" thickBot="1" x14ac:dyDescent="0.25">
      <c r="N13647" s="282"/>
    </row>
    <row r="13648" spans="14:14" ht="18" thickTop="1" thickBot="1" x14ac:dyDescent="0.25">
      <c r="N13648" s="282"/>
    </row>
    <row r="13649" spans="14:14" ht="18" thickTop="1" thickBot="1" x14ac:dyDescent="0.25">
      <c r="N13649" s="282"/>
    </row>
    <row r="13650" spans="14:14" ht="18" thickTop="1" thickBot="1" x14ac:dyDescent="0.25">
      <c r="N13650" s="282"/>
    </row>
    <row r="13651" spans="14:14" ht="18" thickTop="1" thickBot="1" x14ac:dyDescent="0.25">
      <c r="N13651" s="282"/>
    </row>
    <row r="13652" spans="14:14" ht="18" thickTop="1" thickBot="1" x14ac:dyDescent="0.25">
      <c r="N13652" s="282"/>
    </row>
    <row r="13653" spans="14:14" ht="18" thickTop="1" thickBot="1" x14ac:dyDescent="0.25">
      <c r="N13653" s="282"/>
    </row>
    <row r="13654" spans="14:14" ht="18" thickTop="1" thickBot="1" x14ac:dyDescent="0.25">
      <c r="N13654" s="282"/>
    </row>
    <row r="13655" spans="14:14" ht="18" thickTop="1" thickBot="1" x14ac:dyDescent="0.25">
      <c r="N13655" s="282"/>
    </row>
    <row r="13656" spans="14:14" ht="18" thickTop="1" thickBot="1" x14ac:dyDescent="0.25">
      <c r="N13656" s="282"/>
    </row>
    <row r="13657" spans="14:14" ht="18" thickTop="1" thickBot="1" x14ac:dyDescent="0.25">
      <c r="N13657" s="282"/>
    </row>
    <row r="13658" spans="14:14" ht="18" thickTop="1" thickBot="1" x14ac:dyDescent="0.25">
      <c r="N13658" s="282"/>
    </row>
    <row r="13659" spans="14:14" ht="18" thickTop="1" thickBot="1" x14ac:dyDescent="0.25">
      <c r="N13659" s="282"/>
    </row>
    <row r="13660" spans="14:14" ht="18" thickTop="1" thickBot="1" x14ac:dyDescent="0.25">
      <c r="N13660" s="282"/>
    </row>
    <row r="13661" spans="14:14" ht="18" thickTop="1" thickBot="1" x14ac:dyDescent="0.25">
      <c r="N13661" s="282"/>
    </row>
    <row r="13662" spans="14:14" ht="18" thickTop="1" thickBot="1" x14ac:dyDescent="0.25">
      <c r="N13662" s="282"/>
    </row>
    <row r="13663" spans="14:14" ht="18" thickTop="1" thickBot="1" x14ac:dyDescent="0.25">
      <c r="N13663" s="282"/>
    </row>
    <row r="13664" spans="14:14" ht="18" thickTop="1" thickBot="1" x14ac:dyDescent="0.25">
      <c r="N13664" s="282"/>
    </row>
    <row r="13665" spans="14:14" ht="18" thickTop="1" thickBot="1" x14ac:dyDescent="0.25">
      <c r="N13665" s="282"/>
    </row>
    <row r="13666" spans="14:14" ht="18" thickTop="1" thickBot="1" x14ac:dyDescent="0.25">
      <c r="N13666" s="282"/>
    </row>
    <row r="13667" spans="14:14" ht="18" thickTop="1" thickBot="1" x14ac:dyDescent="0.25">
      <c r="N13667" s="282"/>
    </row>
    <row r="13668" spans="14:14" ht="18" thickTop="1" thickBot="1" x14ac:dyDescent="0.25">
      <c r="N13668" s="282"/>
    </row>
    <row r="13669" spans="14:14" ht="18" thickTop="1" thickBot="1" x14ac:dyDescent="0.25">
      <c r="N13669" s="282"/>
    </row>
    <row r="13670" spans="14:14" ht="18" thickTop="1" thickBot="1" x14ac:dyDescent="0.25">
      <c r="N13670" s="282"/>
    </row>
    <row r="13671" spans="14:14" ht="18" thickTop="1" thickBot="1" x14ac:dyDescent="0.25">
      <c r="N13671" s="282"/>
    </row>
    <row r="13672" spans="14:14" ht="18" thickTop="1" thickBot="1" x14ac:dyDescent="0.25">
      <c r="N13672" s="282"/>
    </row>
    <row r="13673" spans="14:14" ht="18" thickTop="1" thickBot="1" x14ac:dyDescent="0.25">
      <c r="N13673" s="282"/>
    </row>
    <row r="13674" spans="14:14" ht="18" thickTop="1" thickBot="1" x14ac:dyDescent="0.25">
      <c r="N13674" s="282"/>
    </row>
    <row r="13675" spans="14:14" ht="18" thickTop="1" thickBot="1" x14ac:dyDescent="0.25">
      <c r="N13675" s="282"/>
    </row>
    <row r="13676" spans="14:14" ht="18" thickTop="1" thickBot="1" x14ac:dyDescent="0.25">
      <c r="N13676" s="282"/>
    </row>
    <row r="13677" spans="14:14" ht="18" thickTop="1" thickBot="1" x14ac:dyDescent="0.25">
      <c r="N13677" s="282"/>
    </row>
    <row r="13678" spans="14:14" ht="18" thickTop="1" thickBot="1" x14ac:dyDescent="0.25">
      <c r="N13678" s="282"/>
    </row>
    <row r="13679" spans="14:14" ht="18" thickTop="1" thickBot="1" x14ac:dyDescent="0.25">
      <c r="N13679" s="282"/>
    </row>
    <row r="13680" spans="14:14" ht="18" thickTop="1" thickBot="1" x14ac:dyDescent="0.25">
      <c r="N13680" s="282"/>
    </row>
    <row r="13681" spans="14:14" ht="18" thickTop="1" thickBot="1" x14ac:dyDescent="0.25">
      <c r="N13681" s="282"/>
    </row>
    <row r="13682" spans="14:14" ht="18" thickTop="1" thickBot="1" x14ac:dyDescent="0.25">
      <c r="N13682" s="282"/>
    </row>
    <row r="13683" spans="14:14" ht="18" thickTop="1" thickBot="1" x14ac:dyDescent="0.25">
      <c r="N13683" s="282"/>
    </row>
    <row r="13684" spans="14:14" ht="18" thickTop="1" thickBot="1" x14ac:dyDescent="0.25">
      <c r="N13684" s="282"/>
    </row>
    <row r="13685" spans="14:14" ht="18" thickTop="1" thickBot="1" x14ac:dyDescent="0.25">
      <c r="N13685" s="282"/>
    </row>
    <row r="13686" spans="14:14" ht="18" thickTop="1" thickBot="1" x14ac:dyDescent="0.25">
      <c r="N13686" s="282"/>
    </row>
    <row r="13687" spans="14:14" ht="18" thickTop="1" thickBot="1" x14ac:dyDescent="0.25">
      <c r="N13687" s="282"/>
    </row>
    <row r="13688" spans="14:14" ht="18" thickTop="1" thickBot="1" x14ac:dyDescent="0.25">
      <c r="N13688" s="282"/>
    </row>
    <row r="13689" spans="14:14" ht="18" thickTop="1" thickBot="1" x14ac:dyDescent="0.25">
      <c r="N13689" s="282"/>
    </row>
    <row r="13690" spans="14:14" ht="18" thickTop="1" thickBot="1" x14ac:dyDescent="0.25">
      <c r="N13690" s="282"/>
    </row>
    <row r="13691" spans="14:14" ht="18" thickTop="1" thickBot="1" x14ac:dyDescent="0.25">
      <c r="N13691" s="282"/>
    </row>
    <row r="13692" spans="14:14" ht="18" thickTop="1" thickBot="1" x14ac:dyDescent="0.25">
      <c r="N13692" s="282"/>
    </row>
    <row r="13693" spans="14:14" ht="18" thickTop="1" thickBot="1" x14ac:dyDescent="0.25">
      <c r="N13693" s="282"/>
    </row>
    <row r="13694" spans="14:14" ht="18" thickTop="1" thickBot="1" x14ac:dyDescent="0.25">
      <c r="N13694" s="282"/>
    </row>
    <row r="13695" spans="14:14" ht="18" thickTop="1" thickBot="1" x14ac:dyDescent="0.25">
      <c r="N13695" s="282"/>
    </row>
    <row r="13696" spans="14:14" ht="18" thickTop="1" thickBot="1" x14ac:dyDescent="0.25">
      <c r="N13696" s="282"/>
    </row>
    <row r="13697" spans="14:14" ht="18" thickTop="1" thickBot="1" x14ac:dyDescent="0.25">
      <c r="N13697" s="282"/>
    </row>
    <row r="13698" spans="14:14" ht="18" thickTop="1" thickBot="1" x14ac:dyDescent="0.25">
      <c r="N13698" s="282"/>
    </row>
    <row r="13699" spans="14:14" ht="18" thickTop="1" thickBot="1" x14ac:dyDescent="0.25">
      <c r="N13699" s="282"/>
    </row>
    <row r="13700" spans="14:14" ht="18" thickTop="1" thickBot="1" x14ac:dyDescent="0.25">
      <c r="N13700" s="282"/>
    </row>
    <row r="13701" spans="14:14" ht="18" thickTop="1" thickBot="1" x14ac:dyDescent="0.25">
      <c r="N13701" s="282"/>
    </row>
    <row r="13702" spans="14:14" ht="18" thickTop="1" thickBot="1" x14ac:dyDescent="0.25">
      <c r="N13702" s="282"/>
    </row>
    <row r="13703" spans="14:14" ht="18" thickTop="1" thickBot="1" x14ac:dyDescent="0.25">
      <c r="N13703" s="282"/>
    </row>
    <row r="13704" spans="14:14" ht="18" thickTop="1" thickBot="1" x14ac:dyDescent="0.25">
      <c r="N13704" s="282"/>
    </row>
    <row r="13705" spans="14:14" ht="18" thickTop="1" thickBot="1" x14ac:dyDescent="0.25">
      <c r="N13705" s="282"/>
    </row>
    <row r="13706" spans="14:14" ht="18" thickTop="1" thickBot="1" x14ac:dyDescent="0.25">
      <c r="N13706" s="282"/>
    </row>
    <row r="13707" spans="14:14" ht="18" thickTop="1" thickBot="1" x14ac:dyDescent="0.25">
      <c r="N13707" s="282"/>
    </row>
    <row r="13708" spans="14:14" ht="18" thickTop="1" thickBot="1" x14ac:dyDescent="0.25">
      <c r="N13708" s="282"/>
    </row>
    <row r="13709" spans="14:14" ht="18" thickTop="1" thickBot="1" x14ac:dyDescent="0.25">
      <c r="N13709" s="282"/>
    </row>
    <row r="13710" spans="14:14" ht="18" thickTop="1" thickBot="1" x14ac:dyDescent="0.25">
      <c r="N13710" s="282"/>
    </row>
    <row r="13711" spans="14:14" ht="18" thickTop="1" thickBot="1" x14ac:dyDescent="0.25">
      <c r="N13711" s="282"/>
    </row>
    <row r="13712" spans="14:14" ht="18" thickTop="1" thickBot="1" x14ac:dyDescent="0.25">
      <c r="N13712" s="282"/>
    </row>
    <row r="13713" spans="14:14" ht="18" thickTop="1" thickBot="1" x14ac:dyDescent="0.25">
      <c r="N13713" s="282"/>
    </row>
    <row r="13714" spans="14:14" ht="18" thickTop="1" thickBot="1" x14ac:dyDescent="0.25">
      <c r="N13714" s="282"/>
    </row>
    <row r="13715" spans="14:14" ht="18" thickTop="1" thickBot="1" x14ac:dyDescent="0.25">
      <c r="N13715" s="282"/>
    </row>
    <row r="13716" spans="14:14" ht="18" thickTop="1" thickBot="1" x14ac:dyDescent="0.25">
      <c r="N13716" s="282"/>
    </row>
    <row r="13717" spans="14:14" ht="18" thickTop="1" thickBot="1" x14ac:dyDescent="0.25">
      <c r="N13717" s="282"/>
    </row>
    <row r="13718" spans="14:14" ht="18" thickTop="1" thickBot="1" x14ac:dyDescent="0.25">
      <c r="N13718" s="282"/>
    </row>
    <row r="13719" spans="14:14" ht="18" thickTop="1" thickBot="1" x14ac:dyDescent="0.25">
      <c r="N13719" s="282"/>
    </row>
    <row r="13720" spans="14:14" ht="18" thickTop="1" thickBot="1" x14ac:dyDescent="0.25">
      <c r="N13720" s="282"/>
    </row>
    <row r="13721" spans="14:14" ht="18" thickTop="1" thickBot="1" x14ac:dyDescent="0.25">
      <c r="N13721" s="282"/>
    </row>
    <row r="13722" spans="14:14" ht="18" thickTop="1" thickBot="1" x14ac:dyDescent="0.25">
      <c r="N13722" s="282"/>
    </row>
    <row r="13723" spans="14:14" ht="18" thickTop="1" thickBot="1" x14ac:dyDescent="0.25">
      <c r="N13723" s="282"/>
    </row>
    <row r="13724" spans="14:14" ht="18" thickTop="1" thickBot="1" x14ac:dyDescent="0.25">
      <c r="N13724" s="282"/>
    </row>
    <row r="13725" spans="14:14" ht="18" thickTop="1" thickBot="1" x14ac:dyDescent="0.25">
      <c r="N13725" s="282"/>
    </row>
    <row r="13726" spans="14:14" ht="18" thickTop="1" thickBot="1" x14ac:dyDescent="0.25">
      <c r="N13726" s="282"/>
    </row>
    <row r="13727" spans="14:14" ht="18" thickTop="1" thickBot="1" x14ac:dyDescent="0.25">
      <c r="N13727" s="282"/>
    </row>
    <row r="13728" spans="14:14" ht="18" thickTop="1" thickBot="1" x14ac:dyDescent="0.25">
      <c r="N13728" s="282"/>
    </row>
    <row r="13729" spans="14:14" ht="18" thickTop="1" thickBot="1" x14ac:dyDescent="0.25">
      <c r="N13729" s="282"/>
    </row>
    <row r="13730" spans="14:14" ht="18" thickTop="1" thickBot="1" x14ac:dyDescent="0.25">
      <c r="N13730" s="282"/>
    </row>
    <row r="13731" spans="14:14" ht="18" thickTop="1" thickBot="1" x14ac:dyDescent="0.25">
      <c r="N13731" s="282"/>
    </row>
    <row r="13732" spans="14:14" ht="18" thickTop="1" thickBot="1" x14ac:dyDescent="0.25">
      <c r="N13732" s="282"/>
    </row>
    <row r="13733" spans="14:14" ht="18" thickTop="1" thickBot="1" x14ac:dyDescent="0.25">
      <c r="N13733" s="282"/>
    </row>
    <row r="13734" spans="14:14" ht="18" thickTop="1" thickBot="1" x14ac:dyDescent="0.25">
      <c r="N13734" s="282"/>
    </row>
    <row r="13735" spans="14:14" ht="18" thickTop="1" thickBot="1" x14ac:dyDescent="0.25">
      <c r="N13735" s="282"/>
    </row>
    <row r="13736" spans="14:14" ht="18" thickTop="1" thickBot="1" x14ac:dyDescent="0.25">
      <c r="N13736" s="282"/>
    </row>
    <row r="13737" spans="14:14" ht="18" thickTop="1" thickBot="1" x14ac:dyDescent="0.25">
      <c r="N13737" s="282"/>
    </row>
    <row r="13738" spans="14:14" ht="18" thickTop="1" thickBot="1" x14ac:dyDescent="0.25">
      <c r="N13738" s="282"/>
    </row>
    <row r="13739" spans="14:14" ht="18" thickTop="1" thickBot="1" x14ac:dyDescent="0.25">
      <c r="N13739" s="282"/>
    </row>
    <row r="13740" spans="14:14" ht="18" thickTop="1" thickBot="1" x14ac:dyDescent="0.25">
      <c r="N13740" s="282"/>
    </row>
    <row r="13741" spans="14:14" ht="18" thickTop="1" thickBot="1" x14ac:dyDescent="0.25">
      <c r="N13741" s="282"/>
    </row>
    <row r="13742" spans="14:14" ht="18" thickTop="1" thickBot="1" x14ac:dyDescent="0.25">
      <c r="N13742" s="282"/>
    </row>
    <row r="13743" spans="14:14" ht="18" thickTop="1" thickBot="1" x14ac:dyDescent="0.25">
      <c r="N13743" s="282"/>
    </row>
    <row r="13744" spans="14:14" ht="18" thickTop="1" thickBot="1" x14ac:dyDescent="0.25">
      <c r="N13744" s="282"/>
    </row>
    <row r="13745" spans="14:14" ht="18" thickTop="1" thickBot="1" x14ac:dyDescent="0.25">
      <c r="N13745" s="282"/>
    </row>
    <row r="13746" spans="14:14" ht="18" thickTop="1" thickBot="1" x14ac:dyDescent="0.25">
      <c r="N13746" s="282"/>
    </row>
    <row r="13747" spans="14:14" ht="18" thickTop="1" thickBot="1" x14ac:dyDescent="0.25">
      <c r="N13747" s="282"/>
    </row>
    <row r="13748" spans="14:14" ht="18" thickTop="1" thickBot="1" x14ac:dyDescent="0.25">
      <c r="N13748" s="282"/>
    </row>
    <row r="13749" spans="14:14" ht="18" thickTop="1" thickBot="1" x14ac:dyDescent="0.25">
      <c r="N13749" s="282"/>
    </row>
    <row r="13750" spans="14:14" ht="18" thickTop="1" thickBot="1" x14ac:dyDescent="0.25">
      <c r="N13750" s="282"/>
    </row>
    <row r="13751" spans="14:14" ht="18" thickTop="1" thickBot="1" x14ac:dyDescent="0.25">
      <c r="N13751" s="282"/>
    </row>
    <row r="13752" spans="14:14" ht="18" thickTop="1" thickBot="1" x14ac:dyDescent="0.25">
      <c r="N13752" s="282"/>
    </row>
    <row r="13753" spans="14:14" ht="18" thickTop="1" thickBot="1" x14ac:dyDescent="0.25">
      <c r="N13753" s="282"/>
    </row>
    <row r="13754" spans="14:14" ht="18" thickTop="1" thickBot="1" x14ac:dyDescent="0.25">
      <c r="N13754" s="282"/>
    </row>
    <row r="13755" spans="14:14" ht="18" thickTop="1" thickBot="1" x14ac:dyDescent="0.25">
      <c r="N13755" s="282"/>
    </row>
    <row r="13756" spans="14:14" ht="18" thickTop="1" thickBot="1" x14ac:dyDescent="0.25">
      <c r="N13756" s="282"/>
    </row>
    <row r="13757" spans="14:14" ht="18" thickTop="1" thickBot="1" x14ac:dyDescent="0.25">
      <c r="N13757" s="282"/>
    </row>
    <row r="13758" spans="14:14" ht="18" thickTop="1" thickBot="1" x14ac:dyDescent="0.25">
      <c r="N13758" s="282"/>
    </row>
    <row r="13759" spans="14:14" ht="18" thickTop="1" thickBot="1" x14ac:dyDescent="0.25">
      <c r="N13759" s="282"/>
    </row>
    <row r="13760" spans="14:14" ht="18" thickTop="1" thickBot="1" x14ac:dyDescent="0.25">
      <c r="N13760" s="282"/>
    </row>
    <row r="13761" spans="14:14" ht="18" thickTop="1" thickBot="1" x14ac:dyDescent="0.25">
      <c r="N13761" s="282"/>
    </row>
    <row r="13762" spans="14:14" ht="18" thickTop="1" thickBot="1" x14ac:dyDescent="0.25">
      <c r="N13762" s="282"/>
    </row>
    <row r="13763" spans="14:14" ht="18" thickTop="1" thickBot="1" x14ac:dyDescent="0.25">
      <c r="N13763" s="282"/>
    </row>
    <row r="13764" spans="14:14" ht="18" thickTop="1" thickBot="1" x14ac:dyDescent="0.25">
      <c r="N13764" s="282"/>
    </row>
    <row r="13765" spans="14:14" ht="18" thickTop="1" thickBot="1" x14ac:dyDescent="0.25">
      <c r="N13765" s="282"/>
    </row>
    <row r="13766" spans="14:14" ht="18" thickTop="1" thickBot="1" x14ac:dyDescent="0.25">
      <c r="N13766" s="282"/>
    </row>
    <row r="13767" spans="14:14" ht="18" thickTop="1" thickBot="1" x14ac:dyDescent="0.25">
      <c r="N13767" s="282"/>
    </row>
    <row r="13768" spans="14:14" ht="18" thickTop="1" thickBot="1" x14ac:dyDescent="0.25">
      <c r="N13768" s="282"/>
    </row>
    <row r="13769" spans="14:14" ht="18" thickTop="1" thickBot="1" x14ac:dyDescent="0.25">
      <c r="N13769" s="282"/>
    </row>
    <row r="13770" spans="14:14" ht="18" thickTop="1" thickBot="1" x14ac:dyDescent="0.25">
      <c r="N13770" s="282"/>
    </row>
    <row r="13771" spans="14:14" ht="18" thickTop="1" thickBot="1" x14ac:dyDescent="0.25">
      <c r="N13771" s="282"/>
    </row>
    <row r="13772" spans="14:14" ht="18" thickTop="1" thickBot="1" x14ac:dyDescent="0.25">
      <c r="N13772" s="282"/>
    </row>
    <row r="13773" spans="14:14" ht="18" thickTop="1" thickBot="1" x14ac:dyDescent="0.25">
      <c r="N13773" s="282"/>
    </row>
    <row r="13774" spans="14:14" ht="18" thickTop="1" thickBot="1" x14ac:dyDescent="0.25">
      <c r="N13774" s="282"/>
    </row>
    <row r="13775" spans="14:14" ht="18" thickTop="1" thickBot="1" x14ac:dyDescent="0.25">
      <c r="N13775" s="282"/>
    </row>
    <row r="13776" spans="14:14" ht="18" thickTop="1" thickBot="1" x14ac:dyDescent="0.25">
      <c r="N13776" s="282"/>
    </row>
    <row r="13777" spans="14:14" ht="18" thickTop="1" thickBot="1" x14ac:dyDescent="0.25">
      <c r="N13777" s="282"/>
    </row>
    <row r="13778" spans="14:14" ht="18" thickTop="1" thickBot="1" x14ac:dyDescent="0.25">
      <c r="N13778" s="282"/>
    </row>
    <row r="13779" spans="14:14" ht="18" thickTop="1" thickBot="1" x14ac:dyDescent="0.25">
      <c r="N13779" s="282"/>
    </row>
    <row r="13780" spans="14:14" ht="18" thickTop="1" thickBot="1" x14ac:dyDescent="0.25">
      <c r="N13780" s="282"/>
    </row>
    <row r="13781" spans="14:14" ht="18" thickTop="1" thickBot="1" x14ac:dyDescent="0.25">
      <c r="N13781" s="282"/>
    </row>
    <row r="13782" spans="14:14" ht="18" thickTop="1" thickBot="1" x14ac:dyDescent="0.25">
      <c r="N13782" s="282"/>
    </row>
    <row r="13783" spans="14:14" ht="18" thickTop="1" thickBot="1" x14ac:dyDescent="0.25">
      <c r="N13783" s="282"/>
    </row>
    <row r="13784" spans="14:14" ht="18" thickTop="1" thickBot="1" x14ac:dyDescent="0.25">
      <c r="N13784" s="282"/>
    </row>
    <row r="13785" spans="14:14" ht="18" thickTop="1" thickBot="1" x14ac:dyDescent="0.25">
      <c r="N13785" s="282"/>
    </row>
    <row r="13786" spans="14:14" ht="18" thickTop="1" thickBot="1" x14ac:dyDescent="0.25">
      <c r="N13786" s="282"/>
    </row>
    <row r="13787" spans="14:14" ht="18" thickTop="1" thickBot="1" x14ac:dyDescent="0.25">
      <c r="N13787" s="282"/>
    </row>
    <row r="13788" spans="14:14" ht="18" thickTop="1" thickBot="1" x14ac:dyDescent="0.25">
      <c r="N13788" s="282"/>
    </row>
    <row r="13789" spans="14:14" ht="18" thickTop="1" thickBot="1" x14ac:dyDescent="0.25">
      <c r="N13789" s="282"/>
    </row>
    <row r="13790" spans="14:14" ht="18" thickTop="1" thickBot="1" x14ac:dyDescent="0.25">
      <c r="N13790" s="282"/>
    </row>
    <row r="13791" spans="14:14" ht="18" thickTop="1" thickBot="1" x14ac:dyDescent="0.25">
      <c r="N13791" s="282"/>
    </row>
    <row r="13792" spans="14:14" ht="18" thickTop="1" thickBot="1" x14ac:dyDescent="0.25">
      <c r="N13792" s="282"/>
    </row>
    <row r="13793" spans="14:14" ht="18" thickTop="1" thickBot="1" x14ac:dyDescent="0.25">
      <c r="N13793" s="282"/>
    </row>
    <row r="13794" spans="14:14" ht="18" thickTop="1" thickBot="1" x14ac:dyDescent="0.25">
      <c r="N13794" s="282"/>
    </row>
    <row r="13795" spans="14:14" ht="18" thickTop="1" thickBot="1" x14ac:dyDescent="0.25">
      <c r="N13795" s="282"/>
    </row>
    <row r="13796" spans="14:14" ht="18" thickTop="1" thickBot="1" x14ac:dyDescent="0.25">
      <c r="N13796" s="282"/>
    </row>
    <row r="13797" spans="14:14" ht="18" thickTop="1" thickBot="1" x14ac:dyDescent="0.25">
      <c r="N13797" s="282"/>
    </row>
    <row r="13798" spans="14:14" ht="18" thickTop="1" thickBot="1" x14ac:dyDescent="0.25">
      <c r="N13798" s="282"/>
    </row>
    <row r="13799" spans="14:14" ht="18" thickTop="1" thickBot="1" x14ac:dyDescent="0.25">
      <c r="N13799" s="282"/>
    </row>
    <row r="13800" spans="14:14" ht="18" thickTop="1" thickBot="1" x14ac:dyDescent="0.25">
      <c r="N13800" s="282"/>
    </row>
    <row r="13801" spans="14:14" ht="18" thickTop="1" thickBot="1" x14ac:dyDescent="0.25">
      <c r="N13801" s="282"/>
    </row>
    <row r="13802" spans="14:14" ht="18" thickTop="1" thickBot="1" x14ac:dyDescent="0.25">
      <c r="N13802" s="282"/>
    </row>
    <row r="13803" spans="14:14" ht="18" thickTop="1" thickBot="1" x14ac:dyDescent="0.25">
      <c r="N13803" s="282"/>
    </row>
    <row r="13804" spans="14:14" ht="18" thickTop="1" thickBot="1" x14ac:dyDescent="0.25">
      <c r="N13804" s="282"/>
    </row>
    <row r="13805" spans="14:14" ht="18" thickTop="1" thickBot="1" x14ac:dyDescent="0.25">
      <c r="N13805" s="282"/>
    </row>
    <row r="13806" spans="14:14" ht="18" thickTop="1" thickBot="1" x14ac:dyDescent="0.25">
      <c r="N13806" s="282"/>
    </row>
    <row r="13807" spans="14:14" ht="18" thickTop="1" thickBot="1" x14ac:dyDescent="0.25">
      <c r="N13807" s="282"/>
    </row>
    <row r="13808" spans="14:14" ht="18" thickTop="1" thickBot="1" x14ac:dyDescent="0.25">
      <c r="N13808" s="282"/>
    </row>
    <row r="13809" spans="14:14" ht="18" thickTop="1" thickBot="1" x14ac:dyDescent="0.25">
      <c r="N13809" s="282"/>
    </row>
    <row r="13810" spans="14:14" ht="18" thickTop="1" thickBot="1" x14ac:dyDescent="0.25">
      <c r="N13810" s="282"/>
    </row>
    <row r="13811" spans="14:14" ht="18" thickTop="1" thickBot="1" x14ac:dyDescent="0.25">
      <c r="N13811" s="282"/>
    </row>
    <row r="13812" spans="14:14" ht="18" thickTop="1" thickBot="1" x14ac:dyDescent="0.25">
      <c r="N13812" s="282"/>
    </row>
    <row r="13813" spans="14:14" ht="18" thickTop="1" thickBot="1" x14ac:dyDescent="0.25">
      <c r="N13813" s="282"/>
    </row>
    <row r="13814" spans="14:14" ht="18" thickTop="1" thickBot="1" x14ac:dyDescent="0.25">
      <c r="N13814" s="282"/>
    </row>
    <row r="13815" spans="14:14" ht="18" thickTop="1" thickBot="1" x14ac:dyDescent="0.25">
      <c r="N13815" s="282"/>
    </row>
    <row r="13816" spans="14:14" ht="18" thickTop="1" thickBot="1" x14ac:dyDescent="0.25">
      <c r="N13816" s="282"/>
    </row>
    <row r="13817" spans="14:14" ht="18" thickTop="1" thickBot="1" x14ac:dyDescent="0.25">
      <c r="N13817" s="282"/>
    </row>
    <row r="13818" spans="14:14" ht="18" thickTop="1" thickBot="1" x14ac:dyDescent="0.25">
      <c r="N13818" s="282"/>
    </row>
    <row r="13819" spans="14:14" ht="18" thickTop="1" thickBot="1" x14ac:dyDescent="0.25">
      <c r="N13819" s="282"/>
    </row>
    <row r="13820" spans="14:14" ht="18" thickTop="1" thickBot="1" x14ac:dyDescent="0.25">
      <c r="N13820" s="282"/>
    </row>
    <row r="13821" spans="14:14" ht="18" thickTop="1" thickBot="1" x14ac:dyDescent="0.25">
      <c r="N13821" s="282"/>
    </row>
    <row r="13822" spans="14:14" ht="18" thickTop="1" thickBot="1" x14ac:dyDescent="0.25">
      <c r="N13822" s="282"/>
    </row>
    <row r="13823" spans="14:14" ht="18" thickTop="1" thickBot="1" x14ac:dyDescent="0.25">
      <c r="N13823" s="282"/>
    </row>
    <row r="13824" spans="14:14" ht="18" thickTop="1" thickBot="1" x14ac:dyDescent="0.25">
      <c r="N13824" s="282"/>
    </row>
    <row r="13825" spans="14:14" ht="18" thickTop="1" thickBot="1" x14ac:dyDescent="0.25">
      <c r="N13825" s="282"/>
    </row>
    <row r="13826" spans="14:14" ht="18" thickTop="1" thickBot="1" x14ac:dyDescent="0.25">
      <c r="N13826" s="282"/>
    </row>
    <row r="13827" spans="14:14" ht="18" thickTop="1" thickBot="1" x14ac:dyDescent="0.25">
      <c r="N13827" s="282"/>
    </row>
    <row r="13828" spans="14:14" ht="18" thickTop="1" thickBot="1" x14ac:dyDescent="0.25">
      <c r="N13828" s="282"/>
    </row>
    <row r="13829" spans="14:14" ht="18" thickTop="1" thickBot="1" x14ac:dyDescent="0.25">
      <c r="N13829" s="282"/>
    </row>
    <row r="13830" spans="14:14" ht="18" thickTop="1" thickBot="1" x14ac:dyDescent="0.25">
      <c r="N13830" s="282"/>
    </row>
    <row r="13831" spans="14:14" ht="18" thickTop="1" thickBot="1" x14ac:dyDescent="0.25">
      <c r="N13831" s="282"/>
    </row>
    <row r="13832" spans="14:14" ht="18" thickTop="1" thickBot="1" x14ac:dyDescent="0.25">
      <c r="N13832" s="282"/>
    </row>
    <row r="13833" spans="14:14" ht="18" thickTop="1" thickBot="1" x14ac:dyDescent="0.25">
      <c r="N13833" s="282"/>
    </row>
    <row r="13834" spans="14:14" ht="18" thickTop="1" thickBot="1" x14ac:dyDescent="0.25">
      <c r="N13834" s="282"/>
    </row>
    <row r="13835" spans="14:14" ht="18" thickTop="1" thickBot="1" x14ac:dyDescent="0.25">
      <c r="N13835" s="282"/>
    </row>
    <row r="13836" spans="14:14" ht="18" thickTop="1" thickBot="1" x14ac:dyDescent="0.25">
      <c r="N13836" s="282"/>
    </row>
    <row r="13837" spans="14:14" ht="18" thickTop="1" thickBot="1" x14ac:dyDescent="0.25">
      <c r="N13837" s="282"/>
    </row>
    <row r="13838" spans="14:14" ht="18" thickTop="1" thickBot="1" x14ac:dyDescent="0.25">
      <c r="N13838" s="282"/>
    </row>
    <row r="13839" spans="14:14" ht="18" thickTop="1" thickBot="1" x14ac:dyDescent="0.25">
      <c r="N13839" s="282"/>
    </row>
    <row r="13840" spans="14:14" ht="18" thickTop="1" thickBot="1" x14ac:dyDescent="0.25">
      <c r="N13840" s="282"/>
    </row>
    <row r="13841" spans="14:14" ht="18" thickTop="1" thickBot="1" x14ac:dyDescent="0.25">
      <c r="N13841" s="282"/>
    </row>
    <row r="13842" spans="14:14" ht="18" thickTop="1" thickBot="1" x14ac:dyDescent="0.25">
      <c r="N13842" s="282"/>
    </row>
    <row r="13843" spans="14:14" ht="18" thickTop="1" thickBot="1" x14ac:dyDescent="0.25">
      <c r="N13843" s="282"/>
    </row>
    <row r="13844" spans="14:14" ht="18" thickTop="1" thickBot="1" x14ac:dyDescent="0.25">
      <c r="N13844" s="282"/>
    </row>
    <row r="13845" spans="14:14" ht="18" thickTop="1" thickBot="1" x14ac:dyDescent="0.25">
      <c r="N13845" s="282"/>
    </row>
    <row r="13846" spans="14:14" ht="18" thickTop="1" thickBot="1" x14ac:dyDescent="0.25">
      <c r="N13846" s="282"/>
    </row>
    <row r="13847" spans="14:14" ht="18" thickTop="1" thickBot="1" x14ac:dyDescent="0.25">
      <c r="N13847" s="282"/>
    </row>
    <row r="13848" spans="14:14" ht="18" thickTop="1" thickBot="1" x14ac:dyDescent="0.25">
      <c r="N13848" s="282"/>
    </row>
    <row r="13849" spans="14:14" ht="18" thickTop="1" thickBot="1" x14ac:dyDescent="0.25">
      <c r="N13849" s="282"/>
    </row>
    <row r="13850" spans="14:14" ht="18" thickTop="1" thickBot="1" x14ac:dyDescent="0.25">
      <c r="N13850" s="282"/>
    </row>
    <row r="13851" spans="14:14" ht="18" thickTop="1" thickBot="1" x14ac:dyDescent="0.25">
      <c r="N13851" s="282"/>
    </row>
    <row r="13852" spans="14:14" ht="18" thickTop="1" thickBot="1" x14ac:dyDescent="0.25">
      <c r="N13852" s="282"/>
    </row>
    <row r="13853" spans="14:14" ht="18" thickTop="1" thickBot="1" x14ac:dyDescent="0.25">
      <c r="N13853" s="282"/>
    </row>
    <row r="13854" spans="14:14" ht="18" thickTop="1" thickBot="1" x14ac:dyDescent="0.25">
      <c r="N13854" s="282"/>
    </row>
    <row r="13855" spans="14:14" ht="18" thickTop="1" thickBot="1" x14ac:dyDescent="0.25">
      <c r="N13855" s="282"/>
    </row>
    <row r="13856" spans="14:14" ht="18" thickTop="1" thickBot="1" x14ac:dyDescent="0.25">
      <c r="N13856" s="282"/>
    </row>
    <row r="13857" spans="14:14" ht="18" thickTop="1" thickBot="1" x14ac:dyDescent="0.25">
      <c r="N13857" s="282"/>
    </row>
    <row r="13858" spans="14:14" ht="18" thickTop="1" thickBot="1" x14ac:dyDescent="0.25">
      <c r="N13858" s="282"/>
    </row>
    <row r="13859" spans="14:14" ht="18" thickTop="1" thickBot="1" x14ac:dyDescent="0.25">
      <c r="N13859" s="282"/>
    </row>
    <row r="13860" spans="14:14" ht="18" thickTop="1" thickBot="1" x14ac:dyDescent="0.25">
      <c r="N13860" s="282"/>
    </row>
    <row r="13861" spans="14:14" ht="18" thickTop="1" thickBot="1" x14ac:dyDescent="0.25">
      <c r="N13861" s="282"/>
    </row>
    <row r="13862" spans="14:14" ht="18" thickTop="1" thickBot="1" x14ac:dyDescent="0.25">
      <c r="N13862" s="282"/>
    </row>
    <row r="13863" spans="14:14" ht="18" thickTop="1" thickBot="1" x14ac:dyDescent="0.25">
      <c r="N13863" s="282"/>
    </row>
    <row r="13864" spans="14:14" ht="18" thickTop="1" thickBot="1" x14ac:dyDescent="0.25">
      <c r="N13864" s="282"/>
    </row>
    <row r="13865" spans="14:14" ht="18" thickTop="1" thickBot="1" x14ac:dyDescent="0.25">
      <c r="N13865" s="282"/>
    </row>
    <row r="13866" spans="14:14" ht="18" thickTop="1" thickBot="1" x14ac:dyDescent="0.25">
      <c r="N13866" s="282"/>
    </row>
    <row r="13867" spans="14:14" ht="18" thickTop="1" thickBot="1" x14ac:dyDescent="0.25">
      <c r="N13867" s="282"/>
    </row>
    <row r="13868" spans="14:14" ht="18" thickTop="1" thickBot="1" x14ac:dyDescent="0.25">
      <c r="N13868" s="282"/>
    </row>
    <row r="13869" spans="14:14" ht="18" thickTop="1" thickBot="1" x14ac:dyDescent="0.25">
      <c r="N13869" s="282"/>
    </row>
    <row r="13870" spans="14:14" ht="18" thickTop="1" thickBot="1" x14ac:dyDescent="0.25">
      <c r="N13870" s="282"/>
    </row>
    <row r="13871" spans="14:14" ht="18" thickTop="1" thickBot="1" x14ac:dyDescent="0.25">
      <c r="N13871" s="282"/>
    </row>
    <row r="13872" spans="14:14" ht="18" thickTop="1" thickBot="1" x14ac:dyDescent="0.25">
      <c r="N13872" s="282"/>
    </row>
    <row r="13873" spans="14:14" ht="18" thickTop="1" thickBot="1" x14ac:dyDescent="0.25">
      <c r="N13873" s="282"/>
    </row>
    <row r="13874" spans="14:14" ht="18" thickTop="1" thickBot="1" x14ac:dyDescent="0.25">
      <c r="N13874" s="282"/>
    </row>
    <row r="13875" spans="14:14" ht="18" thickTop="1" thickBot="1" x14ac:dyDescent="0.25">
      <c r="N13875" s="282"/>
    </row>
    <row r="13876" spans="14:14" ht="18" thickTop="1" thickBot="1" x14ac:dyDescent="0.25">
      <c r="N13876" s="282"/>
    </row>
    <row r="13877" spans="14:14" ht="18" thickTop="1" thickBot="1" x14ac:dyDescent="0.25">
      <c r="N13877" s="282"/>
    </row>
    <row r="13878" spans="14:14" ht="18" thickTop="1" thickBot="1" x14ac:dyDescent="0.25">
      <c r="N13878" s="282"/>
    </row>
    <row r="13879" spans="14:14" ht="18" thickTop="1" thickBot="1" x14ac:dyDescent="0.25">
      <c r="N13879" s="282"/>
    </row>
    <row r="13880" spans="14:14" ht="18" thickTop="1" thickBot="1" x14ac:dyDescent="0.25">
      <c r="N13880" s="282"/>
    </row>
    <row r="13881" spans="14:14" ht="18" thickTop="1" thickBot="1" x14ac:dyDescent="0.25">
      <c r="N13881" s="282"/>
    </row>
    <row r="13882" spans="14:14" ht="18" thickTop="1" thickBot="1" x14ac:dyDescent="0.25">
      <c r="N13882" s="282"/>
    </row>
    <row r="13883" spans="14:14" ht="18" thickTop="1" thickBot="1" x14ac:dyDescent="0.25">
      <c r="N13883" s="282"/>
    </row>
    <row r="13884" spans="14:14" ht="18" thickTop="1" thickBot="1" x14ac:dyDescent="0.25">
      <c r="N13884" s="282"/>
    </row>
    <row r="13885" spans="14:14" ht="18" thickTop="1" thickBot="1" x14ac:dyDescent="0.25">
      <c r="N13885" s="282"/>
    </row>
    <row r="13886" spans="14:14" ht="18" thickTop="1" thickBot="1" x14ac:dyDescent="0.25">
      <c r="N13886" s="282"/>
    </row>
    <row r="13887" spans="14:14" ht="18" thickTop="1" thickBot="1" x14ac:dyDescent="0.25">
      <c r="N13887" s="282"/>
    </row>
    <row r="13888" spans="14:14" ht="18" thickTop="1" thickBot="1" x14ac:dyDescent="0.25">
      <c r="N13888" s="282"/>
    </row>
    <row r="13889" spans="14:14" ht="18" thickTop="1" thickBot="1" x14ac:dyDescent="0.25">
      <c r="N13889" s="282"/>
    </row>
    <row r="13890" spans="14:14" ht="18" thickTop="1" thickBot="1" x14ac:dyDescent="0.25">
      <c r="N13890" s="282"/>
    </row>
    <row r="13891" spans="14:14" ht="18" thickTop="1" thickBot="1" x14ac:dyDescent="0.25">
      <c r="N13891" s="282"/>
    </row>
    <row r="13892" spans="14:14" ht="18" thickTop="1" thickBot="1" x14ac:dyDescent="0.25">
      <c r="N13892" s="282"/>
    </row>
    <row r="13893" spans="14:14" ht="18" thickTop="1" thickBot="1" x14ac:dyDescent="0.25">
      <c r="N13893" s="282"/>
    </row>
    <row r="13894" spans="14:14" ht="18" thickTop="1" thickBot="1" x14ac:dyDescent="0.25">
      <c r="N13894" s="282"/>
    </row>
    <row r="13895" spans="14:14" ht="18" thickTop="1" thickBot="1" x14ac:dyDescent="0.25">
      <c r="N13895" s="282"/>
    </row>
    <row r="13896" spans="14:14" ht="18" thickTop="1" thickBot="1" x14ac:dyDescent="0.25">
      <c r="N13896" s="282"/>
    </row>
    <row r="13897" spans="14:14" ht="18" thickTop="1" thickBot="1" x14ac:dyDescent="0.25">
      <c r="N13897" s="282"/>
    </row>
    <row r="13898" spans="14:14" ht="18" thickTop="1" thickBot="1" x14ac:dyDescent="0.25">
      <c r="N13898" s="282"/>
    </row>
    <row r="13899" spans="14:14" ht="18" thickTop="1" thickBot="1" x14ac:dyDescent="0.25">
      <c r="N13899" s="282"/>
    </row>
    <row r="13900" spans="14:14" ht="18" thickTop="1" thickBot="1" x14ac:dyDescent="0.25">
      <c r="N13900" s="282"/>
    </row>
    <row r="13901" spans="14:14" ht="18" thickTop="1" thickBot="1" x14ac:dyDescent="0.25">
      <c r="N13901" s="282"/>
    </row>
    <row r="13902" spans="14:14" ht="18" thickTop="1" thickBot="1" x14ac:dyDescent="0.25">
      <c r="N13902" s="282"/>
    </row>
    <row r="13903" spans="14:14" ht="18" thickTop="1" thickBot="1" x14ac:dyDescent="0.25">
      <c r="N13903" s="282"/>
    </row>
    <row r="13904" spans="14:14" ht="18" thickTop="1" thickBot="1" x14ac:dyDescent="0.25">
      <c r="N13904" s="282"/>
    </row>
    <row r="13905" spans="14:14" ht="18" thickTop="1" thickBot="1" x14ac:dyDescent="0.25">
      <c r="N13905" s="282"/>
    </row>
    <row r="13906" spans="14:14" ht="18" thickTop="1" thickBot="1" x14ac:dyDescent="0.25">
      <c r="N13906" s="282"/>
    </row>
    <row r="13907" spans="14:14" ht="18" thickTop="1" thickBot="1" x14ac:dyDescent="0.25">
      <c r="N13907" s="282"/>
    </row>
    <row r="13908" spans="14:14" ht="18" thickTop="1" thickBot="1" x14ac:dyDescent="0.25">
      <c r="N13908" s="282"/>
    </row>
    <row r="13909" spans="14:14" ht="18" thickTop="1" thickBot="1" x14ac:dyDescent="0.25">
      <c r="N13909" s="282"/>
    </row>
    <row r="13910" spans="14:14" ht="18" thickTop="1" thickBot="1" x14ac:dyDescent="0.25">
      <c r="N13910" s="282"/>
    </row>
    <row r="13911" spans="14:14" ht="18" thickTop="1" thickBot="1" x14ac:dyDescent="0.25">
      <c r="N13911" s="282"/>
    </row>
    <row r="13912" spans="14:14" ht="18" thickTop="1" thickBot="1" x14ac:dyDescent="0.25">
      <c r="N13912" s="282"/>
    </row>
    <row r="13913" spans="14:14" ht="18" thickTop="1" thickBot="1" x14ac:dyDescent="0.25">
      <c r="N13913" s="282"/>
    </row>
    <row r="13914" spans="14:14" ht="18" thickTop="1" thickBot="1" x14ac:dyDescent="0.25">
      <c r="N13914" s="282"/>
    </row>
    <row r="13915" spans="14:14" ht="18" thickTop="1" thickBot="1" x14ac:dyDescent="0.25">
      <c r="N13915" s="282"/>
    </row>
    <row r="13916" spans="14:14" ht="18" thickTop="1" thickBot="1" x14ac:dyDescent="0.25">
      <c r="N13916" s="282"/>
    </row>
    <row r="13917" spans="14:14" ht="18" thickTop="1" thickBot="1" x14ac:dyDescent="0.25">
      <c r="N13917" s="282"/>
    </row>
    <row r="13918" spans="14:14" ht="18" thickTop="1" thickBot="1" x14ac:dyDescent="0.25">
      <c r="N13918" s="282"/>
    </row>
    <row r="13919" spans="14:14" ht="18" thickTop="1" thickBot="1" x14ac:dyDescent="0.25">
      <c r="N13919" s="282"/>
    </row>
    <row r="13920" spans="14:14" ht="18" thickTop="1" thickBot="1" x14ac:dyDescent="0.25">
      <c r="N13920" s="282"/>
    </row>
    <row r="13921" spans="14:14" ht="18" thickTop="1" thickBot="1" x14ac:dyDescent="0.25">
      <c r="N13921" s="282"/>
    </row>
    <row r="13922" spans="14:14" ht="18" thickTop="1" thickBot="1" x14ac:dyDescent="0.25">
      <c r="N13922" s="282"/>
    </row>
    <row r="13923" spans="14:14" ht="18" thickTop="1" thickBot="1" x14ac:dyDescent="0.25">
      <c r="N13923" s="282"/>
    </row>
    <row r="13924" spans="14:14" ht="18" thickTop="1" thickBot="1" x14ac:dyDescent="0.25">
      <c r="N13924" s="282"/>
    </row>
    <row r="13925" spans="14:14" ht="18" thickTop="1" thickBot="1" x14ac:dyDescent="0.25">
      <c r="N13925" s="282"/>
    </row>
    <row r="13926" spans="14:14" ht="18" thickTop="1" thickBot="1" x14ac:dyDescent="0.25">
      <c r="N13926" s="282"/>
    </row>
    <row r="13927" spans="14:14" ht="18" thickTop="1" thickBot="1" x14ac:dyDescent="0.25">
      <c r="N13927" s="282"/>
    </row>
    <row r="13928" spans="14:14" ht="18" thickTop="1" thickBot="1" x14ac:dyDescent="0.25">
      <c r="N13928" s="282"/>
    </row>
    <row r="13929" spans="14:14" ht="18" thickTop="1" thickBot="1" x14ac:dyDescent="0.25">
      <c r="N13929" s="282"/>
    </row>
    <row r="13930" spans="14:14" ht="18" thickTop="1" thickBot="1" x14ac:dyDescent="0.25">
      <c r="N13930" s="282"/>
    </row>
    <row r="13931" spans="14:14" ht="18" thickTop="1" thickBot="1" x14ac:dyDescent="0.25">
      <c r="N13931" s="282"/>
    </row>
    <row r="13932" spans="14:14" ht="18" thickTop="1" thickBot="1" x14ac:dyDescent="0.25">
      <c r="N13932" s="282"/>
    </row>
    <row r="13933" spans="14:14" ht="18" thickTop="1" thickBot="1" x14ac:dyDescent="0.25">
      <c r="N13933" s="282"/>
    </row>
    <row r="13934" spans="14:14" ht="18" thickTop="1" thickBot="1" x14ac:dyDescent="0.25">
      <c r="N13934" s="282"/>
    </row>
    <row r="13935" spans="14:14" ht="18" thickTop="1" thickBot="1" x14ac:dyDescent="0.25">
      <c r="N13935" s="282"/>
    </row>
    <row r="13936" spans="14:14" ht="18" thickTop="1" thickBot="1" x14ac:dyDescent="0.25">
      <c r="N13936" s="282"/>
    </row>
    <row r="13937" spans="14:14" ht="18" thickTop="1" thickBot="1" x14ac:dyDescent="0.25">
      <c r="N13937" s="282"/>
    </row>
    <row r="13938" spans="14:14" ht="18" thickTop="1" thickBot="1" x14ac:dyDescent="0.25">
      <c r="N13938" s="282"/>
    </row>
    <row r="13939" spans="14:14" ht="18" thickTop="1" thickBot="1" x14ac:dyDescent="0.25">
      <c r="N13939" s="282"/>
    </row>
    <row r="13940" spans="14:14" ht="18" thickTop="1" thickBot="1" x14ac:dyDescent="0.25">
      <c r="N13940" s="282"/>
    </row>
    <row r="13941" spans="14:14" ht="18" thickTop="1" thickBot="1" x14ac:dyDescent="0.25">
      <c r="N13941" s="282"/>
    </row>
    <row r="13942" spans="14:14" ht="18" thickTop="1" thickBot="1" x14ac:dyDescent="0.25">
      <c r="N13942" s="282"/>
    </row>
    <row r="13943" spans="14:14" ht="18" thickTop="1" thickBot="1" x14ac:dyDescent="0.25">
      <c r="N13943" s="282"/>
    </row>
    <row r="13944" spans="14:14" ht="18" thickTop="1" thickBot="1" x14ac:dyDescent="0.25">
      <c r="N13944" s="282"/>
    </row>
    <row r="13945" spans="14:14" ht="18" thickTop="1" thickBot="1" x14ac:dyDescent="0.25">
      <c r="N13945" s="282"/>
    </row>
    <row r="13946" spans="14:14" ht="18" thickTop="1" thickBot="1" x14ac:dyDescent="0.25">
      <c r="N13946" s="282"/>
    </row>
    <row r="13947" spans="14:14" ht="18" thickTop="1" thickBot="1" x14ac:dyDescent="0.25">
      <c r="N13947" s="282"/>
    </row>
    <row r="13948" spans="14:14" ht="18" thickTop="1" thickBot="1" x14ac:dyDescent="0.25">
      <c r="N13948" s="282"/>
    </row>
    <row r="13949" spans="14:14" ht="18" thickTop="1" thickBot="1" x14ac:dyDescent="0.25">
      <c r="N13949" s="282"/>
    </row>
    <row r="13950" spans="14:14" ht="18" thickTop="1" thickBot="1" x14ac:dyDescent="0.25">
      <c r="N13950" s="282"/>
    </row>
    <row r="13951" spans="14:14" ht="18" thickTop="1" thickBot="1" x14ac:dyDescent="0.25">
      <c r="N13951" s="282"/>
    </row>
    <row r="13952" spans="14:14" ht="18" thickTop="1" thickBot="1" x14ac:dyDescent="0.25">
      <c r="N13952" s="282"/>
    </row>
    <row r="13953" spans="14:14" ht="18" thickTop="1" thickBot="1" x14ac:dyDescent="0.25">
      <c r="N13953" s="282"/>
    </row>
    <row r="13954" spans="14:14" ht="18" thickTop="1" thickBot="1" x14ac:dyDescent="0.25">
      <c r="N13954" s="282"/>
    </row>
    <row r="13955" spans="14:14" ht="18" thickTop="1" thickBot="1" x14ac:dyDescent="0.25">
      <c r="N13955" s="282"/>
    </row>
    <row r="13956" spans="14:14" ht="18" thickTop="1" thickBot="1" x14ac:dyDescent="0.25">
      <c r="N13956" s="282"/>
    </row>
    <row r="13957" spans="14:14" ht="18" thickTop="1" thickBot="1" x14ac:dyDescent="0.25">
      <c r="N13957" s="282"/>
    </row>
    <row r="13958" spans="14:14" ht="18" thickTop="1" thickBot="1" x14ac:dyDescent="0.25">
      <c r="N13958" s="282"/>
    </row>
    <row r="13959" spans="14:14" ht="18" thickTop="1" thickBot="1" x14ac:dyDescent="0.25">
      <c r="N13959" s="282"/>
    </row>
    <row r="13960" spans="14:14" ht="18" thickTop="1" thickBot="1" x14ac:dyDescent="0.25">
      <c r="N13960" s="282"/>
    </row>
    <row r="13961" spans="14:14" ht="18" thickTop="1" thickBot="1" x14ac:dyDescent="0.25">
      <c r="N13961" s="282"/>
    </row>
    <row r="13962" spans="14:14" ht="18" thickTop="1" thickBot="1" x14ac:dyDescent="0.25">
      <c r="N13962" s="282"/>
    </row>
    <row r="13963" spans="14:14" ht="18" thickTop="1" thickBot="1" x14ac:dyDescent="0.25">
      <c r="N13963" s="282"/>
    </row>
    <row r="13964" spans="14:14" ht="18" thickTop="1" thickBot="1" x14ac:dyDescent="0.25">
      <c r="N13964" s="282"/>
    </row>
    <row r="13965" spans="14:14" ht="18" thickTop="1" thickBot="1" x14ac:dyDescent="0.25">
      <c r="N13965" s="282"/>
    </row>
    <row r="13966" spans="14:14" ht="18" thickTop="1" thickBot="1" x14ac:dyDescent="0.25">
      <c r="N13966" s="282"/>
    </row>
    <row r="13967" spans="14:14" ht="18" thickTop="1" thickBot="1" x14ac:dyDescent="0.25">
      <c r="N13967" s="282"/>
    </row>
    <row r="13968" spans="14:14" ht="18" thickTop="1" thickBot="1" x14ac:dyDescent="0.25">
      <c r="N13968" s="282"/>
    </row>
    <row r="13969" spans="14:14" ht="18" thickTop="1" thickBot="1" x14ac:dyDescent="0.25">
      <c r="N13969" s="282"/>
    </row>
    <row r="13970" spans="14:14" ht="18" thickTop="1" thickBot="1" x14ac:dyDescent="0.25">
      <c r="N13970" s="282"/>
    </row>
    <row r="13971" spans="14:14" ht="18" thickTop="1" thickBot="1" x14ac:dyDescent="0.25">
      <c r="N13971" s="282"/>
    </row>
    <row r="13972" spans="14:14" ht="18" thickTop="1" thickBot="1" x14ac:dyDescent="0.25">
      <c r="N13972" s="282"/>
    </row>
    <row r="13973" spans="14:14" ht="18" thickTop="1" thickBot="1" x14ac:dyDescent="0.25">
      <c r="N13973" s="282"/>
    </row>
    <row r="13974" spans="14:14" ht="18" thickTop="1" thickBot="1" x14ac:dyDescent="0.25">
      <c r="N13974" s="282"/>
    </row>
    <row r="13975" spans="14:14" ht="18" thickTop="1" thickBot="1" x14ac:dyDescent="0.25">
      <c r="N13975" s="282"/>
    </row>
    <row r="13976" spans="14:14" ht="18" thickTop="1" thickBot="1" x14ac:dyDescent="0.25">
      <c r="N13976" s="282"/>
    </row>
    <row r="13977" spans="14:14" ht="18" thickTop="1" thickBot="1" x14ac:dyDescent="0.25">
      <c r="N13977" s="282"/>
    </row>
    <row r="13978" spans="14:14" ht="18" thickTop="1" thickBot="1" x14ac:dyDescent="0.25">
      <c r="N13978" s="282"/>
    </row>
    <row r="13979" spans="14:14" ht="18" thickTop="1" thickBot="1" x14ac:dyDescent="0.25">
      <c r="N13979" s="282"/>
    </row>
    <row r="13980" spans="14:14" ht="18" thickTop="1" thickBot="1" x14ac:dyDescent="0.25">
      <c r="N13980" s="282"/>
    </row>
    <row r="13981" spans="14:14" ht="18" thickTop="1" thickBot="1" x14ac:dyDescent="0.25">
      <c r="N13981" s="282"/>
    </row>
    <row r="13982" spans="14:14" ht="18" thickTop="1" thickBot="1" x14ac:dyDescent="0.25">
      <c r="N13982" s="282"/>
    </row>
    <row r="13983" spans="14:14" ht="18" thickTop="1" thickBot="1" x14ac:dyDescent="0.25">
      <c r="N13983" s="282"/>
    </row>
    <row r="13984" spans="14:14" ht="18" thickTop="1" thickBot="1" x14ac:dyDescent="0.25">
      <c r="N13984" s="282"/>
    </row>
    <row r="13985" spans="14:14" ht="18" thickTop="1" thickBot="1" x14ac:dyDescent="0.25">
      <c r="N13985" s="282"/>
    </row>
    <row r="13986" spans="14:14" ht="18" thickTop="1" thickBot="1" x14ac:dyDescent="0.25">
      <c r="N13986" s="282"/>
    </row>
    <row r="13987" spans="14:14" ht="18" thickTop="1" thickBot="1" x14ac:dyDescent="0.25">
      <c r="N13987" s="282"/>
    </row>
    <row r="13988" spans="14:14" ht="18" thickTop="1" thickBot="1" x14ac:dyDescent="0.25">
      <c r="N13988" s="282"/>
    </row>
    <row r="13989" spans="14:14" ht="18" thickTop="1" thickBot="1" x14ac:dyDescent="0.25">
      <c r="N13989" s="282"/>
    </row>
    <row r="13990" spans="14:14" ht="18" thickTop="1" thickBot="1" x14ac:dyDescent="0.25">
      <c r="N13990" s="282"/>
    </row>
    <row r="13991" spans="14:14" ht="18" thickTop="1" thickBot="1" x14ac:dyDescent="0.25">
      <c r="N13991" s="282"/>
    </row>
    <row r="13992" spans="14:14" ht="18" thickTop="1" thickBot="1" x14ac:dyDescent="0.25">
      <c r="N13992" s="282"/>
    </row>
    <row r="13993" spans="14:14" ht="18" thickTop="1" thickBot="1" x14ac:dyDescent="0.25">
      <c r="N13993" s="282"/>
    </row>
    <row r="13994" spans="14:14" ht="18" thickTop="1" thickBot="1" x14ac:dyDescent="0.25">
      <c r="N13994" s="282"/>
    </row>
    <row r="13995" spans="14:14" ht="18" thickTop="1" thickBot="1" x14ac:dyDescent="0.25">
      <c r="N13995" s="282"/>
    </row>
    <row r="13996" spans="14:14" ht="18" thickTop="1" thickBot="1" x14ac:dyDescent="0.25">
      <c r="N13996" s="282"/>
    </row>
    <row r="13997" spans="14:14" ht="18" thickTop="1" thickBot="1" x14ac:dyDescent="0.25">
      <c r="N13997" s="282"/>
    </row>
    <row r="13998" spans="14:14" ht="18" thickTop="1" thickBot="1" x14ac:dyDescent="0.25">
      <c r="N13998" s="282"/>
    </row>
    <row r="13999" spans="14:14" ht="18" thickTop="1" thickBot="1" x14ac:dyDescent="0.25">
      <c r="N13999" s="282"/>
    </row>
    <row r="14000" spans="14:14" ht="18" thickTop="1" thickBot="1" x14ac:dyDescent="0.25">
      <c r="N14000" s="282"/>
    </row>
    <row r="14001" spans="14:14" ht="18" thickTop="1" thickBot="1" x14ac:dyDescent="0.25">
      <c r="N14001" s="282"/>
    </row>
    <row r="14002" spans="14:14" ht="18" thickTop="1" thickBot="1" x14ac:dyDescent="0.25">
      <c r="N14002" s="282"/>
    </row>
    <row r="14003" spans="14:14" ht="18" thickTop="1" thickBot="1" x14ac:dyDescent="0.25">
      <c r="N14003" s="282"/>
    </row>
    <row r="14004" spans="14:14" ht="18" thickTop="1" thickBot="1" x14ac:dyDescent="0.25">
      <c r="N14004" s="282"/>
    </row>
    <row r="14005" spans="14:14" ht="18" thickTop="1" thickBot="1" x14ac:dyDescent="0.25">
      <c r="N14005" s="282"/>
    </row>
    <row r="14006" spans="14:14" ht="18" thickTop="1" thickBot="1" x14ac:dyDescent="0.25">
      <c r="N14006" s="282"/>
    </row>
    <row r="14007" spans="14:14" ht="18" thickTop="1" thickBot="1" x14ac:dyDescent="0.25">
      <c r="N14007" s="282"/>
    </row>
    <row r="14008" spans="14:14" ht="18" thickTop="1" thickBot="1" x14ac:dyDescent="0.25">
      <c r="N14008" s="282"/>
    </row>
    <row r="14009" spans="14:14" ht="18" thickTop="1" thickBot="1" x14ac:dyDescent="0.25">
      <c r="N14009" s="282"/>
    </row>
    <row r="14010" spans="14:14" ht="18" thickTop="1" thickBot="1" x14ac:dyDescent="0.25">
      <c r="N14010" s="282"/>
    </row>
    <row r="14011" spans="14:14" ht="18" thickTop="1" thickBot="1" x14ac:dyDescent="0.25">
      <c r="N14011" s="282"/>
    </row>
    <row r="14012" spans="14:14" ht="18" thickTop="1" thickBot="1" x14ac:dyDescent="0.25">
      <c r="N14012" s="282"/>
    </row>
    <row r="14013" spans="14:14" ht="18" thickTop="1" thickBot="1" x14ac:dyDescent="0.25">
      <c r="N14013" s="282"/>
    </row>
    <row r="14014" spans="14:14" ht="18" thickTop="1" thickBot="1" x14ac:dyDescent="0.25">
      <c r="N14014" s="282"/>
    </row>
    <row r="14015" spans="14:14" ht="18" thickTop="1" thickBot="1" x14ac:dyDescent="0.25">
      <c r="N14015" s="282"/>
    </row>
    <row r="14016" spans="14:14" ht="18" thickTop="1" thickBot="1" x14ac:dyDescent="0.25">
      <c r="N14016" s="282"/>
    </row>
    <row r="14017" spans="14:14" ht="18" thickTop="1" thickBot="1" x14ac:dyDescent="0.25">
      <c r="N14017" s="282"/>
    </row>
    <row r="14018" spans="14:14" ht="18" thickTop="1" thickBot="1" x14ac:dyDescent="0.25">
      <c r="N14018" s="282"/>
    </row>
    <row r="14019" spans="14:14" ht="18" thickTop="1" thickBot="1" x14ac:dyDescent="0.25">
      <c r="N14019" s="282"/>
    </row>
    <row r="14020" spans="14:14" ht="18" thickTop="1" thickBot="1" x14ac:dyDescent="0.25">
      <c r="N14020" s="282"/>
    </row>
    <row r="14021" spans="14:14" ht="18" thickTop="1" thickBot="1" x14ac:dyDescent="0.25">
      <c r="N14021" s="282"/>
    </row>
    <row r="14022" spans="14:14" ht="18" thickTop="1" thickBot="1" x14ac:dyDescent="0.25">
      <c r="N14022" s="282"/>
    </row>
    <row r="14023" spans="14:14" ht="18" thickTop="1" thickBot="1" x14ac:dyDescent="0.25">
      <c r="N14023" s="282"/>
    </row>
    <row r="14024" spans="14:14" ht="18" thickTop="1" thickBot="1" x14ac:dyDescent="0.25">
      <c r="N14024" s="282"/>
    </row>
    <row r="14025" spans="14:14" ht="18" thickTop="1" thickBot="1" x14ac:dyDescent="0.25">
      <c r="N14025" s="282"/>
    </row>
    <row r="14026" spans="14:14" ht="18" thickTop="1" thickBot="1" x14ac:dyDescent="0.25">
      <c r="N14026" s="282"/>
    </row>
    <row r="14027" spans="14:14" ht="18" thickTop="1" thickBot="1" x14ac:dyDescent="0.25">
      <c r="N14027" s="282"/>
    </row>
    <row r="14028" spans="14:14" ht="18" thickTop="1" thickBot="1" x14ac:dyDescent="0.25">
      <c r="N14028" s="282"/>
    </row>
    <row r="14029" spans="14:14" ht="18" thickTop="1" thickBot="1" x14ac:dyDescent="0.25">
      <c r="N14029" s="282"/>
    </row>
    <row r="14030" spans="14:14" ht="18" thickTop="1" thickBot="1" x14ac:dyDescent="0.25">
      <c r="N14030" s="282"/>
    </row>
    <row r="14031" spans="14:14" ht="18" thickTop="1" thickBot="1" x14ac:dyDescent="0.25">
      <c r="N14031" s="282"/>
    </row>
    <row r="14032" spans="14:14" ht="18" thickTop="1" thickBot="1" x14ac:dyDescent="0.25">
      <c r="N14032" s="282"/>
    </row>
    <row r="14033" spans="14:14" ht="18" thickTop="1" thickBot="1" x14ac:dyDescent="0.25">
      <c r="N14033" s="282"/>
    </row>
    <row r="14034" spans="14:14" ht="18" thickTop="1" thickBot="1" x14ac:dyDescent="0.25">
      <c r="N14034" s="282"/>
    </row>
    <row r="14035" spans="14:14" ht="18" thickTop="1" thickBot="1" x14ac:dyDescent="0.25">
      <c r="N14035" s="282"/>
    </row>
    <row r="14036" spans="14:14" ht="18" thickTop="1" thickBot="1" x14ac:dyDescent="0.25">
      <c r="N14036" s="282"/>
    </row>
    <row r="14037" spans="14:14" ht="18" thickTop="1" thickBot="1" x14ac:dyDescent="0.25">
      <c r="N14037" s="282"/>
    </row>
    <row r="14038" spans="14:14" ht="18" thickTop="1" thickBot="1" x14ac:dyDescent="0.25">
      <c r="N14038" s="282"/>
    </row>
    <row r="14039" spans="14:14" ht="18" thickTop="1" thickBot="1" x14ac:dyDescent="0.25">
      <c r="N14039" s="282"/>
    </row>
    <row r="14040" spans="14:14" ht="18" thickTop="1" thickBot="1" x14ac:dyDescent="0.25">
      <c r="N14040" s="282"/>
    </row>
    <row r="14041" spans="14:14" ht="18" thickTop="1" thickBot="1" x14ac:dyDescent="0.25">
      <c r="N14041" s="282"/>
    </row>
    <row r="14042" spans="14:14" ht="18" thickTop="1" thickBot="1" x14ac:dyDescent="0.25">
      <c r="N14042" s="282"/>
    </row>
    <row r="14043" spans="14:14" ht="18" thickTop="1" thickBot="1" x14ac:dyDescent="0.25">
      <c r="N14043" s="282"/>
    </row>
    <row r="14044" spans="14:14" ht="18" thickTop="1" thickBot="1" x14ac:dyDescent="0.25">
      <c r="N14044" s="282"/>
    </row>
    <row r="14045" spans="14:14" ht="18" thickTop="1" thickBot="1" x14ac:dyDescent="0.25">
      <c r="N14045" s="282"/>
    </row>
    <row r="14046" spans="14:14" ht="18" thickTop="1" thickBot="1" x14ac:dyDescent="0.25">
      <c r="N14046" s="282"/>
    </row>
    <row r="14047" spans="14:14" ht="18" thickTop="1" thickBot="1" x14ac:dyDescent="0.25">
      <c r="N14047" s="282"/>
    </row>
    <row r="14048" spans="14:14" ht="18" thickTop="1" thickBot="1" x14ac:dyDescent="0.25">
      <c r="N14048" s="282"/>
    </row>
    <row r="14049" spans="14:14" ht="18" thickTop="1" thickBot="1" x14ac:dyDescent="0.25">
      <c r="N14049" s="282"/>
    </row>
    <row r="14050" spans="14:14" ht="18" thickTop="1" thickBot="1" x14ac:dyDescent="0.25">
      <c r="N14050" s="282"/>
    </row>
    <row r="14051" spans="14:14" ht="18" thickTop="1" thickBot="1" x14ac:dyDescent="0.25">
      <c r="N14051" s="282"/>
    </row>
    <row r="14052" spans="14:14" ht="18" thickTop="1" thickBot="1" x14ac:dyDescent="0.25">
      <c r="N14052" s="282"/>
    </row>
    <row r="14053" spans="14:14" ht="18" thickTop="1" thickBot="1" x14ac:dyDescent="0.25">
      <c r="N14053" s="282"/>
    </row>
    <row r="14054" spans="14:14" ht="18" thickTop="1" thickBot="1" x14ac:dyDescent="0.25">
      <c r="N14054" s="282"/>
    </row>
    <row r="14055" spans="14:14" ht="18" thickTop="1" thickBot="1" x14ac:dyDescent="0.25">
      <c r="N14055" s="282"/>
    </row>
    <row r="14056" spans="14:14" ht="18" thickTop="1" thickBot="1" x14ac:dyDescent="0.25">
      <c r="N14056" s="282"/>
    </row>
    <row r="14057" spans="14:14" ht="18" thickTop="1" thickBot="1" x14ac:dyDescent="0.25">
      <c r="N14057" s="282"/>
    </row>
    <row r="14058" spans="14:14" ht="18" thickTop="1" thickBot="1" x14ac:dyDescent="0.25">
      <c r="N14058" s="282"/>
    </row>
    <row r="14059" spans="14:14" ht="18" thickTop="1" thickBot="1" x14ac:dyDescent="0.25">
      <c r="N14059" s="282"/>
    </row>
    <row r="14060" spans="14:14" ht="18" thickTop="1" thickBot="1" x14ac:dyDescent="0.25">
      <c r="N14060" s="282"/>
    </row>
    <row r="14061" spans="14:14" ht="18" thickTop="1" thickBot="1" x14ac:dyDescent="0.25">
      <c r="N14061" s="282"/>
    </row>
    <row r="14062" spans="14:14" ht="18" thickTop="1" thickBot="1" x14ac:dyDescent="0.25">
      <c r="N14062" s="282"/>
    </row>
    <row r="14063" spans="14:14" ht="18" thickTop="1" thickBot="1" x14ac:dyDescent="0.25">
      <c r="N14063" s="282"/>
    </row>
    <row r="14064" spans="14:14" ht="18" thickTop="1" thickBot="1" x14ac:dyDescent="0.25">
      <c r="N14064" s="282"/>
    </row>
    <row r="14065" spans="14:14" ht="18" thickTop="1" thickBot="1" x14ac:dyDescent="0.25">
      <c r="N14065" s="282"/>
    </row>
    <row r="14066" spans="14:14" ht="18" thickTop="1" thickBot="1" x14ac:dyDescent="0.25">
      <c r="N14066" s="282"/>
    </row>
    <row r="14067" spans="14:14" ht="18" thickTop="1" thickBot="1" x14ac:dyDescent="0.25">
      <c r="N14067" s="282"/>
    </row>
    <row r="14068" spans="14:14" ht="18" thickTop="1" thickBot="1" x14ac:dyDescent="0.25">
      <c r="N14068" s="282"/>
    </row>
    <row r="14069" spans="14:14" ht="18" thickTop="1" thickBot="1" x14ac:dyDescent="0.25">
      <c r="N14069" s="282"/>
    </row>
    <row r="14070" spans="14:14" ht="18" thickTop="1" thickBot="1" x14ac:dyDescent="0.25">
      <c r="N14070" s="282"/>
    </row>
    <row r="14071" spans="14:14" ht="18" thickTop="1" thickBot="1" x14ac:dyDescent="0.25">
      <c r="N14071" s="282"/>
    </row>
    <row r="14072" spans="14:14" ht="18" thickTop="1" thickBot="1" x14ac:dyDescent="0.25">
      <c r="N14072" s="282"/>
    </row>
    <row r="14073" spans="14:14" ht="18" thickTop="1" thickBot="1" x14ac:dyDescent="0.25">
      <c r="N14073" s="282"/>
    </row>
    <row r="14074" spans="14:14" ht="18" thickTop="1" thickBot="1" x14ac:dyDescent="0.25">
      <c r="N14074" s="282"/>
    </row>
    <row r="14075" spans="14:14" ht="18" thickTop="1" thickBot="1" x14ac:dyDescent="0.25">
      <c r="N14075" s="282"/>
    </row>
    <row r="14076" spans="14:14" ht="18" thickTop="1" thickBot="1" x14ac:dyDescent="0.25">
      <c r="N14076" s="282"/>
    </row>
    <row r="14077" spans="14:14" ht="18" thickTop="1" thickBot="1" x14ac:dyDescent="0.25">
      <c r="N14077" s="282"/>
    </row>
    <row r="14078" spans="14:14" ht="18" thickTop="1" thickBot="1" x14ac:dyDescent="0.25">
      <c r="N14078" s="282"/>
    </row>
    <row r="14079" spans="14:14" ht="18" thickTop="1" thickBot="1" x14ac:dyDescent="0.25">
      <c r="N14079" s="282"/>
    </row>
    <row r="14080" spans="14:14" ht="18" thickTop="1" thickBot="1" x14ac:dyDescent="0.25">
      <c r="N14080" s="282"/>
    </row>
    <row r="14081" spans="14:14" ht="18" thickTop="1" thickBot="1" x14ac:dyDescent="0.25">
      <c r="N14081" s="282"/>
    </row>
    <row r="14082" spans="14:14" ht="18" thickTop="1" thickBot="1" x14ac:dyDescent="0.25">
      <c r="N14082" s="282"/>
    </row>
    <row r="14083" spans="14:14" ht="18" thickTop="1" thickBot="1" x14ac:dyDescent="0.25">
      <c r="N14083" s="282"/>
    </row>
    <row r="14084" spans="14:14" ht="18" thickTop="1" thickBot="1" x14ac:dyDescent="0.25">
      <c r="N14084" s="282"/>
    </row>
    <row r="14085" spans="14:14" ht="18" thickTop="1" thickBot="1" x14ac:dyDescent="0.25">
      <c r="N14085" s="282"/>
    </row>
    <row r="14086" spans="14:14" ht="18" thickTop="1" thickBot="1" x14ac:dyDescent="0.25">
      <c r="N14086" s="282"/>
    </row>
    <row r="14087" spans="14:14" ht="18" thickTop="1" thickBot="1" x14ac:dyDescent="0.25">
      <c r="N14087" s="282"/>
    </row>
    <row r="14088" spans="14:14" ht="18" thickTop="1" thickBot="1" x14ac:dyDescent="0.25">
      <c r="N14088" s="282"/>
    </row>
    <row r="14089" spans="14:14" ht="18" thickTop="1" thickBot="1" x14ac:dyDescent="0.25">
      <c r="N14089" s="282"/>
    </row>
    <row r="14090" spans="14:14" ht="18" thickTop="1" thickBot="1" x14ac:dyDescent="0.25">
      <c r="N14090" s="282"/>
    </row>
    <row r="14091" spans="14:14" ht="18" thickTop="1" thickBot="1" x14ac:dyDescent="0.25">
      <c r="N14091" s="282"/>
    </row>
    <row r="14092" spans="14:14" ht="18" thickTop="1" thickBot="1" x14ac:dyDescent="0.25">
      <c r="N14092" s="282"/>
    </row>
    <row r="14093" spans="14:14" ht="18" thickTop="1" thickBot="1" x14ac:dyDescent="0.25">
      <c r="N14093" s="282"/>
    </row>
    <row r="14094" spans="14:14" ht="18" thickTop="1" thickBot="1" x14ac:dyDescent="0.25">
      <c r="N14094" s="282"/>
    </row>
    <row r="14095" spans="14:14" ht="18" thickTop="1" thickBot="1" x14ac:dyDescent="0.25">
      <c r="N14095" s="282"/>
    </row>
    <row r="14096" spans="14:14" ht="18" thickTop="1" thickBot="1" x14ac:dyDescent="0.25">
      <c r="N14096" s="282"/>
    </row>
    <row r="14097" spans="14:14" ht="18" thickTop="1" thickBot="1" x14ac:dyDescent="0.25">
      <c r="N14097" s="282"/>
    </row>
    <row r="14098" spans="14:14" ht="18" thickTop="1" thickBot="1" x14ac:dyDescent="0.25">
      <c r="N14098" s="282"/>
    </row>
    <row r="14099" spans="14:14" ht="18" thickTop="1" thickBot="1" x14ac:dyDescent="0.25">
      <c r="N14099" s="282"/>
    </row>
    <row r="14100" spans="14:14" ht="18" thickTop="1" thickBot="1" x14ac:dyDescent="0.25">
      <c r="N14100" s="282"/>
    </row>
    <row r="14101" spans="14:14" ht="18" thickTop="1" thickBot="1" x14ac:dyDescent="0.25">
      <c r="N14101" s="282"/>
    </row>
    <row r="14102" spans="14:14" ht="18" thickTop="1" thickBot="1" x14ac:dyDescent="0.25">
      <c r="N14102" s="282"/>
    </row>
    <row r="14103" spans="14:14" ht="18" thickTop="1" thickBot="1" x14ac:dyDescent="0.25">
      <c r="N14103" s="282"/>
    </row>
    <row r="14104" spans="14:14" ht="18" thickTop="1" thickBot="1" x14ac:dyDescent="0.25">
      <c r="N14104" s="282"/>
    </row>
    <row r="14105" spans="14:14" ht="18" thickTop="1" thickBot="1" x14ac:dyDescent="0.25">
      <c r="N14105" s="282"/>
    </row>
    <row r="14106" spans="14:14" ht="18" thickTop="1" thickBot="1" x14ac:dyDescent="0.25">
      <c r="N14106" s="282"/>
    </row>
    <row r="14107" spans="14:14" ht="18" thickTop="1" thickBot="1" x14ac:dyDescent="0.25">
      <c r="N14107" s="282"/>
    </row>
    <row r="14108" spans="14:14" ht="18" thickTop="1" thickBot="1" x14ac:dyDescent="0.25">
      <c r="N14108" s="282"/>
    </row>
    <row r="14109" spans="14:14" ht="18" thickTop="1" thickBot="1" x14ac:dyDescent="0.25">
      <c r="N14109" s="282"/>
    </row>
    <row r="14110" spans="14:14" ht="18" thickTop="1" thickBot="1" x14ac:dyDescent="0.25">
      <c r="N14110" s="282"/>
    </row>
    <row r="14111" spans="14:14" ht="18" thickTop="1" thickBot="1" x14ac:dyDescent="0.25">
      <c r="N14111" s="282"/>
    </row>
    <row r="14112" spans="14:14" ht="18" thickTop="1" thickBot="1" x14ac:dyDescent="0.25">
      <c r="N14112" s="282"/>
    </row>
    <row r="14113" spans="14:14" ht="18" thickTop="1" thickBot="1" x14ac:dyDescent="0.25">
      <c r="N14113" s="282"/>
    </row>
    <row r="14114" spans="14:14" ht="18" thickTop="1" thickBot="1" x14ac:dyDescent="0.25">
      <c r="N14114" s="282"/>
    </row>
    <row r="14115" spans="14:14" ht="18" thickTop="1" thickBot="1" x14ac:dyDescent="0.25">
      <c r="N14115" s="282"/>
    </row>
    <row r="14116" spans="14:14" ht="18" thickTop="1" thickBot="1" x14ac:dyDescent="0.25">
      <c r="N14116" s="282"/>
    </row>
    <row r="14117" spans="14:14" ht="18" thickTop="1" thickBot="1" x14ac:dyDescent="0.25">
      <c r="N14117" s="282"/>
    </row>
    <row r="14118" spans="14:14" ht="18" thickTop="1" thickBot="1" x14ac:dyDescent="0.25">
      <c r="N14118" s="282"/>
    </row>
    <row r="14119" spans="14:14" ht="18" thickTop="1" thickBot="1" x14ac:dyDescent="0.25">
      <c r="N14119" s="282"/>
    </row>
    <row r="14120" spans="14:14" ht="18" thickTop="1" thickBot="1" x14ac:dyDescent="0.25">
      <c r="N14120" s="282"/>
    </row>
    <row r="14121" spans="14:14" ht="18" thickTop="1" thickBot="1" x14ac:dyDescent="0.25">
      <c r="N14121" s="282"/>
    </row>
    <row r="14122" spans="14:14" ht="18" thickTop="1" thickBot="1" x14ac:dyDescent="0.25">
      <c r="N14122" s="282"/>
    </row>
    <row r="14123" spans="14:14" ht="18" thickTop="1" thickBot="1" x14ac:dyDescent="0.25">
      <c r="N14123" s="282"/>
    </row>
    <row r="14124" spans="14:14" ht="18" thickTop="1" thickBot="1" x14ac:dyDescent="0.25">
      <c r="N14124" s="282"/>
    </row>
    <row r="14125" spans="14:14" ht="18" thickTop="1" thickBot="1" x14ac:dyDescent="0.25">
      <c r="N14125" s="282"/>
    </row>
    <row r="14126" spans="14:14" ht="18" thickTop="1" thickBot="1" x14ac:dyDescent="0.25">
      <c r="N14126" s="282"/>
    </row>
    <row r="14127" spans="14:14" ht="18" thickTop="1" thickBot="1" x14ac:dyDescent="0.25">
      <c r="N14127" s="282"/>
    </row>
    <row r="14128" spans="14:14" ht="18" thickTop="1" thickBot="1" x14ac:dyDescent="0.25">
      <c r="N14128" s="282"/>
    </row>
    <row r="14129" spans="14:14" ht="18" thickTop="1" thickBot="1" x14ac:dyDescent="0.25">
      <c r="N14129" s="282"/>
    </row>
    <row r="14130" spans="14:14" ht="18" thickTop="1" thickBot="1" x14ac:dyDescent="0.25">
      <c r="N14130" s="282"/>
    </row>
    <row r="14131" spans="14:14" ht="18" thickTop="1" thickBot="1" x14ac:dyDescent="0.25">
      <c r="N14131" s="282"/>
    </row>
    <row r="14132" spans="14:14" ht="18" thickTop="1" thickBot="1" x14ac:dyDescent="0.25">
      <c r="N14132" s="282"/>
    </row>
    <row r="14133" spans="14:14" ht="18" thickTop="1" thickBot="1" x14ac:dyDescent="0.25">
      <c r="N14133" s="282"/>
    </row>
    <row r="14134" spans="14:14" ht="18" thickTop="1" thickBot="1" x14ac:dyDescent="0.25">
      <c r="N14134" s="282"/>
    </row>
    <row r="14135" spans="14:14" ht="18" thickTop="1" thickBot="1" x14ac:dyDescent="0.25">
      <c r="N14135" s="282"/>
    </row>
    <row r="14136" spans="14:14" ht="18" thickTop="1" thickBot="1" x14ac:dyDescent="0.25">
      <c r="N14136" s="282"/>
    </row>
    <row r="14137" spans="14:14" ht="18" thickTop="1" thickBot="1" x14ac:dyDescent="0.25">
      <c r="N14137" s="282"/>
    </row>
    <row r="14138" spans="14:14" ht="18" thickTop="1" thickBot="1" x14ac:dyDescent="0.25">
      <c r="N14138" s="282"/>
    </row>
    <row r="14139" spans="14:14" ht="18" thickTop="1" thickBot="1" x14ac:dyDescent="0.25">
      <c r="N14139" s="282"/>
    </row>
    <row r="14140" spans="14:14" ht="18" thickTop="1" thickBot="1" x14ac:dyDescent="0.25">
      <c r="N14140" s="282"/>
    </row>
    <row r="14141" spans="14:14" ht="18" thickTop="1" thickBot="1" x14ac:dyDescent="0.25">
      <c r="N14141" s="282"/>
    </row>
    <row r="14142" spans="14:14" ht="18" thickTop="1" thickBot="1" x14ac:dyDescent="0.25">
      <c r="N14142" s="282"/>
    </row>
    <row r="14143" spans="14:14" ht="18" thickTop="1" thickBot="1" x14ac:dyDescent="0.25">
      <c r="N14143" s="282"/>
    </row>
    <row r="14144" spans="14:14" ht="18" thickTop="1" thickBot="1" x14ac:dyDescent="0.25">
      <c r="N14144" s="282"/>
    </row>
    <row r="14145" spans="14:14" ht="18" thickTop="1" thickBot="1" x14ac:dyDescent="0.25">
      <c r="N14145" s="282"/>
    </row>
    <row r="14146" spans="14:14" ht="18" thickTop="1" thickBot="1" x14ac:dyDescent="0.25">
      <c r="N14146" s="282"/>
    </row>
    <row r="14147" spans="14:14" ht="18" thickTop="1" thickBot="1" x14ac:dyDescent="0.25">
      <c r="N14147" s="282"/>
    </row>
    <row r="14148" spans="14:14" ht="18" thickTop="1" thickBot="1" x14ac:dyDescent="0.25">
      <c r="N14148" s="282"/>
    </row>
    <row r="14149" spans="14:14" ht="18" thickTop="1" thickBot="1" x14ac:dyDescent="0.25">
      <c r="N14149" s="282"/>
    </row>
    <row r="14150" spans="14:14" ht="18" thickTop="1" thickBot="1" x14ac:dyDescent="0.25">
      <c r="N14150" s="282"/>
    </row>
    <row r="14151" spans="14:14" ht="18" thickTop="1" thickBot="1" x14ac:dyDescent="0.25">
      <c r="N14151" s="282"/>
    </row>
    <row r="14152" spans="14:14" ht="18" thickTop="1" thickBot="1" x14ac:dyDescent="0.25">
      <c r="N14152" s="282"/>
    </row>
    <row r="14153" spans="14:14" ht="18" thickTop="1" thickBot="1" x14ac:dyDescent="0.25">
      <c r="N14153" s="282"/>
    </row>
    <row r="14154" spans="14:14" ht="18" thickTop="1" thickBot="1" x14ac:dyDescent="0.25">
      <c r="N14154" s="282"/>
    </row>
    <row r="14155" spans="14:14" ht="18" thickTop="1" thickBot="1" x14ac:dyDescent="0.25">
      <c r="N14155" s="282"/>
    </row>
    <row r="14156" spans="14:14" ht="18" thickTop="1" thickBot="1" x14ac:dyDescent="0.25">
      <c r="N14156" s="282"/>
    </row>
    <row r="14157" spans="14:14" ht="18" thickTop="1" thickBot="1" x14ac:dyDescent="0.25">
      <c r="N14157" s="282"/>
    </row>
    <row r="14158" spans="14:14" ht="18" thickTop="1" thickBot="1" x14ac:dyDescent="0.25">
      <c r="N14158" s="282"/>
    </row>
    <row r="14159" spans="14:14" ht="18" thickTop="1" thickBot="1" x14ac:dyDescent="0.25">
      <c r="N14159" s="282"/>
    </row>
    <row r="14160" spans="14:14" ht="18" thickTop="1" thickBot="1" x14ac:dyDescent="0.25">
      <c r="N14160" s="282"/>
    </row>
    <row r="14161" spans="14:14" ht="18" thickTop="1" thickBot="1" x14ac:dyDescent="0.25">
      <c r="N14161" s="282"/>
    </row>
    <row r="14162" spans="14:14" ht="18" thickTop="1" thickBot="1" x14ac:dyDescent="0.25">
      <c r="N14162" s="282"/>
    </row>
    <row r="14163" spans="14:14" ht="18" thickTop="1" thickBot="1" x14ac:dyDescent="0.25">
      <c r="N14163" s="282"/>
    </row>
    <row r="14164" spans="14:14" ht="18" thickTop="1" thickBot="1" x14ac:dyDescent="0.25">
      <c r="N14164" s="282"/>
    </row>
    <row r="14165" spans="14:14" ht="18" thickTop="1" thickBot="1" x14ac:dyDescent="0.25">
      <c r="N14165" s="282"/>
    </row>
    <row r="14166" spans="14:14" ht="18" thickTop="1" thickBot="1" x14ac:dyDescent="0.25">
      <c r="N14166" s="282"/>
    </row>
    <row r="14167" spans="14:14" ht="18" thickTop="1" thickBot="1" x14ac:dyDescent="0.25">
      <c r="N14167" s="282"/>
    </row>
    <row r="14168" spans="14:14" ht="18" thickTop="1" thickBot="1" x14ac:dyDescent="0.25">
      <c r="N14168" s="282"/>
    </row>
    <row r="14169" spans="14:14" ht="18" thickTop="1" thickBot="1" x14ac:dyDescent="0.25">
      <c r="N14169" s="282"/>
    </row>
    <row r="14170" spans="14:14" ht="18" thickTop="1" thickBot="1" x14ac:dyDescent="0.25">
      <c r="N14170" s="282"/>
    </row>
    <row r="14171" spans="14:14" ht="18" thickTop="1" thickBot="1" x14ac:dyDescent="0.25">
      <c r="N14171" s="282"/>
    </row>
    <row r="14172" spans="14:14" ht="18" thickTop="1" thickBot="1" x14ac:dyDescent="0.25">
      <c r="N14172" s="282"/>
    </row>
    <row r="14173" spans="14:14" ht="18" thickTop="1" thickBot="1" x14ac:dyDescent="0.25">
      <c r="N14173" s="282"/>
    </row>
    <row r="14174" spans="14:14" ht="18" thickTop="1" thickBot="1" x14ac:dyDescent="0.25">
      <c r="N14174" s="282"/>
    </row>
    <row r="14175" spans="14:14" ht="18" thickTop="1" thickBot="1" x14ac:dyDescent="0.25">
      <c r="N14175" s="282"/>
    </row>
    <row r="14176" spans="14:14" ht="18" thickTop="1" thickBot="1" x14ac:dyDescent="0.25">
      <c r="N14176" s="282"/>
    </row>
    <row r="14177" spans="14:14" ht="18" thickTop="1" thickBot="1" x14ac:dyDescent="0.25">
      <c r="N14177" s="282"/>
    </row>
    <row r="14178" spans="14:14" ht="18" thickTop="1" thickBot="1" x14ac:dyDescent="0.25">
      <c r="N14178" s="282"/>
    </row>
    <row r="14179" spans="14:14" ht="18" thickTop="1" thickBot="1" x14ac:dyDescent="0.25">
      <c r="N14179" s="282"/>
    </row>
    <row r="14180" spans="14:14" ht="18" thickTop="1" thickBot="1" x14ac:dyDescent="0.25">
      <c r="N14180" s="282"/>
    </row>
    <row r="14181" spans="14:14" ht="18" thickTop="1" thickBot="1" x14ac:dyDescent="0.25">
      <c r="N14181" s="282"/>
    </row>
    <row r="14182" spans="14:14" ht="18" thickTop="1" thickBot="1" x14ac:dyDescent="0.25">
      <c r="N14182" s="282"/>
    </row>
    <row r="14183" spans="14:14" ht="18" thickTop="1" thickBot="1" x14ac:dyDescent="0.25">
      <c r="N14183" s="282"/>
    </row>
    <row r="14184" spans="14:14" ht="18" thickTop="1" thickBot="1" x14ac:dyDescent="0.25">
      <c r="N14184" s="282"/>
    </row>
    <row r="14185" spans="14:14" ht="18" thickTop="1" thickBot="1" x14ac:dyDescent="0.25">
      <c r="N14185" s="282"/>
    </row>
    <row r="14186" spans="14:14" ht="18" thickTop="1" thickBot="1" x14ac:dyDescent="0.25">
      <c r="N14186" s="282"/>
    </row>
    <row r="14187" spans="14:14" ht="18" thickTop="1" thickBot="1" x14ac:dyDescent="0.25">
      <c r="N14187" s="282"/>
    </row>
    <row r="14188" spans="14:14" ht="18" thickTop="1" thickBot="1" x14ac:dyDescent="0.25">
      <c r="N14188" s="282"/>
    </row>
    <row r="14189" spans="14:14" ht="18" thickTop="1" thickBot="1" x14ac:dyDescent="0.25">
      <c r="N14189" s="282"/>
    </row>
    <row r="14190" spans="14:14" ht="18" thickTop="1" thickBot="1" x14ac:dyDescent="0.25">
      <c r="N14190" s="282"/>
    </row>
    <row r="14191" spans="14:14" ht="18" thickTop="1" thickBot="1" x14ac:dyDescent="0.25">
      <c r="N14191" s="282"/>
    </row>
    <row r="14192" spans="14:14" ht="18" thickTop="1" thickBot="1" x14ac:dyDescent="0.25">
      <c r="N14192" s="282"/>
    </row>
    <row r="14193" spans="14:14" ht="18" thickTop="1" thickBot="1" x14ac:dyDescent="0.25">
      <c r="N14193" s="282"/>
    </row>
    <row r="14194" spans="14:14" ht="18" thickTop="1" thickBot="1" x14ac:dyDescent="0.25">
      <c r="N14194" s="282"/>
    </row>
    <row r="14195" spans="14:14" ht="18" thickTop="1" thickBot="1" x14ac:dyDescent="0.25">
      <c r="N14195" s="282"/>
    </row>
    <row r="14196" spans="14:14" ht="18" thickTop="1" thickBot="1" x14ac:dyDescent="0.25">
      <c r="N14196" s="282"/>
    </row>
    <row r="14197" spans="14:14" ht="18" thickTop="1" thickBot="1" x14ac:dyDescent="0.25">
      <c r="N14197" s="282"/>
    </row>
    <row r="14198" spans="14:14" ht="18" thickTop="1" thickBot="1" x14ac:dyDescent="0.25">
      <c r="N14198" s="282"/>
    </row>
    <row r="14199" spans="14:14" ht="18" thickTop="1" thickBot="1" x14ac:dyDescent="0.25">
      <c r="N14199" s="282"/>
    </row>
    <row r="14200" spans="14:14" ht="18" thickTop="1" thickBot="1" x14ac:dyDescent="0.25">
      <c r="N14200" s="282"/>
    </row>
    <row r="14201" spans="14:14" ht="18" thickTop="1" thickBot="1" x14ac:dyDescent="0.25">
      <c r="N14201" s="282"/>
    </row>
    <row r="14202" spans="14:14" ht="18" thickTop="1" thickBot="1" x14ac:dyDescent="0.25">
      <c r="N14202" s="282"/>
    </row>
    <row r="14203" spans="14:14" ht="18" thickTop="1" thickBot="1" x14ac:dyDescent="0.25">
      <c r="N14203" s="282"/>
    </row>
    <row r="14204" spans="14:14" ht="18" thickTop="1" thickBot="1" x14ac:dyDescent="0.25">
      <c r="N14204" s="282"/>
    </row>
    <row r="14205" spans="14:14" ht="18" thickTop="1" thickBot="1" x14ac:dyDescent="0.25">
      <c r="N14205" s="282"/>
    </row>
    <row r="14206" spans="14:14" ht="18" thickTop="1" thickBot="1" x14ac:dyDescent="0.25">
      <c r="N14206" s="282"/>
    </row>
    <row r="14207" spans="14:14" ht="18" thickTop="1" thickBot="1" x14ac:dyDescent="0.25">
      <c r="N14207" s="282"/>
    </row>
    <row r="14208" spans="14:14" ht="18" thickTop="1" thickBot="1" x14ac:dyDescent="0.25">
      <c r="N14208" s="282"/>
    </row>
    <row r="14209" spans="14:14" ht="18" thickTop="1" thickBot="1" x14ac:dyDescent="0.25">
      <c r="N14209" s="282"/>
    </row>
    <row r="14210" spans="14:14" ht="18" thickTop="1" thickBot="1" x14ac:dyDescent="0.25">
      <c r="N14210" s="282"/>
    </row>
    <row r="14211" spans="14:14" ht="18" thickTop="1" thickBot="1" x14ac:dyDescent="0.25">
      <c r="N14211" s="282"/>
    </row>
    <row r="14212" spans="14:14" ht="18" thickTop="1" thickBot="1" x14ac:dyDescent="0.25">
      <c r="N14212" s="282"/>
    </row>
    <row r="14213" spans="14:14" ht="18" thickTop="1" thickBot="1" x14ac:dyDescent="0.25">
      <c r="N14213" s="282"/>
    </row>
    <row r="14214" spans="14:14" ht="18" thickTop="1" thickBot="1" x14ac:dyDescent="0.25">
      <c r="N14214" s="282"/>
    </row>
    <row r="14215" spans="14:14" ht="18" thickTop="1" thickBot="1" x14ac:dyDescent="0.25">
      <c r="N14215" s="282"/>
    </row>
    <row r="14216" spans="14:14" ht="18" thickTop="1" thickBot="1" x14ac:dyDescent="0.25">
      <c r="N14216" s="282"/>
    </row>
    <row r="14217" spans="14:14" ht="18" thickTop="1" thickBot="1" x14ac:dyDescent="0.25">
      <c r="N14217" s="282"/>
    </row>
    <row r="14218" spans="14:14" ht="18" thickTop="1" thickBot="1" x14ac:dyDescent="0.25">
      <c r="N14218" s="282"/>
    </row>
    <row r="14219" spans="14:14" ht="18" thickTop="1" thickBot="1" x14ac:dyDescent="0.25">
      <c r="N14219" s="282"/>
    </row>
    <row r="14220" spans="14:14" ht="18" thickTop="1" thickBot="1" x14ac:dyDescent="0.25">
      <c r="N14220" s="282"/>
    </row>
    <row r="14221" spans="14:14" ht="18" thickTop="1" thickBot="1" x14ac:dyDescent="0.25">
      <c r="N14221" s="282"/>
    </row>
    <row r="14222" spans="14:14" ht="18" thickTop="1" thickBot="1" x14ac:dyDescent="0.25">
      <c r="N14222" s="282"/>
    </row>
    <row r="14223" spans="14:14" ht="18" thickTop="1" thickBot="1" x14ac:dyDescent="0.25">
      <c r="N14223" s="282"/>
    </row>
    <row r="14224" spans="14:14" ht="18" thickTop="1" thickBot="1" x14ac:dyDescent="0.25">
      <c r="N14224" s="282"/>
    </row>
    <row r="14225" spans="14:14" ht="18" thickTop="1" thickBot="1" x14ac:dyDescent="0.25">
      <c r="N14225" s="282"/>
    </row>
    <row r="14226" spans="14:14" ht="18" thickTop="1" thickBot="1" x14ac:dyDescent="0.25">
      <c r="N14226" s="282"/>
    </row>
    <row r="14227" spans="14:14" ht="18" thickTop="1" thickBot="1" x14ac:dyDescent="0.25">
      <c r="N14227" s="282"/>
    </row>
    <row r="14228" spans="14:14" ht="18" thickTop="1" thickBot="1" x14ac:dyDescent="0.25">
      <c r="N14228" s="282"/>
    </row>
    <row r="14229" spans="14:14" ht="18" thickTop="1" thickBot="1" x14ac:dyDescent="0.25">
      <c r="N14229" s="282"/>
    </row>
    <row r="14230" spans="14:14" ht="18" thickTop="1" thickBot="1" x14ac:dyDescent="0.25">
      <c r="N14230" s="282"/>
    </row>
    <row r="14231" spans="14:14" ht="18" thickTop="1" thickBot="1" x14ac:dyDescent="0.25">
      <c r="N14231" s="282"/>
    </row>
    <row r="14232" spans="14:14" ht="18" thickTop="1" thickBot="1" x14ac:dyDescent="0.25">
      <c r="N14232" s="282"/>
    </row>
    <row r="14233" spans="14:14" ht="18" thickTop="1" thickBot="1" x14ac:dyDescent="0.25">
      <c r="N14233" s="282"/>
    </row>
    <row r="14234" spans="14:14" ht="18" thickTop="1" thickBot="1" x14ac:dyDescent="0.25">
      <c r="N14234" s="282"/>
    </row>
    <row r="14235" spans="14:14" ht="18" thickTop="1" thickBot="1" x14ac:dyDescent="0.25">
      <c r="N14235" s="282"/>
    </row>
    <row r="14236" spans="14:14" ht="18" thickTop="1" thickBot="1" x14ac:dyDescent="0.25">
      <c r="N14236" s="282"/>
    </row>
    <row r="14237" spans="14:14" ht="18" thickTop="1" thickBot="1" x14ac:dyDescent="0.25">
      <c r="N14237" s="282"/>
    </row>
    <row r="14238" spans="14:14" ht="18" thickTop="1" thickBot="1" x14ac:dyDescent="0.25">
      <c r="N14238" s="282"/>
    </row>
    <row r="14239" spans="14:14" ht="18" thickTop="1" thickBot="1" x14ac:dyDescent="0.25">
      <c r="N14239" s="282"/>
    </row>
    <row r="14240" spans="14:14" ht="18" thickTop="1" thickBot="1" x14ac:dyDescent="0.25">
      <c r="N14240" s="282"/>
    </row>
    <row r="14241" spans="14:14" ht="18" thickTop="1" thickBot="1" x14ac:dyDescent="0.25">
      <c r="N14241" s="282"/>
    </row>
    <row r="14242" spans="14:14" ht="18" thickTop="1" thickBot="1" x14ac:dyDescent="0.25">
      <c r="N14242" s="282"/>
    </row>
    <row r="14243" spans="14:14" ht="18" thickTop="1" thickBot="1" x14ac:dyDescent="0.25">
      <c r="N14243" s="282"/>
    </row>
    <row r="14244" spans="14:14" ht="18" thickTop="1" thickBot="1" x14ac:dyDescent="0.25">
      <c r="N14244" s="282"/>
    </row>
    <row r="14245" spans="14:14" ht="18" thickTop="1" thickBot="1" x14ac:dyDescent="0.25">
      <c r="N14245" s="282"/>
    </row>
    <row r="14246" spans="14:14" ht="18" thickTop="1" thickBot="1" x14ac:dyDescent="0.25">
      <c r="N14246" s="282"/>
    </row>
    <row r="14247" spans="14:14" ht="18" thickTop="1" thickBot="1" x14ac:dyDescent="0.25">
      <c r="N14247" s="282"/>
    </row>
    <row r="14248" spans="14:14" ht="18" thickTop="1" thickBot="1" x14ac:dyDescent="0.25">
      <c r="N14248" s="282"/>
    </row>
    <row r="14249" spans="14:14" ht="18" thickTop="1" thickBot="1" x14ac:dyDescent="0.25">
      <c r="N14249" s="282"/>
    </row>
    <row r="14250" spans="14:14" ht="18" thickTop="1" thickBot="1" x14ac:dyDescent="0.25">
      <c r="N14250" s="282"/>
    </row>
    <row r="14251" spans="14:14" ht="18" thickTop="1" thickBot="1" x14ac:dyDescent="0.25">
      <c r="N14251" s="282"/>
    </row>
    <row r="14252" spans="14:14" ht="18" thickTop="1" thickBot="1" x14ac:dyDescent="0.25">
      <c r="N14252" s="282"/>
    </row>
    <row r="14253" spans="14:14" ht="18" thickTop="1" thickBot="1" x14ac:dyDescent="0.25">
      <c r="N14253" s="282"/>
    </row>
    <row r="14254" spans="14:14" ht="18" thickTop="1" thickBot="1" x14ac:dyDescent="0.25">
      <c r="N14254" s="282"/>
    </row>
    <row r="14255" spans="14:14" ht="18" thickTop="1" thickBot="1" x14ac:dyDescent="0.25">
      <c r="N14255" s="282"/>
    </row>
    <row r="14256" spans="14:14" ht="18" thickTop="1" thickBot="1" x14ac:dyDescent="0.25">
      <c r="N14256" s="282"/>
    </row>
    <row r="14257" spans="14:14" ht="18" thickTop="1" thickBot="1" x14ac:dyDescent="0.25">
      <c r="N14257" s="282"/>
    </row>
    <row r="14258" spans="14:14" ht="18" thickTop="1" thickBot="1" x14ac:dyDescent="0.25">
      <c r="N14258" s="282"/>
    </row>
    <row r="14259" spans="14:14" ht="18" thickTop="1" thickBot="1" x14ac:dyDescent="0.25">
      <c r="N14259" s="282"/>
    </row>
    <row r="14260" spans="14:14" ht="18" thickTop="1" thickBot="1" x14ac:dyDescent="0.25">
      <c r="N14260" s="282"/>
    </row>
    <row r="14261" spans="14:14" ht="18" thickTop="1" thickBot="1" x14ac:dyDescent="0.25">
      <c r="N14261" s="282"/>
    </row>
    <row r="14262" spans="14:14" ht="18" thickTop="1" thickBot="1" x14ac:dyDescent="0.25">
      <c r="N14262" s="282"/>
    </row>
    <row r="14263" spans="14:14" ht="18" thickTop="1" thickBot="1" x14ac:dyDescent="0.25">
      <c r="N14263" s="282"/>
    </row>
    <row r="14264" spans="14:14" ht="18" thickTop="1" thickBot="1" x14ac:dyDescent="0.25">
      <c r="N14264" s="282"/>
    </row>
    <row r="14265" spans="14:14" ht="18" thickTop="1" thickBot="1" x14ac:dyDescent="0.25">
      <c r="N14265" s="282"/>
    </row>
    <row r="14266" spans="14:14" ht="18" thickTop="1" thickBot="1" x14ac:dyDescent="0.25">
      <c r="N14266" s="282"/>
    </row>
    <row r="14267" spans="14:14" ht="18" thickTop="1" thickBot="1" x14ac:dyDescent="0.25">
      <c r="N14267" s="282"/>
    </row>
    <row r="14268" spans="14:14" ht="18" thickTop="1" thickBot="1" x14ac:dyDescent="0.25">
      <c r="N14268" s="282"/>
    </row>
    <row r="14269" spans="14:14" ht="18" thickTop="1" thickBot="1" x14ac:dyDescent="0.25">
      <c r="N14269" s="282"/>
    </row>
    <row r="14270" spans="14:14" ht="18" thickTop="1" thickBot="1" x14ac:dyDescent="0.25">
      <c r="N14270" s="282"/>
    </row>
    <row r="14271" spans="14:14" ht="18" thickTop="1" thickBot="1" x14ac:dyDescent="0.25">
      <c r="N14271" s="282"/>
    </row>
    <row r="14272" spans="14:14" ht="18" thickTop="1" thickBot="1" x14ac:dyDescent="0.25">
      <c r="N14272" s="282"/>
    </row>
    <row r="14273" spans="14:14" ht="18" thickTop="1" thickBot="1" x14ac:dyDescent="0.25">
      <c r="N14273" s="282"/>
    </row>
    <row r="14274" spans="14:14" ht="18" thickTop="1" thickBot="1" x14ac:dyDescent="0.25">
      <c r="N14274" s="282"/>
    </row>
    <row r="14275" spans="14:14" ht="18" thickTop="1" thickBot="1" x14ac:dyDescent="0.25">
      <c r="N14275" s="282"/>
    </row>
    <row r="14276" spans="14:14" ht="18" thickTop="1" thickBot="1" x14ac:dyDescent="0.25">
      <c r="N14276" s="282"/>
    </row>
    <row r="14277" spans="14:14" ht="18" thickTop="1" thickBot="1" x14ac:dyDescent="0.25">
      <c r="N14277" s="282"/>
    </row>
    <row r="14278" spans="14:14" ht="18" thickTop="1" thickBot="1" x14ac:dyDescent="0.25">
      <c r="N14278" s="282"/>
    </row>
    <row r="14279" spans="14:14" ht="18" thickTop="1" thickBot="1" x14ac:dyDescent="0.25">
      <c r="N14279" s="282"/>
    </row>
    <row r="14280" spans="14:14" ht="18" thickTop="1" thickBot="1" x14ac:dyDescent="0.25">
      <c r="N14280" s="282"/>
    </row>
    <row r="14281" spans="14:14" ht="18" thickTop="1" thickBot="1" x14ac:dyDescent="0.25">
      <c r="N14281" s="282"/>
    </row>
    <row r="14282" spans="14:14" ht="18" thickTop="1" thickBot="1" x14ac:dyDescent="0.25">
      <c r="N14282" s="282"/>
    </row>
    <row r="14283" spans="14:14" ht="18" thickTop="1" thickBot="1" x14ac:dyDescent="0.25">
      <c r="N14283" s="282"/>
    </row>
    <row r="14284" spans="14:14" ht="18" thickTop="1" thickBot="1" x14ac:dyDescent="0.25">
      <c r="N14284" s="282"/>
    </row>
    <row r="14285" spans="14:14" ht="18" thickTop="1" thickBot="1" x14ac:dyDescent="0.25">
      <c r="N14285" s="282"/>
    </row>
    <row r="14286" spans="14:14" ht="18" thickTop="1" thickBot="1" x14ac:dyDescent="0.25">
      <c r="N14286" s="282"/>
    </row>
    <row r="14287" spans="14:14" ht="18" thickTop="1" thickBot="1" x14ac:dyDescent="0.25">
      <c r="N14287" s="282"/>
    </row>
    <row r="14288" spans="14:14" ht="18" thickTop="1" thickBot="1" x14ac:dyDescent="0.25">
      <c r="N14288" s="282"/>
    </row>
    <row r="14289" spans="14:14" ht="18" thickTop="1" thickBot="1" x14ac:dyDescent="0.25">
      <c r="N14289" s="282"/>
    </row>
    <row r="14290" spans="14:14" ht="18" thickTop="1" thickBot="1" x14ac:dyDescent="0.25">
      <c r="N14290" s="282"/>
    </row>
    <row r="14291" spans="14:14" ht="18" thickTop="1" thickBot="1" x14ac:dyDescent="0.25">
      <c r="N14291" s="282"/>
    </row>
    <row r="14292" spans="14:14" ht="18" thickTop="1" thickBot="1" x14ac:dyDescent="0.25">
      <c r="N14292" s="282"/>
    </row>
    <row r="14293" spans="14:14" ht="18" thickTop="1" thickBot="1" x14ac:dyDescent="0.25">
      <c r="N14293" s="282"/>
    </row>
    <row r="14294" spans="14:14" ht="18" thickTop="1" thickBot="1" x14ac:dyDescent="0.25">
      <c r="N14294" s="282"/>
    </row>
    <row r="14295" spans="14:14" ht="18" thickTop="1" thickBot="1" x14ac:dyDescent="0.25">
      <c r="N14295" s="282"/>
    </row>
    <row r="14296" spans="14:14" ht="18" thickTop="1" thickBot="1" x14ac:dyDescent="0.25">
      <c r="N14296" s="282"/>
    </row>
    <row r="14297" spans="14:14" ht="18" thickTop="1" thickBot="1" x14ac:dyDescent="0.25">
      <c r="N14297" s="282"/>
    </row>
    <row r="14298" spans="14:14" ht="18" thickTop="1" thickBot="1" x14ac:dyDescent="0.25">
      <c r="N14298" s="282"/>
    </row>
    <row r="14299" spans="14:14" ht="18" thickTop="1" thickBot="1" x14ac:dyDescent="0.25">
      <c r="N14299" s="282"/>
    </row>
    <row r="14300" spans="14:14" ht="18" thickTop="1" thickBot="1" x14ac:dyDescent="0.25">
      <c r="N14300" s="282"/>
    </row>
    <row r="14301" spans="14:14" ht="18" thickTop="1" thickBot="1" x14ac:dyDescent="0.25">
      <c r="N14301" s="282"/>
    </row>
    <row r="14302" spans="14:14" ht="18" thickTop="1" thickBot="1" x14ac:dyDescent="0.25">
      <c r="N14302" s="282"/>
    </row>
    <row r="14303" spans="14:14" ht="18" thickTop="1" thickBot="1" x14ac:dyDescent="0.25">
      <c r="N14303" s="282"/>
    </row>
    <row r="14304" spans="14:14" ht="18" thickTop="1" thickBot="1" x14ac:dyDescent="0.25">
      <c r="N14304" s="282"/>
    </row>
    <row r="14305" spans="14:14" ht="18" thickTop="1" thickBot="1" x14ac:dyDescent="0.25">
      <c r="N14305" s="282"/>
    </row>
    <row r="14306" spans="14:14" ht="18" thickTop="1" thickBot="1" x14ac:dyDescent="0.25">
      <c r="N14306" s="282"/>
    </row>
    <row r="14307" spans="14:14" ht="18" thickTop="1" thickBot="1" x14ac:dyDescent="0.25">
      <c r="N14307" s="282"/>
    </row>
    <row r="14308" spans="14:14" ht="18" thickTop="1" thickBot="1" x14ac:dyDescent="0.25">
      <c r="N14308" s="282"/>
    </row>
    <row r="14309" spans="14:14" ht="18" thickTop="1" thickBot="1" x14ac:dyDescent="0.25">
      <c r="N14309" s="282"/>
    </row>
    <row r="14310" spans="14:14" ht="18" thickTop="1" thickBot="1" x14ac:dyDescent="0.25">
      <c r="N14310" s="282"/>
    </row>
    <row r="14311" spans="14:14" ht="18" thickTop="1" thickBot="1" x14ac:dyDescent="0.25">
      <c r="N14311" s="282"/>
    </row>
    <row r="14312" spans="14:14" ht="18" thickTop="1" thickBot="1" x14ac:dyDescent="0.25">
      <c r="N14312" s="282"/>
    </row>
    <row r="14313" spans="14:14" ht="18" thickTop="1" thickBot="1" x14ac:dyDescent="0.25">
      <c r="N14313" s="282"/>
    </row>
    <row r="14314" spans="14:14" ht="18" thickTop="1" thickBot="1" x14ac:dyDescent="0.25">
      <c r="N14314" s="282"/>
    </row>
    <row r="14315" spans="14:14" ht="18" thickTop="1" thickBot="1" x14ac:dyDescent="0.25">
      <c r="N14315" s="282"/>
    </row>
    <row r="14316" spans="14:14" ht="18" thickTop="1" thickBot="1" x14ac:dyDescent="0.25">
      <c r="N14316" s="282"/>
    </row>
    <row r="14317" spans="14:14" ht="18" thickTop="1" thickBot="1" x14ac:dyDescent="0.25">
      <c r="N14317" s="282"/>
    </row>
    <row r="14318" spans="14:14" ht="18" thickTop="1" thickBot="1" x14ac:dyDescent="0.25">
      <c r="N14318" s="282"/>
    </row>
    <row r="14319" spans="14:14" ht="18" thickTop="1" thickBot="1" x14ac:dyDescent="0.25">
      <c r="N14319" s="282"/>
    </row>
    <row r="14320" spans="14:14" ht="18" thickTop="1" thickBot="1" x14ac:dyDescent="0.25">
      <c r="N14320" s="282"/>
    </row>
    <row r="14321" spans="14:14" ht="18" thickTop="1" thickBot="1" x14ac:dyDescent="0.25">
      <c r="N14321" s="282"/>
    </row>
    <row r="14322" spans="14:14" ht="18" thickTop="1" thickBot="1" x14ac:dyDescent="0.25">
      <c r="N14322" s="282"/>
    </row>
    <row r="14323" spans="14:14" ht="18" thickTop="1" thickBot="1" x14ac:dyDescent="0.25">
      <c r="N14323" s="282"/>
    </row>
    <row r="14324" spans="14:14" ht="18" thickTop="1" thickBot="1" x14ac:dyDescent="0.25">
      <c r="N14324" s="282"/>
    </row>
    <row r="14325" spans="14:14" ht="18" thickTop="1" thickBot="1" x14ac:dyDescent="0.25">
      <c r="N14325" s="282"/>
    </row>
    <row r="14326" spans="14:14" ht="18" thickTop="1" thickBot="1" x14ac:dyDescent="0.25">
      <c r="N14326" s="282"/>
    </row>
    <row r="14327" spans="14:14" ht="18" thickTop="1" thickBot="1" x14ac:dyDescent="0.25">
      <c r="N14327" s="282"/>
    </row>
    <row r="14328" spans="14:14" ht="18" thickTop="1" thickBot="1" x14ac:dyDescent="0.25">
      <c r="N14328" s="282"/>
    </row>
    <row r="14329" spans="14:14" ht="18" thickTop="1" thickBot="1" x14ac:dyDescent="0.25">
      <c r="N14329" s="282"/>
    </row>
    <row r="14330" spans="14:14" ht="18" thickTop="1" thickBot="1" x14ac:dyDescent="0.25">
      <c r="N14330" s="282"/>
    </row>
    <row r="14331" spans="14:14" ht="18" thickTop="1" thickBot="1" x14ac:dyDescent="0.25">
      <c r="N14331" s="282"/>
    </row>
    <row r="14332" spans="14:14" ht="18" thickTop="1" thickBot="1" x14ac:dyDescent="0.25">
      <c r="N14332" s="282"/>
    </row>
    <row r="14333" spans="14:14" ht="18" thickTop="1" thickBot="1" x14ac:dyDescent="0.25">
      <c r="N14333" s="282"/>
    </row>
    <row r="14334" spans="14:14" ht="18" thickTop="1" thickBot="1" x14ac:dyDescent="0.25">
      <c r="N14334" s="282"/>
    </row>
    <row r="14335" spans="14:14" ht="18" thickTop="1" thickBot="1" x14ac:dyDescent="0.25">
      <c r="N14335" s="282"/>
    </row>
    <row r="14336" spans="14:14" ht="18" thickTop="1" thickBot="1" x14ac:dyDescent="0.25">
      <c r="N14336" s="282"/>
    </row>
    <row r="14337" spans="14:14" ht="18" thickTop="1" thickBot="1" x14ac:dyDescent="0.25">
      <c r="N14337" s="282"/>
    </row>
    <row r="14338" spans="14:14" ht="18" thickTop="1" thickBot="1" x14ac:dyDescent="0.25">
      <c r="N14338" s="282"/>
    </row>
    <row r="14339" spans="14:14" ht="18" thickTop="1" thickBot="1" x14ac:dyDescent="0.25">
      <c r="N14339" s="282"/>
    </row>
    <row r="14340" spans="14:14" ht="18" thickTop="1" thickBot="1" x14ac:dyDescent="0.25">
      <c r="N14340" s="282"/>
    </row>
    <row r="14341" spans="14:14" ht="18" thickTop="1" thickBot="1" x14ac:dyDescent="0.25">
      <c r="N14341" s="282"/>
    </row>
    <row r="14342" spans="14:14" ht="18" thickTop="1" thickBot="1" x14ac:dyDescent="0.25">
      <c r="N14342" s="282"/>
    </row>
    <row r="14343" spans="14:14" ht="18" thickTop="1" thickBot="1" x14ac:dyDescent="0.25">
      <c r="N14343" s="282"/>
    </row>
    <row r="14344" spans="14:14" ht="18" thickTop="1" thickBot="1" x14ac:dyDescent="0.25">
      <c r="N14344" s="282"/>
    </row>
    <row r="14345" spans="14:14" ht="18" thickTop="1" thickBot="1" x14ac:dyDescent="0.25">
      <c r="N14345" s="282"/>
    </row>
    <row r="14346" spans="14:14" ht="18" thickTop="1" thickBot="1" x14ac:dyDescent="0.25">
      <c r="N14346" s="282"/>
    </row>
    <row r="14347" spans="14:14" ht="18" thickTop="1" thickBot="1" x14ac:dyDescent="0.25">
      <c r="N14347" s="282"/>
    </row>
    <row r="14348" spans="14:14" ht="18" thickTop="1" thickBot="1" x14ac:dyDescent="0.25">
      <c r="N14348" s="282"/>
    </row>
    <row r="14349" spans="14:14" ht="18" thickTop="1" thickBot="1" x14ac:dyDescent="0.25">
      <c r="N14349" s="282"/>
    </row>
    <row r="14350" spans="14:14" ht="18" thickTop="1" thickBot="1" x14ac:dyDescent="0.25">
      <c r="N14350" s="282"/>
    </row>
    <row r="14351" spans="14:14" ht="18" thickTop="1" thickBot="1" x14ac:dyDescent="0.25">
      <c r="N14351" s="282"/>
    </row>
    <row r="14352" spans="14:14" ht="18" thickTop="1" thickBot="1" x14ac:dyDescent="0.25">
      <c r="N14352" s="282"/>
    </row>
    <row r="14353" spans="14:14" ht="18" thickTop="1" thickBot="1" x14ac:dyDescent="0.25">
      <c r="N14353" s="282"/>
    </row>
    <row r="14354" spans="14:14" ht="18" thickTop="1" thickBot="1" x14ac:dyDescent="0.25">
      <c r="N14354" s="282"/>
    </row>
    <row r="14355" spans="14:14" ht="18" thickTop="1" thickBot="1" x14ac:dyDescent="0.25">
      <c r="N14355" s="282"/>
    </row>
    <row r="14356" spans="14:14" ht="18" thickTop="1" thickBot="1" x14ac:dyDescent="0.25">
      <c r="N14356" s="282"/>
    </row>
    <row r="14357" spans="14:14" ht="18" thickTop="1" thickBot="1" x14ac:dyDescent="0.25">
      <c r="N14357" s="282"/>
    </row>
    <row r="14358" spans="14:14" ht="18" thickTop="1" thickBot="1" x14ac:dyDescent="0.25">
      <c r="N14358" s="282"/>
    </row>
    <row r="14359" spans="14:14" ht="18" thickTop="1" thickBot="1" x14ac:dyDescent="0.25">
      <c r="N14359" s="282"/>
    </row>
    <row r="14360" spans="14:14" ht="18" thickTop="1" thickBot="1" x14ac:dyDescent="0.25">
      <c r="N14360" s="282"/>
    </row>
    <row r="14361" spans="14:14" ht="18" thickTop="1" thickBot="1" x14ac:dyDescent="0.25">
      <c r="N14361" s="282"/>
    </row>
    <row r="14362" spans="14:14" ht="18" thickTop="1" thickBot="1" x14ac:dyDescent="0.25">
      <c r="N14362" s="282"/>
    </row>
    <row r="14363" spans="14:14" ht="18" thickTop="1" thickBot="1" x14ac:dyDescent="0.25">
      <c r="N14363" s="282"/>
    </row>
    <row r="14364" spans="14:14" ht="18" thickTop="1" thickBot="1" x14ac:dyDescent="0.25">
      <c r="N14364" s="282"/>
    </row>
    <row r="14365" spans="14:14" ht="18" thickTop="1" thickBot="1" x14ac:dyDescent="0.25">
      <c r="N14365" s="282"/>
    </row>
    <row r="14366" spans="14:14" ht="18" thickTop="1" thickBot="1" x14ac:dyDescent="0.25">
      <c r="N14366" s="282"/>
    </row>
    <row r="14367" spans="14:14" ht="18" thickTop="1" thickBot="1" x14ac:dyDescent="0.25">
      <c r="N14367" s="282"/>
    </row>
    <row r="14368" spans="14:14" ht="18" thickTop="1" thickBot="1" x14ac:dyDescent="0.25">
      <c r="N14368" s="282"/>
    </row>
    <row r="14369" spans="14:14" ht="18" thickTop="1" thickBot="1" x14ac:dyDescent="0.25">
      <c r="N14369" s="282"/>
    </row>
    <row r="14370" spans="14:14" ht="18" thickTop="1" thickBot="1" x14ac:dyDescent="0.25">
      <c r="N14370" s="282"/>
    </row>
    <row r="14371" spans="14:14" ht="18" thickTop="1" thickBot="1" x14ac:dyDescent="0.25">
      <c r="N14371" s="282"/>
    </row>
    <row r="14372" spans="14:14" ht="18" thickTop="1" thickBot="1" x14ac:dyDescent="0.25">
      <c r="N14372" s="282"/>
    </row>
    <row r="14373" spans="14:14" ht="18" thickTop="1" thickBot="1" x14ac:dyDescent="0.25">
      <c r="N14373" s="282"/>
    </row>
    <row r="14374" spans="14:14" ht="18" thickTop="1" thickBot="1" x14ac:dyDescent="0.25">
      <c r="N14374" s="282"/>
    </row>
    <row r="14375" spans="14:14" ht="18" thickTop="1" thickBot="1" x14ac:dyDescent="0.25">
      <c r="N14375" s="282"/>
    </row>
    <row r="14376" spans="14:14" ht="18" thickTop="1" thickBot="1" x14ac:dyDescent="0.25">
      <c r="N14376" s="282"/>
    </row>
    <row r="14377" spans="14:14" ht="18" thickTop="1" thickBot="1" x14ac:dyDescent="0.25">
      <c r="N14377" s="282"/>
    </row>
    <row r="14378" spans="14:14" ht="18" thickTop="1" thickBot="1" x14ac:dyDescent="0.25">
      <c r="N14378" s="282"/>
    </row>
    <row r="14379" spans="14:14" ht="18" thickTop="1" thickBot="1" x14ac:dyDescent="0.25">
      <c r="N14379" s="282"/>
    </row>
    <row r="14380" spans="14:14" ht="18" thickTop="1" thickBot="1" x14ac:dyDescent="0.25">
      <c r="N14380" s="282"/>
    </row>
    <row r="14381" spans="14:14" ht="18" thickTop="1" thickBot="1" x14ac:dyDescent="0.25">
      <c r="N14381" s="282"/>
    </row>
    <row r="14382" spans="14:14" ht="18" thickTop="1" thickBot="1" x14ac:dyDescent="0.25">
      <c r="N14382" s="282"/>
    </row>
    <row r="14383" spans="14:14" ht="18" thickTop="1" thickBot="1" x14ac:dyDescent="0.25">
      <c r="N14383" s="282"/>
    </row>
    <row r="14384" spans="14:14" ht="18" thickTop="1" thickBot="1" x14ac:dyDescent="0.25">
      <c r="N14384" s="282"/>
    </row>
    <row r="14385" spans="14:14" ht="18" thickTop="1" thickBot="1" x14ac:dyDescent="0.25">
      <c r="N14385" s="282"/>
    </row>
    <row r="14386" spans="14:14" ht="18" thickTop="1" thickBot="1" x14ac:dyDescent="0.25">
      <c r="N14386" s="282"/>
    </row>
    <row r="14387" spans="14:14" ht="18" thickTop="1" thickBot="1" x14ac:dyDescent="0.25">
      <c r="N14387" s="282"/>
    </row>
    <row r="14388" spans="14:14" ht="18" thickTop="1" thickBot="1" x14ac:dyDescent="0.25">
      <c r="N14388" s="282"/>
    </row>
    <row r="14389" spans="14:14" ht="18" thickTop="1" thickBot="1" x14ac:dyDescent="0.25">
      <c r="N14389" s="282"/>
    </row>
    <row r="14390" spans="14:14" ht="18" thickTop="1" thickBot="1" x14ac:dyDescent="0.25">
      <c r="N14390" s="282"/>
    </row>
    <row r="14391" spans="14:14" ht="18" thickTop="1" thickBot="1" x14ac:dyDescent="0.25">
      <c r="N14391" s="282"/>
    </row>
    <row r="14392" spans="14:14" ht="18" thickTop="1" thickBot="1" x14ac:dyDescent="0.25">
      <c r="N14392" s="282"/>
    </row>
    <row r="14393" spans="14:14" ht="18" thickTop="1" thickBot="1" x14ac:dyDescent="0.25">
      <c r="N14393" s="282"/>
    </row>
    <row r="14394" spans="14:14" ht="18" thickTop="1" thickBot="1" x14ac:dyDescent="0.25">
      <c r="N14394" s="282"/>
    </row>
    <row r="14395" spans="14:14" ht="18" thickTop="1" thickBot="1" x14ac:dyDescent="0.25">
      <c r="N14395" s="282"/>
    </row>
    <row r="14396" spans="14:14" ht="18" thickTop="1" thickBot="1" x14ac:dyDescent="0.25">
      <c r="N14396" s="282"/>
    </row>
    <row r="14397" spans="14:14" ht="18" thickTop="1" thickBot="1" x14ac:dyDescent="0.25">
      <c r="N14397" s="282"/>
    </row>
    <row r="14398" spans="14:14" ht="18" thickTop="1" thickBot="1" x14ac:dyDescent="0.25">
      <c r="N14398" s="282"/>
    </row>
    <row r="14399" spans="14:14" ht="18" thickTop="1" thickBot="1" x14ac:dyDescent="0.25">
      <c r="N14399" s="282"/>
    </row>
    <row r="14400" spans="14:14" ht="18" thickTop="1" thickBot="1" x14ac:dyDescent="0.25">
      <c r="N14400" s="282"/>
    </row>
    <row r="14401" spans="14:14" ht="18" thickTop="1" thickBot="1" x14ac:dyDescent="0.25">
      <c r="N14401" s="282"/>
    </row>
    <row r="14402" spans="14:14" ht="18" thickTop="1" thickBot="1" x14ac:dyDescent="0.25">
      <c r="N14402" s="282"/>
    </row>
    <row r="14403" spans="14:14" ht="18" thickTop="1" thickBot="1" x14ac:dyDescent="0.25">
      <c r="N14403" s="282"/>
    </row>
    <row r="14404" spans="14:14" ht="18" thickTop="1" thickBot="1" x14ac:dyDescent="0.25">
      <c r="N14404" s="282"/>
    </row>
    <row r="14405" spans="14:14" ht="18" thickTop="1" thickBot="1" x14ac:dyDescent="0.25">
      <c r="N14405" s="282"/>
    </row>
    <row r="14406" spans="14:14" ht="18" thickTop="1" thickBot="1" x14ac:dyDescent="0.25">
      <c r="N14406" s="282"/>
    </row>
    <row r="14407" spans="14:14" ht="18" thickTop="1" thickBot="1" x14ac:dyDescent="0.25">
      <c r="N14407" s="282"/>
    </row>
    <row r="14408" spans="14:14" ht="18" thickTop="1" thickBot="1" x14ac:dyDescent="0.25">
      <c r="N14408" s="282"/>
    </row>
    <row r="14409" spans="14:14" ht="18" thickTop="1" thickBot="1" x14ac:dyDescent="0.25">
      <c r="N14409" s="282"/>
    </row>
    <row r="14410" spans="14:14" ht="18" thickTop="1" thickBot="1" x14ac:dyDescent="0.25">
      <c r="N14410" s="282"/>
    </row>
    <row r="14411" spans="14:14" ht="18" thickTop="1" thickBot="1" x14ac:dyDescent="0.25">
      <c r="N14411" s="282"/>
    </row>
    <row r="14412" spans="14:14" ht="18" thickTop="1" thickBot="1" x14ac:dyDescent="0.25">
      <c r="N14412" s="282"/>
    </row>
    <row r="14413" spans="14:14" ht="18" thickTop="1" thickBot="1" x14ac:dyDescent="0.25">
      <c r="N14413" s="282"/>
    </row>
    <row r="14414" spans="14:14" ht="18" thickTop="1" thickBot="1" x14ac:dyDescent="0.25">
      <c r="N14414" s="282"/>
    </row>
    <row r="14415" spans="14:14" ht="18" thickTop="1" thickBot="1" x14ac:dyDescent="0.25">
      <c r="N14415" s="282"/>
    </row>
    <row r="14416" spans="14:14" ht="18" thickTop="1" thickBot="1" x14ac:dyDescent="0.25">
      <c r="N14416" s="282"/>
    </row>
    <row r="14417" spans="14:14" ht="18" thickTop="1" thickBot="1" x14ac:dyDescent="0.25">
      <c r="N14417" s="282"/>
    </row>
    <row r="14418" spans="14:14" ht="18" thickTop="1" thickBot="1" x14ac:dyDescent="0.25">
      <c r="N14418" s="282"/>
    </row>
    <row r="14419" spans="14:14" ht="18" thickTop="1" thickBot="1" x14ac:dyDescent="0.25">
      <c r="N14419" s="282"/>
    </row>
    <row r="14420" spans="14:14" ht="18" thickTop="1" thickBot="1" x14ac:dyDescent="0.25">
      <c r="N14420" s="282"/>
    </row>
    <row r="14421" spans="14:14" ht="18" thickTop="1" thickBot="1" x14ac:dyDescent="0.25">
      <c r="N14421" s="282"/>
    </row>
    <row r="14422" spans="14:14" ht="18" thickTop="1" thickBot="1" x14ac:dyDescent="0.25">
      <c r="N14422" s="282"/>
    </row>
    <row r="14423" spans="14:14" ht="18" thickTop="1" thickBot="1" x14ac:dyDescent="0.25">
      <c r="N14423" s="282"/>
    </row>
    <row r="14424" spans="14:14" ht="18" thickTop="1" thickBot="1" x14ac:dyDescent="0.25">
      <c r="N14424" s="282"/>
    </row>
    <row r="14425" spans="14:14" ht="18" thickTop="1" thickBot="1" x14ac:dyDescent="0.25">
      <c r="N14425" s="282"/>
    </row>
    <row r="14426" spans="14:14" ht="18" thickTop="1" thickBot="1" x14ac:dyDescent="0.25">
      <c r="N14426" s="282"/>
    </row>
    <row r="14427" spans="14:14" ht="18" thickTop="1" thickBot="1" x14ac:dyDescent="0.25">
      <c r="N14427" s="282"/>
    </row>
    <row r="14428" spans="14:14" ht="18" thickTop="1" thickBot="1" x14ac:dyDescent="0.25">
      <c r="N14428" s="282"/>
    </row>
    <row r="14429" spans="14:14" ht="18" thickTop="1" thickBot="1" x14ac:dyDescent="0.25">
      <c r="N14429" s="282"/>
    </row>
    <row r="14430" spans="14:14" ht="18" thickTop="1" thickBot="1" x14ac:dyDescent="0.25">
      <c r="N14430" s="282"/>
    </row>
    <row r="14431" spans="14:14" ht="18" thickTop="1" thickBot="1" x14ac:dyDescent="0.25">
      <c r="N14431" s="282"/>
    </row>
    <row r="14432" spans="14:14" ht="18" thickTop="1" thickBot="1" x14ac:dyDescent="0.25">
      <c r="N14432" s="282"/>
    </row>
    <row r="14433" spans="14:14" ht="18" thickTop="1" thickBot="1" x14ac:dyDescent="0.25">
      <c r="N14433" s="282"/>
    </row>
    <row r="14434" spans="14:14" ht="18" thickTop="1" thickBot="1" x14ac:dyDescent="0.25">
      <c r="N14434" s="282"/>
    </row>
    <row r="14435" spans="14:14" ht="18" thickTop="1" thickBot="1" x14ac:dyDescent="0.25">
      <c r="N14435" s="282"/>
    </row>
    <row r="14436" spans="14:14" ht="18" thickTop="1" thickBot="1" x14ac:dyDescent="0.25">
      <c r="N14436" s="282"/>
    </row>
    <row r="14437" spans="14:14" ht="18" thickTop="1" thickBot="1" x14ac:dyDescent="0.25">
      <c r="N14437" s="282"/>
    </row>
    <row r="14438" spans="14:14" ht="18" thickTop="1" thickBot="1" x14ac:dyDescent="0.25">
      <c r="N14438" s="282"/>
    </row>
    <row r="14439" spans="14:14" ht="18" thickTop="1" thickBot="1" x14ac:dyDescent="0.25">
      <c r="N14439" s="282"/>
    </row>
    <row r="14440" spans="14:14" ht="18" thickTop="1" thickBot="1" x14ac:dyDescent="0.25">
      <c r="N14440" s="282"/>
    </row>
    <row r="14441" spans="14:14" ht="18" thickTop="1" thickBot="1" x14ac:dyDescent="0.25">
      <c r="N14441" s="282"/>
    </row>
    <row r="14442" spans="14:14" ht="18" thickTop="1" thickBot="1" x14ac:dyDescent="0.25">
      <c r="N14442" s="282"/>
    </row>
    <row r="14443" spans="14:14" ht="18" thickTop="1" thickBot="1" x14ac:dyDescent="0.25">
      <c r="N14443" s="282"/>
    </row>
    <row r="14444" spans="14:14" ht="18" thickTop="1" thickBot="1" x14ac:dyDescent="0.25">
      <c r="N14444" s="282"/>
    </row>
    <row r="14445" spans="14:14" ht="18" thickTop="1" thickBot="1" x14ac:dyDescent="0.25">
      <c r="N14445" s="282"/>
    </row>
    <row r="14446" spans="14:14" ht="18" thickTop="1" thickBot="1" x14ac:dyDescent="0.25">
      <c r="N14446" s="282"/>
    </row>
    <row r="14447" spans="14:14" ht="18" thickTop="1" thickBot="1" x14ac:dyDescent="0.25">
      <c r="N14447" s="282"/>
    </row>
    <row r="14448" spans="14:14" ht="18" thickTop="1" thickBot="1" x14ac:dyDescent="0.25">
      <c r="N14448" s="282"/>
    </row>
    <row r="14449" spans="14:14" ht="18" thickTop="1" thickBot="1" x14ac:dyDescent="0.25">
      <c r="N14449" s="282"/>
    </row>
    <row r="14450" spans="14:14" ht="18" thickTop="1" thickBot="1" x14ac:dyDescent="0.25">
      <c r="N14450" s="282"/>
    </row>
    <row r="14451" spans="14:14" ht="18" thickTop="1" thickBot="1" x14ac:dyDescent="0.25">
      <c r="N14451" s="282"/>
    </row>
    <row r="14452" spans="14:14" ht="18" thickTop="1" thickBot="1" x14ac:dyDescent="0.25">
      <c r="N14452" s="282"/>
    </row>
    <row r="14453" spans="14:14" ht="18" thickTop="1" thickBot="1" x14ac:dyDescent="0.25">
      <c r="N14453" s="282"/>
    </row>
    <row r="14454" spans="14:14" ht="18" thickTop="1" thickBot="1" x14ac:dyDescent="0.25">
      <c r="N14454" s="282"/>
    </row>
    <row r="14455" spans="14:14" ht="18" thickTop="1" thickBot="1" x14ac:dyDescent="0.25">
      <c r="N14455" s="282"/>
    </row>
    <row r="14456" spans="14:14" ht="18" thickTop="1" thickBot="1" x14ac:dyDescent="0.25">
      <c r="N14456" s="282"/>
    </row>
    <row r="14457" spans="14:14" ht="18" thickTop="1" thickBot="1" x14ac:dyDescent="0.25">
      <c r="N14457" s="282"/>
    </row>
    <row r="14458" spans="14:14" ht="18" thickTop="1" thickBot="1" x14ac:dyDescent="0.25">
      <c r="N14458" s="282"/>
    </row>
    <row r="14459" spans="14:14" ht="18" thickTop="1" thickBot="1" x14ac:dyDescent="0.25">
      <c r="N14459" s="282"/>
    </row>
    <row r="14460" spans="14:14" ht="18" thickTop="1" thickBot="1" x14ac:dyDescent="0.25">
      <c r="N14460" s="282"/>
    </row>
    <row r="14461" spans="14:14" ht="18" thickTop="1" thickBot="1" x14ac:dyDescent="0.25">
      <c r="N14461" s="282"/>
    </row>
    <row r="14462" spans="14:14" ht="18" thickTop="1" thickBot="1" x14ac:dyDescent="0.25">
      <c r="N14462" s="282"/>
    </row>
    <row r="14463" spans="14:14" ht="18" thickTop="1" thickBot="1" x14ac:dyDescent="0.25">
      <c r="N14463" s="282"/>
    </row>
    <row r="14464" spans="14:14" ht="18" thickTop="1" thickBot="1" x14ac:dyDescent="0.25">
      <c r="N14464" s="282"/>
    </row>
    <row r="14465" spans="14:14" ht="18" thickTop="1" thickBot="1" x14ac:dyDescent="0.25">
      <c r="N14465" s="282"/>
    </row>
    <row r="14466" spans="14:14" ht="18" thickTop="1" thickBot="1" x14ac:dyDescent="0.25">
      <c r="N14466" s="282"/>
    </row>
    <row r="14467" spans="14:14" ht="18" thickTop="1" thickBot="1" x14ac:dyDescent="0.25">
      <c r="N14467" s="282"/>
    </row>
    <row r="14468" spans="14:14" ht="18" thickTop="1" thickBot="1" x14ac:dyDescent="0.25">
      <c r="N14468" s="282"/>
    </row>
    <row r="14469" spans="14:14" ht="18" thickTop="1" thickBot="1" x14ac:dyDescent="0.25">
      <c r="N14469" s="282"/>
    </row>
    <row r="14470" spans="14:14" ht="18" thickTop="1" thickBot="1" x14ac:dyDescent="0.25">
      <c r="N14470" s="282"/>
    </row>
    <row r="14471" spans="14:14" ht="18" thickTop="1" thickBot="1" x14ac:dyDescent="0.25">
      <c r="N14471" s="282"/>
    </row>
    <row r="14472" spans="14:14" ht="18" thickTop="1" thickBot="1" x14ac:dyDescent="0.25">
      <c r="N14472" s="282"/>
    </row>
    <row r="14473" spans="14:14" ht="18" thickTop="1" thickBot="1" x14ac:dyDescent="0.25">
      <c r="N14473" s="282"/>
    </row>
    <row r="14474" spans="14:14" ht="18" thickTop="1" thickBot="1" x14ac:dyDescent="0.25">
      <c r="N14474" s="282"/>
    </row>
    <row r="14475" spans="14:14" ht="18" thickTop="1" thickBot="1" x14ac:dyDescent="0.25">
      <c r="N14475" s="282"/>
    </row>
    <row r="14476" spans="14:14" ht="18" thickTop="1" thickBot="1" x14ac:dyDescent="0.25">
      <c r="N14476" s="282"/>
    </row>
    <row r="14477" spans="14:14" ht="18" thickTop="1" thickBot="1" x14ac:dyDescent="0.25">
      <c r="N14477" s="282"/>
    </row>
    <row r="14478" spans="14:14" ht="18" thickTop="1" thickBot="1" x14ac:dyDescent="0.25">
      <c r="N14478" s="282"/>
    </row>
    <row r="14479" spans="14:14" ht="18" thickTop="1" thickBot="1" x14ac:dyDescent="0.25">
      <c r="N14479" s="282"/>
    </row>
    <row r="14480" spans="14:14" ht="18" thickTop="1" thickBot="1" x14ac:dyDescent="0.25">
      <c r="N14480" s="282"/>
    </row>
    <row r="14481" spans="14:14" ht="18" thickTop="1" thickBot="1" x14ac:dyDescent="0.25">
      <c r="N14481" s="282"/>
    </row>
    <row r="14482" spans="14:14" ht="18" thickTop="1" thickBot="1" x14ac:dyDescent="0.25">
      <c r="N14482" s="282"/>
    </row>
    <row r="14483" spans="14:14" ht="18" thickTop="1" thickBot="1" x14ac:dyDescent="0.25">
      <c r="N14483" s="282"/>
    </row>
    <row r="14484" spans="14:14" ht="18" thickTop="1" thickBot="1" x14ac:dyDescent="0.25">
      <c r="N14484" s="282"/>
    </row>
    <row r="14485" spans="14:14" ht="18" thickTop="1" thickBot="1" x14ac:dyDescent="0.25">
      <c r="N14485" s="282"/>
    </row>
    <row r="14486" spans="14:14" ht="18" thickTop="1" thickBot="1" x14ac:dyDescent="0.25">
      <c r="N14486" s="282"/>
    </row>
    <row r="14487" spans="14:14" ht="18" thickTop="1" thickBot="1" x14ac:dyDescent="0.25">
      <c r="N14487" s="282"/>
    </row>
    <row r="14488" spans="14:14" ht="18" thickTop="1" thickBot="1" x14ac:dyDescent="0.25">
      <c r="N14488" s="282"/>
    </row>
    <row r="14489" spans="14:14" ht="18" thickTop="1" thickBot="1" x14ac:dyDescent="0.25">
      <c r="N14489" s="282"/>
    </row>
    <row r="14490" spans="14:14" ht="18" thickTop="1" thickBot="1" x14ac:dyDescent="0.25">
      <c r="N14490" s="282"/>
    </row>
    <row r="14491" spans="14:14" ht="18" thickTop="1" thickBot="1" x14ac:dyDescent="0.25">
      <c r="N14491" s="282"/>
    </row>
    <row r="14492" spans="14:14" ht="18" thickTop="1" thickBot="1" x14ac:dyDescent="0.25">
      <c r="N14492" s="282"/>
    </row>
    <row r="14493" spans="14:14" ht="18" thickTop="1" thickBot="1" x14ac:dyDescent="0.25">
      <c r="N14493" s="282"/>
    </row>
    <row r="14494" spans="14:14" ht="18" thickTop="1" thickBot="1" x14ac:dyDescent="0.25">
      <c r="N14494" s="282"/>
    </row>
    <row r="14495" spans="14:14" ht="18" thickTop="1" thickBot="1" x14ac:dyDescent="0.25">
      <c r="N14495" s="282"/>
    </row>
    <row r="14496" spans="14:14" ht="18" thickTop="1" thickBot="1" x14ac:dyDescent="0.25">
      <c r="N14496" s="282"/>
    </row>
    <row r="14497" spans="14:14" ht="18" thickTop="1" thickBot="1" x14ac:dyDescent="0.25">
      <c r="N14497" s="282"/>
    </row>
    <row r="14498" spans="14:14" ht="18" thickTop="1" thickBot="1" x14ac:dyDescent="0.25">
      <c r="N14498" s="282"/>
    </row>
    <row r="14499" spans="14:14" ht="18" thickTop="1" thickBot="1" x14ac:dyDescent="0.25">
      <c r="N14499" s="282"/>
    </row>
    <row r="14500" spans="14:14" ht="18" thickTop="1" thickBot="1" x14ac:dyDescent="0.25">
      <c r="N14500" s="282"/>
    </row>
    <row r="14501" spans="14:14" ht="18" thickTop="1" thickBot="1" x14ac:dyDescent="0.25">
      <c r="N14501" s="282"/>
    </row>
    <row r="14502" spans="14:14" ht="18" thickTop="1" thickBot="1" x14ac:dyDescent="0.25">
      <c r="N14502" s="282"/>
    </row>
    <row r="14503" spans="14:14" ht="18" thickTop="1" thickBot="1" x14ac:dyDescent="0.25">
      <c r="N14503" s="282"/>
    </row>
    <row r="14504" spans="14:14" ht="18" thickTop="1" thickBot="1" x14ac:dyDescent="0.25">
      <c r="N14504" s="282"/>
    </row>
    <row r="14505" spans="14:14" ht="18" thickTop="1" thickBot="1" x14ac:dyDescent="0.25">
      <c r="N14505" s="282"/>
    </row>
    <row r="14506" spans="14:14" ht="18" thickTop="1" thickBot="1" x14ac:dyDescent="0.25">
      <c r="N14506" s="282"/>
    </row>
    <row r="14507" spans="14:14" ht="18" thickTop="1" thickBot="1" x14ac:dyDescent="0.25">
      <c r="N14507" s="282"/>
    </row>
    <row r="14508" spans="14:14" ht="18" thickTop="1" thickBot="1" x14ac:dyDescent="0.25">
      <c r="N14508" s="282"/>
    </row>
    <row r="14509" spans="14:14" ht="18" thickTop="1" thickBot="1" x14ac:dyDescent="0.25">
      <c r="N14509" s="282"/>
    </row>
    <row r="14510" spans="14:14" ht="18" thickTop="1" thickBot="1" x14ac:dyDescent="0.25">
      <c r="N14510" s="282"/>
    </row>
    <row r="14511" spans="14:14" ht="18" thickTop="1" thickBot="1" x14ac:dyDescent="0.25">
      <c r="N14511" s="282"/>
    </row>
    <row r="14512" spans="14:14" ht="18" thickTop="1" thickBot="1" x14ac:dyDescent="0.25">
      <c r="N14512" s="282"/>
    </row>
    <row r="14513" spans="14:14" ht="18" thickTop="1" thickBot="1" x14ac:dyDescent="0.25">
      <c r="N14513" s="282"/>
    </row>
    <row r="14514" spans="14:14" ht="18" thickTop="1" thickBot="1" x14ac:dyDescent="0.25">
      <c r="N14514" s="282"/>
    </row>
    <row r="14515" spans="14:14" ht="18" thickTop="1" thickBot="1" x14ac:dyDescent="0.25">
      <c r="N14515" s="282"/>
    </row>
    <row r="14516" spans="14:14" ht="18" thickTop="1" thickBot="1" x14ac:dyDescent="0.25">
      <c r="N14516" s="282"/>
    </row>
    <row r="14517" spans="14:14" ht="18" thickTop="1" thickBot="1" x14ac:dyDescent="0.25">
      <c r="N14517" s="282"/>
    </row>
    <row r="14518" spans="14:14" ht="18" thickTop="1" thickBot="1" x14ac:dyDescent="0.25">
      <c r="N14518" s="282"/>
    </row>
    <row r="14519" spans="14:14" ht="18" thickTop="1" thickBot="1" x14ac:dyDescent="0.25">
      <c r="N14519" s="282"/>
    </row>
    <row r="14520" spans="14:14" ht="18" thickTop="1" thickBot="1" x14ac:dyDescent="0.25">
      <c r="N14520" s="282"/>
    </row>
    <row r="14521" spans="14:14" ht="18" thickTop="1" thickBot="1" x14ac:dyDescent="0.25">
      <c r="N14521" s="282"/>
    </row>
    <row r="14522" spans="14:14" ht="18" thickTop="1" thickBot="1" x14ac:dyDescent="0.25">
      <c r="N14522" s="282"/>
    </row>
    <row r="14523" spans="14:14" ht="18" thickTop="1" thickBot="1" x14ac:dyDescent="0.25">
      <c r="N14523" s="282"/>
    </row>
    <row r="14524" spans="14:14" ht="18" thickTop="1" thickBot="1" x14ac:dyDescent="0.25">
      <c r="N14524" s="282"/>
    </row>
    <row r="14525" spans="14:14" ht="18" thickTop="1" thickBot="1" x14ac:dyDescent="0.25">
      <c r="N14525" s="282"/>
    </row>
    <row r="14526" spans="14:14" ht="18" thickTop="1" thickBot="1" x14ac:dyDescent="0.25">
      <c r="N14526" s="282"/>
    </row>
    <row r="14527" spans="14:14" ht="18" thickTop="1" thickBot="1" x14ac:dyDescent="0.25">
      <c r="N14527" s="282"/>
    </row>
    <row r="14528" spans="14:14" ht="18" thickTop="1" thickBot="1" x14ac:dyDescent="0.25">
      <c r="N14528" s="282"/>
    </row>
    <row r="14529" spans="14:14" ht="18" thickTop="1" thickBot="1" x14ac:dyDescent="0.25">
      <c r="N14529" s="282"/>
    </row>
    <row r="14530" spans="14:14" ht="18" thickTop="1" thickBot="1" x14ac:dyDescent="0.25">
      <c r="N14530" s="282"/>
    </row>
    <row r="14531" spans="14:14" ht="18" thickTop="1" thickBot="1" x14ac:dyDescent="0.25">
      <c r="N14531" s="282"/>
    </row>
    <row r="14532" spans="14:14" ht="18" thickTop="1" thickBot="1" x14ac:dyDescent="0.25">
      <c r="N14532" s="282"/>
    </row>
    <row r="14533" spans="14:14" ht="18" thickTop="1" thickBot="1" x14ac:dyDescent="0.25">
      <c r="N14533" s="282"/>
    </row>
    <row r="14534" spans="14:14" ht="18" thickTop="1" thickBot="1" x14ac:dyDescent="0.25">
      <c r="N14534" s="282"/>
    </row>
    <row r="14535" spans="14:14" ht="18" thickTop="1" thickBot="1" x14ac:dyDescent="0.25">
      <c r="N14535" s="282"/>
    </row>
    <row r="14536" spans="14:14" ht="18" thickTop="1" thickBot="1" x14ac:dyDescent="0.25">
      <c r="N14536" s="282"/>
    </row>
    <row r="14537" spans="14:14" ht="18" thickTop="1" thickBot="1" x14ac:dyDescent="0.25">
      <c r="N14537" s="282"/>
    </row>
    <row r="14538" spans="14:14" ht="18" thickTop="1" thickBot="1" x14ac:dyDescent="0.25">
      <c r="N14538" s="282"/>
    </row>
    <row r="14539" spans="14:14" ht="18" thickTop="1" thickBot="1" x14ac:dyDescent="0.25">
      <c r="N14539" s="282"/>
    </row>
    <row r="14540" spans="14:14" ht="18" thickTop="1" thickBot="1" x14ac:dyDescent="0.25">
      <c r="N14540" s="282"/>
    </row>
    <row r="14541" spans="14:14" ht="18" thickTop="1" thickBot="1" x14ac:dyDescent="0.25">
      <c r="N14541" s="282"/>
    </row>
    <row r="14542" spans="14:14" ht="18" thickTop="1" thickBot="1" x14ac:dyDescent="0.25">
      <c r="N14542" s="282"/>
    </row>
    <row r="14543" spans="14:14" ht="18" thickTop="1" thickBot="1" x14ac:dyDescent="0.25">
      <c r="N14543" s="282"/>
    </row>
    <row r="14544" spans="14:14" ht="18" thickTop="1" thickBot="1" x14ac:dyDescent="0.25">
      <c r="N14544" s="282"/>
    </row>
    <row r="14545" spans="14:14" ht="18" thickTop="1" thickBot="1" x14ac:dyDescent="0.25">
      <c r="N14545" s="282"/>
    </row>
    <row r="14546" spans="14:14" ht="18" thickTop="1" thickBot="1" x14ac:dyDescent="0.25">
      <c r="N14546" s="282"/>
    </row>
    <row r="14547" spans="14:14" ht="18" thickTop="1" thickBot="1" x14ac:dyDescent="0.25">
      <c r="N14547" s="282"/>
    </row>
    <row r="14548" spans="14:14" ht="18" thickTop="1" thickBot="1" x14ac:dyDescent="0.25">
      <c r="N14548" s="282"/>
    </row>
    <row r="14549" spans="14:14" ht="18" thickTop="1" thickBot="1" x14ac:dyDescent="0.25">
      <c r="N14549" s="282"/>
    </row>
    <row r="14550" spans="14:14" ht="18" thickTop="1" thickBot="1" x14ac:dyDescent="0.25">
      <c r="N14550" s="282"/>
    </row>
    <row r="14551" spans="14:14" ht="18" thickTop="1" thickBot="1" x14ac:dyDescent="0.25">
      <c r="N14551" s="282"/>
    </row>
    <row r="14552" spans="14:14" ht="18" thickTop="1" thickBot="1" x14ac:dyDescent="0.25">
      <c r="N14552" s="282"/>
    </row>
    <row r="14553" spans="14:14" ht="18" thickTop="1" thickBot="1" x14ac:dyDescent="0.25">
      <c r="N14553" s="282"/>
    </row>
    <row r="14554" spans="14:14" ht="18" thickTop="1" thickBot="1" x14ac:dyDescent="0.25">
      <c r="N14554" s="282"/>
    </row>
    <row r="14555" spans="14:14" ht="18" thickTop="1" thickBot="1" x14ac:dyDescent="0.25">
      <c r="N14555" s="282"/>
    </row>
    <row r="14556" spans="14:14" ht="18" thickTop="1" thickBot="1" x14ac:dyDescent="0.25">
      <c r="N14556" s="282"/>
    </row>
    <row r="14557" spans="14:14" ht="18" thickTop="1" thickBot="1" x14ac:dyDescent="0.25">
      <c r="N14557" s="282"/>
    </row>
    <row r="14558" spans="14:14" ht="18" thickTop="1" thickBot="1" x14ac:dyDescent="0.25">
      <c r="N14558" s="282"/>
    </row>
    <row r="14559" spans="14:14" ht="18" thickTop="1" thickBot="1" x14ac:dyDescent="0.25">
      <c r="N14559" s="282"/>
    </row>
    <row r="14560" spans="14:14" ht="18" thickTop="1" thickBot="1" x14ac:dyDescent="0.25">
      <c r="N14560" s="282"/>
    </row>
    <row r="14561" spans="14:14" ht="18" thickTop="1" thickBot="1" x14ac:dyDescent="0.25">
      <c r="N14561" s="282"/>
    </row>
    <row r="14562" spans="14:14" ht="18" thickTop="1" thickBot="1" x14ac:dyDescent="0.25">
      <c r="N14562" s="282"/>
    </row>
    <row r="14563" spans="14:14" ht="18" thickTop="1" thickBot="1" x14ac:dyDescent="0.25">
      <c r="N14563" s="282"/>
    </row>
    <row r="14564" spans="14:14" ht="18" thickTop="1" thickBot="1" x14ac:dyDescent="0.25">
      <c r="N14564" s="282"/>
    </row>
    <row r="14565" spans="14:14" ht="18" thickTop="1" thickBot="1" x14ac:dyDescent="0.25">
      <c r="N14565" s="282"/>
    </row>
    <row r="14566" spans="14:14" ht="18" thickTop="1" thickBot="1" x14ac:dyDescent="0.25">
      <c r="N14566" s="282"/>
    </row>
    <row r="14567" spans="14:14" ht="18" thickTop="1" thickBot="1" x14ac:dyDescent="0.25">
      <c r="N14567" s="282"/>
    </row>
    <row r="14568" spans="14:14" ht="18" thickTop="1" thickBot="1" x14ac:dyDescent="0.25">
      <c r="N14568" s="282"/>
    </row>
    <row r="14569" spans="14:14" ht="18" thickTop="1" thickBot="1" x14ac:dyDescent="0.25">
      <c r="N14569" s="282"/>
    </row>
    <row r="14570" spans="14:14" ht="18" thickTop="1" thickBot="1" x14ac:dyDescent="0.25">
      <c r="N14570" s="282"/>
    </row>
    <row r="14571" spans="14:14" ht="18" thickTop="1" thickBot="1" x14ac:dyDescent="0.25">
      <c r="N14571" s="282"/>
    </row>
    <row r="14572" spans="14:14" ht="18" thickTop="1" thickBot="1" x14ac:dyDescent="0.25">
      <c r="N14572" s="282"/>
    </row>
    <row r="14573" spans="14:14" ht="18" thickTop="1" thickBot="1" x14ac:dyDescent="0.25">
      <c r="N14573" s="282"/>
    </row>
    <row r="14574" spans="14:14" ht="18" thickTop="1" thickBot="1" x14ac:dyDescent="0.25">
      <c r="N14574" s="282"/>
    </row>
    <row r="14575" spans="14:14" ht="18" thickTop="1" thickBot="1" x14ac:dyDescent="0.25">
      <c r="N14575" s="282"/>
    </row>
    <row r="14576" spans="14:14" ht="18" thickTop="1" thickBot="1" x14ac:dyDescent="0.25">
      <c r="N14576" s="282"/>
    </row>
    <row r="14577" spans="14:14" ht="18" thickTop="1" thickBot="1" x14ac:dyDescent="0.25">
      <c r="N14577" s="282"/>
    </row>
    <row r="14578" spans="14:14" ht="18" thickTop="1" thickBot="1" x14ac:dyDescent="0.25">
      <c r="N14578" s="282"/>
    </row>
    <row r="14579" spans="14:14" ht="18" thickTop="1" thickBot="1" x14ac:dyDescent="0.25">
      <c r="N14579" s="282"/>
    </row>
    <row r="14580" spans="14:14" ht="18" thickTop="1" thickBot="1" x14ac:dyDescent="0.25">
      <c r="N14580" s="282"/>
    </row>
    <row r="14581" spans="14:14" ht="18" thickTop="1" thickBot="1" x14ac:dyDescent="0.25">
      <c r="N14581" s="282"/>
    </row>
    <row r="14582" spans="14:14" ht="18" thickTop="1" thickBot="1" x14ac:dyDescent="0.25">
      <c r="N14582" s="282"/>
    </row>
    <row r="14583" spans="14:14" ht="18" thickTop="1" thickBot="1" x14ac:dyDescent="0.25">
      <c r="N14583" s="282"/>
    </row>
    <row r="14584" spans="14:14" ht="18" thickTop="1" thickBot="1" x14ac:dyDescent="0.25">
      <c r="N14584" s="282"/>
    </row>
    <row r="14585" spans="14:14" ht="18" thickTop="1" thickBot="1" x14ac:dyDescent="0.25">
      <c r="N14585" s="282"/>
    </row>
    <row r="14586" spans="14:14" ht="18" thickTop="1" thickBot="1" x14ac:dyDescent="0.25">
      <c r="N14586" s="282"/>
    </row>
    <row r="14587" spans="14:14" ht="18" thickTop="1" thickBot="1" x14ac:dyDescent="0.25">
      <c r="N14587" s="282"/>
    </row>
    <row r="14588" spans="14:14" ht="18" thickTop="1" thickBot="1" x14ac:dyDescent="0.25">
      <c r="N14588" s="282"/>
    </row>
    <row r="14589" spans="14:14" ht="18" thickTop="1" thickBot="1" x14ac:dyDescent="0.25">
      <c r="N14589" s="282"/>
    </row>
    <row r="14590" spans="14:14" ht="18" thickTop="1" thickBot="1" x14ac:dyDescent="0.25">
      <c r="N14590" s="282"/>
    </row>
    <row r="14591" spans="14:14" ht="18" thickTop="1" thickBot="1" x14ac:dyDescent="0.25">
      <c r="N14591" s="282"/>
    </row>
    <row r="14592" spans="14:14" ht="18" thickTop="1" thickBot="1" x14ac:dyDescent="0.25">
      <c r="N14592" s="282"/>
    </row>
    <row r="14593" spans="14:14" ht="18" thickTop="1" thickBot="1" x14ac:dyDescent="0.25">
      <c r="N14593" s="282"/>
    </row>
    <row r="14594" spans="14:14" ht="18" thickTop="1" thickBot="1" x14ac:dyDescent="0.25">
      <c r="N14594" s="282"/>
    </row>
    <row r="14595" spans="14:14" ht="18" thickTop="1" thickBot="1" x14ac:dyDescent="0.25">
      <c r="N14595" s="282"/>
    </row>
    <row r="14596" spans="14:14" ht="18" thickTop="1" thickBot="1" x14ac:dyDescent="0.25">
      <c r="N14596" s="282"/>
    </row>
    <row r="14597" spans="14:14" ht="18" thickTop="1" thickBot="1" x14ac:dyDescent="0.25">
      <c r="N14597" s="282"/>
    </row>
    <row r="14598" spans="14:14" ht="18" thickTop="1" thickBot="1" x14ac:dyDescent="0.25">
      <c r="N14598" s="282"/>
    </row>
    <row r="14599" spans="14:14" ht="18" thickTop="1" thickBot="1" x14ac:dyDescent="0.25">
      <c r="N14599" s="282"/>
    </row>
    <row r="14600" spans="14:14" ht="18" thickTop="1" thickBot="1" x14ac:dyDescent="0.25">
      <c r="N14600" s="282"/>
    </row>
    <row r="14601" spans="14:14" ht="18" thickTop="1" thickBot="1" x14ac:dyDescent="0.25">
      <c r="N14601" s="282"/>
    </row>
    <row r="14602" spans="14:14" ht="18" thickTop="1" thickBot="1" x14ac:dyDescent="0.25">
      <c r="N14602" s="282"/>
    </row>
    <row r="14603" spans="14:14" ht="18" thickTop="1" thickBot="1" x14ac:dyDescent="0.25">
      <c r="N14603" s="282"/>
    </row>
    <row r="14604" spans="14:14" ht="18" thickTop="1" thickBot="1" x14ac:dyDescent="0.25">
      <c r="N14604" s="282"/>
    </row>
    <row r="14605" spans="14:14" ht="18" thickTop="1" thickBot="1" x14ac:dyDescent="0.25">
      <c r="N14605" s="282"/>
    </row>
    <row r="14606" spans="14:14" ht="18" thickTop="1" thickBot="1" x14ac:dyDescent="0.25">
      <c r="N14606" s="282"/>
    </row>
    <row r="14607" spans="14:14" ht="18" thickTop="1" thickBot="1" x14ac:dyDescent="0.25">
      <c r="N14607" s="282"/>
    </row>
    <row r="14608" spans="14:14" ht="18" thickTop="1" thickBot="1" x14ac:dyDescent="0.25">
      <c r="N14608" s="282"/>
    </row>
    <row r="14609" spans="14:14" ht="18" thickTop="1" thickBot="1" x14ac:dyDescent="0.25">
      <c r="N14609" s="282"/>
    </row>
    <row r="14610" spans="14:14" ht="18" thickTop="1" thickBot="1" x14ac:dyDescent="0.25">
      <c r="N14610" s="282"/>
    </row>
    <row r="14611" spans="14:14" ht="18" thickTop="1" thickBot="1" x14ac:dyDescent="0.25">
      <c r="N14611" s="282"/>
    </row>
    <row r="14612" spans="14:14" ht="18" thickTop="1" thickBot="1" x14ac:dyDescent="0.25">
      <c r="N14612" s="282"/>
    </row>
    <row r="14613" spans="14:14" ht="18" thickTop="1" thickBot="1" x14ac:dyDescent="0.25">
      <c r="N14613" s="282"/>
    </row>
    <row r="14614" spans="14:14" ht="18" thickTop="1" thickBot="1" x14ac:dyDescent="0.25">
      <c r="N14614" s="282"/>
    </row>
    <row r="14615" spans="14:14" ht="18" thickTop="1" thickBot="1" x14ac:dyDescent="0.25">
      <c r="N14615" s="282"/>
    </row>
    <row r="14616" spans="14:14" ht="18" thickTop="1" thickBot="1" x14ac:dyDescent="0.25">
      <c r="N14616" s="282"/>
    </row>
    <row r="14617" spans="14:14" ht="18" thickTop="1" thickBot="1" x14ac:dyDescent="0.25">
      <c r="N14617" s="282"/>
    </row>
    <row r="14618" spans="14:14" ht="18" thickTop="1" thickBot="1" x14ac:dyDescent="0.25">
      <c r="N14618" s="282"/>
    </row>
    <row r="14619" spans="14:14" ht="18" thickTop="1" thickBot="1" x14ac:dyDescent="0.25">
      <c r="N14619" s="282"/>
    </row>
    <row r="14620" spans="14:14" ht="18" thickTop="1" thickBot="1" x14ac:dyDescent="0.25">
      <c r="N14620" s="282"/>
    </row>
    <row r="14621" spans="14:14" ht="18" thickTop="1" thickBot="1" x14ac:dyDescent="0.25">
      <c r="N14621" s="282"/>
    </row>
    <row r="14622" spans="14:14" ht="18" thickTop="1" thickBot="1" x14ac:dyDescent="0.25">
      <c r="N14622" s="282"/>
    </row>
    <row r="14623" spans="14:14" ht="18" thickTop="1" thickBot="1" x14ac:dyDescent="0.25">
      <c r="N14623" s="282"/>
    </row>
    <row r="14624" spans="14:14" ht="18" thickTop="1" thickBot="1" x14ac:dyDescent="0.25">
      <c r="N14624" s="282"/>
    </row>
    <row r="14625" spans="14:14" ht="18" thickTop="1" thickBot="1" x14ac:dyDescent="0.25">
      <c r="N14625" s="282"/>
    </row>
    <row r="14626" spans="14:14" ht="18" thickTop="1" thickBot="1" x14ac:dyDescent="0.25">
      <c r="N14626" s="282"/>
    </row>
    <row r="14627" spans="14:14" ht="18" thickTop="1" thickBot="1" x14ac:dyDescent="0.25">
      <c r="N14627" s="282"/>
    </row>
    <row r="14628" spans="14:14" ht="18" thickTop="1" thickBot="1" x14ac:dyDescent="0.25">
      <c r="N14628" s="282"/>
    </row>
    <row r="14629" spans="14:14" ht="18" thickTop="1" thickBot="1" x14ac:dyDescent="0.25">
      <c r="N14629" s="282"/>
    </row>
    <row r="14630" spans="14:14" ht="18" thickTop="1" thickBot="1" x14ac:dyDescent="0.25">
      <c r="N14630" s="282"/>
    </row>
    <row r="14631" spans="14:14" ht="18" thickTop="1" thickBot="1" x14ac:dyDescent="0.25">
      <c r="N14631" s="282"/>
    </row>
    <row r="14632" spans="14:14" ht="18" thickTop="1" thickBot="1" x14ac:dyDescent="0.25">
      <c r="N14632" s="282"/>
    </row>
    <row r="14633" spans="14:14" ht="18" thickTop="1" thickBot="1" x14ac:dyDescent="0.25">
      <c r="N14633" s="282"/>
    </row>
    <row r="14634" spans="14:14" ht="18" thickTop="1" thickBot="1" x14ac:dyDescent="0.25">
      <c r="N14634" s="282"/>
    </row>
    <row r="14635" spans="14:14" ht="18" thickTop="1" thickBot="1" x14ac:dyDescent="0.25">
      <c r="N14635" s="282"/>
    </row>
    <row r="14636" spans="14:14" ht="18" thickTop="1" thickBot="1" x14ac:dyDescent="0.25">
      <c r="N14636" s="282"/>
    </row>
    <row r="14637" spans="14:14" ht="18" thickTop="1" thickBot="1" x14ac:dyDescent="0.25">
      <c r="N14637" s="282"/>
    </row>
    <row r="14638" spans="14:14" ht="18" thickTop="1" thickBot="1" x14ac:dyDescent="0.25">
      <c r="N14638" s="282"/>
    </row>
    <row r="14639" spans="14:14" ht="18" thickTop="1" thickBot="1" x14ac:dyDescent="0.25">
      <c r="N14639" s="282"/>
    </row>
    <row r="14640" spans="14:14" ht="18" thickTop="1" thickBot="1" x14ac:dyDescent="0.25">
      <c r="N14640" s="282"/>
    </row>
    <row r="14641" spans="14:14" ht="18" thickTop="1" thickBot="1" x14ac:dyDescent="0.25">
      <c r="N14641" s="282"/>
    </row>
    <row r="14642" spans="14:14" ht="18" thickTop="1" thickBot="1" x14ac:dyDescent="0.25">
      <c r="N14642" s="282"/>
    </row>
    <row r="14643" spans="14:14" ht="18" thickTop="1" thickBot="1" x14ac:dyDescent="0.25">
      <c r="N14643" s="282"/>
    </row>
    <row r="14644" spans="14:14" ht="18" thickTop="1" thickBot="1" x14ac:dyDescent="0.25">
      <c r="N14644" s="282"/>
    </row>
    <row r="14645" spans="14:14" ht="18" thickTop="1" thickBot="1" x14ac:dyDescent="0.25">
      <c r="N14645" s="282"/>
    </row>
    <row r="14646" spans="14:14" ht="18" thickTop="1" thickBot="1" x14ac:dyDescent="0.25">
      <c r="N14646" s="282"/>
    </row>
    <row r="14647" spans="14:14" ht="18" thickTop="1" thickBot="1" x14ac:dyDescent="0.25">
      <c r="N14647" s="282"/>
    </row>
    <row r="14648" spans="14:14" ht="18" thickTop="1" thickBot="1" x14ac:dyDescent="0.25">
      <c r="N14648" s="282"/>
    </row>
    <row r="14649" spans="14:14" ht="18" thickTop="1" thickBot="1" x14ac:dyDescent="0.25">
      <c r="N14649" s="282"/>
    </row>
    <row r="14650" spans="14:14" ht="18" thickTop="1" thickBot="1" x14ac:dyDescent="0.25">
      <c r="N14650" s="282"/>
    </row>
    <row r="14651" spans="14:14" ht="18" thickTop="1" thickBot="1" x14ac:dyDescent="0.25">
      <c r="N14651" s="282"/>
    </row>
    <row r="14652" spans="14:14" ht="18" thickTop="1" thickBot="1" x14ac:dyDescent="0.25">
      <c r="N14652" s="282"/>
    </row>
    <row r="14653" spans="14:14" ht="18" thickTop="1" thickBot="1" x14ac:dyDescent="0.25">
      <c r="N14653" s="282"/>
    </row>
    <row r="14654" spans="14:14" ht="18" thickTop="1" thickBot="1" x14ac:dyDescent="0.25">
      <c r="N14654" s="282"/>
    </row>
    <row r="14655" spans="14:14" ht="18" thickTop="1" thickBot="1" x14ac:dyDescent="0.25">
      <c r="N14655" s="282"/>
    </row>
    <row r="14656" spans="14:14" ht="18" thickTop="1" thickBot="1" x14ac:dyDescent="0.25">
      <c r="N14656" s="282"/>
    </row>
    <row r="14657" spans="14:14" ht="18" thickTop="1" thickBot="1" x14ac:dyDescent="0.25">
      <c r="N14657" s="282"/>
    </row>
    <row r="14658" spans="14:14" ht="18" thickTop="1" thickBot="1" x14ac:dyDescent="0.25">
      <c r="N14658" s="282"/>
    </row>
    <row r="14659" spans="14:14" ht="18" thickTop="1" thickBot="1" x14ac:dyDescent="0.25">
      <c r="N14659" s="282"/>
    </row>
    <row r="14660" spans="14:14" ht="18" thickTop="1" thickBot="1" x14ac:dyDescent="0.25">
      <c r="N14660" s="282"/>
    </row>
    <row r="14661" spans="14:14" ht="18" thickTop="1" thickBot="1" x14ac:dyDescent="0.25">
      <c r="N14661" s="282"/>
    </row>
    <row r="14662" spans="14:14" ht="18" thickTop="1" thickBot="1" x14ac:dyDescent="0.25">
      <c r="N14662" s="282"/>
    </row>
    <row r="14663" spans="14:14" ht="18" thickTop="1" thickBot="1" x14ac:dyDescent="0.25">
      <c r="N14663" s="282"/>
    </row>
    <row r="14664" spans="14:14" ht="18" thickTop="1" thickBot="1" x14ac:dyDescent="0.25">
      <c r="N14664" s="282"/>
    </row>
    <row r="14665" spans="14:14" ht="18" thickTop="1" thickBot="1" x14ac:dyDescent="0.25">
      <c r="N14665" s="282"/>
    </row>
    <row r="14666" spans="14:14" ht="18" thickTop="1" thickBot="1" x14ac:dyDescent="0.25">
      <c r="N14666" s="282"/>
    </row>
    <row r="14667" spans="14:14" ht="18" thickTop="1" thickBot="1" x14ac:dyDescent="0.25">
      <c r="N14667" s="282"/>
    </row>
    <row r="14668" spans="14:14" ht="18" thickTop="1" thickBot="1" x14ac:dyDescent="0.25">
      <c r="N14668" s="282"/>
    </row>
    <row r="14669" spans="14:14" ht="18" thickTop="1" thickBot="1" x14ac:dyDescent="0.25">
      <c r="N14669" s="282"/>
    </row>
    <row r="14670" spans="14:14" ht="18" thickTop="1" thickBot="1" x14ac:dyDescent="0.25">
      <c r="N14670" s="282"/>
    </row>
    <row r="14671" spans="14:14" ht="18" thickTop="1" thickBot="1" x14ac:dyDescent="0.25">
      <c r="N14671" s="282"/>
    </row>
    <row r="14672" spans="14:14" ht="18" thickTop="1" thickBot="1" x14ac:dyDescent="0.25">
      <c r="N14672" s="282"/>
    </row>
    <row r="14673" spans="14:14" ht="18" thickTop="1" thickBot="1" x14ac:dyDescent="0.25">
      <c r="N14673" s="282"/>
    </row>
    <row r="14674" spans="14:14" ht="18" thickTop="1" thickBot="1" x14ac:dyDescent="0.25">
      <c r="N14674" s="282"/>
    </row>
    <row r="14675" spans="14:14" ht="18" thickTop="1" thickBot="1" x14ac:dyDescent="0.25">
      <c r="N14675" s="282"/>
    </row>
    <row r="14676" spans="14:14" ht="18" thickTop="1" thickBot="1" x14ac:dyDescent="0.25">
      <c r="N14676" s="282"/>
    </row>
    <row r="14677" spans="14:14" ht="18" thickTop="1" thickBot="1" x14ac:dyDescent="0.25">
      <c r="N14677" s="282"/>
    </row>
    <row r="14678" spans="14:14" ht="18" thickTop="1" thickBot="1" x14ac:dyDescent="0.25">
      <c r="N14678" s="282"/>
    </row>
    <row r="14679" spans="14:14" ht="18" thickTop="1" thickBot="1" x14ac:dyDescent="0.25">
      <c r="N14679" s="282"/>
    </row>
    <row r="14680" spans="14:14" ht="18" thickTop="1" thickBot="1" x14ac:dyDescent="0.25">
      <c r="N14680" s="282"/>
    </row>
    <row r="14681" spans="14:14" ht="18" thickTop="1" thickBot="1" x14ac:dyDescent="0.25">
      <c r="N14681" s="282"/>
    </row>
    <row r="14682" spans="14:14" ht="18" thickTop="1" thickBot="1" x14ac:dyDescent="0.25">
      <c r="N14682" s="282"/>
    </row>
    <row r="14683" spans="14:14" ht="18" thickTop="1" thickBot="1" x14ac:dyDescent="0.25">
      <c r="N14683" s="282"/>
    </row>
    <row r="14684" spans="14:14" ht="18" thickTop="1" thickBot="1" x14ac:dyDescent="0.25">
      <c r="N14684" s="282"/>
    </row>
    <row r="14685" spans="14:14" ht="18" thickTop="1" thickBot="1" x14ac:dyDescent="0.25">
      <c r="N14685" s="282"/>
    </row>
    <row r="14686" spans="14:14" ht="18" thickTop="1" thickBot="1" x14ac:dyDescent="0.25">
      <c r="N14686" s="282"/>
    </row>
    <row r="14687" spans="14:14" ht="18" thickTop="1" thickBot="1" x14ac:dyDescent="0.25">
      <c r="N14687" s="282"/>
    </row>
    <row r="14688" spans="14:14" ht="18" thickTop="1" thickBot="1" x14ac:dyDescent="0.25">
      <c r="N14688" s="282"/>
    </row>
    <row r="14689" spans="14:14" ht="18" thickTop="1" thickBot="1" x14ac:dyDescent="0.25">
      <c r="N14689" s="282"/>
    </row>
    <row r="14690" spans="14:14" ht="18" thickTop="1" thickBot="1" x14ac:dyDescent="0.25">
      <c r="N14690" s="282"/>
    </row>
    <row r="14691" spans="14:14" ht="18" thickTop="1" thickBot="1" x14ac:dyDescent="0.25">
      <c r="N14691" s="282"/>
    </row>
    <row r="14692" spans="14:14" ht="18" thickTop="1" thickBot="1" x14ac:dyDescent="0.25">
      <c r="N14692" s="282"/>
    </row>
    <row r="14693" spans="14:14" ht="18" thickTop="1" thickBot="1" x14ac:dyDescent="0.25">
      <c r="N14693" s="282"/>
    </row>
    <row r="14694" spans="14:14" ht="18" thickTop="1" thickBot="1" x14ac:dyDescent="0.25">
      <c r="N14694" s="282"/>
    </row>
    <row r="14695" spans="14:14" ht="18" thickTop="1" thickBot="1" x14ac:dyDescent="0.25">
      <c r="N14695" s="282"/>
    </row>
    <row r="14696" spans="14:14" ht="18" thickTop="1" thickBot="1" x14ac:dyDescent="0.25">
      <c r="N14696" s="282"/>
    </row>
    <row r="14697" spans="14:14" ht="18" thickTop="1" thickBot="1" x14ac:dyDescent="0.25">
      <c r="N14697" s="282"/>
    </row>
    <row r="14698" spans="14:14" ht="18" thickTop="1" thickBot="1" x14ac:dyDescent="0.25">
      <c r="N14698" s="282"/>
    </row>
    <row r="14699" spans="14:14" ht="18" thickTop="1" thickBot="1" x14ac:dyDescent="0.25">
      <c r="N14699" s="282"/>
    </row>
    <row r="14700" spans="14:14" ht="18" thickTop="1" thickBot="1" x14ac:dyDescent="0.25">
      <c r="N14700" s="282"/>
    </row>
    <row r="14701" spans="14:14" ht="18" thickTop="1" thickBot="1" x14ac:dyDescent="0.25">
      <c r="N14701" s="282"/>
    </row>
    <row r="14702" spans="14:14" ht="18" thickTop="1" thickBot="1" x14ac:dyDescent="0.25">
      <c r="N14702" s="282"/>
    </row>
    <row r="14703" spans="14:14" ht="18" thickTop="1" thickBot="1" x14ac:dyDescent="0.25">
      <c r="N14703" s="282"/>
    </row>
    <row r="14704" spans="14:14" ht="18" thickTop="1" thickBot="1" x14ac:dyDescent="0.25">
      <c r="N14704" s="282"/>
    </row>
    <row r="14705" spans="14:14" ht="18" thickTop="1" thickBot="1" x14ac:dyDescent="0.25">
      <c r="N14705" s="282"/>
    </row>
    <row r="14706" spans="14:14" ht="18" thickTop="1" thickBot="1" x14ac:dyDescent="0.25">
      <c r="N14706" s="282"/>
    </row>
    <row r="14707" spans="14:14" ht="18" thickTop="1" thickBot="1" x14ac:dyDescent="0.25">
      <c r="N14707" s="282"/>
    </row>
    <row r="14708" spans="14:14" ht="18" thickTop="1" thickBot="1" x14ac:dyDescent="0.25">
      <c r="N14708" s="282"/>
    </row>
    <row r="14709" spans="14:14" ht="18" thickTop="1" thickBot="1" x14ac:dyDescent="0.25">
      <c r="N14709" s="282"/>
    </row>
    <row r="14710" spans="14:14" ht="18" thickTop="1" thickBot="1" x14ac:dyDescent="0.25">
      <c r="N14710" s="282"/>
    </row>
    <row r="14711" spans="14:14" ht="18" thickTop="1" thickBot="1" x14ac:dyDescent="0.25">
      <c r="N14711" s="282"/>
    </row>
    <row r="14712" spans="14:14" ht="18" thickTop="1" thickBot="1" x14ac:dyDescent="0.25">
      <c r="N14712" s="282"/>
    </row>
    <row r="14713" spans="14:14" ht="18" thickTop="1" thickBot="1" x14ac:dyDescent="0.25">
      <c r="N14713" s="282"/>
    </row>
    <row r="14714" spans="14:14" ht="18" thickTop="1" thickBot="1" x14ac:dyDescent="0.25">
      <c r="N14714" s="282"/>
    </row>
    <row r="14715" spans="14:14" ht="18" thickTop="1" thickBot="1" x14ac:dyDescent="0.25">
      <c r="N14715" s="282"/>
    </row>
    <row r="14716" spans="14:14" ht="18" thickTop="1" thickBot="1" x14ac:dyDescent="0.25">
      <c r="N14716" s="282"/>
    </row>
    <row r="14717" spans="14:14" ht="18" thickTop="1" thickBot="1" x14ac:dyDescent="0.25">
      <c r="N14717" s="282"/>
    </row>
    <row r="14718" spans="14:14" ht="18" thickTop="1" thickBot="1" x14ac:dyDescent="0.25">
      <c r="N14718" s="282"/>
    </row>
    <row r="14719" spans="14:14" ht="18" thickTop="1" thickBot="1" x14ac:dyDescent="0.25">
      <c r="N14719" s="282"/>
    </row>
    <row r="14720" spans="14:14" ht="18" thickTop="1" thickBot="1" x14ac:dyDescent="0.25">
      <c r="N14720" s="282"/>
    </row>
    <row r="14721" spans="14:14" ht="18" thickTop="1" thickBot="1" x14ac:dyDescent="0.25">
      <c r="N14721" s="282"/>
    </row>
    <row r="14722" spans="14:14" ht="18" thickTop="1" thickBot="1" x14ac:dyDescent="0.25">
      <c r="N14722" s="282"/>
    </row>
    <row r="14723" spans="14:14" ht="18" thickTop="1" thickBot="1" x14ac:dyDescent="0.25">
      <c r="N14723" s="282"/>
    </row>
    <row r="14724" spans="14:14" ht="18" thickTop="1" thickBot="1" x14ac:dyDescent="0.25">
      <c r="N14724" s="282"/>
    </row>
    <row r="14725" spans="14:14" ht="18" thickTop="1" thickBot="1" x14ac:dyDescent="0.25">
      <c r="N14725" s="282"/>
    </row>
    <row r="14726" spans="14:14" ht="18" thickTop="1" thickBot="1" x14ac:dyDescent="0.25">
      <c r="N14726" s="282"/>
    </row>
    <row r="14727" spans="14:14" ht="18" thickTop="1" thickBot="1" x14ac:dyDescent="0.25">
      <c r="N14727" s="282"/>
    </row>
    <row r="14728" spans="14:14" ht="18" thickTop="1" thickBot="1" x14ac:dyDescent="0.25">
      <c r="N14728" s="282"/>
    </row>
    <row r="14729" spans="14:14" ht="18" thickTop="1" thickBot="1" x14ac:dyDescent="0.25">
      <c r="N14729" s="282"/>
    </row>
    <row r="14730" spans="14:14" ht="18" thickTop="1" thickBot="1" x14ac:dyDescent="0.25">
      <c r="N14730" s="282"/>
    </row>
    <row r="14731" spans="14:14" ht="18" thickTop="1" thickBot="1" x14ac:dyDescent="0.25">
      <c r="N14731" s="282"/>
    </row>
    <row r="14732" spans="14:14" ht="18" thickTop="1" thickBot="1" x14ac:dyDescent="0.25">
      <c r="N14732" s="282"/>
    </row>
    <row r="14733" spans="14:14" ht="18" thickTop="1" thickBot="1" x14ac:dyDescent="0.25">
      <c r="N14733" s="282"/>
    </row>
    <row r="14734" spans="14:14" ht="18" thickTop="1" thickBot="1" x14ac:dyDescent="0.25">
      <c r="N14734" s="282"/>
    </row>
    <row r="14735" spans="14:14" ht="18" thickTop="1" thickBot="1" x14ac:dyDescent="0.25">
      <c r="N14735" s="282"/>
    </row>
    <row r="14736" spans="14:14" ht="18" thickTop="1" thickBot="1" x14ac:dyDescent="0.25">
      <c r="N14736" s="282"/>
    </row>
    <row r="14737" spans="14:14" ht="18" thickTop="1" thickBot="1" x14ac:dyDescent="0.25">
      <c r="N14737" s="282"/>
    </row>
    <row r="14738" spans="14:14" ht="18" thickTop="1" thickBot="1" x14ac:dyDescent="0.25">
      <c r="N14738" s="282"/>
    </row>
    <row r="14739" spans="14:14" ht="18" thickTop="1" thickBot="1" x14ac:dyDescent="0.25">
      <c r="N14739" s="282"/>
    </row>
    <row r="14740" spans="14:14" ht="18" thickTop="1" thickBot="1" x14ac:dyDescent="0.25">
      <c r="N14740" s="282"/>
    </row>
    <row r="14741" spans="14:14" ht="18" thickTop="1" thickBot="1" x14ac:dyDescent="0.25">
      <c r="N14741" s="282"/>
    </row>
    <row r="14742" spans="14:14" ht="18" thickTop="1" thickBot="1" x14ac:dyDescent="0.25">
      <c r="N14742" s="282"/>
    </row>
    <row r="14743" spans="14:14" ht="18" thickTop="1" thickBot="1" x14ac:dyDescent="0.25">
      <c r="N14743" s="282"/>
    </row>
    <row r="14744" spans="14:14" ht="18" thickTop="1" thickBot="1" x14ac:dyDescent="0.25">
      <c r="N14744" s="282"/>
    </row>
    <row r="14745" spans="14:14" ht="18" thickTop="1" thickBot="1" x14ac:dyDescent="0.25">
      <c r="N14745" s="282"/>
    </row>
    <row r="14746" spans="14:14" ht="18" thickTop="1" thickBot="1" x14ac:dyDescent="0.25">
      <c r="N14746" s="282"/>
    </row>
    <row r="14747" spans="14:14" ht="18" thickTop="1" thickBot="1" x14ac:dyDescent="0.25">
      <c r="N14747" s="282"/>
    </row>
    <row r="14748" spans="14:14" ht="18" thickTop="1" thickBot="1" x14ac:dyDescent="0.25">
      <c r="N14748" s="282"/>
    </row>
    <row r="14749" spans="14:14" ht="18" thickTop="1" thickBot="1" x14ac:dyDescent="0.25">
      <c r="N14749" s="282"/>
    </row>
    <row r="14750" spans="14:14" ht="18" thickTop="1" thickBot="1" x14ac:dyDescent="0.25">
      <c r="N14750" s="282"/>
    </row>
    <row r="14751" spans="14:14" ht="18" thickTop="1" thickBot="1" x14ac:dyDescent="0.25">
      <c r="N14751" s="282"/>
    </row>
    <row r="14752" spans="14:14" ht="18" thickTop="1" thickBot="1" x14ac:dyDescent="0.25">
      <c r="N14752" s="282"/>
    </row>
    <row r="14753" spans="14:14" ht="18" thickTop="1" thickBot="1" x14ac:dyDescent="0.25">
      <c r="N14753" s="282"/>
    </row>
    <row r="14754" spans="14:14" ht="18" thickTop="1" thickBot="1" x14ac:dyDescent="0.25">
      <c r="N14754" s="282"/>
    </row>
    <row r="14755" spans="14:14" ht="18" thickTop="1" thickBot="1" x14ac:dyDescent="0.25">
      <c r="N14755" s="282"/>
    </row>
    <row r="14756" spans="14:14" ht="18" thickTop="1" thickBot="1" x14ac:dyDescent="0.25">
      <c r="N14756" s="282"/>
    </row>
    <row r="14757" spans="14:14" ht="18" thickTop="1" thickBot="1" x14ac:dyDescent="0.25">
      <c r="N14757" s="282"/>
    </row>
    <row r="14758" spans="14:14" ht="18" thickTop="1" thickBot="1" x14ac:dyDescent="0.25">
      <c r="N14758" s="282"/>
    </row>
    <row r="14759" spans="14:14" ht="18" thickTop="1" thickBot="1" x14ac:dyDescent="0.25">
      <c r="N14759" s="282"/>
    </row>
    <row r="14760" spans="14:14" ht="18" thickTop="1" thickBot="1" x14ac:dyDescent="0.25">
      <c r="N14760" s="282"/>
    </row>
    <row r="14761" spans="14:14" ht="18" thickTop="1" thickBot="1" x14ac:dyDescent="0.25">
      <c r="N14761" s="282"/>
    </row>
    <row r="14762" spans="14:14" ht="18" thickTop="1" thickBot="1" x14ac:dyDescent="0.25">
      <c r="N14762" s="282"/>
    </row>
    <row r="14763" spans="14:14" ht="18" thickTop="1" thickBot="1" x14ac:dyDescent="0.25">
      <c r="N14763" s="282"/>
    </row>
    <row r="14764" spans="14:14" ht="18" thickTop="1" thickBot="1" x14ac:dyDescent="0.25">
      <c r="N14764" s="282"/>
    </row>
    <row r="14765" spans="14:14" ht="18" thickTop="1" thickBot="1" x14ac:dyDescent="0.25">
      <c r="N14765" s="282"/>
    </row>
    <row r="14766" spans="14:14" ht="18" thickTop="1" thickBot="1" x14ac:dyDescent="0.25">
      <c r="N14766" s="282"/>
    </row>
    <row r="14767" spans="14:14" ht="18" thickTop="1" thickBot="1" x14ac:dyDescent="0.25">
      <c r="N14767" s="282"/>
    </row>
    <row r="14768" spans="14:14" ht="18" thickTop="1" thickBot="1" x14ac:dyDescent="0.25">
      <c r="N14768" s="282"/>
    </row>
    <row r="14769" spans="14:14" ht="18" thickTop="1" thickBot="1" x14ac:dyDescent="0.25">
      <c r="N14769" s="282"/>
    </row>
    <row r="14770" spans="14:14" ht="18" thickTop="1" thickBot="1" x14ac:dyDescent="0.25">
      <c r="N14770" s="282"/>
    </row>
    <row r="14771" spans="14:14" ht="18" thickTop="1" thickBot="1" x14ac:dyDescent="0.25">
      <c r="N14771" s="282"/>
    </row>
    <row r="14772" spans="14:14" ht="18" thickTop="1" thickBot="1" x14ac:dyDescent="0.25">
      <c r="N14772" s="282"/>
    </row>
    <row r="14773" spans="14:14" ht="18" thickTop="1" thickBot="1" x14ac:dyDescent="0.25">
      <c r="N14773" s="282"/>
    </row>
    <row r="14774" spans="14:14" ht="18" thickTop="1" thickBot="1" x14ac:dyDescent="0.25">
      <c r="N14774" s="282"/>
    </row>
    <row r="14775" spans="14:14" ht="18" thickTop="1" thickBot="1" x14ac:dyDescent="0.25">
      <c r="N14775" s="282"/>
    </row>
    <row r="14776" spans="14:14" ht="18" thickTop="1" thickBot="1" x14ac:dyDescent="0.25">
      <c r="N14776" s="282"/>
    </row>
    <row r="14777" spans="14:14" ht="18" thickTop="1" thickBot="1" x14ac:dyDescent="0.25">
      <c r="N14777" s="282"/>
    </row>
    <row r="14778" spans="14:14" ht="18" thickTop="1" thickBot="1" x14ac:dyDescent="0.25">
      <c r="N14778" s="282"/>
    </row>
    <row r="14779" spans="14:14" ht="18" thickTop="1" thickBot="1" x14ac:dyDescent="0.25">
      <c r="N14779" s="282"/>
    </row>
    <row r="14780" spans="14:14" ht="18" thickTop="1" thickBot="1" x14ac:dyDescent="0.25">
      <c r="N14780" s="282"/>
    </row>
    <row r="14781" spans="14:14" ht="18" thickTop="1" thickBot="1" x14ac:dyDescent="0.25">
      <c r="N14781" s="282"/>
    </row>
    <row r="14782" spans="14:14" ht="18" thickTop="1" thickBot="1" x14ac:dyDescent="0.25">
      <c r="N14782" s="282"/>
    </row>
    <row r="14783" spans="14:14" ht="18" thickTop="1" thickBot="1" x14ac:dyDescent="0.25">
      <c r="N14783" s="282"/>
    </row>
    <row r="14784" spans="14:14" ht="18" thickTop="1" thickBot="1" x14ac:dyDescent="0.25">
      <c r="N14784" s="282"/>
    </row>
    <row r="14785" spans="14:14" ht="18" thickTop="1" thickBot="1" x14ac:dyDescent="0.25">
      <c r="N14785" s="282"/>
    </row>
    <row r="14786" spans="14:14" ht="18" thickTop="1" thickBot="1" x14ac:dyDescent="0.25">
      <c r="N14786" s="282"/>
    </row>
    <row r="14787" spans="14:14" ht="18" thickTop="1" thickBot="1" x14ac:dyDescent="0.25">
      <c r="N14787" s="282"/>
    </row>
    <row r="14788" spans="14:14" ht="18" thickTop="1" thickBot="1" x14ac:dyDescent="0.25">
      <c r="N14788" s="282"/>
    </row>
    <row r="14789" spans="14:14" ht="18" thickTop="1" thickBot="1" x14ac:dyDescent="0.25">
      <c r="N14789" s="282"/>
    </row>
    <row r="14790" spans="14:14" ht="18" thickTop="1" thickBot="1" x14ac:dyDescent="0.25">
      <c r="N14790" s="282"/>
    </row>
    <row r="14791" spans="14:14" ht="18" thickTop="1" thickBot="1" x14ac:dyDescent="0.25">
      <c r="N14791" s="282"/>
    </row>
    <row r="14792" spans="14:14" ht="18" thickTop="1" thickBot="1" x14ac:dyDescent="0.25">
      <c r="N14792" s="282"/>
    </row>
    <row r="14793" spans="14:14" ht="18" thickTop="1" thickBot="1" x14ac:dyDescent="0.25">
      <c r="N14793" s="282"/>
    </row>
    <row r="14794" spans="14:14" ht="18" thickTop="1" thickBot="1" x14ac:dyDescent="0.25">
      <c r="N14794" s="282"/>
    </row>
    <row r="14795" spans="14:14" ht="18" thickTop="1" thickBot="1" x14ac:dyDescent="0.25">
      <c r="N14795" s="282"/>
    </row>
    <row r="14796" spans="14:14" ht="18" thickTop="1" thickBot="1" x14ac:dyDescent="0.25">
      <c r="N14796" s="282"/>
    </row>
    <row r="14797" spans="14:14" ht="18" thickTop="1" thickBot="1" x14ac:dyDescent="0.25">
      <c r="N14797" s="282"/>
    </row>
    <row r="14798" spans="14:14" ht="18" thickTop="1" thickBot="1" x14ac:dyDescent="0.25">
      <c r="N14798" s="282"/>
    </row>
    <row r="14799" spans="14:14" ht="18" thickTop="1" thickBot="1" x14ac:dyDescent="0.25">
      <c r="N14799" s="282"/>
    </row>
    <row r="14800" spans="14:14" ht="18" thickTop="1" thickBot="1" x14ac:dyDescent="0.25">
      <c r="N14800" s="282"/>
    </row>
    <row r="14801" spans="14:14" ht="18" thickTop="1" thickBot="1" x14ac:dyDescent="0.25">
      <c r="N14801" s="282"/>
    </row>
    <row r="14802" spans="14:14" ht="18" thickTop="1" thickBot="1" x14ac:dyDescent="0.25">
      <c r="N14802" s="282"/>
    </row>
    <row r="14803" spans="14:14" ht="18" thickTop="1" thickBot="1" x14ac:dyDescent="0.25">
      <c r="N14803" s="282"/>
    </row>
    <row r="14804" spans="14:14" ht="18" thickTop="1" thickBot="1" x14ac:dyDescent="0.25">
      <c r="N14804" s="282"/>
    </row>
    <row r="14805" spans="14:14" ht="18" thickTop="1" thickBot="1" x14ac:dyDescent="0.25">
      <c r="N14805" s="282"/>
    </row>
    <row r="14806" spans="14:14" ht="18" thickTop="1" thickBot="1" x14ac:dyDescent="0.25">
      <c r="N14806" s="282"/>
    </row>
    <row r="14807" spans="14:14" ht="18" thickTop="1" thickBot="1" x14ac:dyDescent="0.25">
      <c r="N14807" s="282"/>
    </row>
    <row r="14808" spans="14:14" ht="18" thickTop="1" thickBot="1" x14ac:dyDescent="0.25">
      <c r="N14808" s="282"/>
    </row>
    <row r="14809" spans="14:14" ht="18" thickTop="1" thickBot="1" x14ac:dyDescent="0.25">
      <c r="N14809" s="282"/>
    </row>
    <row r="14810" spans="14:14" ht="18" thickTop="1" thickBot="1" x14ac:dyDescent="0.25">
      <c r="N14810" s="282"/>
    </row>
    <row r="14811" spans="14:14" ht="18" thickTop="1" thickBot="1" x14ac:dyDescent="0.25">
      <c r="N14811" s="282"/>
    </row>
    <row r="14812" spans="14:14" ht="18" thickTop="1" thickBot="1" x14ac:dyDescent="0.25">
      <c r="N14812" s="282"/>
    </row>
    <row r="14813" spans="14:14" ht="18" thickTop="1" thickBot="1" x14ac:dyDescent="0.25">
      <c r="N14813" s="282"/>
    </row>
    <row r="14814" spans="14:14" ht="18" thickTop="1" thickBot="1" x14ac:dyDescent="0.25">
      <c r="N14814" s="282"/>
    </row>
    <row r="14815" spans="14:14" ht="18" thickTop="1" thickBot="1" x14ac:dyDescent="0.25">
      <c r="N14815" s="282"/>
    </row>
    <row r="14816" spans="14:14" ht="18" thickTop="1" thickBot="1" x14ac:dyDescent="0.25">
      <c r="N14816" s="282"/>
    </row>
    <row r="14817" spans="14:14" ht="18" thickTop="1" thickBot="1" x14ac:dyDescent="0.25">
      <c r="N14817" s="282"/>
    </row>
    <row r="14818" spans="14:14" ht="18" thickTop="1" thickBot="1" x14ac:dyDescent="0.25">
      <c r="N14818" s="282"/>
    </row>
    <row r="14819" spans="14:14" ht="18" thickTop="1" thickBot="1" x14ac:dyDescent="0.25">
      <c r="N14819" s="282"/>
    </row>
    <row r="14820" spans="14:14" ht="18" thickTop="1" thickBot="1" x14ac:dyDescent="0.25">
      <c r="N14820" s="282"/>
    </row>
    <row r="14821" spans="14:14" ht="18" thickTop="1" thickBot="1" x14ac:dyDescent="0.25">
      <c r="N14821" s="282"/>
    </row>
    <row r="14822" spans="14:14" ht="18" thickTop="1" thickBot="1" x14ac:dyDescent="0.25">
      <c r="N14822" s="282"/>
    </row>
    <row r="14823" spans="14:14" ht="18" thickTop="1" thickBot="1" x14ac:dyDescent="0.25">
      <c r="N14823" s="282"/>
    </row>
    <row r="14824" spans="14:14" ht="18" thickTop="1" thickBot="1" x14ac:dyDescent="0.25">
      <c r="N14824" s="282"/>
    </row>
    <row r="14825" spans="14:14" ht="18" thickTop="1" thickBot="1" x14ac:dyDescent="0.25">
      <c r="N14825" s="282"/>
    </row>
    <row r="14826" spans="14:14" ht="18" thickTop="1" thickBot="1" x14ac:dyDescent="0.25">
      <c r="N14826" s="282"/>
    </row>
    <row r="14827" spans="14:14" ht="18" thickTop="1" thickBot="1" x14ac:dyDescent="0.25">
      <c r="N14827" s="282"/>
    </row>
    <row r="14828" spans="14:14" ht="18" thickTop="1" thickBot="1" x14ac:dyDescent="0.25">
      <c r="N14828" s="282"/>
    </row>
    <row r="14829" spans="14:14" ht="18" thickTop="1" thickBot="1" x14ac:dyDescent="0.25">
      <c r="N14829" s="282"/>
    </row>
    <row r="14830" spans="14:14" ht="18" thickTop="1" thickBot="1" x14ac:dyDescent="0.25">
      <c r="N14830" s="282"/>
    </row>
    <row r="14831" spans="14:14" ht="18" thickTop="1" thickBot="1" x14ac:dyDescent="0.25">
      <c r="N14831" s="282"/>
    </row>
    <row r="14832" spans="14:14" ht="18" thickTop="1" thickBot="1" x14ac:dyDescent="0.25">
      <c r="N14832" s="282"/>
    </row>
    <row r="14833" spans="14:14" ht="18" thickTop="1" thickBot="1" x14ac:dyDescent="0.25">
      <c r="N14833" s="282"/>
    </row>
    <row r="14834" spans="14:14" ht="18" thickTop="1" thickBot="1" x14ac:dyDescent="0.25">
      <c r="N14834" s="282"/>
    </row>
    <row r="14835" spans="14:14" ht="18" thickTop="1" thickBot="1" x14ac:dyDescent="0.25">
      <c r="N14835" s="282"/>
    </row>
    <row r="14836" spans="14:14" ht="18" thickTop="1" thickBot="1" x14ac:dyDescent="0.25">
      <c r="N14836" s="282"/>
    </row>
    <row r="14837" spans="14:14" ht="18" thickTop="1" thickBot="1" x14ac:dyDescent="0.25">
      <c r="N14837" s="282"/>
    </row>
    <row r="14838" spans="14:14" ht="18" thickTop="1" thickBot="1" x14ac:dyDescent="0.25">
      <c r="N14838" s="282"/>
    </row>
    <row r="14839" spans="14:14" ht="18" thickTop="1" thickBot="1" x14ac:dyDescent="0.25">
      <c r="N14839" s="282"/>
    </row>
    <row r="14840" spans="14:14" ht="18" thickTop="1" thickBot="1" x14ac:dyDescent="0.25">
      <c r="N14840" s="282"/>
    </row>
    <row r="14841" spans="14:14" ht="18" thickTop="1" thickBot="1" x14ac:dyDescent="0.25">
      <c r="N14841" s="282"/>
    </row>
    <row r="14842" spans="14:14" ht="18" thickTop="1" thickBot="1" x14ac:dyDescent="0.25">
      <c r="N14842" s="282"/>
    </row>
    <row r="14843" spans="14:14" ht="18" thickTop="1" thickBot="1" x14ac:dyDescent="0.25">
      <c r="N14843" s="282"/>
    </row>
    <row r="14844" spans="14:14" ht="18" thickTop="1" thickBot="1" x14ac:dyDescent="0.25">
      <c r="N14844" s="282"/>
    </row>
    <row r="14845" spans="14:14" ht="18" thickTop="1" thickBot="1" x14ac:dyDescent="0.25">
      <c r="N14845" s="282"/>
    </row>
    <row r="14846" spans="14:14" ht="18" thickTop="1" thickBot="1" x14ac:dyDescent="0.25">
      <c r="N14846" s="282"/>
    </row>
    <row r="14847" spans="14:14" ht="18" thickTop="1" thickBot="1" x14ac:dyDescent="0.25">
      <c r="N14847" s="282"/>
    </row>
    <row r="14848" spans="14:14" ht="18" thickTop="1" thickBot="1" x14ac:dyDescent="0.25">
      <c r="N14848" s="282"/>
    </row>
    <row r="14849" spans="14:14" ht="18" thickTop="1" thickBot="1" x14ac:dyDescent="0.25">
      <c r="N14849" s="282"/>
    </row>
    <row r="14850" spans="14:14" ht="18" thickTop="1" thickBot="1" x14ac:dyDescent="0.25">
      <c r="N14850" s="282"/>
    </row>
    <row r="14851" spans="14:14" ht="18" thickTop="1" thickBot="1" x14ac:dyDescent="0.25">
      <c r="N14851" s="282"/>
    </row>
    <row r="14852" spans="14:14" ht="18" thickTop="1" thickBot="1" x14ac:dyDescent="0.25">
      <c r="N14852" s="282"/>
    </row>
    <row r="14853" spans="14:14" ht="18" thickTop="1" thickBot="1" x14ac:dyDescent="0.25">
      <c r="N14853" s="282"/>
    </row>
    <row r="14854" spans="14:14" ht="18" thickTop="1" thickBot="1" x14ac:dyDescent="0.25">
      <c r="N14854" s="282"/>
    </row>
    <row r="14855" spans="14:14" ht="18" thickTop="1" thickBot="1" x14ac:dyDescent="0.25">
      <c r="N14855" s="282"/>
    </row>
    <row r="14856" spans="14:14" ht="18" thickTop="1" thickBot="1" x14ac:dyDescent="0.25">
      <c r="N14856" s="282"/>
    </row>
    <row r="14857" spans="14:14" ht="18" thickTop="1" thickBot="1" x14ac:dyDescent="0.25">
      <c r="N14857" s="282"/>
    </row>
    <row r="14858" spans="14:14" ht="18" thickTop="1" thickBot="1" x14ac:dyDescent="0.25">
      <c r="N14858" s="282"/>
    </row>
    <row r="14859" spans="14:14" ht="18" thickTop="1" thickBot="1" x14ac:dyDescent="0.25">
      <c r="N14859" s="282"/>
    </row>
    <row r="14860" spans="14:14" ht="18" thickTop="1" thickBot="1" x14ac:dyDescent="0.25">
      <c r="N14860" s="282"/>
    </row>
    <row r="14861" spans="14:14" ht="18" thickTop="1" thickBot="1" x14ac:dyDescent="0.25">
      <c r="N14861" s="282"/>
    </row>
    <row r="14862" spans="14:14" ht="18" thickTop="1" thickBot="1" x14ac:dyDescent="0.25">
      <c r="N14862" s="282"/>
    </row>
    <row r="14863" spans="14:14" ht="18" thickTop="1" thickBot="1" x14ac:dyDescent="0.25">
      <c r="N14863" s="282"/>
    </row>
    <row r="14864" spans="14:14" ht="18" thickTop="1" thickBot="1" x14ac:dyDescent="0.25">
      <c r="N14864" s="282"/>
    </row>
    <row r="14865" spans="14:14" ht="18" thickTop="1" thickBot="1" x14ac:dyDescent="0.25">
      <c r="N14865" s="282"/>
    </row>
    <row r="14866" spans="14:14" ht="18" thickTop="1" thickBot="1" x14ac:dyDescent="0.25">
      <c r="N14866" s="282"/>
    </row>
    <row r="14867" spans="14:14" ht="18" thickTop="1" thickBot="1" x14ac:dyDescent="0.25">
      <c r="N14867" s="282"/>
    </row>
    <row r="14868" spans="14:14" ht="18" thickTop="1" thickBot="1" x14ac:dyDescent="0.25">
      <c r="N14868" s="282"/>
    </row>
    <row r="14869" spans="14:14" ht="18" thickTop="1" thickBot="1" x14ac:dyDescent="0.25">
      <c r="N14869" s="282"/>
    </row>
    <row r="14870" spans="14:14" ht="18" thickTop="1" thickBot="1" x14ac:dyDescent="0.25">
      <c r="N14870" s="282"/>
    </row>
    <row r="14871" spans="14:14" ht="18" thickTop="1" thickBot="1" x14ac:dyDescent="0.25">
      <c r="N14871" s="282"/>
    </row>
    <row r="14872" spans="14:14" ht="18" thickTop="1" thickBot="1" x14ac:dyDescent="0.25">
      <c r="N14872" s="282"/>
    </row>
    <row r="14873" spans="14:14" ht="18" thickTop="1" thickBot="1" x14ac:dyDescent="0.25">
      <c r="N14873" s="282"/>
    </row>
    <row r="14874" spans="14:14" ht="18" thickTop="1" thickBot="1" x14ac:dyDescent="0.25">
      <c r="N14874" s="282"/>
    </row>
    <row r="14875" spans="14:14" ht="18" thickTop="1" thickBot="1" x14ac:dyDescent="0.25">
      <c r="N14875" s="282"/>
    </row>
    <row r="14876" spans="14:14" ht="18" thickTop="1" thickBot="1" x14ac:dyDescent="0.25">
      <c r="N14876" s="282"/>
    </row>
    <row r="14877" spans="14:14" ht="18" thickTop="1" thickBot="1" x14ac:dyDescent="0.25">
      <c r="N14877" s="282"/>
    </row>
    <row r="14878" spans="14:14" ht="18" thickTop="1" thickBot="1" x14ac:dyDescent="0.25">
      <c r="N14878" s="282"/>
    </row>
    <row r="14879" spans="14:14" ht="18" thickTop="1" thickBot="1" x14ac:dyDescent="0.25">
      <c r="N14879" s="282"/>
    </row>
    <row r="14880" spans="14:14" ht="18" thickTop="1" thickBot="1" x14ac:dyDescent="0.25">
      <c r="N14880" s="282"/>
    </row>
    <row r="14881" spans="14:14" ht="18" thickTop="1" thickBot="1" x14ac:dyDescent="0.25">
      <c r="N14881" s="282"/>
    </row>
    <row r="14882" spans="14:14" ht="18" thickTop="1" thickBot="1" x14ac:dyDescent="0.25">
      <c r="N14882" s="282"/>
    </row>
    <row r="14883" spans="14:14" ht="18" thickTop="1" thickBot="1" x14ac:dyDescent="0.25">
      <c r="N14883" s="282"/>
    </row>
    <row r="14884" spans="14:14" ht="18" thickTop="1" thickBot="1" x14ac:dyDescent="0.25">
      <c r="N14884" s="282"/>
    </row>
    <row r="14885" spans="14:14" ht="18" thickTop="1" thickBot="1" x14ac:dyDescent="0.25">
      <c r="N14885" s="282"/>
    </row>
    <row r="14886" spans="14:14" ht="18" thickTop="1" thickBot="1" x14ac:dyDescent="0.25">
      <c r="N14886" s="282"/>
    </row>
    <row r="14887" spans="14:14" ht="18" thickTop="1" thickBot="1" x14ac:dyDescent="0.25">
      <c r="N14887" s="282"/>
    </row>
    <row r="14888" spans="14:14" ht="18" thickTop="1" thickBot="1" x14ac:dyDescent="0.25">
      <c r="N14888" s="282"/>
    </row>
    <row r="14889" spans="14:14" ht="18" thickTop="1" thickBot="1" x14ac:dyDescent="0.25">
      <c r="N14889" s="282"/>
    </row>
    <row r="14890" spans="14:14" ht="18" thickTop="1" thickBot="1" x14ac:dyDescent="0.25">
      <c r="N14890" s="282"/>
    </row>
    <row r="14891" spans="14:14" ht="18" thickTop="1" thickBot="1" x14ac:dyDescent="0.25">
      <c r="N14891" s="282"/>
    </row>
    <row r="14892" spans="14:14" ht="18" thickTop="1" thickBot="1" x14ac:dyDescent="0.25">
      <c r="N14892" s="282"/>
    </row>
    <row r="14893" spans="14:14" ht="18" thickTop="1" thickBot="1" x14ac:dyDescent="0.25">
      <c r="N14893" s="282"/>
    </row>
    <row r="14894" spans="14:14" ht="18" thickTop="1" thickBot="1" x14ac:dyDescent="0.25">
      <c r="N14894" s="282"/>
    </row>
    <row r="14895" spans="14:14" ht="18" thickTop="1" thickBot="1" x14ac:dyDescent="0.25">
      <c r="N14895" s="282"/>
    </row>
    <row r="14896" spans="14:14" ht="18" thickTop="1" thickBot="1" x14ac:dyDescent="0.25">
      <c r="N14896" s="282"/>
    </row>
    <row r="14897" spans="14:14" ht="18" thickTop="1" thickBot="1" x14ac:dyDescent="0.25">
      <c r="N14897" s="282"/>
    </row>
    <row r="14898" spans="14:14" ht="18" thickTop="1" thickBot="1" x14ac:dyDescent="0.25">
      <c r="N14898" s="282"/>
    </row>
    <row r="14899" spans="14:14" ht="18" thickTop="1" thickBot="1" x14ac:dyDescent="0.25">
      <c r="N14899" s="282"/>
    </row>
    <row r="14900" spans="14:14" ht="18" thickTop="1" thickBot="1" x14ac:dyDescent="0.25">
      <c r="N14900" s="282"/>
    </row>
    <row r="14901" spans="14:14" ht="18" thickTop="1" thickBot="1" x14ac:dyDescent="0.25">
      <c r="N14901" s="282"/>
    </row>
    <row r="14902" spans="14:14" ht="18" thickTop="1" thickBot="1" x14ac:dyDescent="0.25">
      <c r="N14902" s="282"/>
    </row>
    <row r="14903" spans="14:14" ht="18" thickTop="1" thickBot="1" x14ac:dyDescent="0.25">
      <c r="N14903" s="282"/>
    </row>
    <row r="14904" spans="14:14" ht="18" thickTop="1" thickBot="1" x14ac:dyDescent="0.25">
      <c r="N14904" s="282"/>
    </row>
    <row r="14905" spans="14:14" ht="18" thickTop="1" thickBot="1" x14ac:dyDescent="0.25">
      <c r="N14905" s="282"/>
    </row>
    <row r="14906" spans="14:14" ht="18" thickTop="1" thickBot="1" x14ac:dyDescent="0.25">
      <c r="N14906" s="282"/>
    </row>
    <row r="14907" spans="14:14" ht="18" thickTop="1" thickBot="1" x14ac:dyDescent="0.25">
      <c r="N14907" s="282"/>
    </row>
    <row r="14908" spans="14:14" ht="18" thickTop="1" thickBot="1" x14ac:dyDescent="0.25">
      <c r="N14908" s="282"/>
    </row>
    <row r="14909" spans="14:14" ht="18" thickTop="1" thickBot="1" x14ac:dyDescent="0.25">
      <c r="N14909" s="282"/>
    </row>
    <row r="14910" spans="14:14" ht="18" thickTop="1" thickBot="1" x14ac:dyDescent="0.25">
      <c r="N14910" s="282"/>
    </row>
    <row r="14911" spans="14:14" ht="18" thickTop="1" thickBot="1" x14ac:dyDescent="0.25">
      <c r="N14911" s="282"/>
    </row>
    <row r="14912" spans="14:14" ht="18" thickTop="1" thickBot="1" x14ac:dyDescent="0.25">
      <c r="N14912" s="282"/>
    </row>
    <row r="14913" spans="14:14" ht="18" thickTop="1" thickBot="1" x14ac:dyDescent="0.25">
      <c r="N14913" s="282"/>
    </row>
    <row r="14914" spans="14:14" ht="18" thickTop="1" thickBot="1" x14ac:dyDescent="0.25">
      <c r="N14914" s="282"/>
    </row>
    <row r="14915" spans="14:14" ht="18" thickTop="1" thickBot="1" x14ac:dyDescent="0.25">
      <c r="N14915" s="282"/>
    </row>
    <row r="14916" spans="14:14" ht="18" thickTop="1" thickBot="1" x14ac:dyDescent="0.25">
      <c r="N14916" s="282"/>
    </row>
    <row r="14917" spans="14:14" ht="18" thickTop="1" thickBot="1" x14ac:dyDescent="0.25">
      <c r="N14917" s="282"/>
    </row>
    <row r="14918" spans="14:14" ht="18" thickTop="1" thickBot="1" x14ac:dyDescent="0.25">
      <c r="N14918" s="282"/>
    </row>
    <row r="14919" spans="14:14" ht="18" thickTop="1" thickBot="1" x14ac:dyDescent="0.25">
      <c r="N14919" s="282"/>
    </row>
    <row r="14920" spans="14:14" ht="18" thickTop="1" thickBot="1" x14ac:dyDescent="0.25">
      <c r="N14920" s="282"/>
    </row>
    <row r="14921" spans="14:14" ht="18" thickTop="1" thickBot="1" x14ac:dyDescent="0.25">
      <c r="N14921" s="282"/>
    </row>
    <row r="14922" spans="14:14" ht="18" thickTop="1" thickBot="1" x14ac:dyDescent="0.25">
      <c r="N14922" s="282"/>
    </row>
    <row r="14923" spans="14:14" ht="18" thickTop="1" thickBot="1" x14ac:dyDescent="0.25">
      <c r="N14923" s="282"/>
    </row>
    <row r="14924" spans="14:14" ht="18" thickTop="1" thickBot="1" x14ac:dyDescent="0.25">
      <c r="N14924" s="282"/>
    </row>
    <row r="14925" spans="14:14" ht="18" thickTop="1" thickBot="1" x14ac:dyDescent="0.25">
      <c r="N14925" s="282"/>
    </row>
    <row r="14926" spans="14:14" ht="18" thickTop="1" thickBot="1" x14ac:dyDescent="0.25">
      <c r="N14926" s="282"/>
    </row>
    <row r="14927" spans="14:14" ht="18" thickTop="1" thickBot="1" x14ac:dyDescent="0.25">
      <c r="N14927" s="282"/>
    </row>
    <row r="14928" spans="14:14" ht="18" thickTop="1" thickBot="1" x14ac:dyDescent="0.25">
      <c r="N14928" s="282"/>
    </row>
    <row r="14929" spans="14:14" ht="18" thickTop="1" thickBot="1" x14ac:dyDescent="0.25">
      <c r="N14929" s="282"/>
    </row>
    <row r="14930" spans="14:14" ht="18" thickTop="1" thickBot="1" x14ac:dyDescent="0.25">
      <c r="N14930" s="282"/>
    </row>
    <row r="14931" spans="14:14" ht="18" thickTop="1" thickBot="1" x14ac:dyDescent="0.25">
      <c r="N14931" s="282"/>
    </row>
    <row r="14932" spans="14:14" ht="18" thickTop="1" thickBot="1" x14ac:dyDescent="0.25">
      <c r="N14932" s="282"/>
    </row>
    <row r="14933" spans="14:14" ht="18" thickTop="1" thickBot="1" x14ac:dyDescent="0.25">
      <c r="N14933" s="282"/>
    </row>
    <row r="14934" spans="14:14" ht="18" thickTop="1" thickBot="1" x14ac:dyDescent="0.25">
      <c r="N14934" s="282"/>
    </row>
    <row r="14935" spans="14:14" ht="18" thickTop="1" thickBot="1" x14ac:dyDescent="0.25">
      <c r="N14935" s="282"/>
    </row>
    <row r="14936" spans="14:14" ht="18" thickTop="1" thickBot="1" x14ac:dyDescent="0.25">
      <c r="N14936" s="282"/>
    </row>
    <row r="14937" spans="14:14" ht="18" thickTop="1" thickBot="1" x14ac:dyDescent="0.25">
      <c r="N14937" s="282"/>
    </row>
    <row r="14938" spans="14:14" ht="18" thickTop="1" thickBot="1" x14ac:dyDescent="0.25">
      <c r="N14938" s="282"/>
    </row>
    <row r="14939" spans="14:14" ht="18" thickTop="1" thickBot="1" x14ac:dyDescent="0.25">
      <c r="N14939" s="282"/>
    </row>
    <row r="14940" spans="14:14" ht="18" thickTop="1" thickBot="1" x14ac:dyDescent="0.25">
      <c r="N14940" s="282"/>
    </row>
    <row r="14941" spans="14:14" ht="18" thickTop="1" thickBot="1" x14ac:dyDescent="0.25">
      <c r="N14941" s="282"/>
    </row>
    <row r="14942" spans="14:14" ht="18" thickTop="1" thickBot="1" x14ac:dyDescent="0.25">
      <c r="N14942" s="282"/>
    </row>
    <row r="14943" spans="14:14" ht="18" thickTop="1" thickBot="1" x14ac:dyDescent="0.25">
      <c r="N14943" s="282"/>
    </row>
    <row r="14944" spans="14:14" ht="18" thickTop="1" thickBot="1" x14ac:dyDescent="0.25">
      <c r="N14944" s="282"/>
    </row>
    <row r="14945" spans="14:14" ht="18" thickTop="1" thickBot="1" x14ac:dyDescent="0.25">
      <c r="N14945" s="282"/>
    </row>
    <row r="14946" spans="14:14" ht="18" thickTop="1" thickBot="1" x14ac:dyDescent="0.25">
      <c r="N14946" s="282"/>
    </row>
    <row r="14947" spans="14:14" ht="18" thickTop="1" thickBot="1" x14ac:dyDescent="0.25">
      <c r="N14947" s="282"/>
    </row>
    <row r="14948" spans="14:14" ht="18" thickTop="1" thickBot="1" x14ac:dyDescent="0.25">
      <c r="N14948" s="282"/>
    </row>
    <row r="14949" spans="14:14" ht="18" thickTop="1" thickBot="1" x14ac:dyDescent="0.25">
      <c r="N14949" s="282"/>
    </row>
    <row r="14950" spans="14:14" ht="18" thickTop="1" thickBot="1" x14ac:dyDescent="0.25">
      <c r="N14950" s="282"/>
    </row>
    <row r="14951" spans="14:14" ht="18" thickTop="1" thickBot="1" x14ac:dyDescent="0.25">
      <c r="N14951" s="282"/>
    </row>
    <row r="14952" spans="14:14" ht="18" thickTop="1" thickBot="1" x14ac:dyDescent="0.25">
      <c r="N14952" s="282"/>
    </row>
    <row r="14953" spans="14:14" ht="18" thickTop="1" thickBot="1" x14ac:dyDescent="0.25">
      <c r="N14953" s="282"/>
    </row>
    <row r="14954" spans="14:14" ht="18" thickTop="1" thickBot="1" x14ac:dyDescent="0.25">
      <c r="N14954" s="282"/>
    </row>
    <row r="14955" spans="14:14" ht="18" thickTop="1" thickBot="1" x14ac:dyDescent="0.25">
      <c r="N14955" s="282"/>
    </row>
    <row r="14956" spans="14:14" ht="18" thickTop="1" thickBot="1" x14ac:dyDescent="0.25">
      <c r="N14956" s="282"/>
    </row>
    <row r="14957" spans="14:14" ht="18" thickTop="1" thickBot="1" x14ac:dyDescent="0.25">
      <c r="N14957" s="282"/>
    </row>
    <row r="14958" spans="14:14" ht="18" thickTop="1" thickBot="1" x14ac:dyDescent="0.25">
      <c r="N14958" s="282"/>
    </row>
    <row r="14959" spans="14:14" ht="18" thickTop="1" thickBot="1" x14ac:dyDescent="0.25">
      <c r="N14959" s="282"/>
    </row>
    <row r="14960" spans="14:14" ht="18" thickTop="1" thickBot="1" x14ac:dyDescent="0.25">
      <c r="N14960" s="282"/>
    </row>
    <row r="14961" spans="14:14" ht="18" thickTop="1" thickBot="1" x14ac:dyDescent="0.25">
      <c r="N14961" s="282"/>
    </row>
    <row r="14962" spans="14:14" ht="18" thickTop="1" thickBot="1" x14ac:dyDescent="0.25">
      <c r="N14962" s="282"/>
    </row>
    <row r="14963" spans="14:14" ht="18" thickTop="1" thickBot="1" x14ac:dyDescent="0.25">
      <c r="N14963" s="282"/>
    </row>
    <row r="14964" spans="14:14" ht="18" thickTop="1" thickBot="1" x14ac:dyDescent="0.25">
      <c r="N14964" s="282"/>
    </row>
    <row r="14965" spans="14:14" ht="18" thickTop="1" thickBot="1" x14ac:dyDescent="0.25">
      <c r="N14965" s="282"/>
    </row>
    <row r="14966" spans="14:14" ht="18" thickTop="1" thickBot="1" x14ac:dyDescent="0.25">
      <c r="N14966" s="282"/>
    </row>
    <row r="14967" spans="14:14" ht="18" thickTop="1" thickBot="1" x14ac:dyDescent="0.25">
      <c r="N14967" s="282"/>
    </row>
    <row r="14968" spans="14:14" ht="18" thickTop="1" thickBot="1" x14ac:dyDescent="0.25">
      <c r="N14968" s="282"/>
    </row>
    <row r="14969" spans="14:14" ht="18" thickTop="1" thickBot="1" x14ac:dyDescent="0.25">
      <c r="N14969" s="282"/>
    </row>
    <row r="14970" spans="14:14" ht="18" thickTop="1" thickBot="1" x14ac:dyDescent="0.25">
      <c r="N14970" s="282"/>
    </row>
    <row r="14971" spans="14:14" ht="18" thickTop="1" thickBot="1" x14ac:dyDescent="0.25">
      <c r="N14971" s="282"/>
    </row>
    <row r="14972" spans="14:14" ht="18" thickTop="1" thickBot="1" x14ac:dyDescent="0.25">
      <c r="N14972" s="282"/>
    </row>
    <row r="14973" spans="14:14" ht="18" thickTop="1" thickBot="1" x14ac:dyDescent="0.25">
      <c r="N14973" s="282"/>
    </row>
    <row r="14974" spans="14:14" ht="18" thickTop="1" thickBot="1" x14ac:dyDescent="0.25">
      <c r="N14974" s="282"/>
    </row>
    <row r="14975" spans="14:14" ht="18" thickTop="1" thickBot="1" x14ac:dyDescent="0.25">
      <c r="N14975" s="282"/>
    </row>
    <row r="14976" spans="14:14" ht="18" thickTop="1" thickBot="1" x14ac:dyDescent="0.25">
      <c r="N14976" s="282"/>
    </row>
    <row r="14977" spans="14:14" ht="18" thickTop="1" thickBot="1" x14ac:dyDescent="0.25">
      <c r="N14977" s="282"/>
    </row>
    <row r="14978" spans="14:14" ht="18" thickTop="1" thickBot="1" x14ac:dyDescent="0.25">
      <c r="N14978" s="282"/>
    </row>
    <row r="14979" spans="14:14" ht="18" thickTop="1" thickBot="1" x14ac:dyDescent="0.25">
      <c r="N14979" s="282"/>
    </row>
    <row r="14980" spans="14:14" ht="18" thickTop="1" thickBot="1" x14ac:dyDescent="0.25">
      <c r="N14980" s="282"/>
    </row>
    <row r="14981" spans="14:14" ht="18" thickTop="1" thickBot="1" x14ac:dyDescent="0.25">
      <c r="N14981" s="282"/>
    </row>
    <row r="14982" spans="14:14" ht="18" thickTop="1" thickBot="1" x14ac:dyDescent="0.25">
      <c r="N14982" s="282"/>
    </row>
    <row r="14983" spans="14:14" ht="18" thickTop="1" thickBot="1" x14ac:dyDescent="0.25">
      <c r="N14983" s="282"/>
    </row>
    <row r="14984" spans="14:14" ht="18" thickTop="1" thickBot="1" x14ac:dyDescent="0.25">
      <c r="N14984" s="282"/>
    </row>
    <row r="14985" spans="14:14" ht="18" thickTop="1" thickBot="1" x14ac:dyDescent="0.25">
      <c r="N14985" s="282"/>
    </row>
    <row r="14986" spans="14:14" ht="18" thickTop="1" thickBot="1" x14ac:dyDescent="0.25">
      <c r="N14986" s="282"/>
    </row>
    <row r="14987" spans="14:14" ht="18" thickTop="1" thickBot="1" x14ac:dyDescent="0.25">
      <c r="N14987" s="282"/>
    </row>
    <row r="14988" spans="14:14" ht="18" thickTop="1" thickBot="1" x14ac:dyDescent="0.25">
      <c r="N14988" s="282"/>
    </row>
    <row r="14989" spans="14:14" ht="18" thickTop="1" thickBot="1" x14ac:dyDescent="0.25">
      <c r="N14989" s="282"/>
    </row>
    <row r="14990" spans="14:14" ht="18" thickTop="1" thickBot="1" x14ac:dyDescent="0.25">
      <c r="N14990" s="282"/>
    </row>
    <row r="14991" spans="14:14" ht="18" thickTop="1" thickBot="1" x14ac:dyDescent="0.25">
      <c r="N14991" s="282"/>
    </row>
    <row r="14992" spans="14:14" ht="18" thickTop="1" thickBot="1" x14ac:dyDescent="0.25">
      <c r="N14992" s="282"/>
    </row>
    <row r="14993" spans="14:14" ht="18" thickTop="1" thickBot="1" x14ac:dyDescent="0.25">
      <c r="N14993" s="282"/>
    </row>
    <row r="14994" spans="14:14" ht="18" thickTop="1" thickBot="1" x14ac:dyDescent="0.25">
      <c r="N14994" s="282"/>
    </row>
    <row r="14995" spans="14:14" ht="18" thickTop="1" thickBot="1" x14ac:dyDescent="0.25">
      <c r="N14995" s="282"/>
    </row>
    <row r="14996" spans="14:14" ht="18" thickTop="1" thickBot="1" x14ac:dyDescent="0.25">
      <c r="N14996" s="282"/>
    </row>
    <row r="14997" spans="14:14" ht="18" thickTop="1" thickBot="1" x14ac:dyDescent="0.25">
      <c r="N14997" s="282"/>
    </row>
    <row r="14998" spans="14:14" ht="18" thickTop="1" thickBot="1" x14ac:dyDescent="0.25">
      <c r="N14998" s="282"/>
    </row>
    <row r="14999" spans="14:14" ht="18" thickTop="1" thickBot="1" x14ac:dyDescent="0.25">
      <c r="N14999" s="282"/>
    </row>
    <row r="15000" spans="14:14" ht="18" thickTop="1" thickBot="1" x14ac:dyDescent="0.25">
      <c r="N15000" s="282"/>
    </row>
    <row r="15001" spans="14:14" ht="18" thickTop="1" thickBot="1" x14ac:dyDescent="0.25">
      <c r="N15001" s="282"/>
    </row>
    <row r="15002" spans="14:14" ht="18" thickTop="1" thickBot="1" x14ac:dyDescent="0.25">
      <c r="N15002" s="282"/>
    </row>
    <row r="15003" spans="14:14" ht="18" thickTop="1" thickBot="1" x14ac:dyDescent="0.25">
      <c r="N15003" s="282"/>
    </row>
    <row r="15004" spans="14:14" ht="18" thickTop="1" thickBot="1" x14ac:dyDescent="0.25">
      <c r="N15004" s="282"/>
    </row>
    <row r="15005" spans="14:14" ht="18" thickTop="1" thickBot="1" x14ac:dyDescent="0.25">
      <c r="N15005" s="282"/>
    </row>
    <row r="15006" spans="14:14" ht="18" thickTop="1" thickBot="1" x14ac:dyDescent="0.25">
      <c r="N15006" s="282"/>
    </row>
    <row r="15007" spans="14:14" ht="18" thickTop="1" thickBot="1" x14ac:dyDescent="0.25">
      <c r="N15007" s="282"/>
    </row>
    <row r="15008" spans="14:14" ht="18" thickTop="1" thickBot="1" x14ac:dyDescent="0.25">
      <c r="N15008" s="282"/>
    </row>
    <row r="15009" spans="14:14" ht="18" thickTop="1" thickBot="1" x14ac:dyDescent="0.25">
      <c r="N15009" s="282"/>
    </row>
    <row r="15010" spans="14:14" ht="18" thickTop="1" thickBot="1" x14ac:dyDescent="0.25">
      <c r="N15010" s="282"/>
    </row>
    <row r="15011" spans="14:14" ht="18" thickTop="1" thickBot="1" x14ac:dyDescent="0.25">
      <c r="N15011" s="282"/>
    </row>
    <row r="15012" spans="14:14" ht="18" thickTop="1" thickBot="1" x14ac:dyDescent="0.25">
      <c r="N15012" s="282"/>
    </row>
    <row r="15013" spans="14:14" ht="18" thickTop="1" thickBot="1" x14ac:dyDescent="0.25">
      <c r="N15013" s="282"/>
    </row>
    <row r="15014" spans="14:14" ht="18" thickTop="1" thickBot="1" x14ac:dyDescent="0.25">
      <c r="N15014" s="282"/>
    </row>
    <row r="15015" spans="14:14" ht="18" thickTop="1" thickBot="1" x14ac:dyDescent="0.25">
      <c r="N15015" s="282"/>
    </row>
    <row r="15016" spans="14:14" ht="18" thickTop="1" thickBot="1" x14ac:dyDescent="0.25">
      <c r="N15016" s="282"/>
    </row>
    <row r="15017" spans="14:14" ht="18" thickTop="1" thickBot="1" x14ac:dyDescent="0.25">
      <c r="N15017" s="282"/>
    </row>
    <row r="15018" spans="14:14" ht="18" thickTop="1" thickBot="1" x14ac:dyDescent="0.25">
      <c r="N15018" s="282"/>
    </row>
    <row r="15019" spans="14:14" ht="18" thickTop="1" thickBot="1" x14ac:dyDescent="0.25">
      <c r="N15019" s="282"/>
    </row>
    <row r="15020" spans="14:14" ht="18" thickTop="1" thickBot="1" x14ac:dyDescent="0.25">
      <c r="N15020" s="282"/>
    </row>
    <row r="15021" spans="14:14" ht="18" thickTop="1" thickBot="1" x14ac:dyDescent="0.25">
      <c r="N15021" s="282"/>
    </row>
    <row r="15022" spans="14:14" ht="18" thickTop="1" thickBot="1" x14ac:dyDescent="0.25">
      <c r="N15022" s="282"/>
    </row>
    <row r="15023" spans="14:14" ht="18" thickTop="1" thickBot="1" x14ac:dyDescent="0.25">
      <c r="N15023" s="282"/>
    </row>
    <row r="15024" spans="14:14" ht="18" thickTop="1" thickBot="1" x14ac:dyDescent="0.25">
      <c r="N15024" s="282"/>
    </row>
    <row r="15025" spans="14:14" ht="18" thickTop="1" thickBot="1" x14ac:dyDescent="0.25">
      <c r="N15025" s="282"/>
    </row>
    <row r="15026" spans="14:14" ht="18" thickTop="1" thickBot="1" x14ac:dyDescent="0.25">
      <c r="N15026" s="282"/>
    </row>
    <row r="15027" spans="14:14" ht="18" thickTop="1" thickBot="1" x14ac:dyDescent="0.25">
      <c r="N15027" s="282"/>
    </row>
    <row r="15028" spans="14:14" ht="18" thickTop="1" thickBot="1" x14ac:dyDescent="0.25">
      <c r="N15028" s="282"/>
    </row>
    <row r="15029" spans="14:14" ht="18" thickTop="1" thickBot="1" x14ac:dyDescent="0.25">
      <c r="N15029" s="282"/>
    </row>
    <row r="15030" spans="14:14" ht="18" thickTop="1" thickBot="1" x14ac:dyDescent="0.25">
      <c r="N15030" s="282"/>
    </row>
    <row r="15031" spans="14:14" ht="18" thickTop="1" thickBot="1" x14ac:dyDescent="0.25">
      <c r="N15031" s="282"/>
    </row>
    <row r="15032" spans="14:14" ht="18" thickTop="1" thickBot="1" x14ac:dyDescent="0.25">
      <c r="N15032" s="282"/>
    </row>
    <row r="15033" spans="14:14" ht="18" thickTop="1" thickBot="1" x14ac:dyDescent="0.25">
      <c r="N15033" s="282"/>
    </row>
    <row r="15034" spans="14:14" ht="18" thickTop="1" thickBot="1" x14ac:dyDescent="0.25">
      <c r="N15034" s="282"/>
    </row>
    <row r="15035" spans="14:14" ht="18" thickTop="1" thickBot="1" x14ac:dyDescent="0.25">
      <c r="N15035" s="282"/>
    </row>
    <row r="15036" spans="14:14" ht="18" thickTop="1" thickBot="1" x14ac:dyDescent="0.25">
      <c r="N15036" s="282"/>
    </row>
    <row r="15037" spans="14:14" ht="18" thickTop="1" thickBot="1" x14ac:dyDescent="0.25">
      <c r="N15037" s="282"/>
    </row>
    <row r="15038" spans="14:14" ht="18" thickTop="1" thickBot="1" x14ac:dyDescent="0.25">
      <c r="N15038" s="282"/>
    </row>
    <row r="15039" spans="14:14" ht="18" thickTop="1" thickBot="1" x14ac:dyDescent="0.25">
      <c r="N15039" s="282"/>
    </row>
    <row r="15040" spans="14:14" ht="18" thickTop="1" thickBot="1" x14ac:dyDescent="0.25">
      <c r="N15040" s="282"/>
    </row>
    <row r="15041" spans="14:14" ht="18" thickTop="1" thickBot="1" x14ac:dyDescent="0.25">
      <c r="N15041" s="282"/>
    </row>
    <row r="15042" spans="14:14" ht="18" thickTop="1" thickBot="1" x14ac:dyDescent="0.25">
      <c r="N15042" s="282"/>
    </row>
    <row r="15043" spans="14:14" ht="18" thickTop="1" thickBot="1" x14ac:dyDescent="0.25">
      <c r="N15043" s="282"/>
    </row>
    <row r="15044" spans="14:14" ht="18" thickTop="1" thickBot="1" x14ac:dyDescent="0.25">
      <c r="N15044" s="282"/>
    </row>
    <row r="15045" spans="14:14" ht="18" thickTop="1" thickBot="1" x14ac:dyDescent="0.25">
      <c r="N15045" s="282"/>
    </row>
    <row r="15046" spans="14:14" ht="18" thickTop="1" thickBot="1" x14ac:dyDescent="0.25">
      <c r="N15046" s="282"/>
    </row>
    <row r="15047" spans="14:14" ht="18" thickTop="1" thickBot="1" x14ac:dyDescent="0.25">
      <c r="N15047" s="282"/>
    </row>
    <row r="15048" spans="14:14" ht="18" thickTop="1" thickBot="1" x14ac:dyDescent="0.25">
      <c r="N15048" s="282"/>
    </row>
    <row r="15049" spans="14:14" ht="18" thickTop="1" thickBot="1" x14ac:dyDescent="0.25">
      <c r="N15049" s="282"/>
    </row>
    <row r="15050" spans="14:14" ht="18" thickTop="1" thickBot="1" x14ac:dyDescent="0.25">
      <c r="N15050" s="282"/>
    </row>
    <row r="15051" spans="14:14" ht="18" thickTop="1" thickBot="1" x14ac:dyDescent="0.25">
      <c r="N15051" s="282"/>
    </row>
    <row r="15052" spans="14:14" ht="18" thickTop="1" thickBot="1" x14ac:dyDescent="0.25">
      <c r="N15052" s="282"/>
    </row>
    <row r="15053" spans="14:14" ht="18" thickTop="1" thickBot="1" x14ac:dyDescent="0.25">
      <c r="N15053" s="282"/>
    </row>
    <row r="15054" spans="14:14" ht="18" thickTop="1" thickBot="1" x14ac:dyDescent="0.25">
      <c r="N15054" s="282"/>
    </row>
    <row r="15055" spans="14:14" ht="18" thickTop="1" thickBot="1" x14ac:dyDescent="0.25">
      <c r="N15055" s="282"/>
    </row>
    <row r="15056" spans="14:14" ht="18" thickTop="1" thickBot="1" x14ac:dyDescent="0.25">
      <c r="N15056" s="282"/>
    </row>
    <row r="15057" spans="14:14" ht="18" thickTop="1" thickBot="1" x14ac:dyDescent="0.25">
      <c r="N15057" s="282"/>
    </row>
    <row r="15058" spans="14:14" ht="18" thickTop="1" thickBot="1" x14ac:dyDescent="0.25">
      <c r="N15058" s="282"/>
    </row>
    <row r="15059" spans="14:14" ht="18" thickTop="1" thickBot="1" x14ac:dyDescent="0.25">
      <c r="N15059" s="282"/>
    </row>
    <row r="15060" spans="14:14" ht="18" thickTop="1" thickBot="1" x14ac:dyDescent="0.25">
      <c r="N15060" s="282"/>
    </row>
    <row r="15061" spans="14:14" ht="18" thickTop="1" thickBot="1" x14ac:dyDescent="0.25">
      <c r="N15061" s="282"/>
    </row>
    <row r="15062" spans="14:14" ht="18" thickTop="1" thickBot="1" x14ac:dyDescent="0.25">
      <c r="N15062" s="282"/>
    </row>
    <row r="15063" spans="14:14" ht="18" thickTop="1" thickBot="1" x14ac:dyDescent="0.25">
      <c r="N15063" s="282"/>
    </row>
    <row r="15064" spans="14:14" ht="18" thickTop="1" thickBot="1" x14ac:dyDescent="0.25">
      <c r="N15064" s="282"/>
    </row>
    <row r="15065" spans="14:14" ht="18" thickTop="1" thickBot="1" x14ac:dyDescent="0.25">
      <c r="N15065" s="282"/>
    </row>
    <row r="15066" spans="14:14" ht="18" thickTop="1" thickBot="1" x14ac:dyDescent="0.25">
      <c r="N15066" s="282"/>
    </row>
    <row r="15067" spans="14:14" ht="18" thickTop="1" thickBot="1" x14ac:dyDescent="0.25">
      <c r="N15067" s="282"/>
    </row>
    <row r="15068" spans="14:14" ht="18" thickTop="1" thickBot="1" x14ac:dyDescent="0.25">
      <c r="N15068" s="282"/>
    </row>
    <row r="15069" spans="14:14" ht="18" thickTop="1" thickBot="1" x14ac:dyDescent="0.25">
      <c r="N15069" s="282"/>
    </row>
    <row r="15070" spans="14:14" ht="18" thickTop="1" thickBot="1" x14ac:dyDescent="0.25">
      <c r="N15070" s="282"/>
    </row>
    <row r="15071" spans="14:14" ht="18" thickTop="1" thickBot="1" x14ac:dyDescent="0.25">
      <c r="N15071" s="282"/>
    </row>
    <row r="15072" spans="14:14" ht="18" thickTop="1" thickBot="1" x14ac:dyDescent="0.25">
      <c r="N15072" s="282"/>
    </row>
    <row r="15073" spans="14:14" ht="18" thickTop="1" thickBot="1" x14ac:dyDescent="0.25">
      <c r="N15073" s="282"/>
    </row>
    <row r="15074" spans="14:14" ht="18" thickTop="1" thickBot="1" x14ac:dyDescent="0.25">
      <c r="N15074" s="282"/>
    </row>
    <row r="15075" spans="14:14" ht="18" thickTop="1" thickBot="1" x14ac:dyDescent="0.25">
      <c r="N15075" s="282"/>
    </row>
    <row r="15076" spans="14:14" ht="18" thickTop="1" thickBot="1" x14ac:dyDescent="0.25">
      <c r="N15076" s="282"/>
    </row>
    <row r="15077" spans="14:14" ht="18" thickTop="1" thickBot="1" x14ac:dyDescent="0.25">
      <c r="N15077" s="282"/>
    </row>
    <row r="15078" spans="14:14" ht="18" thickTop="1" thickBot="1" x14ac:dyDescent="0.25">
      <c r="N15078" s="282"/>
    </row>
    <row r="15079" spans="14:14" ht="18" thickTop="1" thickBot="1" x14ac:dyDescent="0.25">
      <c r="N15079" s="282"/>
    </row>
    <row r="15080" spans="14:14" ht="18" thickTop="1" thickBot="1" x14ac:dyDescent="0.25">
      <c r="N15080" s="282"/>
    </row>
    <row r="15081" spans="14:14" ht="18" thickTop="1" thickBot="1" x14ac:dyDescent="0.25">
      <c r="N15081" s="282"/>
    </row>
    <row r="15082" spans="14:14" ht="18" thickTop="1" thickBot="1" x14ac:dyDescent="0.25">
      <c r="N15082" s="282"/>
    </row>
    <row r="15083" spans="14:14" ht="18" thickTop="1" thickBot="1" x14ac:dyDescent="0.25">
      <c r="N15083" s="282"/>
    </row>
    <row r="15084" spans="14:14" ht="18" thickTop="1" thickBot="1" x14ac:dyDescent="0.25">
      <c r="N15084" s="282"/>
    </row>
    <row r="15085" spans="14:14" ht="18" thickTop="1" thickBot="1" x14ac:dyDescent="0.25">
      <c r="N15085" s="282"/>
    </row>
    <row r="15086" spans="14:14" ht="18" thickTop="1" thickBot="1" x14ac:dyDescent="0.25">
      <c r="N15086" s="282"/>
    </row>
    <row r="15087" spans="14:14" ht="18" thickTop="1" thickBot="1" x14ac:dyDescent="0.25">
      <c r="N15087" s="282"/>
    </row>
    <row r="15088" spans="14:14" ht="18" thickTop="1" thickBot="1" x14ac:dyDescent="0.25">
      <c r="N15088" s="282"/>
    </row>
    <row r="15089" spans="14:14" ht="18" thickTop="1" thickBot="1" x14ac:dyDescent="0.25">
      <c r="N15089" s="282"/>
    </row>
    <row r="15090" spans="14:14" ht="18" thickTop="1" thickBot="1" x14ac:dyDescent="0.25">
      <c r="N15090" s="282"/>
    </row>
    <row r="15091" spans="14:14" ht="18" thickTop="1" thickBot="1" x14ac:dyDescent="0.25">
      <c r="N15091" s="282"/>
    </row>
    <row r="15092" spans="14:14" ht="18" thickTop="1" thickBot="1" x14ac:dyDescent="0.25">
      <c r="N15092" s="282"/>
    </row>
    <row r="15093" spans="14:14" ht="18" thickTop="1" thickBot="1" x14ac:dyDescent="0.25">
      <c r="N15093" s="282"/>
    </row>
    <row r="15094" spans="14:14" ht="18" thickTop="1" thickBot="1" x14ac:dyDescent="0.25">
      <c r="N15094" s="282"/>
    </row>
    <row r="15095" spans="14:14" ht="18" thickTop="1" thickBot="1" x14ac:dyDescent="0.25">
      <c r="N15095" s="282"/>
    </row>
    <row r="15096" spans="14:14" ht="18" thickTop="1" thickBot="1" x14ac:dyDescent="0.25">
      <c r="N15096" s="282"/>
    </row>
    <row r="15097" spans="14:14" ht="18" thickTop="1" thickBot="1" x14ac:dyDescent="0.25">
      <c r="N15097" s="282"/>
    </row>
    <row r="15098" spans="14:14" ht="18" thickTop="1" thickBot="1" x14ac:dyDescent="0.25">
      <c r="N15098" s="282"/>
    </row>
    <row r="15099" spans="14:14" ht="18" thickTop="1" thickBot="1" x14ac:dyDescent="0.25">
      <c r="N15099" s="282"/>
    </row>
    <row r="15100" spans="14:14" ht="18" thickTop="1" thickBot="1" x14ac:dyDescent="0.25">
      <c r="N15100" s="282"/>
    </row>
    <row r="15101" spans="14:14" ht="18" thickTop="1" thickBot="1" x14ac:dyDescent="0.25">
      <c r="N15101" s="282"/>
    </row>
    <row r="15102" spans="14:14" ht="18" thickTop="1" thickBot="1" x14ac:dyDescent="0.25">
      <c r="N15102" s="282"/>
    </row>
    <row r="15103" spans="14:14" ht="18" thickTop="1" thickBot="1" x14ac:dyDescent="0.25">
      <c r="N15103" s="282"/>
    </row>
    <row r="15104" spans="14:14" ht="18" thickTop="1" thickBot="1" x14ac:dyDescent="0.25">
      <c r="N15104" s="282"/>
    </row>
    <row r="15105" spans="14:14" ht="18" thickTop="1" thickBot="1" x14ac:dyDescent="0.25">
      <c r="N15105" s="282"/>
    </row>
    <row r="15106" spans="14:14" ht="18" thickTop="1" thickBot="1" x14ac:dyDescent="0.25">
      <c r="N15106" s="282"/>
    </row>
    <row r="15107" spans="14:14" ht="18" thickTop="1" thickBot="1" x14ac:dyDescent="0.25">
      <c r="N15107" s="282"/>
    </row>
    <row r="15108" spans="14:14" ht="18" thickTop="1" thickBot="1" x14ac:dyDescent="0.25">
      <c r="N15108" s="282"/>
    </row>
    <row r="15109" spans="14:14" ht="18" thickTop="1" thickBot="1" x14ac:dyDescent="0.25">
      <c r="N15109" s="282"/>
    </row>
    <row r="15110" spans="14:14" ht="18" thickTop="1" thickBot="1" x14ac:dyDescent="0.25">
      <c r="N15110" s="282"/>
    </row>
    <row r="15111" spans="14:14" ht="18" thickTop="1" thickBot="1" x14ac:dyDescent="0.25">
      <c r="N15111" s="282"/>
    </row>
    <row r="15112" spans="14:14" ht="18" thickTop="1" thickBot="1" x14ac:dyDescent="0.25">
      <c r="N15112" s="282"/>
    </row>
    <row r="15113" spans="14:14" ht="18" thickTop="1" thickBot="1" x14ac:dyDescent="0.25">
      <c r="N15113" s="282"/>
    </row>
    <row r="15114" spans="14:14" ht="18" thickTop="1" thickBot="1" x14ac:dyDescent="0.25">
      <c r="N15114" s="282"/>
    </row>
    <row r="15115" spans="14:14" ht="18" thickTop="1" thickBot="1" x14ac:dyDescent="0.25">
      <c r="N15115" s="282"/>
    </row>
    <row r="15116" spans="14:14" ht="18" thickTop="1" thickBot="1" x14ac:dyDescent="0.25">
      <c r="N15116" s="282"/>
    </row>
    <row r="15117" spans="14:14" ht="18" thickTop="1" thickBot="1" x14ac:dyDescent="0.25">
      <c r="N15117" s="282"/>
    </row>
    <row r="15118" spans="14:14" ht="18" thickTop="1" thickBot="1" x14ac:dyDescent="0.25">
      <c r="N15118" s="282"/>
    </row>
    <row r="15119" spans="14:14" ht="18" thickTop="1" thickBot="1" x14ac:dyDescent="0.25">
      <c r="N15119" s="282"/>
    </row>
    <row r="15120" spans="14:14" ht="18" thickTop="1" thickBot="1" x14ac:dyDescent="0.25">
      <c r="N15120" s="282"/>
    </row>
    <row r="15121" spans="14:14" ht="18" thickTop="1" thickBot="1" x14ac:dyDescent="0.25">
      <c r="N15121" s="282"/>
    </row>
    <row r="15122" spans="14:14" ht="18" thickTop="1" thickBot="1" x14ac:dyDescent="0.25">
      <c r="N15122" s="282"/>
    </row>
    <row r="15123" spans="14:14" ht="18" thickTop="1" thickBot="1" x14ac:dyDescent="0.25">
      <c r="N15123" s="282"/>
    </row>
    <row r="15124" spans="14:14" ht="18" thickTop="1" thickBot="1" x14ac:dyDescent="0.25">
      <c r="N15124" s="282"/>
    </row>
    <row r="15125" spans="14:14" ht="18" thickTop="1" thickBot="1" x14ac:dyDescent="0.25">
      <c r="N15125" s="282"/>
    </row>
    <row r="15126" spans="14:14" ht="18" thickTop="1" thickBot="1" x14ac:dyDescent="0.25">
      <c r="N15126" s="282"/>
    </row>
    <row r="15127" spans="14:14" ht="18" thickTop="1" thickBot="1" x14ac:dyDescent="0.25">
      <c r="N15127" s="282"/>
    </row>
    <row r="15128" spans="14:14" ht="18" thickTop="1" thickBot="1" x14ac:dyDescent="0.25">
      <c r="N15128" s="282"/>
    </row>
    <row r="15129" spans="14:14" ht="18" thickTop="1" thickBot="1" x14ac:dyDescent="0.25">
      <c r="N15129" s="282"/>
    </row>
    <row r="15130" spans="14:14" ht="18" thickTop="1" thickBot="1" x14ac:dyDescent="0.25">
      <c r="N15130" s="282"/>
    </row>
    <row r="15131" spans="14:14" ht="18" thickTop="1" thickBot="1" x14ac:dyDescent="0.25">
      <c r="N15131" s="282"/>
    </row>
    <row r="15132" spans="14:14" ht="18" thickTop="1" thickBot="1" x14ac:dyDescent="0.25">
      <c r="N15132" s="282"/>
    </row>
    <row r="15133" spans="14:14" ht="18" thickTop="1" thickBot="1" x14ac:dyDescent="0.25">
      <c r="N15133" s="282"/>
    </row>
    <row r="15134" spans="14:14" ht="18" thickTop="1" thickBot="1" x14ac:dyDescent="0.25">
      <c r="N15134" s="282"/>
    </row>
    <row r="15135" spans="14:14" ht="18" thickTop="1" thickBot="1" x14ac:dyDescent="0.25">
      <c r="N15135" s="282"/>
    </row>
    <row r="15136" spans="14:14" ht="18" thickTop="1" thickBot="1" x14ac:dyDescent="0.25">
      <c r="N15136" s="282"/>
    </row>
    <row r="15137" spans="14:14" ht="18" thickTop="1" thickBot="1" x14ac:dyDescent="0.25">
      <c r="N15137" s="282"/>
    </row>
    <row r="15138" spans="14:14" ht="18" thickTop="1" thickBot="1" x14ac:dyDescent="0.25">
      <c r="N15138" s="282"/>
    </row>
    <row r="15139" spans="14:14" ht="18" thickTop="1" thickBot="1" x14ac:dyDescent="0.25">
      <c r="N15139" s="282"/>
    </row>
    <row r="15140" spans="14:14" ht="18" thickTop="1" thickBot="1" x14ac:dyDescent="0.25">
      <c r="N15140" s="282"/>
    </row>
    <row r="15141" spans="14:14" ht="18" thickTop="1" thickBot="1" x14ac:dyDescent="0.25">
      <c r="N15141" s="282"/>
    </row>
    <row r="15142" spans="14:14" ht="18" thickTop="1" thickBot="1" x14ac:dyDescent="0.25">
      <c r="N15142" s="282"/>
    </row>
    <row r="15143" spans="14:14" ht="18" thickTop="1" thickBot="1" x14ac:dyDescent="0.25">
      <c r="N15143" s="282"/>
    </row>
    <row r="15144" spans="14:14" ht="18" thickTop="1" thickBot="1" x14ac:dyDescent="0.25">
      <c r="N15144" s="282"/>
    </row>
    <row r="15145" spans="14:14" ht="18" thickTop="1" thickBot="1" x14ac:dyDescent="0.25">
      <c r="N15145" s="282"/>
    </row>
    <row r="15146" spans="14:14" ht="18" thickTop="1" thickBot="1" x14ac:dyDescent="0.25">
      <c r="N15146" s="282"/>
    </row>
    <row r="15147" spans="14:14" ht="18" thickTop="1" thickBot="1" x14ac:dyDescent="0.25">
      <c r="N15147" s="282"/>
    </row>
    <row r="15148" spans="14:14" ht="18" thickTop="1" thickBot="1" x14ac:dyDescent="0.25">
      <c r="N15148" s="282"/>
    </row>
    <row r="15149" spans="14:14" ht="18" thickTop="1" thickBot="1" x14ac:dyDescent="0.25">
      <c r="N15149" s="282"/>
    </row>
    <row r="15150" spans="14:14" ht="18" thickTop="1" thickBot="1" x14ac:dyDescent="0.25">
      <c r="N15150" s="282"/>
    </row>
    <row r="15151" spans="14:14" ht="18" thickTop="1" thickBot="1" x14ac:dyDescent="0.25">
      <c r="N15151" s="282"/>
    </row>
    <row r="15152" spans="14:14" ht="18" thickTop="1" thickBot="1" x14ac:dyDescent="0.25">
      <c r="N15152" s="282"/>
    </row>
    <row r="15153" spans="14:14" ht="18" thickTop="1" thickBot="1" x14ac:dyDescent="0.25">
      <c r="N15153" s="282"/>
    </row>
    <row r="15154" spans="14:14" ht="18" thickTop="1" thickBot="1" x14ac:dyDescent="0.25">
      <c r="N15154" s="282"/>
    </row>
    <row r="15155" spans="14:14" ht="18" thickTop="1" thickBot="1" x14ac:dyDescent="0.25">
      <c r="N15155" s="282"/>
    </row>
    <row r="15156" spans="14:14" ht="18" thickTop="1" thickBot="1" x14ac:dyDescent="0.25">
      <c r="N15156" s="282"/>
    </row>
    <row r="15157" spans="14:14" ht="18" thickTop="1" thickBot="1" x14ac:dyDescent="0.25">
      <c r="N15157" s="282"/>
    </row>
    <row r="15158" spans="14:14" ht="18" thickTop="1" thickBot="1" x14ac:dyDescent="0.25">
      <c r="N15158" s="282"/>
    </row>
    <row r="15159" spans="14:14" ht="18" thickTop="1" thickBot="1" x14ac:dyDescent="0.25">
      <c r="N15159" s="282"/>
    </row>
    <row r="15160" spans="14:14" ht="18" thickTop="1" thickBot="1" x14ac:dyDescent="0.25">
      <c r="N15160" s="282"/>
    </row>
    <row r="15161" spans="14:14" ht="18" thickTop="1" thickBot="1" x14ac:dyDescent="0.25">
      <c r="N15161" s="282"/>
    </row>
    <row r="15162" spans="14:14" ht="18" thickTop="1" thickBot="1" x14ac:dyDescent="0.25">
      <c r="N15162" s="282"/>
    </row>
    <row r="15163" spans="14:14" ht="18" thickTop="1" thickBot="1" x14ac:dyDescent="0.25">
      <c r="N15163" s="282"/>
    </row>
    <row r="15164" spans="14:14" ht="18" thickTop="1" thickBot="1" x14ac:dyDescent="0.25">
      <c r="N15164" s="282"/>
    </row>
    <row r="15165" spans="14:14" ht="18" thickTop="1" thickBot="1" x14ac:dyDescent="0.25">
      <c r="N15165" s="282"/>
    </row>
    <row r="15166" spans="14:14" ht="18" thickTop="1" thickBot="1" x14ac:dyDescent="0.25">
      <c r="N15166" s="282"/>
    </row>
    <row r="15167" spans="14:14" ht="18" thickTop="1" thickBot="1" x14ac:dyDescent="0.25">
      <c r="N15167" s="282"/>
    </row>
    <row r="15168" spans="14:14" ht="18" thickTop="1" thickBot="1" x14ac:dyDescent="0.25">
      <c r="N15168" s="282"/>
    </row>
    <row r="15169" spans="14:14" ht="18" thickTop="1" thickBot="1" x14ac:dyDescent="0.25">
      <c r="N15169" s="282"/>
    </row>
    <row r="15170" spans="14:14" ht="18" thickTop="1" thickBot="1" x14ac:dyDescent="0.25">
      <c r="N15170" s="282"/>
    </row>
    <row r="15171" spans="14:14" ht="18" thickTop="1" thickBot="1" x14ac:dyDescent="0.25">
      <c r="N15171" s="282"/>
    </row>
    <row r="15172" spans="14:14" ht="18" thickTop="1" thickBot="1" x14ac:dyDescent="0.25">
      <c r="N15172" s="282"/>
    </row>
    <row r="15173" spans="14:14" ht="18" thickTop="1" thickBot="1" x14ac:dyDescent="0.25">
      <c r="N15173" s="282"/>
    </row>
    <row r="15174" spans="14:14" ht="18" thickTop="1" thickBot="1" x14ac:dyDescent="0.25">
      <c r="N15174" s="282"/>
    </row>
    <row r="15175" spans="14:14" ht="18" thickTop="1" thickBot="1" x14ac:dyDescent="0.25">
      <c r="N15175" s="282"/>
    </row>
    <row r="15176" spans="14:14" ht="18" thickTop="1" thickBot="1" x14ac:dyDescent="0.25">
      <c r="N15176" s="282"/>
    </row>
    <row r="15177" spans="14:14" ht="18" thickTop="1" thickBot="1" x14ac:dyDescent="0.25">
      <c r="N15177" s="282"/>
    </row>
    <row r="15178" spans="14:14" ht="18" thickTop="1" thickBot="1" x14ac:dyDescent="0.25">
      <c r="N15178" s="282"/>
    </row>
    <row r="15179" spans="14:14" ht="18" thickTop="1" thickBot="1" x14ac:dyDescent="0.25">
      <c r="N15179" s="282"/>
    </row>
    <row r="15180" spans="14:14" ht="18" thickTop="1" thickBot="1" x14ac:dyDescent="0.25">
      <c r="N15180" s="282"/>
    </row>
    <row r="15181" spans="14:14" ht="18" thickTop="1" thickBot="1" x14ac:dyDescent="0.25">
      <c r="N15181" s="282"/>
    </row>
    <row r="15182" spans="14:14" ht="18" thickTop="1" thickBot="1" x14ac:dyDescent="0.25">
      <c r="N15182" s="282"/>
    </row>
    <row r="15183" spans="14:14" ht="18" thickTop="1" thickBot="1" x14ac:dyDescent="0.25">
      <c r="N15183" s="282"/>
    </row>
    <row r="15184" spans="14:14" ht="18" thickTop="1" thickBot="1" x14ac:dyDescent="0.25">
      <c r="N15184" s="282"/>
    </row>
    <row r="15185" spans="14:14" ht="18" thickTop="1" thickBot="1" x14ac:dyDescent="0.25">
      <c r="N15185" s="282"/>
    </row>
    <row r="15186" spans="14:14" ht="18" thickTop="1" thickBot="1" x14ac:dyDescent="0.25">
      <c r="N15186" s="282"/>
    </row>
    <row r="15187" spans="14:14" ht="18" thickTop="1" thickBot="1" x14ac:dyDescent="0.25">
      <c r="N15187" s="282"/>
    </row>
    <row r="15188" spans="14:14" ht="18" thickTop="1" thickBot="1" x14ac:dyDescent="0.25">
      <c r="N15188" s="282"/>
    </row>
    <row r="15189" spans="14:14" ht="18" thickTop="1" thickBot="1" x14ac:dyDescent="0.25">
      <c r="N15189" s="282"/>
    </row>
    <row r="15190" spans="14:14" ht="18" thickTop="1" thickBot="1" x14ac:dyDescent="0.25">
      <c r="N15190" s="282"/>
    </row>
    <row r="15191" spans="14:14" ht="18" thickTop="1" thickBot="1" x14ac:dyDescent="0.25">
      <c r="N15191" s="282"/>
    </row>
    <row r="15192" spans="14:14" ht="18" thickTop="1" thickBot="1" x14ac:dyDescent="0.25">
      <c r="N15192" s="282"/>
    </row>
    <row r="15193" spans="14:14" ht="18" thickTop="1" thickBot="1" x14ac:dyDescent="0.25">
      <c r="N15193" s="282"/>
    </row>
    <row r="15194" spans="14:14" ht="18" thickTop="1" thickBot="1" x14ac:dyDescent="0.25">
      <c r="N15194" s="282"/>
    </row>
    <row r="15195" spans="14:14" ht="18" thickTop="1" thickBot="1" x14ac:dyDescent="0.25">
      <c r="N15195" s="282"/>
    </row>
    <row r="15196" spans="14:14" ht="18" thickTop="1" thickBot="1" x14ac:dyDescent="0.25">
      <c r="N15196" s="282"/>
    </row>
    <row r="15197" spans="14:14" ht="18" thickTop="1" thickBot="1" x14ac:dyDescent="0.25">
      <c r="N15197" s="282"/>
    </row>
    <row r="15198" spans="14:14" ht="18" thickTop="1" thickBot="1" x14ac:dyDescent="0.25">
      <c r="N15198" s="282"/>
    </row>
    <row r="15199" spans="14:14" ht="18" thickTop="1" thickBot="1" x14ac:dyDescent="0.25">
      <c r="N15199" s="282"/>
    </row>
    <row r="15200" spans="14:14" ht="18" thickTop="1" thickBot="1" x14ac:dyDescent="0.25">
      <c r="N15200" s="282"/>
    </row>
    <row r="15201" spans="14:14" ht="18" thickTop="1" thickBot="1" x14ac:dyDescent="0.25">
      <c r="N15201" s="282"/>
    </row>
    <row r="15202" spans="14:14" ht="18" thickTop="1" thickBot="1" x14ac:dyDescent="0.25">
      <c r="N15202" s="282"/>
    </row>
    <row r="15203" spans="14:14" ht="18" thickTop="1" thickBot="1" x14ac:dyDescent="0.25">
      <c r="N15203" s="282"/>
    </row>
    <row r="15204" spans="14:14" ht="18" thickTop="1" thickBot="1" x14ac:dyDescent="0.25">
      <c r="N15204" s="282"/>
    </row>
    <row r="15205" spans="14:14" ht="18" thickTop="1" thickBot="1" x14ac:dyDescent="0.25">
      <c r="N15205" s="282"/>
    </row>
    <row r="15206" spans="14:14" ht="18" thickTop="1" thickBot="1" x14ac:dyDescent="0.25">
      <c r="N15206" s="282"/>
    </row>
    <row r="15207" spans="14:14" ht="18" thickTop="1" thickBot="1" x14ac:dyDescent="0.25">
      <c r="N15207" s="282"/>
    </row>
    <row r="15208" spans="14:14" ht="18" thickTop="1" thickBot="1" x14ac:dyDescent="0.25">
      <c r="N15208" s="282"/>
    </row>
    <row r="15209" spans="14:14" ht="18" thickTop="1" thickBot="1" x14ac:dyDescent="0.25">
      <c r="N15209" s="282"/>
    </row>
    <row r="15210" spans="14:14" ht="18" thickTop="1" thickBot="1" x14ac:dyDescent="0.25">
      <c r="N15210" s="282"/>
    </row>
    <row r="15211" spans="14:14" ht="18" thickTop="1" thickBot="1" x14ac:dyDescent="0.25">
      <c r="N15211" s="282"/>
    </row>
    <row r="15212" spans="14:14" ht="18" thickTop="1" thickBot="1" x14ac:dyDescent="0.25">
      <c r="N15212" s="282"/>
    </row>
    <row r="15213" spans="14:14" ht="18" thickTop="1" thickBot="1" x14ac:dyDescent="0.25">
      <c r="N15213" s="282"/>
    </row>
    <row r="15214" spans="14:14" ht="18" thickTop="1" thickBot="1" x14ac:dyDescent="0.25">
      <c r="N15214" s="282"/>
    </row>
    <row r="15215" spans="14:14" ht="18" thickTop="1" thickBot="1" x14ac:dyDescent="0.25">
      <c r="N15215" s="282"/>
    </row>
    <row r="15216" spans="14:14" ht="18" thickTop="1" thickBot="1" x14ac:dyDescent="0.25">
      <c r="N15216" s="282"/>
    </row>
    <row r="15217" spans="14:14" ht="18" thickTop="1" thickBot="1" x14ac:dyDescent="0.25">
      <c r="N15217" s="282"/>
    </row>
    <row r="15218" spans="14:14" ht="18" thickTop="1" thickBot="1" x14ac:dyDescent="0.25">
      <c r="N15218" s="282"/>
    </row>
    <row r="15219" spans="14:14" ht="18" thickTop="1" thickBot="1" x14ac:dyDescent="0.25">
      <c r="N15219" s="282"/>
    </row>
    <row r="15220" spans="14:14" ht="18" thickTop="1" thickBot="1" x14ac:dyDescent="0.25">
      <c r="N15220" s="282"/>
    </row>
    <row r="15221" spans="14:14" ht="18" thickTop="1" thickBot="1" x14ac:dyDescent="0.25">
      <c r="N15221" s="282"/>
    </row>
    <row r="15222" spans="14:14" ht="18" thickTop="1" thickBot="1" x14ac:dyDescent="0.25">
      <c r="N15222" s="282"/>
    </row>
    <row r="15223" spans="14:14" ht="18" thickTop="1" thickBot="1" x14ac:dyDescent="0.25">
      <c r="N15223" s="282"/>
    </row>
    <row r="15224" spans="14:14" ht="18" thickTop="1" thickBot="1" x14ac:dyDescent="0.25">
      <c r="N15224" s="282"/>
    </row>
    <row r="15225" spans="14:14" ht="18" thickTop="1" thickBot="1" x14ac:dyDescent="0.25">
      <c r="N15225" s="282"/>
    </row>
    <row r="15226" spans="14:14" ht="18" thickTop="1" thickBot="1" x14ac:dyDescent="0.25">
      <c r="N15226" s="282"/>
    </row>
    <row r="15227" spans="14:14" ht="18" thickTop="1" thickBot="1" x14ac:dyDescent="0.25">
      <c r="N15227" s="282"/>
    </row>
    <row r="15228" spans="14:14" ht="18" thickTop="1" thickBot="1" x14ac:dyDescent="0.25">
      <c r="N15228" s="282"/>
    </row>
    <row r="15229" spans="14:14" ht="18" thickTop="1" thickBot="1" x14ac:dyDescent="0.25">
      <c r="N15229" s="282"/>
    </row>
    <row r="15230" spans="14:14" ht="18" thickTop="1" thickBot="1" x14ac:dyDescent="0.25">
      <c r="N15230" s="282"/>
    </row>
    <row r="15231" spans="14:14" ht="18" thickTop="1" thickBot="1" x14ac:dyDescent="0.25">
      <c r="N15231" s="282"/>
    </row>
    <row r="15232" spans="14:14" ht="18" thickTop="1" thickBot="1" x14ac:dyDescent="0.25">
      <c r="N15232" s="282"/>
    </row>
    <row r="15233" spans="14:14" ht="18" thickTop="1" thickBot="1" x14ac:dyDescent="0.25">
      <c r="N15233" s="282"/>
    </row>
    <row r="15234" spans="14:14" ht="18" thickTop="1" thickBot="1" x14ac:dyDescent="0.25">
      <c r="N15234" s="282"/>
    </row>
    <row r="15235" spans="14:14" ht="18" thickTop="1" thickBot="1" x14ac:dyDescent="0.25">
      <c r="N15235" s="282"/>
    </row>
    <row r="15236" spans="14:14" ht="18" thickTop="1" thickBot="1" x14ac:dyDescent="0.25">
      <c r="N15236" s="282"/>
    </row>
    <row r="15237" spans="14:14" ht="18" thickTop="1" thickBot="1" x14ac:dyDescent="0.25">
      <c r="N15237" s="282"/>
    </row>
    <row r="15238" spans="14:14" ht="18" thickTop="1" thickBot="1" x14ac:dyDescent="0.25">
      <c r="N15238" s="282"/>
    </row>
    <row r="15239" spans="14:14" ht="18" thickTop="1" thickBot="1" x14ac:dyDescent="0.25">
      <c r="N15239" s="282"/>
    </row>
    <row r="15240" spans="14:14" ht="18" thickTop="1" thickBot="1" x14ac:dyDescent="0.25">
      <c r="N15240" s="282"/>
    </row>
    <row r="15241" spans="14:14" ht="18" thickTop="1" thickBot="1" x14ac:dyDescent="0.25">
      <c r="N15241" s="282"/>
    </row>
    <row r="15242" spans="14:14" ht="18" thickTop="1" thickBot="1" x14ac:dyDescent="0.25">
      <c r="N15242" s="282"/>
    </row>
    <row r="15243" spans="14:14" ht="18" thickTop="1" thickBot="1" x14ac:dyDescent="0.25">
      <c r="N15243" s="282"/>
    </row>
    <row r="15244" spans="14:14" ht="18" thickTop="1" thickBot="1" x14ac:dyDescent="0.25">
      <c r="N15244" s="282"/>
    </row>
    <row r="15245" spans="14:14" ht="18" thickTop="1" thickBot="1" x14ac:dyDescent="0.25">
      <c r="N15245" s="282"/>
    </row>
    <row r="15246" spans="14:14" ht="18" thickTop="1" thickBot="1" x14ac:dyDescent="0.25">
      <c r="N15246" s="282"/>
    </row>
    <row r="15247" spans="14:14" ht="18" thickTop="1" thickBot="1" x14ac:dyDescent="0.25">
      <c r="N15247" s="282"/>
    </row>
    <row r="15248" spans="14:14" ht="18" thickTop="1" thickBot="1" x14ac:dyDescent="0.25">
      <c r="N15248" s="282"/>
    </row>
    <row r="15249" spans="14:14" ht="18" thickTop="1" thickBot="1" x14ac:dyDescent="0.25">
      <c r="N15249" s="282"/>
    </row>
    <row r="15250" spans="14:14" ht="18" thickTop="1" thickBot="1" x14ac:dyDescent="0.25">
      <c r="N15250" s="282"/>
    </row>
    <row r="15251" spans="14:14" ht="18" thickTop="1" thickBot="1" x14ac:dyDescent="0.25">
      <c r="N15251" s="282"/>
    </row>
    <row r="15252" spans="14:14" ht="18" thickTop="1" thickBot="1" x14ac:dyDescent="0.25">
      <c r="N15252" s="282"/>
    </row>
    <row r="15253" spans="14:14" ht="18" thickTop="1" thickBot="1" x14ac:dyDescent="0.25">
      <c r="N15253" s="282"/>
    </row>
    <row r="15254" spans="14:14" ht="18" thickTop="1" thickBot="1" x14ac:dyDescent="0.25">
      <c r="N15254" s="282"/>
    </row>
    <row r="15255" spans="14:14" ht="18" thickTop="1" thickBot="1" x14ac:dyDescent="0.25">
      <c r="N15255" s="282"/>
    </row>
    <row r="15256" spans="14:14" ht="18" thickTop="1" thickBot="1" x14ac:dyDescent="0.25">
      <c r="N15256" s="282"/>
    </row>
    <row r="15257" spans="14:14" ht="18" thickTop="1" thickBot="1" x14ac:dyDescent="0.25">
      <c r="N15257" s="282"/>
    </row>
    <row r="15258" spans="14:14" ht="18" thickTop="1" thickBot="1" x14ac:dyDescent="0.25">
      <c r="N15258" s="282"/>
    </row>
    <row r="15259" spans="14:14" ht="18" thickTop="1" thickBot="1" x14ac:dyDescent="0.25">
      <c r="N15259" s="282"/>
    </row>
    <row r="15260" spans="14:14" ht="18" thickTop="1" thickBot="1" x14ac:dyDescent="0.25">
      <c r="N15260" s="282"/>
    </row>
    <row r="15261" spans="14:14" ht="18" thickTop="1" thickBot="1" x14ac:dyDescent="0.25">
      <c r="N15261" s="282"/>
    </row>
    <row r="15262" spans="14:14" ht="18" thickTop="1" thickBot="1" x14ac:dyDescent="0.25">
      <c r="N15262" s="282"/>
    </row>
    <row r="15263" spans="14:14" ht="18" thickTop="1" thickBot="1" x14ac:dyDescent="0.25">
      <c r="N15263" s="282"/>
    </row>
    <row r="15264" spans="14:14" ht="18" thickTop="1" thickBot="1" x14ac:dyDescent="0.25">
      <c r="N15264" s="282"/>
    </row>
    <row r="15265" spans="14:14" ht="18" thickTop="1" thickBot="1" x14ac:dyDescent="0.25">
      <c r="N15265" s="282"/>
    </row>
    <row r="15266" spans="14:14" ht="18" thickTop="1" thickBot="1" x14ac:dyDescent="0.25">
      <c r="N15266" s="282"/>
    </row>
    <row r="15267" spans="14:14" ht="18" thickTop="1" thickBot="1" x14ac:dyDescent="0.25">
      <c r="N15267" s="282"/>
    </row>
    <row r="15268" spans="14:14" ht="18" thickTop="1" thickBot="1" x14ac:dyDescent="0.25">
      <c r="N15268" s="282"/>
    </row>
    <row r="15269" spans="14:14" ht="18" thickTop="1" thickBot="1" x14ac:dyDescent="0.25">
      <c r="N15269" s="282"/>
    </row>
    <row r="15270" spans="14:14" ht="18" thickTop="1" thickBot="1" x14ac:dyDescent="0.25">
      <c r="N15270" s="282"/>
    </row>
    <row r="15271" spans="14:14" ht="18" thickTop="1" thickBot="1" x14ac:dyDescent="0.25">
      <c r="N15271" s="282"/>
    </row>
    <row r="15272" spans="14:14" ht="18" thickTop="1" thickBot="1" x14ac:dyDescent="0.25">
      <c r="N15272" s="282"/>
    </row>
    <row r="15273" spans="14:14" ht="18" thickTop="1" thickBot="1" x14ac:dyDescent="0.25">
      <c r="N15273" s="282"/>
    </row>
    <row r="15274" spans="14:14" ht="18" thickTop="1" thickBot="1" x14ac:dyDescent="0.25">
      <c r="N15274" s="282"/>
    </row>
    <row r="15275" spans="14:14" ht="18" thickTop="1" thickBot="1" x14ac:dyDescent="0.25">
      <c r="N15275" s="282"/>
    </row>
    <row r="15276" spans="14:14" ht="18" thickTop="1" thickBot="1" x14ac:dyDescent="0.25">
      <c r="N15276" s="282"/>
    </row>
    <row r="15277" spans="14:14" ht="18" thickTop="1" thickBot="1" x14ac:dyDescent="0.25">
      <c r="N15277" s="282"/>
    </row>
    <row r="15278" spans="14:14" ht="18" thickTop="1" thickBot="1" x14ac:dyDescent="0.25">
      <c r="N15278" s="282"/>
    </row>
    <row r="15279" spans="14:14" ht="18" thickTop="1" thickBot="1" x14ac:dyDescent="0.25">
      <c r="N15279" s="282"/>
    </row>
    <row r="15280" spans="14:14" ht="18" thickTop="1" thickBot="1" x14ac:dyDescent="0.25">
      <c r="N15280" s="282"/>
    </row>
    <row r="15281" spans="14:14" ht="18" thickTop="1" thickBot="1" x14ac:dyDescent="0.25">
      <c r="N15281" s="282"/>
    </row>
    <row r="15282" spans="14:14" ht="18" thickTop="1" thickBot="1" x14ac:dyDescent="0.25">
      <c r="N15282" s="282"/>
    </row>
    <row r="15283" spans="14:14" ht="18" thickTop="1" thickBot="1" x14ac:dyDescent="0.25">
      <c r="N15283" s="282"/>
    </row>
    <row r="15284" spans="14:14" ht="18" thickTop="1" thickBot="1" x14ac:dyDescent="0.25">
      <c r="N15284" s="282"/>
    </row>
    <row r="15285" spans="14:14" ht="18" thickTop="1" thickBot="1" x14ac:dyDescent="0.25">
      <c r="N15285" s="282"/>
    </row>
    <row r="15286" spans="14:14" ht="18" thickTop="1" thickBot="1" x14ac:dyDescent="0.25">
      <c r="N15286" s="282"/>
    </row>
    <row r="15287" spans="14:14" ht="18" thickTop="1" thickBot="1" x14ac:dyDescent="0.25">
      <c r="N15287" s="282"/>
    </row>
    <row r="15288" spans="14:14" ht="18" thickTop="1" thickBot="1" x14ac:dyDescent="0.25">
      <c r="N15288" s="282"/>
    </row>
    <row r="15289" spans="14:14" ht="18" thickTop="1" thickBot="1" x14ac:dyDescent="0.25">
      <c r="N15289" s="282"/>
    </row>
    <row r="15290" spans="14:14" ht="18" thickTop="1" thickBot="1" x14ac:dyDescent="0.25">
      <c r="N15290" s="282"/>
    </row>
    <row r="15291" spans="14:14" ht="18" thickTop="1" thickBot="1" x14ac:dyDescent="0.25">
      <c r="N15291" s="282"/>
    </row>
    <row r="15292" spans="14:14" ht="18" thickTop="1" thickBot="1" x14ac:dyDescent="0.25">
      <c r="N15292" s="282"/>
    </row>
    <row r="15293" spans="14:14" ht="18" thickTop="1" thickBot="1" x14ac:dyDescent="0.25">
      <c r="N15293" s="282"/>
    </row>
    <row r="15294" spans="14:14" ht="18" thickTop="1" thickBot="1" x14ac:dyDescent="0.25">
      <c r="N15294" s="282"/>
    </row>
    <row r="15295" spans="14:14" ht="18" thickTop="1" thickBot="1" x14ac:dyDescent="0.25">
      <c r="N15295" s="282"/>
    </row>
    <row r="15296" spans="14:14" ht="18" thickTop="1" thickBot="1" x14ac:dyDescent="0.25">
      <c r="N15296" s="282"/>
    </row>
    <row r="15297" spans="14:14" ht="18" thickTop="1" thickBot="1" x14ac:dyDescent="0.25">
      <c r="N15297" s="282"/>
    </row>
    <row r="15298" spans="14:14" ht="18" thickTop="1" thickBot="1" x14ac:dyDescent="0.25">
      <c r="N15298" s="282"/>
    </row>
    <row r="15299" spans="14:14" ht="18" thickTop="1" thickBot="1" x14ac:dyDescent="0.25">
      <c r="N15299" s="282"/>
    </row>
    <row r="15300" spans="14:14" ht="18" thickTop="1" thickBot="1" x14ac:dyDescent="0.25">
      <c r="N15300" s="282"/>
    </row>
    <row r="15301" spans="14:14" ht="18" thickTop="1" thickBot="1" x14ac:dyDescent="0.25">
      <c r="N15301" s="282"/>
    </row>
    <row r="15302" spans="14:14" ht="18" thickTop="1" thickBot="1" x14ac:dyDescent="0.25">
      <c r="N15302" s="282"/>
    </row>
    <row r="15303" spans="14:14" ht="18" thickTop="1" thickBot="1" x14ac:dyDescent="0.25">
      <c r="N15303" s="282"/>
    </row>
    <row r="15304" spans="14:14" ht="18" thickTop="1" thickBot="1" x14ac:dyDescent="0.25">
      <c r="N15304" s="282"/>
    </row>
    <row r="15305" spans="14:14" ht="18" thickTop="1" thickBot="1" x14ac:dyDescent="0.25">
      <c r="N15305" s="282"/>
    </row>
    <row r="15306" spans="14:14" ht="18" thickTop="1" thickBot="1" x14ac:dyDescent="0.25">
      <c r="N15306" s="282"/>
    </row>
    <row r="15307" spans="14:14" ht="18" thickTop="1" thickBot="1" x14ac:dyDescent="0.25">
      <c r="N15307" s="282"/>
    </row>
    <row r="15308" spans="14:14" ht="18" thickTop="1" thickBot="1" x14ac:dyDescent="0.25">
      <c r="N15308" s="282"/>
    </row>
    <row r="15309" spans="14:14" ht="18" thickTop="1" thickBot="1" x14ac:dyDescent="0.25">
      <c r="N15309" s="282"/>
    </row>
    <row r="15310" spans="14:14" ht="18" thickTop="1" thickBot="1" x14ac:dyDescent="0.25">
      <c r="N15310" s="282"/>
    </row>
    <row r="15311" spans="14:14" ht="18" thickTop="1" thickBot="1" x14ac:dyDescent="0.25">
      <c r="N15311" s="282"/>
    </row>
    <row r="15312" spans="14:14" ht="18" thickTop="1" thickBot="1" x14ac:dyDescent="0.25">
      <c r="N15312" s="282"/>
    </row>
    <row r="15313" spans="14:14" ht="18" thickTop="1" thickBot="1" x14ac:dyDescent="0.25">
      <c r="N15313" s="282"/>
    </row>
    <row r="15314" spans="14:14" ht="18" thickTop="1" thickBot="1" x14ac:dyDescent="0.25">
      <c r="N15314" s="282"/>
    </row>
    <row r="15315" spans="14:14" ht="18" thickTop="1" thickBot="1" x14ac:dyDescent="0.25">
      <c r="N15315" s="282"/>
    </row>
    <row r="15316" spans="14:14" ht="18" thickTop="1" thickBot="1" x14ac:dyDescent="0.25">
      <c r="N15316" s="282"/>
    </row>
    <row r="15317" spans="14:14" ht="18" thickTop="1" thickBot="1" x14ac:dyDescent="0.25">
      <c r="N15317" s="282"/>
    </row>
    <row r="15318" spans="14:14" ht="18" thickTop="1" thickBot="1" x14ac:dyDescent="0.25">
      <c r="N15318" s="282"/>
    </row>
    <row r="15319" spans="14:14" ht="18" thickTop="1" thickBot="1" x14ac:dyDescent="0.25">
      <c r="N15319" s="282"/>
    </row>
    <row r="15320" spans="14:14" ht="18" thickTop="1" thickBot="1" x14ac:dyDescent="0.25">
      <c r="N15320" s="282"/>
    </row>
    <row r="15321" spans="14:14" ht="18" thickTop="1" thickBot="1" x14ac:dyDescent="0.25">
      <c r="N15321" s="282"/>
    </row>
    <row r="15322" spans="14:14" ht="18" thickTop="1" thickBot="1" x14ac:dyDescent="0.25">
      <c r="N15322" s="282"/>
    </row>
    <row r="15323" spans="14:14" ht="18" thickTop="1" thickBot="1" x14ac:dyDescent="0.25">
      <c r="N15323" s="282"/>
    </row>
    <row r="15324" spans="14:14" ht="18" thickTop="1" thickBot="1" x14ac:dyDescent="0.25">
      <c r="N15324" s="282"/>
    </row>
    <row r="15325" spans="14:14" ht="18" thickTop="1" thickBot="1" x14ac:dyDescent="0.25">
      <c r="N15325" s="282"/>
    </row>
    <row r="15326" spans="14:14" ht="18" thickTop="1" thickBot="1" x14ac:dyDescent="0.25">
      <c r="N15326" s="282"/>
    </row>
    <row r="15327" spans="14:14" ht="18" thickTop="1" thickBot="1" x14ac:dyDescent="0.25">
      <c r="N15327" s="282"/>
    </row>
    <row r="15328" spans="14:14" ht="18" thickTop="1" thickBot="1" x14ac:dyDescent="0.25">
      <c r="N15328" s="282"/>
    </row>
    <row r="15329" spans="14:14" ht="18" thickTop="1" thickBot="1" x14ac:dyDescent="0.25">
      <c r="N15329" s="282"/>
    </row>
    <row r="15330" spans="14:14" ht="18" thickTop="1" thickBot="1" x14ac:dyDescent="0.25">
      <c r="N15330" s="282"/>
    </row>
    <row r="15331" spans="14:14" ht="18" thickTop="1" thickBot="1" x14ac:dyDescent="0.25">
      <c r="N15331" s="282"/>
    </row>
    <row r="15332" spans="14:14" ht="18" thickTop="1" thickBot="1" x14ac:dyDescent="0.25">
      <c r="N15332" s="282"/>
    </row>
    <row r="15333" spans="14:14" ht="18" thickTop="1" thickBot="1" x14ac:dyDescent="0.25">
      <c r="N15333" s="282"/>
    </row>
    <row r="15334" spans="14:14" ht="18" thickTop="1" thickBot="1" x14ac:dyDescent="0.25">
      <c r="N15334" s="282"/>
    </row>
    <row r="15335" spans="14:14" ht="18" thickTop="1" thickBot="1" x14ac:dyDescent="0.25">
      <c r="N15335" s="282"/>
    </row>
    <row r="15336" spans="14:14" ht="18" thickTop="1" thickBot="1" x14ac:dyDescent="0.25">
      <c r="N15336" s="282"/>
    </row>
    <row r="15337" spans="14:14" ht="18" thickTop="1" thickBot="1" x14ac:dyDescent="0.25">
      <c r="N15337" s="282"/>
    </row>
    <row r="15338" spans="14:14" ht="18" thickTop="1" thickBot="1" x14ac:dyDescent="0.25">
      <c r="N15338" s="282"/>
    </row>
    <row r="15339" spans="14:14" ht="18" thickTop="1" thickBot="1" x14ac:dyDescent="0.25">
      <c r="N15339" s="282"/>
    </row>
    <row r="15340" spans="14:14" ht="18" thickTop="1" thickBot="1" x14ac:dyDescent="0.25">
      <c r="N15340" s="282"/>
    </row>
    <row r="15341" spans="14:14" ht="18" thickTop="1" thickBot="1" x14ac:dyDescent="0.25">
      <c r="N15341" s="282"/>
    </row>
    <row r="15342" spans="14:14" ht="18" thickTop="1" thickBot="1" x14ac:dyDescent="0.25">
      <c r="N15342" s="282"/>
    </row>
    <row r="15343" spans="14:14" ht="18" thickTop="1" thickBot="1" x14ac:dyDescent="0.25">
      <c r="N15343" s="282"/>
    </row>
    <row r="15344" spans="14:14" ht="18" thickTop="1" thickBot="1" x14ac:dyDescent="0.25">
      <c r="N15344" s="282"/>
    </row>
    <row r="15345" spans="14:14" ht="18" thickTop="1" thickBot="1" x14ac:dyDescent="0.25">
      <c r="N15345" s="282"/>
    </row>
    <row r="15346" spans="14:14" ht="18" thickTop="1" thickBot="1" x14ac:dyDescent="0.25">
      <c r="N15346" s="282"/>
    </row>
    <row r="15347" spans="14:14" ht="18" thickTop="1" thickBot="1" x14ac:dyDescent="0.25">
      <c r="N15347" s="282"/>
    </row>
    <row r="15348" spans="14:14" ht="18" thickTop="1" thickBot="1" x14ac:dyDescent="0.25">
      <c r="N15348" s="282"/>
    </row>
    <row r="15349" spans="14:14" ht="18" thickTop="1" thickBot="1" x14ac:dyDescent="0.25">
      <c r="N15349" s="282"/>
    </row>
    <row r="15350" spans="14:14" ht="18" thickTop="1" thickBot="1" x14ac:dyDescent="0.25">
      <c r="N15350" s="282"/>
    </row>
    <row r="15351" spans="14:14" ht="18" thickTop="1" thickBot="1" x14ac:dyDescent="0.25">
      <c r="N15351" s="282"/>
    </row>
    <row r="15352" spans="14:14" ht="18" thickTop="1" thickBot="1" x14ac:dyDescent="0.25">
      <c r="N15352" s="282"/>
    </row>
    <row r="15353" spans="14:14" ht="18" thickTop="1" thickBot="1" x14ac:dyDescent="0.25">
      <c r="N15353" s="282"/>
    </row>
    <row r="15354" spans="14:14" ht="18" thickTop="1" thickBot="1" x14ac:dyDescent="0.25">
      <c r="N15354" s="282"/>
    </row>
    <row r="15355" spans="14:14" ht="18" thickTop="1" thickBot="1" x14ac:dyDescent="0.25">
      <c r="N15355" s="282"/>
    </row>
    <row r="15356" spans="14:14" ht="18" thickTop="1" thickBot="1" x14ac:dyDescent="0.25">
      <c r="N15356" s="282"/>
    </row>
    <row r="15357" spans="14:14" ht="18" thickTop="1" thickBot="1" x14ac:dyDescent="0.25">
      <c r="N15357" s="282"/>
    </row>
    <row r="15358" spans="14:14" ht="18" thickTop="1" thickBot="1" x14ac:dyDescent="0.25">
      <c r="N15358" s="282"/>
    </row>
    <row r="15359" spans="14:14" ht="18" thickTop="1" thickBot="1" x14ac:dyDescent="0.25">
      <c r="N15359" s="282"/>
    </row>
    <row r="15360" spans="14:14" ht="18" thickTop="1" thickBot="1" x14ac:dyDescent="0.25">
      <c r="N15360" s="282"/>
    </row>
    <row r="15361" spans="14:14" ht="18" thickTop="1" thickBot="1" x14ac:dyDescent="0.25">
      <c r="N15361" s="282"/>
    </row>
    <row r="15362" spans="14:14" ht="18" thickTop="1" thickBot="1" x14ac:dyDescent="0.25">
      <c r="N15362" s="282"/>
    </row>
    <row r="15363" spans="14:14" ht="18" thickTop="1" thickBot="1" x14ac:dyDescent="0.25">
      <c r="N15363" s="282"/>
    </row>
    <row r="15364" spans="14:14" ht="18" thickTop="1" thickBot="1" x14ac:dyDescent="0.25">
      <c r="N15364" s="282"/>
    </row>
    <row r="15365" spans="14:14" ht="18" thickTop="1" thickBot="1" x14ac:dyDescent="0.25">
      <c r="N15365" s="282"/>
    </row>
    <row r="15366" spans="14:14" ht="18" thickTop="1" thickBot="1" x14ac:dyDescent="0.25">
      <c r="N15366" s="282"/>
    </row>
    <row r="15367" spans="14:14" ht="18" thickTop="1" thickBot="1" x14ac:dyDescent="0.25">
      <c r="N15367" s="282"/>
    </row>
    <row r="15368" spans="14:14" ht="18" thickTop="1" thickBot="1" x14ac:dyDescent="0.25">
      <c r="N15368" s="282"/>
    </row>
    <row r="15369" spans="14:14" ht="18" thickTop="1" thickBot="1" x14ac:dyDescent="0.25">
      <c r="N15369" s="282"/>
    </row>
    <row r="15370" spans="14:14" ht="18" thickTop="1" thickBot="1" x14ac:dyDescent="0.25">
      <c r="N15370" s="282"/>
    </row>
    <row r="15371" spans="14:14" ht="18" thickTop="1" thickBot="1" x14ac:dyDescent="0.25">
      <c r="N15371" s="282"/>
    </row>
    <row r="15372" spans="14:14" ht="18" thickTop="1" thickBot="1" x14ac:dyDescent="0.25">
      <c r="N15372" s="282"/>
    </row>
    <row r="15373" spans="14:14" ht="18" thickTop="1" thickBot="1" x14ac:dyDescent="0.25">
      <c r="N15373" s="282"/>
    </row>
    <row r="15374" spans="14:14" ht="18" thickTop="1" thickBot="1" x14ac:dyDescent="0.25">
      <c r="N15374" s="282"/>
    </row>
    <row r="15375" spans="14:14" ht="18" thickTop="1" thickBot="1" x14ac:dyDescent="0.25">
      <c r="N15375" s="282"/>
    </row>
    <row r="15376" spans="14:14" ht="18" thickTop="1" thickBot="1" x14ac:dyDescent="0.25">
      <c r="N15376" s="282"/>
    </row>
    <row r="15377" spans="14:14" ht="18" thickTop="1" thickBot="1" x14ac:dyDescent="0.25">
      <c r="N15377" s="282"/>
    </row>
    <row r="15378" spans="14:14" ht="18" thickTop="1" thickBot="1" x14ac:dyDescent="0.25">
      <c r="N15378" s="282"/>
    </row>
    <row r="15379" spans="14:14" ht="18" thickTop="1" thickBot="1" x14ac:dyDescent="0.25">
      <c r="N15379" s="282"/>
    </row>
    <row r="15380" spans="14:14" ht="18" thickTop="1" thickBot="1" x14ac:dyDescent="0.25">
      <c r="N15380" s="282"/>
    </row>
    <row r="15381" spans="14:14" ht="18" thickTop="1" thickBot="1" x14ac:dyDescent="0.25">
      <c r="N15381" s="282"/>
    </row>
    <row r="15382" spans="14:14" ht="18" thickTop="1" thickBot="1" x14ac:dyDescent="0.25">
      <c r="N15382" s="282"/>
    </row>
    <row r="15383" spans="14:14" ht="18" thickTop="1" thickBot="1" x14ac:dyDescent="0.25">
      <c r="N15383" s="282"/>
    </row>
    <row r="15384" spans="14:14" ht="18" thickTop="1" thickBot="1" x14ac:dyDescent="0.25">
      <c r="N15384" s="282"/>
    </row>
    <row r="15385" spans="14:14" ht="18" thickTop="1" thickBot="1" x14ac:dyDescent="0.25">
      <c r="N15385" s="282"/>
    </row>
    <row r="15386" spans="14:14" ht="18" thickTop="1" thickBot="1" x14ac:dyDescent="0.25">
      <c r="N15386" s="282"/>
    </row>
    <row r="15387" spans="14:14" ht="18" thickTop="1" thickBot="1" x14ac:dyDescent="0.25">
      <c r="N15387" s="282"/>
    </row>
    <row r="15388" spans="14:14" ht="18" thickTop="1" thickBot="1" x14ac:dyDescent="0.25">
      <c r="N15388" s="282"/>
    </row>
    <row r="15389" spans="14:14" ht="18" thickTop="1" thickBot="1" x14ac:dyDescent="0.25">
      <c r="N15389" s="282"/>
    </row>
    <row r="15390" spans="14:14" ht="18" thickTop="1" thickBot="1" x14ac:dyDescent="0.25">
      <c r="N15390" s="282"/>
    </row>
    <row r="15391" spans="14:14" ht="18" thickTop="1" thickBot="1" x14ac:dyDescent="0.25">
      <c r="N15391" s="282"/>
    </row>
    <row r="15392" spans="14:14" ht="18" thickTop="1" thickBot="1" x14ac:dyDescent="0.25">
      <c r="N15392" s="282"/>
    </row>
    <row r="15393" spans="14:14" ht="18" thickTop="1" thickBot="1" x14ac:dyDescent="0.25">
      <c r="N15393" s="282"/>
    </row>
    <row r="15394" spans="14:14" ht="18" thickTop="1" thickBot="1" x14ac:dyDescent="0.25">
      <c r="N15394" s="282"/>
    </row>
    <row r="15395" spans="14:14" ht="18" thickTop="1" thickBot="1" x14ac:dyDescent="0.25">
      <c r="N15395" s="282"/>
    </row>
    <row r="15396" spans="14:14" ht="18" thickTop="1" thickBot="1" x14ac:dyDescent="0.25">
      <c r="N15396" s="282"/>
    </row>
    <row r="15397" spans="14:14" ht="18" thickTop="1" thickBot="1" x14ac:dyDescent="0.25">
      <c r="N15397" s="282"/>
    </row>
    <row r="15398" spans="14:14" ht="18" thickTop="1" thickBot="1" x14ac:dyDescent="0.25">
      <c r="N15398" s="282"/>
    </row>
    <row r="15399" spans="14:14" ht="18" thickTop="1" thickBot="1" x14ac:dyDescent="0.25">
      <c r="N15399" s="282"/>
    </row>
    <row r="15400" spans="14:14" ht="18" thickTop="1" thickBot="1" x14ac:dyDescent="0.25">
      <c r="N15400" s="282"/>
    </row>
    <row r="15401" spans="14:14" ht="18" thickTop="1" thickBot="1" x14ac:dyDescent="0.25">
      <c r="N15401" s="282"/>
    </row>
    <row r="15402" spans="14:14" ht="18" thickTop="1" thickBot="1" x14ac:dyDescent="0.25">
      <c r="N15402" s="282"/>
    </row>
    <row r="15403" spans="14:14" ht="18" thickTop="1" thickBot="1" x14ac:dyDescent="0.25">
      <c r="N15403" s="282"/>
    </row>
    <row r="15404" spans="14:14" ht="18" thickTop="1" thickBot="1" x14ac:dyDescent="0.25">
      <c r="N15404" s="282"/>
    </row>
    <row r="15405" spans="14:14" ht="18" thickTop="1" thickBot="1" x14ac:dyDescent="0.25">
      <c r="N15405" s="282"/>
    </row>
    <row r="15406" spans="14:14" ht="18" thickTop="1" thickBot="1" x14ac:dyDescent="0.25">
      <c r="N15406" s="282"/>
    </row>
    <row r="15407" spans="14:14" ht="18" thickTop="1" thickBot="1" x14ac:dyDescent="0.25">
      <c r="N15407" s="282"/>
    </row>
    <row r="15408" spans="14:14" ht="18" thickTop="1" thickBot="1" x14ac:dyDescent="0.25">
      <c r="N15408" s="282"/>
    </row>
    <row r="15409" spans="14:14" ht="18" thickTop="1" thickBot="1" x14ac:dyDescent="0.25">
      <c r="N15409" s="282"/>
    </row>
    <row r="15410" spans="14:14" ht="18" thickTop="1" thickBot="1" x14ac:dyDescent="0.25">
      <c r="N15410" s="282"/>
    </row>
    <row r="15411" spans="14:14" ht="18" thickTop="1" thickBot="1" x14ac:dyDescent="0.25">
      <c r="N15411" s="282"/>
    </row>
    <row r="15412" spans="14:14" ht="18" thickTop="1" thickBot="1" x14ac:dyDescent="0.25">
      <c r="N15412" s="282"/>
    </row>
    <row r="15413" spans="14:14" ht="18" thickTop="1" thickBot="1" x14ac:dyDescent="0.25">
      <c r="N15413" s="282"/>
    </row>
    <row r="15414" spans="14:14" ht="18" thickTop="1" thickBot="1" x14ac:dyDescent="0.25">
      <c r="N15414" s="282"/>
    </row>
    <row r="15415" spans="14:14" ht="18" thickTop="1" thickBot="1" x14ac:dyDescent="0.25">
      <c r="N15415" s="282"/>
    </row>
    <row r="15416" spans="14:14" ht="18" thickTop="1" thickBot="1" x14ac:dyDescent="0.25">
      <c r="N15416" s="282"/>
    </row>
    <row r="15417" spans="14:14" ht="18" thickTop="1" thickBot="1" x14ac:dyDescent="0.25">
      <c r="N15417" s="282"/>
    </row>
    <row r="15418" spans="14:14" ht="18" thickTop="1" thickBot="1" x14ac:dyDescent="0.25">
      <c r="N15418" s="282"/>
    </row>
    <row r="15419" spans="14:14" ht="18" thickTop="1" thickBot="1" x14ac:dyDescent="0.25">
      <c r="N15419" s="282"/>
    </row>
    <row r="15420" spans="14:14" ht="18" thickTop="1" thickBot="1" x14ac:dyDescent="0.25">
      <c r="N15420" s="282"/>
    </row>
    <row r="15421" spans="14:14" ht="18" thickTop="1" thickBot="1" x14ac:dyDescent="0.25">
      <c r="N15421" s="282"/>
    </row>
    <row r="15422" spans="14:14" ht="18" thickTop="1" thickBot="1" x14ac:dyDescent="0.25">
      <c r="N15422" s="282"/>
    </row>
    <row r="15423" spans="14:14" ht="18" thickTop="1" thickBot="1" x14ac:dyDescent="0.25">
      <c r="N15423" s="282"/>
    </row>
    <row r="15424" spans="14:14" ht="18" thickTop="1" thickBot="1" x14ac:dyDescent="0.25">
      <c r="N15424" s="282"/>
    </row>
    <row r="15425" spans="14:14" ht="18" thickTop="1" thickBot="1" x14ac:dyDescent="0.25">
      <c r="N15425" s="282"/>
    </row>
    <row r="15426" spans="14:14" ht="18" thickTop="1" thickBot="1" x14ac:dyDescent="0.25">
      <c r="N15426" s="282"/>
    </row>
    <row r="15427" spans="14:14" ht="18" thickTop="1" thickBot="1" x14ac:dyDescent="0.25">
      <c r="N15427" s="282"/>
    </row>
    <row r="15428" spans="14:14" ht="18" thickTop="1" thickBot="1" x14ac:dyDescent="0.25">
      <c r="N15428" s="282"/>
    </row>
    <row r="15429" spans="14:14" ht="18" thickTop="1" thickBot="1" x14ac:dyDescent="0.25">
      <c r="N15429" s="282"/>
    </row>
    <row r="15430" spans="14:14" ht="18" thickTop="1" thickBot="1" x14ac:dyDescent="0.25">
      <c r="N15430" s="282"/>
    </row>
    <row r="15431" spans="14:14" ht="18" thickTop="1" thickBot="1" x14ac:dyDescent="0.25">
      <c r="N15431" s="282"/>
    </row>
    <row r="15432" spans="14:14" ht="18" thickTop="1" thickBot="1" x14ac:dyDescent="0.25">
      <c r="N15432" s="282"/>
    </row>
    <row r="15433" spans="14:14" ht="18" thickTop="1" thickBot="1" x14ac:dyDescent="0.25">
      <c r="N15433" s="282"/>
    </row>
    <row r="15434" spans="14:14" ht="18" thickTop="1" thickBot="1" x14ac:dyDescent="0.25">
      <c r="N15434" s="282"/>
    </row>
    <row r="15435" spans="14:14" ht="18" thickTop="1" thickBot="1" x14ac:dyDescent="0.25">
      <c r="N15435" s="282"/>
    </row>
    <row r="15436" spans="14:14" ht="18" thickTop="1" thickBot="1" x14ac:dyDescent="0.25">
      <c r="N15436" s="282"/>
    </row>
    <row r="15437" spans="14:14" ht="18" thickTop="1" thickBot="1" x14ac:dyDescent="0.25">
      <c r="N15437" s="282"/>
    </row>
    <row r="15438" spans="14:14" ht="18" thickTop="1" thickBot="1" x14ac:dyDescent="0.25">
      <c r="N15438" s="282"/>
    </row>
    <row r="15439" spans="14:14" ht="18" thickTop="1" thickBot="1" x14ac:dyDescent="0.25">
      <c r="N15439" s="282"/>
    </row>
    <row r="15440" spans="14:14" ht="18" thickTop="1" thickBot="1" x14ac:dyDescent="0.25">
      <c r="N15440" s="282"/>
    </row>
    <row r="15441" spans="14:14" ht="18" thickTop="1" thickBot="1" x14ac:dyDescent="0.25">
      <c r="N15441" s="282"/>
    </row>
    <row r="15442" spans="14:14" ht="18" thickTop="1" thickBot="1" x14ac:dyDescent="0.25">
      <c r="N15442" s="282"/>
    </row>
    <row r="15443" spans="14:14" ht="18" thickTop="1" thickBot="1" x14ac:dyDescent="0.25">
      <c r="N15443" s="282"/>
    </row>
    <row r="15444" spans="14:14" ht="18" thickTop="1" thickBot="1" x14ac:dyDescent="0.25">
      <c r="N15444" s="282"/>
    </row>
    <row r="15445" spans="14:14" ht="18" thickTop="1" thickBot="1" x14ac:dyDescent="0.25">
      <c r="N15445" s="282"/>
    </row>
    <row r="15446" spans="14:14" ht="18" thickTop="1" thickBot="1" x14ac:dyDescent="0.25">
      <c r="N15446" s="282"/>
    </row>
    <row r="15447" spans="14:14" ht="18" thickTop="1" thickBot="1" x14ac:dyDescent="0.25">
      <c r="N15447" s="282"/>
    </row>
    <row r="15448" spans="14:14" ht="18" thickTop="1" thickBot="1" x14ac:dyDescent="0.25">
      <c r="N15448" s="282"/>
    </row>
    <row r="15449" spans="14:14" ht="18" thickTop="1" thickBot="1" x14ac:dyDescent="0.25">
      <c r="N15449" s="282"/>
    </row>
    <row r="15450" spans="14:14" ht="18" thickTop="1" thickBot="1" x14ac:dyDescent="0.25">
      <c r="N15450" s="282"/>
    </row>
    <row r="15451" spans="14:14" ht="18" thickTop="1" thickBot="1" x14ac:dyDescent="0.25">
      <c r="N15451" s="282"/>
    </row>
    <row r="15452" spans="14:14" ht="18" thickTop="1" thickBot="1" x14ac:dyDescent="0.25">
      <c r="N15452" s="282"/>
    </row>
    <row r="15453" spans="14:14" ht="18" thickTop="1" thickBot="1" x14ac:dyDescent="0.25">
      <c r="N15453" s="282"/>
    </row>
    <row r="15454" spans="14:14" ht="18" thickTop="1" thickBot="1" x14ac:dyDescent="0.25">
      <c r="N15454" s="282"/>
    </row>
    <row r="15455" spans="14:14" ht="18" thickTop="1" thickBot="1" x14ac:dyDescent="0.25">
      <c r="N15455" s="282"/>
    </row>
    <row r="15456" spans="14:14" ht="18" thickTop="1" thickBot="1" x14ac:dyDescent="0.25">
      <c r="N15456" s="282"/>
    </row>
    <row r="15457" spans="14:14" ht="18" thickTop="1" thickBot="1" x14ac:dyDescent="0.25">
      <c r="N15457" s="282"/>
    </row>
    <row r="15458" spans="14:14" ht="18" thickTop="1" thickBot="1" x14ac:dyDescent="0.25">
      <c r="N15458" s="282"/>
    </row>
    <row r="15459" spans="14:14" ht="18" thickTop="1" thickBot="1" x14ac:dyDescent="0.25">
      <c r="N15459" s="282"/>
    </row>
    <row r="15460" spans="14:14" ht="18" thickTop="1" thickBot="1" x14ac:dyDescent="0.25">
      <c r="N15460" s="282"/>
    </row>
    <row r="15461" spans="14:14" ht="18" thickTop="1" thickBot="1" x14ac:dyDescent="0.25">
      <c r="N15461" s="282"/>
    </row>
    <row r="15462" spans="14:14" ht="18" thickTop="1" thickBot="1" x14ac:dyDescent="0.25">
      <c r="N15462" s="282"/>
    </row>
    <row r="15463" spans="14:14" ht="18" thickTop="1" thickBot="1" x14ac:dyDescent="0.25">
      <c r="N15463" s="282"/>
    </row>
    <row r="15464" spans="14:14" ht="18" thickTop="1" thickBot="1" x14ac:dyDescent="0.25">
      <c r="N15464" s="282"/>
    </row>
    <row r="15465" spans="14:14" ht="18" thickTop="1" thickBot="1" x14ac:dyDescent="0.25">
      <c r="N15465" s="282"/>
    </row>
    <row r="15466" spans="14:14" ht="18" thickTop="1" thickBot="1" x14ac:dyDescent="0.25">
      <c r="N15466" s="282"/>
    </row>
    <row r="15467" spans="14:14" ht="18" thickTop="1" thickBot="1" x14ac:dyDescent="0.25">
      <c r="N15467" s="282"/>
    </row>
    <row r="15468" spans="14:14" ht="18" thickTop="1" thickBot="1" x14ac:dyDescent="0.25">
      <c r="N15468" s="282"/>
    </row>
    <row r="15469" spans="14:14" ht="18" thickTop="1" thickBot="1" x14ac:dyDescent="0.25">
      <c r="N15469" s="282"/>
    </row>
    <row r="15470" spans="14:14" ht="18" thickTop="1" thickBot="1" x14ac:dyDescent="0.25">
      <c r="N15470" s="282"/>
    </row>
    <row r="15471" spans="14:14" ht="18" thickTop="1" thickBot="1" x14ac:dyDescent="0.25">
      <c r="N15471" s="282"/>
    </row>
    <row r="15472" spans="14:14" ht="18" thickTop="1" thickBot="1" x14ac:dyDescent="0.25">
      <c r="N15472" s="282"/>
    </row>
    <row r="15473" spans="14:14" ht="18" thickTop="1" thickBot="1" x14ac:dyDescent="0.25">
      <c r="N15473" s="282"/>
    </row>
    <row r="15474" spans="14:14" ht="18" thickTop="1" thickBot="1" x14ac:dyDescent="0.25">
      <c r="N15474" s="282"/>
    </row>
    <row r="15475" spans="14:14" ht="18" thickTop="1" thickBot="1" x14ac:dyDescent="0.25">
      <c r="N15475" s="282"/>
    </row>
    <row r="15476" spans="14:14" ht="18" thickTop="1" thickBot="1" x14ac:dyDescent="0.25">
      <c r="N15476" s="282"/>
    </row>
    <row r="15477" spans="14:14" ht="18" thickTop="1" thickBot="1" x14ac:dyDescent="0.25">
      <c r="N15477" s="282"/>
    </row>
    <row r="15478" spans="14:14" ht="18" thickTop="1" thickBot="1" x14ac:dyDescent="0.25">
      <c r="N15478" s="282"/>
    </row>
    <row r="15479" spans="14:14" ht="18" thickTop="1" thickBot="1" x14ac:dyDescent="0.25">
      <c r="N15479" s="282"/>
    </row>
    <row r="15480" spans="14:14" ht="18" thickTop="1" thickBot="1" x14ac:dyDescent="0.25">
      <c r="N15480" s="282"/>
    </row>
    <row r="15481" spans="14:14" ht="18" thickTop="1" thickBot="1" x14ac:dyDescent="0.25">
      <c r="N15481" s="282"/>
    </row>
    <row r="15482" spans="14:14" ht="18" thickTop="1" thickBot="1" x14ac:dyDescent="0.25">
      <c r="N15482" s="282"/>
    </row>
    <row r="15483" spans="14:14" ht="18" thickTop="1" thickBot="1" x14ac:dyDescent="0.25">
      <c r="N15483" s="282"/>
    </row>
    <row r="15484" spans="14:14" ht="18" thickTop="1" thickBot="1" x14ac:dyDescent="0.25">
      <c r="N15484" s="282"/>
    </row>
    <row r="15485" spans="14:14" ht="18" thickTop="1" thickBot="1" x14ac:dyDescent="0.25">
      <c r="N15485" s="282"/>
    </row>
    <row r="15486" spans="14:14" ht="18" thickTop="1" thickBot="1" x14ac:dyDescent="0.25">
      <c r="N15486" s="282"/>
    </row>
    <row r="15487" spans="14:14" ht="18" thickTop="1" thickBot="1" x14ac:dyDescent="0.25">
      <c r="N15487" s="282"/>
    </row>
    <row r="15488" spans="14:14" ht="18" thickTop="1" thickBot="1" x14ac:dyDescent="0.25">
      <c r="N15488" s="282"/>
    </row>
    <row r="15489" spans="14:14" ht="18" thickTop="1" thickBot="1" x14ac:dyDescent="0.25">
      <c r="N15489" s="282"/>
    </row>
    <row r="15490" spans="14:14" ht="18" thickTop="1" thickBot="1" x14ac:dyDescent="0.25">
      <c r="N15490" s="282"/>
    </row>
    <row r="15491" spans="14:14" ht="18" thickTop="1" thickBot="1" x14ac:dyDescent="0.25">
      <c r="N15491" s="282"/>
    </row>
    <row r="15492" spans="14:14" ht="18" thickTop="1" thickBot="1" x14ac:dyDescent="0.25">
      <c r="N15492" s="282"/>
    </row>
    <row r="15493" spans="14:14" ht="18" thickTop="1" thickBot="1" x14ac:dyDescent="0.25">
      <c r="N15493" s="282"/>
    </row>
    <row r="15494" spans="14:14" ht="18" thickTop="1" thickBot="1" x14ac:dyDescent="0.25">
      <c r="N15494" s="282"/>
    </row>
    <row r="15495" spans="14:14" ht="18" thickTop="1" thickBot="1" x14ac:dyDescent="0.25">
      <c r="N15495" s="282"/>
    </row>
    <row r="15496" spans="14:14" ht="18" thickTop="1" thickBot="1" x14ac:dyDescent="0.25">
      <c r="N15496" s="282"/>
    </row>
    <row r="15497" spans="14:14" ht="18" thickTop="1" thickBot="1" x14ac:dyDescent="0.25">
      <c r="N15497" s="282"/>
    </row>
    <row r="15498" spans="14:14" ht="18" thickTop="1" thickBot="1" x14ac:dyDescent="0.25">
      <c r="N15498" s="282"/>
    </row>
    <row r="15499" spans="14:14" ht="18" thickTop="1" thickBot="1" x14ac:dyDescent="0.25">
      <c r="N15499" s="282"/>
    </row>
    <row r="15500" spans="14:14" ht="18" thickTop="1" thickBot="1" x14ac:dyDescent="0.25">
      <c r="N15500" s="282"/>
    </row>
    <row r="15501" spans="14:14" ht="18" thickTop="1" thickBot="1" x14ac:dyDescent="0.25">
      <c r="N15501" s="282"/>
    </row>
    <row r="15502" spans="14:14" ht="18" thickTop="1" thickBot="1" x14ac:dyDescent="0.25">
      <c r="N15502" s="282"/>
    </row>
    <row r="15503" spans="14:14" ht="18" thickTop="1" thickBot="1" x14ac:dyDescent="0.25">
      <c r="N15503" s="282"/>
    </row>
    <row r="15504" spans="14:14" ht="18" thickTop="1" thickBot="1" x14ac:dyDescent="0.25">
      <c r="N15504" s="282"/>
    </row>
    <row r="15505" spans="14:14" ht="18" thickTop="1" thickBot="1" x14ac:dyDescent="0.25">
      <c r="N15505" s="282"/>
    </row>
    <row r="15506" spans="14:14" ht="18" thickTop="1" thickBot="1" x14ac:dyDescent="0.25">
      <c r="N15506" s="282"/>
    </row>
    <row r="15507" spans="14:14" ht="18" thickTop="1" thickBot="1" x14ac:dyDescent="0.25">
      <c r="N15507" s="282"/>
    </row>
    <row r="15508" spans="14:14" ht="18" thickTop="1" thickBot="1" x14ac:dyDescent="0.25">
      <c r="N15508" s="282"/>
    </row>
    <row r="15509" spans="14:14" ht="18" thickTop="1" thickBot="1" x14ac:dyDescent="0.25">
      <c r="N15509" s="282"/>
    </row>
    <row r="15510" spans="14:14" ht="18" thickTop="1" thickBot="1" x14ac:dyDescent="0.25">
      <c r="N15510" s="282"/>
    </row>
    <row r="15511" spans="14:14" ht="18" thickTop="1" thickBot="1" x14ac:dyDescent="0.25">
      <c r="N15511" s="282"/>
    </row>
    <row r="15512" spans="14:14" ht="18" thickTop="1" thickBot="1" x14ac:dyDescent="0.25">
      <c r="N15512" s="282"/>
    </row>
    <row r="15513" spans="14:14" ht="18" thickTop="1" thickBot="1" x14ac:dyDescent="0.25">
      <c r="N15513" s="282"/>
    </row>
    <row r="15514" spans="14:14" ht="18" thickTop="1" thickBot="1" x14ac:dyDescent="0.25">
      <c r="N15514" s="282"/>
    </row>
    <row r="15515" spans="14:14" ht="18" thickTop="1" thickBot="1" x14ac:dyDescent="0.25">
      <c r="N15515" s="282"/>
    </row>
    <row r="15516" spans="14:14" ht="18" thickTop="1" thickBot="1" x14ac:dyDescent="0.25">
      <c r="N15516" s="282"/>
    </row>
    <row r="15517" spans="14:14" ht="18" thickTop="1" thickBot="1" x14ac:dyDescent="0.25">
      <c r="N15517" s="282"/>
    </row>
    <row r="15518" spans="14:14" ht="18" thickTop="1" thickBot="1" x14ac:dyDescent="0.25">
      <c r="N15518" s="282"/>
    </row>
    <row r="15519" spans="14:14" ht="18" thickTop="1" thickBot="1" x14ac:dyDescent="0.25">
      <c r="N15519" s="282"/>
    </row>
    <row r="15520" spans="14:14" ht="18" thickTop="1" thickBot="1" x14ac:dyDescent="0.25">
      <c r="N15520" s="282"/>
    </row>
    <row r="15521" spans="14:14" ht="18" thickTop="1" thickBot="1" x14ac:dyDescent="0.25">
      <c r="N15521" s="282"/>
    </row>
    <row r="15522" spans="14:14" ht="18" thickTop="1" thickBot="1" x14ac:dyDescent="0.25">
      <c r="N15522" s="282"/>
    </row>
    <row r="15523" spans="14:14" ht="18" thickTop="1" thickBot="1" x14ac:dyDescent="0.25">
      <c r="N15523" s="282"/>
    </row>
    <row r="15524" spans="14:14" ht="18" thickTop="1" thickBot="1" x14ac:dyDescent="0.25">
      <c r="N15524" s="282"/>
    </row>
    <row r="15525" spans="14:14" ht="18" thickTop="1" thickBot="1" x14ac:dyDescent="0.25">
      <c r="N15525" s="282"/>
    </row>
    <row r="15526" spans="14:14" ht="18" thickTop="1" thickBot="1" x14ac:dyDescent="0.25">
      <c r="N15526" s="282"/>
    </row>
    <row r="15527" spans="14:14" ht="18" thickTop="1" thickBot="1" x14ac:dyDescent="0.25">
      <c r="N15527" s="282"/>
    </row>
    <row r="15528" spans="14:14" ht="18" thickTop="1" thickBot="1" x14ac:dyDescent="0.25">
      <c r="N15528" s="282"/>
    </row>
    <row r="15529" spans="14:14" ht="18" thickTop="1" thickBot="1" x14ac:dyDescent="0.25">
      <c r="N15529" s="282"/>
    </row>
    <row r="15530" spans="14:14" ht="18" thickTop="1" thickBot="1" x14ac:dyDescent="0.25">
      <c r="N15530" s="282"/>
    </row>
    <row r="15531" spans="14:14" ht="18" thickTop="1" thickBot="1" x14ac:dyDescent="0.25">
      <c r="N15531" s="282"/>
    </row>
    <row r="15532" spans="14:14" ht="18" thickTop="1" thickBot="1" x14ac:dyDescent="0.25">
      <c r="N15532" s="282"/>
    </row>
    <row r="15533" spans="14:14" ht="18" thickTop="1" thickBot="1" x14ac:dyDescent="0.25">
      <c r="N15533" s="282"/>
    </row>
    <row r="15534" spans="14:14" ht="18" thickTop="1" thickBot="1" x14ac:dyDescent="0.25">
      <c r="N15534" s="282"/>
    </row>
    <row r="15535" spans="14:14" ht="18" thickTop="1" thickBot="1" x14ac:dyDescent="0.25">
      <c r="N15535" s="282"/>
    </row>
    <row r="15536" spans="14:14" ht="18" thickTop="1" thickBot="1" x14ac:dyDescent="0.25">
      <c r="N15536" s="282"/>
    </row>
    <row r="15537" spans="14:14" ht="18" thickTop="1" thickBot="1" x14ac:dyDescent="0.25">
      <c r="N15537" s="282"/>
    </row>
    <row r="15538" spans="14:14" ht="18" thickTop="1" thickBot="1" x14ac:dyDescent="0.25">
      <c r="N15538" s="282"/>
    </row>
    <row r="15539" spans="14:14" ht="18" thickTop="1" thickBot="1" x14ac:dyDescent="0.25">
      <c r="N15539" s="282"/>
    </row>
    <row r="15540" spans="14:14" ht="18" thickTop="1" thickBot="1" x14ac:dyDescent="0.25">
      <c r="N15540" s="282"/>
    </row>
    <row r="15541" spans="14:14" ht="18" thickTop="1" thickBot="1" x14ac:dyDescent="0.25">
      <c r="N15541" s="282"/>
    </row>
    <row r="15542" spans="14:14" ht="18" thickTop="1" thickBot="1" x14ac:dyDescent="0.25">
      <c r="N15542" s="282"/>
    </row>
    <row r="15543" spans="14:14" ht="18" thickTop="1" thickBot="1" x14ac:dyDescent="0.25">
      <c r="N15543" s="282"/>
    </row>
    <row r="15544" spans="14:14" ht="18" thickTop="1" thickBot="1" x14ac:dyDescent="0.25">
      <c r="N15544" s="282"/>
    </row>
    <row r="15545" spans="14:14" ht="18" thickTop="1" thickBot="1" x14ac:dyDescent="0.25">
      <c r="N15545" s="282"/>
    </row>
    <row r="15546" spans="14:14" ht="18" thickTop="1" thickBot="1" x14ac:dyDescent="0.25">
      <c r="N15546" s="282"/>
    </row>
    <row r="15547" spans="14:14" ht="18" thickTop="1" thickBot="1" x14ac:dyDescent="0.25">
      <c r="N15547" s="282"/>
    </row>
    <row r="15548" spans="14:14" ht="18" thickTop="1" thickBot="1" x14ac:dyDescent="0.25">
      <c r="N15548" s="282"/>
    </row>
    <row r="15549" spans="14:14" ht="18" thickTop="1" thickBot="1" x14ac:dyDescent="0.25">
      <c r="N15549" s="282"/>
    </row>
    <row r="15550" spans="14:14" ht="18" thickTop="1" thickBot="1" x14ac:dyDescent="0.25">
      <c r="N15550" s="282"/>
    </row>
    <row r="15551" spans="14:14" ht="18" thickTop="1" thickBot="1" x14ac:dyDescent="0.25">
      <c r="N15551" s="282"/>
    </row>
    <row r="15552" spans="14:14" ht="18" thickTop="1" thickBot="1" x14ac:dyDescent="0.25">
      <c r="N15552" s="282"/>
    </row>
    <row r="15553" spans="14:14" ht="18" thickTop="1" thickBot="1" x14ac:dyDescent="0.25">
      <c r="N15553" s="282"/>
    </row>
    <row r="15554" spans="14:14" ht="18" thickTop="1" thickBot="1" x14ac:dyDescent="0.25">
      <c r="N15554" s="282"/>
    </row>
    <row r="15555" spans="14:14" ht="18" thickTop="1" thickBot="1" x14ac:dyDescent="0.25">
      <c r="N15555" s="282"/>
    </row>
    <row r="15556" spans="14:14" ht="18" thickTop="1" thickBot="1" x14ac:dyDescent="0.25">
      <c r="N15556" s="282"/>
    </row>
    <row r="15557" spans="14:14" ht="18" thickTop="1" thickBot="1" x14ac:dyDescent="0.25">
      <c r="N15557" s="282"/>
    </row>
    <row r="15558" spans="14:14" ht="18" thickTop="1" thickBot="1" x14ac:dyDescent="0.25">
      <c r="N15558" s="282"/>
    </row>
    <row r="15559" spans="14:14" ht="18" thickTop="1" thickBot="1" x14ac:dyDescent="0.25">
      <c r="N15559" s="282"/>
    </row>
    <row r="15560" spans="14:14" ht="18" thickTop="1" thickBot="1" x14ac:dyDescent="0.25">
      <c r="N15560" s="282"/>
    </row>
    <row r="15561" spans="14:14" ht="18" thickTop="1" thickBot="1" x14ac:dyDescent="0.25">
      <c r="N15561" s="282"/>
    </row>
    <row r="15562" spans="14:14" ht="18" thickTop="1" thickBot="1" x14ac:dyDescent="0.25">
      <c r="N15562" s="282"/>
    </row>
    <row r="15563" spans="14:14" ht="18" thickTop="1" thickBot="1" x14ac:dyDescent="0.25">
      <c r="N15563" s="282"/>
    </row>
    <row r="15564" spans="14:14" ht="18" thickTop="1" thickBot="1" x14ac:dyDescent="0.25">
      <c r="N15564" s="282"/>
    </row>
    <row r="15565" spans="14:14" ht="18" thickTop="1" thickBot="1" x14ac:dyDescent="0.25">
      <c r="N15565" s="282"/>
    </row>
    <row r="15566" spans="14:14" ht="18" thickTop="1" thickBot="1" x14ac:dyDescent="0.25">
      <c r="N15566" s="282"/>
    </row>
    <row r="15567" spans="14:14" ht="18" thickTop="1" thickBot="1" x14ac:dyDescent="0.25">
      <c r="N15567" s="282"/>
    </row>
    <row r="15568" spans="14:14" ht="18" thickTop="1" thickBot="1" x14ac:dyDescent="0.25">
      <c r="N15568" s="282"/>
    </row>
    <row r="15569" spans="14:14" ht="18" thickTop="1" thickBot="1" x14ac:dyDescent="0.25">
      <c r="N15569" s="282"/>
    </row>
    <row r="15570" spans="14:14" ht="18" thickTop="1" thickBot="1" x14ac:dyDescent="0.25">
      <c r="N15570" s="282"/>
    </row>
    <row r="15571" spans="14:14" ht="18" thickTop="1" thickBot="1" x14ac:dyDescent="0.25">
      <c r="N15571" s="282"/>
    </row>
    <row r="15572" spans="14:14" ht="18" thickTop="1" thickBot="1" x14ac:dyDescent="0.25">
      <c r="N15572" s="282"/>
    </row>
    <row r="15573" spans="14:14" ht="18" thickTop="1" thickBot="1" x14ac:dyDescent="0.25">
      <c r="N15573" s="282"/>
    </row>
    <row r="15574" spans="14:14" ht="18" thickTop="1" thickBot="1" x14ac:dyDescent="0.25">
      <c r="N15574" s="282"/>
    </row>
    <row r="15575" spans="14:14" ht="18" thickTop="1" thickBot="1" x14ac:dyDescent="0.25">
      <c r="N15575" s="282"/>
    </row>
    <row r="15576" spans="14:14" ht="18" thickTop="1" thickBot="1" x14ac:dyDescent="0.25">
      <c r="N15576" s="282"/>
    </row>
    <row r="15577" spans="14:14" ht="18" thickTop="1" thickBot="1" x14ac:dyDescent="0.25">
      <c r="N15577" s="282"/>
    </row>
    <row r="15578" spans="14:14" ht="18" thickTop="1" thickBot="1" x14ac:dyDescent="0.25">
      <c r="N15578" s="282"/>
    </row>
    <row r="15579" spans="14:14" ht="18" thickTop="1" thickBot="1" x14ac:dyDescent="0.25">
      <c r="N15579" s="282"/>
    </row>
    <row r="15580" spans="14:14" ht="18" thickTop="1" thickBot="1" x14ac:dyDescent="0.25">
      <c r="N15580" s="282"/>
    </row>
    <row r="15581" spans="14:14" ht="18" thickTop="1" thickBot="1" x14ac:dyDescent="0.25">
      <c r="N15581" s="282"/>
    </row>
    <row r="15582" spans="14:14" ht="18" thickTop="1" thickBot="1" x14ac:dyDescent="0.25">
      <c r="N15582" s="282"/>
    </row>
    <row r="15583" spans="14:14" ht="18" thickTop="1" thickBot="1" x14ac:dyDescent="0.25">
      <c r="N15583" s="282"/>
    </row>
    <row r="15584" spans="14:14" ht="18" thickTop="1" thickBot="1" x14ac:dyDescent="0.25">
      <c r="N15584" s="282"/>
    </row>
    <row r="15585" spans="14:14" ht="18" thickTop="1" thickBot="1" x14ac:dyDescent="0.25">
      <c r="N15585" s="282"/>
    </row>
    <row r="15586" spans="14:14" ht="18" thickTop="1" thickBot="1" x14ac:dyDescent="0.25">
      <c r="N15586" s="282"/>
    </row>
    <row r="15587" spans="14:14" ht="18" thickTop="1" thickBot="1" x14ac:dyDescent="0.25">
      <c r="N15587" s="282"/>
    </row>
    <row r="15588" spans="14:14" ht="18" thickTop="1" thickBot="1" x14ac:dyDescent="0.25">
      <c r="N15588" s="282"/>
    </row>
    <row r="15589" spans="14:14" ht="18" thickTop="1" thickBot="1" x14ac:dyDescent="0.25">
      <c r="N15589" s="282"/>
    </row>
    <row r="15590" spans="14:14" ht="18" thickTop="1" thickBot="1" x14ac:dyDescent="0.25">
      <c r="N15590" s="282"/>
    </row>
    <row r="15591" spans="14:14" ht="18" thickTop="1" thickBot="1" x14ac:dyDescent="0.25">
      <c r="N15591" s="282"/>
    </row>
    <row r="15592" spans="14:14" ht="18" thickTop="1" thickBot="1" x14ac:dyDescent="0.25">
      <c r="N15592" s="282"/>
    </row>
    <row r="15593" spans="14:14" ht="18" thickTop="1" thickBot="1" x14ac:dyDescent="0.25">
      <c r="N15593" s="282"/>
    </row>
    <row r="15594" spans="14:14" ht="18" thickTop="1" thickBot="1" x14ac:dyDescent="0.25">
      <c r="N15594" s="282"/>
    </row>
    <row r="15595" spans="14:14" ht="18" thickTop="1" thickBot="1" x14ac:dyDescent="0.25">
      <c r="N15595" s="282"/>
    </row>
    <row r="15596" spans="14:14" ht="18" thickTop="1" thickBot="1" x14ac:dyDescent="0.25">
      <c r="N15596" s="282"/>
    </row>
    <row r="15597" spans="14:14" ht="18" thickTop="1" thickBot="1" x14ac:dyDescent="0.25">
      <c r="N15597" s="282"/>
    </row>
    <row r="15598" spans="14:14" ht="18" thickTop="1" thickBot="1" x14ac:dyDescent="0.25">
      <c r="N15598" s="282"/>
    </row>
    <row r="15599" spans="14:14" ht="18" thickTop="1" thickBot="1" x14ac:dyDescent="0.25">
      <c r="N15599" s="282"/>
    </row>
    <row r="15600" spans="14:14" ht="18" thickTop="1" thickBot="1" x14ac:dyDescent="0.25">
      <c r="N15600" s="282"/>
    </row>
    <row r="15601" spans="14:14" ht="18" thickTop="1" thickBot="1" x14ac:dyDescent="0.25">
      <c r="N15601" s="282"/>
    </row>
    <row r="15602" spans="14:14" ht="18" thickTop="1" thickBot="1" x14ac:dyDescent="0.25">
      <c r="N15602" s="282"/>
    </row>
    <row r="15603" spans="14:14" ht="18" thickTop="1" thickBot="1" x14ac:dyDescent="0.25">
      <c r="N15603" s="282"/>
    </row>
    <row r="15604" spans="14:14" ht="18" thickTop="1" thickBot="1" x14ac:dyDescent="0.25">
      <c r="N15604" s="282"/>
    </row>
    <row r="15605" spans="14:14" ht="18" thickTop="1" thickBot="1" x14ac:dyDescent="0.25">
      <c r="N15605" s="282"/>
    </row>
    <row r="15606" spans="14:14" ht="18" thickTop="1" thickBot="1" x14ac:dyDescent="0.25">
      <c r="N15606" s="282"/>
    </row>
    <row r="15607" spans="14:14" ht="18" thickTop="1" thickBot="1" x14ac:dyDescent="0.25">
      <c r="N15607" s="282"/>
    </row>
    <row r="15608" spans="14:14" ht="18" thickTop="1" thickBot="1" x14ac:dyDescent="0.25">
      <c r="N15608" s="282"/>
    </row>
    <row r="15609" spans="14:14" ht="18" thickTop="1" thickBot="1" x14ac:dyDescent="0.25">
      <c r="N15609" s="282"/>
    </row>
    <row r="15610" spans="14:14" ht="18" thickTop="1" thickBot="1" x14ac:dyDescent="0.25">
      <c r="N15610" s="282"/>
    </row>
    <row r="15611" spans="14:14" ht="18" thickTop="1" thickBot="1" x14ac:dyDescent="0.25">
      <c r="N15611" s="282"/>
    </row>
    <row r="15612" spans="14:14" ht="18" thickTop="1" thickBot="1" x14ac:dyDescent="0.25">
      <c r="N15612" s="282"/>
    </row>
    <row r="15613" spans="14:14" ht="18" thickTop="1" thickBot="1" x14ac:dyDescent="0.25">
      <c r="N15613" s="282"/>
    </row>
    <row r="15614" spans="14:14" ht="18" thickTop="1" thickBot="1" x14ac:dyDescent="0.25">
      <c r="N15614" s="282"/>
    </row>
    <row r="15615" spans="14:14" ht="18" thickTop="1" thickBot="1" x14ac:dyDescent="0.25">
      <c r="N15615" s="282"/>
    </row>
    <row r="15616" spans="14:14" ht="18" thickTop="1" thickBot="1" x14ac:dyDescent="0.25">
      <c r="N15616" s="282"/>
    </row>
    <row r="15617" spans="14:14" ht="18" thickTop="1" thickBot="1" x14ac:dyDescent="0.25">
      <c r="N15617" s="282"/>
    </row>
    <row r="15618" spans="14:14" ht="18" thickTop="1" thickBot="1" x14ac:dyDescent="0.25">
      <c r="N15618" s="282"/>
    </row>
    <row r="15619" spans="14:14" ht="18" thickTop="1" thickBot="1" x14ac:dyDescent="0.25">
      <c r="N15619" s="282"/>
    </row>
    <row r="15620" spans="14:14" ht="18" thickTop="1" thickBot="1" x14ac:dyDescent="0.25">
      <c r="N15620" s="282"/>
    </row>
    <row r="15621" spans="14:14" ht="18" thickTop="1" thickBot="1" x14ac:dyDescent="0.25">
      <c r="N15621" s="282"/>
    </row>
    <row r="15622" spans="14:14" ht="18" thickTop="1" thickBot="1" x14ac:dyDescent="0.25">
      <c r="N15622" s="282"/>
    </row>
    <row r="15623" spans="14:14" ht="18" thickTop="1" thickBot="1" x14ac:dyDescent="0.25">
      <c r="N15623" s="282"/>
    </row>
    <row r="15624" spans="14:14" ht="18" thickTop="1" thickBot="1" x14ac:dyDescent="0.25">
      <c r="N15624" s="282"/>
    </row>
    <row r="15625" spans="14:14" ht="18" thickTop="1" thickBot="1" x14ac:dyDescent="0.25">
      <c r="N15625" s="282"/>
    </row>
    <row r="15626" spans="14:14" ht="18" thickTop="1" thickBot="1" x14ac:dyDescent="0.25">
      <c r="N15626" s="282"/>
    </row>
    <row r="15627" spans="14:14" ht="18" thickTop="1" thickBot="1" x14ac:dyDescent="0.25">
      <c r="N15627" s="282"/>
    </row>
    <row r="15628" spans="14:14" ht="18" thickTop="1" thickBot="1" x14ac:dyDescent="0.25">
      <c r="N15628" s="282"/>
    </row>
    <row r="15629" spans="14:14" ht="18" thickTop="1" thickBot="1" x14ac:dyDescent="0.25">
      <c r="N15629" s="282"/>
    </row>
    <row r="15630" spans="14:14" ht="18" thickTop="1" thickBot="1" x14ac:dyDescent="0.25">
      <c r="N15630" s="282"/>
    </row>
    <row r="15631" spans="14:14" ht="18" thickTop="1" thickBot="1" x14ac:dyDescent="0.25">
      <c r="N15631" s="282"/>
    </row>
    <row r="15632" spans="14:14" ht="18" thickTop="1" thickBot="1" x14ac:dyDescent="0.25">
      <c r="N15632" s="282"/>
    </row>
    <row r="15633" spans="14:14" ht="18" thickTop="1" thickBot="1" x14ac:dyDescent="0.25">
      <c r="N15633" s="282"/>
    </row>
    <row r="15634" spans="14:14" ht="18" thickTop="1" thickBot="1" x14ac:dyDescent="0.25">
      <c r="N15634" s="282"/>
    </row>
    <row r="15635" spans="14:14" ht="18" thickTop="1" thickBot="1" x14ac:dyDescent="0.25">
      <c r="N15635" s="282"/>
    </row>
    <row r="15636" spans="14:14" ht="18" thickTop="1" thickBot="1" x14ac:dyDescent="0.25">
      <c r="N15636" s="282"/>
    </row>
    <row r="15637" spans="14:14" ht="18" thickTop="1" thickBot="1" x14ac:dyDescent="0.25">
      <c r="N15637" s="282"/>
    </row>
    <row r="15638" spans="14:14" ht="18" thickTop="1" thickBot="1" x14ac:dyDescent="0.25">
      <c r="N15638" s="282"/>
    </row>
    <row r="15639" spans="14:14" ht="18" thickTop="1" thickBot="1" x14ac:dyDescent="0.25">
      <c r="N15639" s="282"/>
    </row>
    <row r="15640" spans="14:14" ht="18" thickTop="1" thickBot="1" x14ac:dyDescent="0.25">
      <c r="N15640" s="282"/>
    </row>
    <row r="15641" spans="14:14" ht="18" thickTop="1" thickBot="1" x14ac:dyDescent="0.25">
      <c r="N15641" s="282"/>
    </row>
    <row r="15642" spans="14:14" ht="18" thickTop="1" thickBot="1" x14ac:dyDescent="0.25">
      <c r="N15642" s="282"/>
    </row>
    <row r="15643" spans="14:14" ht="18" thickTop="1" thickBot="1" x14ac:dyDescent="0.25">
      <c r="N15643" s="282"/>
    </row>
    <row r="15644" spans="14:14" ht="18" thickTop="1" thickBot="1" x14ac:dyDescent="0.25">
      <c r="N15644" s="282"/>
    </row>
    <row r="15645" spans="14:14" ht="18" thickTop="1" thickBot="1" x14ac:dyDescent="0.25">
      <c r="N15645" s="282"/>
    </row>
    <row r="15646" spans="14:14" ht="18" thickTop="1" thickBot="1" x14ac:dyDescent="0.25">
      <c r="N15646" s="282"/>
    </row>
    <row r="15647" spans="14:14" ht="18" thickTop="1" thickBot="1" x14ac:dyDescent="0.25">
      <c r="N15647" s="282"/>
    </row>
    <row r="15648" spans="14:14" ht="18" thickTop="1" thickBot="1" x14ac:dyDescent="0.25">
      <c r="N15648" s="282"/>
    </row>
    <row r="15649" spans="14:14" ht="18" thickTop="1" thickBot="1" x14ac:dyDescent="0.25">
      <c r="N15649" s="282"/>
    </row>
    <row r="15650" spans="14:14" ht="18" thickTop="1" thickBot="1" x14ac:dyDescent="0.25">
      <c r="N15650" s="282"/>
    </row>
    <row r="15651" spans="14:14" ht="18" thickTop="1" thickBot="1" x14ac:dyDescent="0.25">
      <c r="N15651" s="282"/>
    </row>
    <row r="15652" spans="14:14" ht="18" thickTop="1" thickBot="1" x14ac:dyDescent="0.25">
      <c r="N15652" s="282"/>
    </row>
    <row r="15653" spans="14:14" ht="18" thickTop="1" thickBot="1" x14ac:dyDescent="0.25">
      <c r="N15653" s="282"/>
    </row>
    <row r="15654" spans="14:14" ht="18" thickTop="1" thickBot="1" x14ac:dyDescent="0.25">
      <c r="N15654" s="282"/>
    </row>
    <row r="15655" spans="14:14" ht="18" thickTop="1" thickBot="1" x14ac:dyDescent="0.25">
      <c r="N15655" s="282"/>
    </row>
    <row r="15656" spans="14:14" ht="18" thickTop="1" thickBot="1" x14ac:dyDescent="0.25">
      <c r="N15656" s="282"/>
    </row>
    <row r="15657" spans="14:14" ht="18" thickTop="1" thickBot="1" x14ac:dyDescent="0.25">
      <c r="N15657" s="282"/>
    </row>
    <row r="15658" spans="14:14" ht="18" thickTop="1" thickBot="1" x14ac:dyDescent="0.25">
      <c r="N15658" s="282"/>
    </row>
    <row r="15659" spans="14:14" ht="18" thickTop="1" thickBot="1" x14ac:dyDescent="0.25">
      <c r="N15659" s="282"/>
    </row>
    <row r="15660" spans="14:14" ht="18" thickTop="1" thickBot="1" x14ac:dyDescent="0.25">
      <c r="N15660" s="282"/>
    </row>
    <row r="15661" spans="14:14" ht="18" thickTop="1" thickBot="1" x14ac:dyDescent="0.25">
      <c r="N15661" s="282"/>
    </row>
    <row r="15662" spans="14:14" ht="18" thickTop="1" thickBot="1" x14ac:dyDescent="0.25">
      <c r="N15662" s="282"/>
    </row>
    <row r="15663" spans="14:14" ht="18" thickTop="1" thickBot="1" x14ac:dyDescent="0.25">
      <c r="N15663" s="282"/>
    </row>
    <row r="15664" spans="14:14" ht="18" thickTop="1" thickBot="1" x14ac:dyDescent="0.25">
      <c r="N15664" s="282"/>
    </row>
    <row r="15665" spans="14:14" ht="18" thickTop="1" thickBot="1" x14ac:dyDescent="0.25">
      <c r="N15665" s="282"/>
    </row>
    <row r="15666" spans="14:14" ht="18" thickTop="1" thickBot="1" x14ac:dyDescent="0.25">
      <c r="N15666" s="282"/>
    </row>
    <row r="15667" spans="14:14" ht="18" thickTop="1" thickBot="1" x14ac:dyDescent="0.25">
      <c r="N15667" s="282"/>
    </row>
    <row r="15668" spans="14:14" ht="18" thickTop="1" thickBot="1" x14ac:dyDescent="0.25">
      <c r="N15668" s="282"/>
    </row>
    <row r="15669" spans="14:14" ht="18" thickTop="1" thickBot="1" x14ac:dyDescent="0.25">
      <c r="N15669" s="282"/>
    </row>
    <row r="15670" spans="14:14" ht="18" thickTop="1" thickBot="1" x14ac:dyDescent="0.25">
      <c r="N15670" s="282"/>
    </row>
    <row r="15671" spans="14:14" ht="18" thickTop="1" thickBot="1" x14ac:dyDescent="0.25">
      <c r="N15671" s="282"/>
    </row>
    <row r="15672" spans="14:14" ht="18" thickTop="1" thickBot="1" x14ac:dyDescent="0.25">
      <c r="N15672" s="282"/>
    </row>
    <row r="15673" spans="14:14" ht="18" thickTop="1" thickBot="1" x14ac:dyDescent="0.25">
      <c r="N15673" s="282"/>
    </row>
    <row r="15674" spans="14:14" ht="18" thickTop="1" thickBot="1" x14ac:dyDescent="0.25">
      <c r="N15674" s="282"/>
    </row>
    <row r="15675" spans="14:14" ht="18" thickTop="1" thickBot="1" x14ac:dyDescent="0.25">
      <c r="N15675" s="282"/>
    </row>
    <row r="15676" spans="14:14" ht="18" thickTop="1" thickBot="1" x14ac:dyDescent="0.25">
      <c r="N15676" s="282"/>
    </row>
    <row r="15677" spans="14:14" ht="18" thickTop="1" thickBot="1" x14ac:dyDescent="0.25">
      <c r="N15677" s="282"/>
    </row>
    <row r="15678" spans="14:14" ht="18" thickTop="1" thickBot="1" x14ac:dyDescent="0.25">
      <c r="N15678" s="282"/>
    </row>
    <row r="15679" spans="14:14" ht="18" thickTop="1" thickBot="1" x14ac:dyDescent="0.25">
      <c r="N15679" s="282"/>
    </row>
    <row r="15680" spans="14:14" ht="18" thickTop="1" thickBot="1" x14ac:dyDescent="0.25">
      <c r="N15680" s="282"/>
    </row>
    <row r="15681" spans="14:14" ht="18" thickTop="1" thickBot="1" x14ac:dyDescent="0.25">
      <c r="N15681" s="282"/>
    </row>
    <row r="15682" spans="14:14" ht="18" thickTop="1" thickBot="1" x14ac:dyDescent="0.25">
      <c r="N15682" s="282"/>
    </row>
    <row r="15683" spans="14:14" ht="18" thickTop="1" thickBot="1" x14ac:dyDescent="0.25">
      <c r="N15683" s="282"/>
    </row>
    <row r="15684" spans="14:14" ht="18" thickTop="1" thickBot="1" x14ac:dyDescent="0.25">
      <c r="N15684" s="282"/>
    </row>
    <row r="15685" spans="14:14" ht="18" thickTop="1" thickBot="1" x14ac:dyDescent="0.25">
      <c r="N15685" s="282"/>
    </row>
    <row r="15686" spans="14:14" ht="18" thickTop="1" thickBot="1" x14ac:dyDescent="0.25">
      <c r="N15686" s="282"/>
    </row>
    <row r="15687" spans="14:14" ht="18" thickTop="1" thickBot="1" x14ac:dyDescent="0.25">
      <c r="N15687" s="282"/>
    </row>
    <row r="15688" spans="14:14" ht="18" thickTop="1" thickBot="1" x14ac:dyDescent="0.25">
      <c r="N15688" s="282"/>
    </row>
    <row r="15689" spans="14:14" ht="18" thickTop="1" thickBot="1" x14ac:dyDescent="0.25">
      <c r="N15689" s="282"/>
    </row>
    <row r="15690" spans="14:14" ht="18" thickTop="1" thickBot="1" x14ac:dyDescent="0.25">
      <c r="N15690" s="282"/>
    </row>
    <row r="15691" spans="14:14" ht="18" thickTop="1" thickBot="1" x14ac:dyDescent="0.25">
      <c r="N15691" s="282"/>
    </row>
    <row r="15692" spans="14:14" ht="18" thickTop="1" thickBot="1" x14ac:dyDescent="0.25">
      <c r="N15692" s="282"/>
    </row>
    <row r="15693" spans="14:14" ht="18" thickTop="1" thickBot="1" x14ac:dyDescent="0.25">
      <c r="N15693" s="282"/>
    </row>
    <row r="15694" spans="14:14" ht="18" thickTop="1" thickBot="1" x14ac:dyDescent="0.25">
      <c r="N15694" s="282"/>
    </row>
    <row r="15695" spans="14:14" ht="18" thickTop="1" thickBot="1" x14ac:dyDescent="0.25">
      <c r="N15695" s="282"/>
    </row>
    <row r="15696" spans="14:14" ht="18" thickTop="1" thickBot="1" x14ac:dyDescent="0.25">
      <c r="N15696" s="282"/>
    </row>
    <row r="15697" spans="14:14" ht="18" thickTop="1" thickBot="1" x14ac:dyDescent="0.25">
      <c r="N15697" s="282"/>
    </row>
    <row r="15698" spans="14:14" ht="18" thickTop="1" thickBot="1" x14ac:dyDescent="0.25">
      <c r="N15698" s="282"/>
    </row>
    <row r="15699" spans="14:14" ht="18" thickTop="1" thickBot="1" x14ac:dyDescent="0.25">
      <c r="N15699" s="282"/>
    </row>
    <row r="15700" spans="14:14" ht="18" thickTop="1" thickBot="1" x14ac:dyDescent="0.25">
      <c r="N15700" s="282"/>
    </row>
    <row r="15701" spans="14:14" ht="18" thickTop="1" thickBot="1" x14ac:dyDescent="0.25">
      <c r="N15701" s="282"/>
    </row>
    <row r="15702" spans="14:14" ht="18" thickTop="1" thickBot="1" x14ac:dyDescent="0.25">
      <c r="N15702" s="282"/>
    </row>
    <row r="15703" spans="14:14" ht="18" thickTop="1" thickBot="1" x14ac:dyDescent="0.25">
      <c r="N15703" s="282"/>
    </row>
    <row r="15704" spans="14:14" ht="18" thickTop="1" thickBot="1" x14ac:dyDescent="0.25">
      <c r="N15704" s="282"/>
    </row>
    <row r="15705" spans="14:14" ht="18" thickTop="1" thickBot="1" x14ac:dyDescent="0.25">
      <c r="N15705" s="282"/>
    </row>
    <row r="15706" spans="14:14" ht="18" thickTop="1" thickBot="1" x14ac:dyDescent="0.25">
      <c r="N15706" s="282"/>
    </row>
    <row r="15707" spans="14:14" ht="18" thickTop="1" thickBot="1" x14ac:dyDescent="0.25">
      <c r="N15707" s="282"/>
    </row>
    <row r="15708" spans="14:14" ht="18" thickTop="1" thickBot="1" x14ac:dyDescent="0.25">
      <c r="N15708" s="282"/>
    </row>
    <row r="15709" spans="14:14" ht="18" thickTop="1" thickBot="1" x14ac:dyDescent="0.25">
      <c r="N15709" s="282"/>
    </row>
    <row r="15710" spans="14:14" ht="18" thickTop="1" thickBot="1" x14ac:dyDescent="0.25">
      <c r="N15710" s="282"/>
    </row>
    <row r="15711" spans="14:14" ht="18" thickTop="1" thickBot="1" x14ac:dyDescent="0.25">
      <c r="N15711" s="282"/>
    </row>
    <row r="15712" spans="14:14" ht="18" thickTop="1" thickBot="1" x14ac:dyDescent="0.25">
      <c r="N15712" s="282"/>
    </row>
    <row r="15713" spans="14:14" ht="18" thickTop="1" thickBot="1" x14ac:dyDescent="0.25">
      <c r="N15713" s="282"/>
    </row>
    <row r="15714" spans="14:14" ht="18" thickTop="1" thickBot="1" x14ac:dyDescent="0.25">
      <c r="N15714" s="282"/>
    </row>
    <row r="15715" spans="14:14" ht="18" thickTop="1" thickBot="1" x14ac:dyDescent="0.25">
      <c r="N15715" s="282"/>
    </row>
    <row r="15716" spans="14:14" ht="18" thickTop="1" thickBot="1" x14ac:dyDescent="0.25">
      <c r="N15716" s="282"/>
    </row>
    <row r="15717" spans="14:14" ht="18" thickTop="1" thickBot="1" x14ac:dyDescent="0.25">
      <c r="N15717" s="282"/>
    </row>
    <row r="15718" spans="14:14" ht="18" thickTop="1" thickBot="1" x14ac:dyDescent="0.25">
      <c r="N15718" s="282"/>
    </row>
    <row r="15719" spans="14:14" ht="18" thickTop="1" thickBot="1" x14ac:dyDescent="0.25">
      <c r="N15719" s="282"/>
    </row>
    <row r="15720" spans="14:14" ht="18" thickTop="1" thickBot="1" x14ac:dyDescent="0.25">
      <c r="N15720" s="282"/>
    </row>
    <row r="15721" spans="14:14" ht="18" thickTop="1" thickBot="1" x14ac:dyDescent="0.25">
      <c r="N15721" s="282"/>
    </row>
    <row r="15722" spans="14:14" ht="18" thickTop="1" thickBot="1" x14ac:dyDescent="0.25">
      <c r="N15722" s="282"/>
    </row>
    <row r="15723" spans="14:14" ht="18" thickTop="1" thickBot="1" x14ac:dyDescent="0.25">
      <c r="N15723" s="282"/>
    </row>
    <row r="15724" spans="14:14" ht="18" thickTop="1" thickBot="1" x14ac:dyDescent="0.25">
      <c r="N15724" s="282"/>
    </row>
    <row r="15725" spans="14:14" ht="18" thickTop="1" thickBot="1" x14ac:dyDescent="0.25">
      <c r="N15725" s="282"/>
    </row>
    <row r="15726" spans="14:14" ht="18" thickTop="1" thickBot="1" x14ac:dyDescent="0.25">
      <c r="N15726" s="282"/>
    </row>
    <row r="15727" spans="14:14" ht="18" thickTop="1" thickBot="1" x14ac:dyDescent="0.25">
      <c r="N15727" s="282"/>
    </row>
    <row r="15728" spans="14:14" ht="18" thickTop="1" thickBot="1" x14ac:dyDescent="0.25">
      <c r="N15728" s="282"/>
    </row>
    <row r="15729" spans="14:14" ht="18" thickTop="1" thickBot="1" x14ac:dyDescent="0.25">
      <c r="N15729" s="282"/>
    </row>
    <row r="15730" spans="14:14" ht="18" thickTop="1" thickBot="1" x14ac:dyDescent="0.25">
      <c r="N15730" s="282"/>
    </row>
    <row r="15731" spans="14:14" ht="18" thickTop="1" thickBot="1" x14ac:dyDescent="0.25">
      <c r="N15731" s="282"/>
    </row>
    <row r="15732" spans="14:14" ht="18" thickTop="1" thickBot="1" x14ac:dyDescent="0.25">
      <c r="N15732" s="282"/>
    </row>
    <row r="15733" spans="14:14" ht="18" thickTop="1" thickBot="1" x14ac:dyDescent="0.25">
      <c r="N15733" s="282"/>
    </row>
    <row r="15734" spans="14:14" ht="18" thickTop="1" thickBot="1" x14ac:dyDescent="0.25">
      <c r="N15734" s="282"/>
    </row>
    <row r="15735" spans="14:14" ht="18" thickTop="1" thickBot="1" x14ac:dyDescent="0.25">
      <c r="N15735" s="282"/>
    </row>
    <row r="15736" spans="14:14" ht="18" thickTop="1" thickBot="1" x14ac:dyDescent="0.25">
      <c r="N15736" s="282"/>
    </row>
    <row r="15737" spans="14:14" ht="18" thickTop="1" thickBot="1" x14ac:dyDescent="0.25">
      <c r="N15737" s="282"/>
    </row>
    <row r="15738" spans="14:14" ht="18" thickTop="1" thickBot="1" x14ac:dyDescent="0.25">
      <c r="N15738" s="282"/>
    </row>
    <row r="15739" spans="14:14" ht="18" thickTop="1" thickBot="1" x14ac:dyDescent="0.25">
      <c r="N15739" s="282"/>
    </row>
    <row r="15740" spans="14:14" ht="18" thickTop="1" thickBot="1" x14ac:dyDescent="0.25">
      <c r="N15740" s="282"/>
    </row>
    <row r="15741" spans="14:14" ht="18" thickTop="1" thickBot="1" x14ac:dyDescent="0.25">
      <c r="N15741" s="282"/>
    </row>
    <row r="15742" spans="14:14" ht="18" thickTop="1" thickBot="1" x14ac:dyDescent="0.25">
      <c r="N15742" s="282"/>
    </row>
    <row r="15743" spans="14:14" ht="18" thickTop="1" thickBot="1" x14ac:dyDescent="0.25">
      <c r="N15743" s="282"/>
    </row>
    <row r="15744" spans="14:14" ht="18" thickTop="1" thickBot="1" x14ac:dyDescent="0.25">
      <c r="N15744" s="282"/>
    </row>
    <row r="15745" spans="14:14" ht="18" thickTop="1" thickBot="1" x14ac:dyDescent="0.25">
      <c r="N15745" s="282"/>
    </row>
    <row r="15746" spans="14:14" ht="18" thickTop="1" thickBot="1" x14ac:dyDescent="0.25">
      <c r="N15746" s="282"/>
    </row>
    <row r="15747" spans="14:14" ht="18" thickTop="1" thickBot="1" x14ac:dyDescent="0.25">
      <c r="N15747" s="282"/>
    </row>
    <row r="15748" spans="14:14" ht="18" thickTop="1" thickBot="1" x14ac:dyDescent="0.25">
      <c r="N15748" s="282"/>
    </row>
    <row r="15749" spans="14:14" ht="18" thickTop="1" thickBot="1" x14ac:dyDescent="0.25">
      <c r="N15749" s="282"/>
    </row>
    <row r="15750" spans="14:14" ht="18" thickTop="1" thickBot="1" x14ac:dyDescent="0.25">
      <c r="N15750" s="282"/>
    </row>
    <row r="15751" spans="14:14" ht="18" thickTop="1" thickBot="1" x14ac:dyDescent="0.25">
      <c r="N15751" s="282"/>
    </row>
    <row r="15752" spans="14:14" ht="18" thickTop="1" thickBot="1" x14ac:dyDescent="0.25">
      <c r="N15752" s="282"/>
    </row>
    <row r="15753" spans="14:14" ht="18" thickTop="1" thickBot="1" x14ac:dyDescent="0.25">
      <c r="N15753" s="282"/>
    </row>
    <row r="15754" spans="14:14" ht="18" thickTop="1" thickBot="1" x14ac:dyDescent="0.25">
      <c r="N15754" s="282"/>
    </row>
    <row r="15755" spans="14:14" ht="18" thickTop="1" thickBot="1" x14ac:dyDescent="0.25">
      <c r="N15755" s="282"/>
    </row>
    <row r="15756" spans="14:14" ht="18" thickTop="1" thickBot="1" x14ac:dyDescent="0.25">
      <c r="N15756" s="282"/>
    </row>
    <row r="15757" spans="14:14" ht="18" thickTop="1" thickBot="1" x14ac:dyDescent="0.25">
      <c r="N15757" s="282"/>
    </row>
    <row r="15758" spans="14:14" ht="18" thickTop="1" thickBot="1" x14ac:dyDescent="0.25">
      <c r="N15758" s="282"/>
    </row>
    <row r="15759" spans="14:14" ht="18" thickTop="1" thickBot="1" x14ac:dyDescent="0.25">
      <c r="N15759" s="282"/>
    </row>
    <row r="15760" spans="14:14" ht="18" thickTop="1" thickBot="1" x14ac:dyDescent="0.25">
      <c r="N15760" s="282"/>
    </row>
    <row r="15761" spans="14:14" ht="18" thickTop="1" thickBot="1" x14ac:dyDescent="0.25">
      <c r="N15761" s="282"/>
    </row>
    <row r="15762" spans="14:14" ht="18" thickTop="1" thickBot="1" x14ac:dyDescent="0.25">
      <c r="N15762" s="282"/>
    </row>
    <row r="15763" spans="14:14" ht="18" thickTop="1" thickBot="1" x14ac:dyDescent="0.25">
      <c r="N15763" s="282"/>
    </row>
    <row r="15764" spans="14:14" ht="18" thickTop="1" thickBot="1" x14ac:dyDescent="0.25">
      <c r="N15764" s="282"/>
    </row>
    <row r="15765" spans="14:14" ht="18" thickTop="1" thickBot="1" x14ac:dyDescent="0.25">
      <c r="N15765" s="282"/>
    </row>
    <row r="15766" spans="14:14" ht="18" thickTop="1" thickBot="1" x14ac:dyDescent="0.25">
      <c r="N15766" s="282"/>
    </row>
    <row r="15767" spans="14:14" ht="18" thickTop="1" thickBot="1" x14ac:dyDescent="0.25">
      <c r="N15767" s="282"/>
    </row>
    <row r="15768" spans="14:14" ht="18" thickTop="1" thickBot="1" x14ac:dyDescent="0.25">
      <c r="N15768" s="282"/>
    </row>
    <row r="15769" spans="14:14" ht="18" thickTop="1" thickBot="1" x14ac:dyDescent="0.25">
      <c r="N15769" s="282"/>
    </row>
    <row r="15770" spans="14:14" ht="18" thickTop="1" thickBot="1" x14ac:dyDescent="0.25">
      <c r="N15770" s="282"/>
    </row>
    <row r="15771" spans="14:14" ht="18" thickTop="1" thickBot="1" x14ac:dyDescent="0.25">
      <c r="N15771" s="282"/>
    </row>
    <row r="15772" spans="14:14" ht="18" thickTop="1" thickBot="1" x14ac:dyDescent="0.25">
      <c r="N15772" s="282"/>
    </row>
    <row r="15773" spans="14:14" ht="18" thickTop="1" thickBot="1" x14ac:dyDescent="0.25">
      <c r="N15773" s="282"/>
    </row>
    <row r="15774" spans="14:14" ht="18" thickTop="1" thickBot="1" x14ac:dyDescent="0.25">
      <c r="N15774" s="282"/>
    </row>
    <row r="15775" spans="14:14" ht="18" thickTop="1" thickBot="1" x14ac:dyDescent="0.25">
      <c r="N15775" s="282"/>
    </row>
    <row r="15776" spans="14:14" ht="18" thickTop="1" thickBot="1" x14ac:dyDescent="0.25">
      <c r="N15776" s="282"/>
    </row>
    <row r="15777" spans="14:14" ht="18" thickTop="1" thickBot="1" x14ac:dyDescent="0.25">
      <c r="N15777" s="282"/>
    </row>
    <row r="15778" spans="14:14" ht="18" thickTop="1" thickBot="1" x14ac:dyDescent="0.25">
      <c r="N15778" s="282"/>
    </row>
    <row r="15779" spans="14:14" ht="18" thickTop="1" thickBot="1" x14ac:dyDescent="0.25">
      <c r="N15779" s="282"/>
    </row>
    <row r="15780" spans="14:14" ht="18" thickTop="1" thickBot="1" x14ac:dyDescent="0.25">
      <c r="N15780" s="282"/>
    </row>
    <row r="15781" spans="14:14" ht="18" thickTop="1" thickBot="1" x14ac:dyDescent="0.25">
      <c r="N15781" s="282"/>
    </row>
    <row r="15782" spans="14:14" ht="18" thickTop="1" thickBot="1" x14ac:dyDescent="0.25">
      <c r="N15782" s="282"/>
    </row>
    <row r="15783" spans="14:14" ht="18" thickTop="1" thickBot="1" x14ac:dyDescent="0.25">
      <c r="N15783" s="282"/>
    </row>
    <row r="15784" spans="14:14" ht="18" thickTop="1" thickBot="1" x14ac:dyDescent="0.25">
      <c r="N15784" s="282"/>
    </row>
    <row r="15785" spans="14:14" ht="18" thickTop="1" thickBot="1" x14ac:dyDescent="0.25">
      <c r="N15785" s="282"/>
    </row>
    <row r="15786" spans="14:14" ht="18" thickTop="1" thickBot="1" x14ac:dyDescent="0.25">
      <c r="N15786" s="282"/>
    </row>
    <row r="15787" spans="14:14" ht="18" thickTop="1" thickBot="1" x14ac:dyDescent="0.25">
      <c r="N15787" s="282"/>
    </row>
    <row r="15788" spans="14:14" ht="18" thickTop="1" thickBot="1" x14ac:dyDescent="0.25">
      <c r="N15788" s="282"/>
    </row>
    <row r="15789" spans="14:14" ht="18" thickTop="1" thickBot="1" x14ac:dyDescent="0.25">
      <c r="N15789" s="282"/>
    </row>
    <row r="15790" spans="14:14" ht="18" thickTop="1" thickBot="1" x14ac:dyDescent="0.25">
      <c r="N15790" s="282"/>
    </row>
    <row r="15791" spans="14:14" ht="18" thickTop="1" thickBot="1" x14ac:dyDescent="0.25">
      <c r="N15791" s="282"/>
    </row>
    <row r="15792" spans="14:14" ht="18" thickTop="1" thickBot="1" x14ac:dyDescent="0.25">
      <c r="N15792" s="282"/>
    </row>
    <row r="15793" spans="14:14" ht="18" thickTop="1" thickBot="1" x14ac:dyDescent="0.25">
      <c r="N15793" s="282"/>
    </row>
    <row r="15794" spans="14:14" ht="18" thickTop="1" thickBot="1" x14ac:dyDescent="0.25">
      <c r="N15794" s="282"/>
    </row>
    <row r="15795" spans="14:14" ht="18" thickTop="1" thickBot="1" x14ac:dyDescent="0.25">
      <c r="N15795" s="282"/>
    </row>
    <row r="15796" spans="14:14" ht="18" thickTop="1" thickBot="1" x14ac:dyDescent="0.25">
      <c r="N15796" s="282"/>
    </row>
    <row r="15797" spans="14:14" ht="18" thickTop="1" thickBot="1" x14ac:dyDescent="0.25">
      <c r="N15797" s="282"/>
    </row>
    <row r="15798" spans="14:14" ht="18" thickTop="1" thickBot="1" x14ac:dyDescent="0.25">
      <c r="N15798" s="282"/>
    </row>
    <row r="15799" spans="14:14" ht="18" thickTop="1" thickBot="1" x14ac:dyDescent="0.25">
      <c r="N15799" s="282"/>
    </row>
    <row r="15800" spans="14:14" ht="18" thickTop="1" thickBot="1" x14ac:dyDescent="0.25">
      <c r="N15800" s="282"/>
    </row>
    <row r="15801" spans="14:14" ht="18" thickTop="1" thickBot="1" x14ac:dyDescent="0.25">
      <c r="N15801" s="282"/>
    </row>
    <row r="15802" spans="14:14" ht="18" thickTop="1" thickBot="1" x14ac:dyDescent="0.25">
      <c r="N15802" s="282"/>
    </row>
    <row r="15803" spans="14:14" ht="18" thickTop="1" thickBot="1" x14ac:dyDescent="0.25">
      <c r="N15803" s="282"/>
    </row>
    <row r="15804" spans="14:14" ht="18" thickTop="1" thickBot="1" x14ac:dyDescent="0.25">
      <c r="N15804" s="282"/>
    </row>
    <row r="15805" spans="14:14" ht="18" thickTop="1" thickBot="1" x14ac:dyDescent="0.25">
      <c r="N15805" s="282"/>
    </row>
    <row r="15806" spans="14:14" ht="18" thickTop="1" thickBot="1" x14ac:dyDescent="0.25">
      <c r="N15806" s="282"/>
    </row>
    <row r="15807" spans="14:14" ht="18" thickTop="1" thickBot="1" x14ac:dyDescent="0.25">
      <c r="N15807" s="282"/>
    </row>
    <row r="15808" spans="14:14" ht="18" thickTop="1" thickBot="1" x14ac:dyDescent="0.25">
      <c r="N15808" s="282"/>
    </row>
    <row r="15809" spans="14:14" ht="18" thickTop="1" thickBot="1" x14ac:dyDescent="0.25">
      <c r="N15809" s="282"/>
    </row>
    <row r="15810" spans="14:14" ht="18" thickTop="1" thickBot="1" x14ac:dyDescent="0.25">
      <c r="N15810" s="282"/>
    </row>
    <row r="15811" spans="14:14" ht="18" thickTop="1" thickBot="1" x14ac:dyDescent="0.25">
      <c r="N15811" s="282"/>
    </row>
    <row r="15812" spans="14:14" ht="18" thickTop="1" thickBot="1" x14ac:dyDescent="0.25">
      <c r="N15812" s="282"/>
    </row>
    <row r="15813" spans="14:14" ht="18" thickTop="1" thickBot="1" x14ac:dyDescent="0.25">
      <c r="N15813" s="282"/>
    </row>
    <row r="15814" spans="14:14" ht="18" thickTop="1" thickBot="1" x14ac:dyDescent="0.25">
      <c r="N15814" s="282"/>
    </row>
    <row r="15815" spans="14:14" ht="18" thickTop="1" thickBot="1" x14ac:dyDescent="0.25">
      <c r="N15815" s="282"/>
    </row>
    <row r="15816" spans="14:14" ht="18" thickTop="1" thickBot="1" x14ac:dyDescent="0.25">
      <c r="N15816" s="282"/>
    </row>
    <row r="15817" spans="14:14" ht="18" thickTop="1" thickBot="1" x14ac:dyDescent="0.25">
      <c r="N15817" s="282"/>
    </row>
    <row r="15818" spans="14:14" ht="18" thickTop="1" thickBot="1" x14ac:dyDescent="0.25">
      <c r="N15818" s="282"/>
    </row>
    <row r="15819" spans="14:14" ht="18" thickTop="1" thickBot="1" x14ac:dyDescent="0.25">
      <c r="N15819" s="282"/>
    </row>
    <row r="15820" spans="14:14" ht="18" thickTop="1" thickBot="1" x14ac:dyDescent="0.25">
      <c r="N15820" s="282"/>
    </row>
    <row r="15821" spans="14:14" ht="18" thickTop="1" thickBot="1" x14ac:dyDescent="0.25">
      <c r="N15821" s="282"/>
    </row>
    <row r="15822" spans="14:14" ht="18" thickTop="1" thickBot="1" x14ac:dyDescent="0.25">
      <c r="N15822" s="282"/>
    </row>
    <row r="15823" spans="14:14" ht="18" thickTop="1" thickBot="1" x14ac:dyDescent="0.25">
      <c r="N15823" s="282"/>
    </row>
    <row r="15824" spans="14:14" ht="18" thickTop="1" thickBot="1" x14ac:dyDescent="0.25">
      <c r="N15824" s="282"/>
    </row>
    <row r="15825" spans="14:14" ht="18" thickTop="1" thickBot="1" x14ac:dyDescent="0.25">
      <c r="N15825" s="282"/>
    </row>
    <row r="15826" spans="14:14" ht="18" thickTop="1" thickBot="1" x14ac:dyDescent="0.25">
      <c r="N15826" s="282"/>
    </row>
    <row r="15827" spans="14:14" ht="18" thickTop="1" thickBot="1" x14ac:dyDescent="0.25">
      <c r="N15827" s="282"/>
    </row>
    <row r="15828" spans="14:14" ht="18" thickTop="1" thickBot="1" x14ac:dyDescent="0.25">
      <c r="N15828" s="282"/>
    </row>
    <row r="15829" spans="14:14" ht="18" thickTop="1" thickBot="1" x14ac:dyDescent="0.25">
      <c r="N15829" s="282"/>
    </row>
    <row r="15830" spans="14:14" ht="18" thickTop="1" thickBot="1" x14ac:dyDescent="0.25">
      <c r="N15830" s="282"/>
    </row>
    <row r="15831" spans="14:14" ht="18" thickTop="1" thickBot="1" x14ac:dyDescent="0.25">
      <c r="N15831" s="282"/>
    </row>
    <row r="15832" spans="14:14" ht="18" thickTop="1" thickBot="1" x14ac:dyDescent="0.25">
      <c r="N15832" s="282"/>
    </row>
    <row r="15833" spans="14:14" ht="18" thickTop="1" thickBot="1" x14ac:dyDescent="0.25">
      <c r="N15833" s="282"/>
    </row>
    <row r="15834" spans="14:14" ht="18" thickTop="1" thickBot="1" x14ac:dyDescent="0.25">
      <c r="N15834" s="282"/>
    </row>
    <row r="15835" spans="14:14" ht="18" thickTop="1" thickBot="1" x14ac:dyDescent="0.25">
      <c r="N15835" s="282"/>
    </row>
    <row r="15836" spans="14:14" ht="18" thickTop="1" thickBot="1" x14ac:dyDescent="0.25">
      <c r="N15836" s="282"/>
    </row>
    <row r="15837" spans="14:14" ht="18" thickTop="1" thickBot="1" x14ac:dyDescent="0.25">
      <c r="N15837" s="282"/>
    </row>
    <row r="15838" spans="14:14" ht="18" thickTop="1" thickBot="1" x14ac:dyDescent="0.25">
      <c r="N15838" s="282"/>
    </row>
    <row r="15839" spans="14:14" ht="18" thickTop="1" thickBot="1" x14ac:dyDescent="0.25">
      <c r="N15839" s="282"/>
    </row>
    <row r="15840" spans="14:14" ht="18" thickTop="1" thickBot="1" x14ac:dyDescent="0.25">
      <c r="N15840" s="282"/>
    </row>
    <row r="15841" spans="14:14" ht="18" thickTop="1" thickBot="1" x14ac:dyDescent="0.25">
      <c r="N15841" s="282"/>
    </row>
    <row r="15842" spans="14:14" ht="18" thickTop="1" thickBot="1" x14ac:dyDescent="0.25">
      <c r="N15842" s="282"/>
    </row>
    <row r="15843" spans="14:14" ht="18" thickTop="1" thickBot="1" x14ac:dyDescent="0.25">
      <c r="N15843" s="282"/>
    </row>
    <row r="15844" spans="14:14" ht="18" thickTop="1" thickBot="1" x14ac:dyDescent="0.25">
      <c r="N15844" s="282"/>
    </row>
    <row r="15845" spans="14:14" ht="18" thickTop="1" thickBot="1" x14ac:dyDescent="0.25">
      <c r="N15845" s="282"/>
    </row>
    <row r="15846" spans="14:14" ht="18" thickTop="1" thickBot="1" x14ac:dyDescent="0.25">
      <c r="N15846" s="282"/>
    </row>
    <row r="15847" spans="14:14" ht="18" thickTop="1" thickBot="1" x14ac:dyDescent="0.25">
      <c r="N15847" s="282"/>
    </row>
    <row r="15848" spans="14:14" ht="18" thickTop="1" thickBot="1" x14ac:dyDescent="0.25">
      <c r="N15848" s="282"/>
    </row>
    <row r="15849" spans="14:14" ht="18" thickTop="1" thickBot="1" x14ac:dyDescent="0.25">
      <c r="N15849" s="282"/>
    </row>
    <row r="15850" spans="14:14" ht="18" thickTop="1" thickBot="1" x14ac:dyDescent="0.25">
      <c r="N15850" s="282"/>
    </row>
    <row r="15851" spans="14:14" ht="18" thickTop="1" thickBot="1" x14ac:dyDescent="0.25">
      <c r="N15851" s="282"/>
    </row>
    <row r="15852" spans="14:14" ht="18" thickTop="1" thickBot="1" x14ac:dyDescent="0.25">
      <c r="N15852" s="282"/>
    </row>
    <row r="15853" spans="14:14" ht="18" thickTop="1" thickBot="1" x14ac:dyDescent="0.25">
      <c r="N15853" s="282"/>
    </row>
    <row r="15854" spans="14:14" ht="18" thickTop="1" thickBot="1" x14ac:dyDescent="0.25">
      <c r="N15854" s="282"/>
    </row>
    <row r="15855" spans="14:14" ht="18" thickTop="1" thickBot="1" x14ac:dyDescent="0.25">
      <c r="N15855" s="282"/>
    </row>
    <row r="15856" spans="14:14" ht="18" thickTop="1" thickBot="1" x14ac:dyDescent="0.25">
      <c r="N15856" s="282"/>
    </row>
    <row r="15857" spans="14:14" ht="18" thickTop="1" thickBot="1" x14ac:dyDescent="0.25">
      <c r="N15857" s="282"/>
    </row>
    <row r="15858" spans="14:14" ht="18" thickTop="1" thickBot="1" x14ac:dyDescent="0.25">
      <c r="N15858" s="282"/>
    </row>
    <row r="15859" spans="14:14" ht="18" thickTop="1" thickBot="1" x14ac:dyDescent="0.25">
      <c r="N15859" s="282"/>
    </row>
    <row r="15860" spans="14:14" ht="18" thickTop="1" thickBot="1" x14ac:dyDescent="0.25">
      <c r="N15860" s="282"/>
    </row>
    <row r="15861" spans="14:14" ht="18" thickTop="1" thickBot="1" x14ac:dyDescent="0.25">
      <c r="N15861" s="282"/>
    </row>
    <row r="15862" spans="14:14" ht="18" thickTop="1" thickBot="1" x14ac:dyDescent="0.25">
      <c r="N15862" s="282"/>
    </row>
    <row r="15863" spans="14:14" ht="18" thickTop="1" thickBot="1" x14ac:dyDescent="0.25">
      <c r="N15863" s="282"/>
    </row>
    <row r="15864" spans="14:14" ht="18" thickTop="1" thickBot="1" x14ac:dyDescent="0.25">
      <c r="N15864" s="282"/>
    </row>
    <row r="15865" spans="14:14" ht="18" thickTop="1" thickBot="1" x14ac:dyDescent="0.25">
      <c r="N15865" s="282"/>
    </row>
    <row r="15866" spans="14:14" ht="18" thickTop="1" thickBot="1" x14ac:dyDescent="0.25">
      <c r="N15866" s="282"/>
    </row>
    <row r="15867" spans="14:14" ht="18" thickTop="1" thickBot="1" x14ac:dyDescent="0.25">
      <c r="N15867" s="282"/>
    </row>
    <row r="15868" spans="14:14" ht="18" thickTop="1" thickBot="1" x14ac:dyDescent="0.25">
      <c r="N15868" s="282"/>
    </row>
    <row r="15869" spans="14:14" ht="18" thickTop="1" thickBot="1" x14ac:dyDescent="0.25">
      <c r="N15869" s="282"/>
    </row>
    <row r="15870" spans="14:14" ht="18" thickTop="1" thickBot="1" x14ac:dyDescent="0.25">
      <c r="N15870" s="282"/>
    </row>
    <row r="15871" spans="14:14" ht="18" thickTop="1" thickBot="1" x14ac:dyDescent="0.25">
      <c r="N15871" s="282"/>
    </row>
    <row r="15872" spans="14:14" ht="18" thickTop="1" thickBot="1" x14ac:dyDescent="0.25">
      <c r="N15872" s="282"/>
    </row>
    <row r="15873" spans="14:14" ht="18" thickTop="1" thickBot="1" x14ac:dyDescent="0.25">
      <c r="N15873" s="282"/>
    </row>
    <row r="15874" spans="14:14" ht="18" thickTop="1" thickBot="1" x14ac:dyDescent="0.25">
      <c r="N15874" s="282"/>
    </row>
    <row r="15875" spans="14:14" ht="18" thickTop="1" thickBot="1" x14ac:dyDescent="0.25">
      <c r="N15875" s="282"/>
    </row>
    <row r="15876" spans="14:14" ht="18" thickTop="1" thickBot="1" x14ac:dyDescent="0.25">
      <c r="N15876" s="282"/>
    </row>
    <row r="15877" spans="14:14" ht="18" thickTop="1" thickBot="1" x14ac:dyDescent="0.25">
      <c r="N15877" s="282"/>
    </row>
    <row r="15878" spans="14:14" ht="18" thickTop="1" thickBot="1" x14ac:dyDescent="0.25">
      <c r="N15878" s="282"/>
    </row>
    <row r="15879" spans="14:14" ht="18" thickTop="1" thickBot="1" x14ac:dyDescent="0.25">
      <c r="N15879" s="282"/>
    </row>
    <row r="15880" spans="14:14" ht="18" thickTop="1" thickBot="1" x14ac:dyDescent="0.25">
      <c r="N15880" s="282"/>
    </row>
    <row r="15881" spans="14:14" ht="18" thickTop="1" thickBot="1" x14ac:dyDescent="0.25">
      <c r="N15881" s="282"/>
    </row>
    <row r="15882" spans="14:14" ht="18" thickTop="1" thickBot="1" x14ac:dyDescent="0.25">
      <c r="N15882" s="282"/>
    </row>
    <row r="15883" spans="14:14" ht="18" thickTop="1" thickBot="1" x14ac:dyDescent="0.25">
      <c r="N15883" s="282"/>
    </row>
    <row r="15884" spans="14:14" ht="18" thickTop="1" thickBot="1" x14ac:dyDescent="0.25">
      <c r="N15884" s="282"/>
    </row>
    <row r="15885" spans="14:14" ht="18" thickTop="1" thickBot="1" x14ac:dyDescent="0.25">
      <c r="N15885" s="282"/>
    </row>
    <row r="15886" spans="14:14" ht="18" thickTop="1" thickBot="1" x14ac:dyDescent="0.25">
      <c r="N15886" s="282"/>
    </row>
    <row r="15887" spans="14:14" ht="18" thickTop="1" thickBot="1" x14ac:dyDescent="0.25">
      <c r="N15887" s="282"/>
    </row>
    <row r="15888" spans="14:14" ht="18" thickTop="1" thickBot="1" x14ac:dyDescent="0.25">
      <c r="N15888" s="282"/>
    </row>
    <row r="15889" spans="14:14" ht="18" thickTop="1" thickBot="1" x14ac:dyDescent="0.25">
      <c r="N15889" s="282"/>
    </row>
    <row r="15890" spans="14:14" ht="18" thickTop="1" thickBot="1" x14ac:dyDescent="0.25">
      <c r="N15890" s="282"/>
    </row>
    <row r="15891" spans="14:14" ht="18" thickTop="1" thickBot="1" x14ac:dyDescent="0.25">
      <c r="N15891" s="282"/>
    </row>
    <row r="15892" spans="14:14" ht="18" thickTop="1" thickBot="1" x14ac:dyDescent="0.25">
      <c r="N15892" s="282"/>
    </row>
    <row r="15893" spans="14:14" ht="18" thickTop="1" thickBot="1" x14ac:dyDescent="0.25">
      <c r="N15893" s="282"/>
    </row>
    <row r="15894" spans="14:14" ht="18" thickTop="1" thickBot="1" x14ac:dyDescent="0.25">
      <c r="N15894" s="282"/>
    </row>
    <row r="15895" spans="14:14" ht="18" thickTop="1" thickBot="1" x14ac:dyDescent="0.25">
      <c r="N15895" s="282"/>
    </row>
    <row r="15896" spans="14:14" ht="18" thickTop="1" thickBot="1" x14ac:dyDescent="0.25">
      <c r="N15896" s="282"/>
    </row>
    <row r="15897" spans="14:14" ht="18" thickTop="1" thickBot="1" x14ac:dyDescent="0.25">
      <c r="N15897" s="282"/>
    </row>
    <row r="15898" spans="14:14" ht="18" thickTop="1" thickBot="1" x14ac:dyDescent="0.25">
      <c r="N15898" s="282"/>
    </row>
    <row r="15899" spans="14:14" ht="18" thickTop="1" thickBot="1" x14ac:dyDescent="0.25">
      <c r="N15899" s="282"/>
    </row>
    <row r="15900" spans="14:14" ht="18" thickTop="1" thickBot="1" x14ac:dyDescent="0.25">
      <c r="N15900" s="282"/>
    </row>
    <row r="15901" spans="14:14" ht="18" thickTop="1" thickBot="1" x14ac:dyDescent="0.25">
      <c r="N15901" s="282"/>
    </row>
    <row r="15902" spans="14:14" ht="18" thickTop="1" thickBot="1" x14ac:dyDescent="0.25">
      <c r="N15902" s="282"/>
    </row>
    <row r="15903" spans="14:14" ht="18" thickTop="1" thickBot="1" x14ac:dyDescent="0.25">
      <c r="N15903" s="282"/>
    </row>
    <row r="15904" spans="14:14" ht="18" thickTop="1" thickBot="1" x14ac:dyDescent="0.25">
      <c r="N15904" s="282"/>
    </row>
    <row r="15905" spans="14:14" ht="18" thickTop="1" thickBot="1" x14ac:dyDescent="0.25">
      <c r="N15905" s="282"/>
    </row>
    <row r="15906" spans="14:14" ht="18" thickTop="1" thickBot="1" x14ac:dyDescent="0.25">
      <c r="N15906" s="282"/>
    </row>
    <row r="15907" spans="14:14" ht="18" thickTop="1" thickBot="1" x14ac:dyDescent="0.25">
      <c r="N15907" s="282"/>
    </row>
    <row r="15908" spans="14:14" ht="18" thickTop="1" thickBot="1" x14ac:dyDescent="0.25">
      <c r="N15908" s="282"/>
    </row>
    <row r="15909" spans="14:14" ht="18" thickTop="1" thickBot="1" x14ac:dyDescent="0.25">
      <c r="N15909" s="282"/>
    </row>
    <row r="15910" spans="14:14" ht="18" thickTop="1" thickBot="1" x14ac:dyDescent="0.25">
      <c r="N15910" s="282"/>
    </row>
    <row r="15911" spans="14:14" ht="18" thickTop="1" thickBot="1" x14ac:dyDescent="0.25">
      <c r="N15911" s="282"/>
    </row>
    <row r="15912" spans="14:14" ht="18" thickTop="1" thickBot="1" x14ac:dyDescent="0.25">
      <c r="N15912" s="282"/>
    </row>
    <row r="15913" spans="14:14" ht="18" thickTop="1" thickBot="1" x14ac:dyDescent="0.25">
      <c r="N15913" s="282"/>
    </row>
    <row r="15914" spans="14:14" ht="18" thickTop="1" thickBot="1" x14ac:dyDescent="0.25">
      <c r="N15914" s="282"/>
    </row>
    <row r="15915" spans="14:14" ht="18" thickTop="1" thickBot="1" x14ac:dyDescent="0.25">
      <c r="N15915" s="282"/>
    </row>
    <row r="15916" spans="14:14" ht="18" thickTop="1" thickBot="1" x14ac:dyDescent="0.25">
      <c r="N15916" s="282"/>
    </row>
    <row r="15917" spans="14:14" ht="18" thickTop="1" thickBot="1" x14ac:dyDescent="0.25">
      <c r="N15917" s="282"/>
    </row>
    <row r="15918" spans="14:14" ht="18" thickTop="1" thickBot="1" x14ac:dyDescent="0.25">
      <c r="N15918" s="282"/>
    </row>
    <row r="15919" spans="14:14" ht="18" thickTop="1" thickBot="1" x14ac:dyDescent="0.25">
      <c r="N15919" s="282"/>
    </row>
    <row r="15920" spans="14:14" ht="18" thickTop="1" thickBot="1" x14ac:dyDescent="0.25">
      <c r="N15920" s="282"/>
    </row>
    <row r="15921" spans="14:14" ht="18" thickTop="1" thickBot="1" x14ac:dyDescent="0.25">
      <c r="N15921" s="282"/>
    </row>
    <row r="15922" spans="14:14" ht="18" thickTop="1" thickBot="1" x14ac:dyDescent="0.25">
      <c r="N15922" s="282"/>
    </row>
    <row r="15923" spans="14:14" ht="18" thickTop="1" thickBot="1" x14ac:dyDescent="0.25">
      <c r="N15923" s="282"/>
    </row>
    <row r="15924" spans="14:14" ht="18" thickTop="1" thickBot="1" x14ac:dyDescent="0.25">
      <c r="N15924" s="282"/>
    </row>
    <row r="15925" spans="14:14" ht="18" thickTop="1" thickBot="1" x14ac:dyDescent="0.25">
      <c r="N15925" s="282"/>
    </row>
    <row r="15926" spans="14:14" ht="18" thickTop="1" thickBot="1" x14ac:dyDescent="0.25">
      <c r="N15926" s="282"/>
    </row>
    <row r="15927" spans="14:14" ht="18" thickTop="1" thickBot="1" x14ac:dyDescent="0.25">
      <c r="N15927" s="282"/>
    </row>
    <row r="15928" spans="14:14" ht="18" thickTop="1" thickBot="1" x14ac:dyDescent="0.25">
      <c r="N15928" s="282"/>
    </row>
    <row r="15929" spans="14:14" ht="18" thickTop="1" thickBot="1" x14ac:dyDescent="0.25">
      <c r="N15929" s="282"/>
    </row>
    <row r="15930" spans="14:14" ht="18" thickTop="1" thickBot="1" x14ac:dyDescent="0.25">
      <c r="N15930" s="282"/>
    </row>
    <row r="15931" spans="14:14" ht="18" thickTop="1" thickBot="1" x14ac:dyDescent="0.25">
      <c r="N15931" s="282"/>
    </row>
    <row r="15932" spans="14:14" ht="18" thickTop="1" thickBot="1" x14ac:dyDescent="0.25">
      <c r="N15932" s="282"/>
    </row>
    <row r="15933" spans="14:14" ht="18" thickTop="1" thickBot="1" x14ac:dyDescent="0.25">
      <c r="N15933" s="282"/>
    </row>
    <row r="15934" spans="14:14" ht="18" thickTop="1" thickBot="1" x14ac:dyDescent="0.25">
      <c r="N15934" s="282"/>
    </row>
    <row r="15935" spans="14:14" ht="18" thickTop="1" thickBot="1" x14ac:dyDescent="0.25">
      <c r="N15935" s="282"/>
    </row>
    <row r="15936" spans="14:14" ht="18" thickTop="1" thickBot="1" x14ac:dyDescent="0.25">
      <c r="N15936" s="282"/>
    </row>
    <row r="15937" spans="14:14" ht="18" thickTop="1" thickBot="1" x14ac:dyDescent="0.25">
      <c r="N15937" s="282"/>
    </row>
    <row r="15938" spans="14:14" ht="18" thickTop="1" thickBot="1" x14ac:dyDescent="0.25">
      <c r="N15938" s="282"/>
    </row>
    <row r="15939" spans="14:14" ht="18" thickTop="1" thickBot="1" x14ac:dyDescent="0.25">
      <c r="N15939" s="282"/>
    </row>
    <row r="15940" spans="14:14" ht="18" thickTop="1" thickBot="1" x14ac:dyDescent="0.25">
      <c r="N15940" s="282"/>
    </row>
    <row r="15941" spans="14:14" ht="18" thickTop="1" thickBot="1" x14ac:dyDescent="0.25">
      <c r="N15941" s="282"/>
    </row>
    <row r="15942" spans="14:14" ht="18" thickTop="1" thickBot="1" x14ac:dyDescent="0.25">
      <c r="N15942" s="282"/>
    </row>
    <row r="15943" spans="14:14" ht="18" thickTop="1" thickBot="1" x14ac:dyDescent="0.25">
      <c r="N15943" s="282"/>
    </row>
    <row r="15944" spans="14:14" ht="18" thickTop="1" thickBot="1" x14ac:dyDescent="0.25">
      <c r="N15944" s="282"/>
    </row>
    <row r="15945" spans="14:14" ht="18" thickTop="1" thickBot="1" x14ac:dyDescent="0.25">
      <c r="N15945" s="282"/>
    </row>
    <row r="15946" spans="14:14" ht="18" thickTop="1" thickBot="1" x14ac:dyDescent="0.25">
      <c r="N15946" s="282"/>
    </row>
    <row r="15947" spans="14:14" ht="18" thickTop="1" thickBot="1" x14ac:dyDescent="0.25">
      <c r="N15947" s="282"/>
    </row>
    <row r="15948" spans="14:14" ht="18" thickTop="1" thickBot="1" x14ac:dyDescent="0.25">
      <c r="N15948" s="282"/>
    </row>
    <row r="15949" spans="14:14" ht="18" thickTop="1" thickBot="1" x14ac:dyDescent="0.25">
      <c r="N15949" s="282"/>
    </row>
    <row r="15950" spans="14:14" ht="18" thickTop="1" thickBot="1" x14ac:dyDescent="0.25">
      <c r="N15950" s="282"/>
    </row>
    <row r="15951" spans="14:14" ht="18" thickTop="1" thickBot="1" x14ac:dyDescent="0.25">
      <c r="N15951" s="282"/>
    </row>
    <row r="15952" spans="14:14" ht="18" thickTop="1" thickBot="1" x14ac:dyDescent="0.25">
      <c r="N15952" s="282"/>
    </row>
    <row r="15953" spans="14:14" ht="18" thickTop="1" thickBot="1" x14ac:dyDescent="0.25">
      <c r="N15953" s="282"/>
    </row>
    <row r="15954" spans="14:14" ht="18" thickTop="1" thickBot="1" x14ac:dyDescent="0.25">
      <c r="N15954" s="282"/>
    </row>
    <row r="15955" spans="14:14" ht="18" thickTop="1" thickBot="1" x14ac:dyDescent="0.25">
      <c r="N15955" s="282"/>
    </row>
    <row r="15956" spans="14:14" ht="18" thickTop="1" thickBot="1" x14ac:dyDescent="0.25">
      <c r="N15956" s="282"/>
    </row>
    <row r="15957" spans="14:14" ht="18" thickTop="1" thickBot="1" x14ac:dyDescent="0.25">
      <c r="N15957" s="282"/>
    </row>
    <row r="15958" spans="14:14" ht="18" thickTop="1" thickBot="1" x14ac:dyDescent="0.25">
      <c r="N15958" s="282"/>
    </row>
    <row r="15959" spans="14:14" ht="18" thickTop="1" thickBot="1" x14ac:dyDescent="0.25">
      <c r="N15959" s="282"/>
    </row>
    <row r="15960" spans="14:14" ht="18" thickTop="1" thickBot="1" x14ac:dyDescent="0.25">
      <c r="N15960" s="282"/>
    </row>
    <row r="15961" spans="14:14" ht="18" thickTop="1" thickBot="1" x14ac:dyDescent="0.25">
      <c r="N15961" s="282"/>
    </row>
    <row r="15962" spans="14:14" ht="18" thickTop="1" thickBot="1" x14ac:dyDescent="0.25">
      <c r="N15962" s="282"/>
    </row>
    <row r="15963" spans="14:14" ht="18" thickTop="1" thickBot="1" x14ac:dyDescent="0.25">
      <c r="N15963" s="282"/>
    </row>
    <row r="15964" spans="14:14" ht="18" thickTop="1" thickBot="1" x14ac:dyDescent="0.25">
      <c r="N15964" s="282"/>
    </row>
    <row r="15965" spans="14:14" ht="18" thickTop="1" thickBot="1" x14ac:dyDescent="0.25">
      <c r="N15965" s="282"/>
    </row>
    <row r="15966" spans="14:14" ht="18" thickTop="1" thickBot="1" x14ac:dyDescent="0.25">
      <c r="N15966" s="282"/>
    </row>
    <row r="15967" spans="14:14" ht="18" thickTop="1" thickBot="1" x14ac:dyDescent="0.25">
      <c r="N15967" s="282"/>
    </row>
    <row r="15968" spans="14:14" ht="18" thickTop="1" thickBot="1" x14ac:dyDescent="0.25">
      <c r="N15968" s="282"/>
    </row>
    <row r="15969" spans="14:14" ht="18" thickTop="1" thickBot="1" x14ac:dyDescent="0.25">
      <c r="N15969" s="282"/>
    </row>
    <row r="15970" spans="14:14" ht="18" thickTop="1" thickBot="1" x14ac:dyDescent="0.25">
      <c r="N15970" s="282"/>
    </row>
    <row r="15971" spans="14:14" ht="18" thickTop="1" thickBot="1" x14ac:dyDescent="0.25">
      <c r="N15971" s="282"/>
    </row>
    <row r="15972" spans="14:14" ht="18" thickTop="1" thickBot="1" x14ac:dyDescent="0.25">
      <c r="N15972" s="282"/>
    </row>
    <row r="15973" spans="14:14" ht="18" thickTop="1" thickBot="1" x14ac:dyDescent="0.25">
      <c r="N15973" s="282"/>
    </row>
    <row r="15974" spans="14:14" ht="18" thickTop="1" thickBot="1" x14ac:dyDescent="0.25">
      <c r="N15974" s="282"/>
    </row>
    <row r="15975" spans="14:14" ht="18" thickTop="1" thickBot="1" x14ac:dyDescent="0.25">
      <c r="N15975" s="282"/>
    </row>
    <row r="15976" spans="14:14" ht="18" thickTop="1" thickBot="1" x14ac:dyDescent="0.25">
      <c r="N15976" s="282"/>
    </row>
    <row r="15977" spans="14:14" ht="18" thickTop="1" thickBot="1" x14ac:dyDescent="0.25">
      <c r="N15977" s="282"/>
    </row>
    <row r="15978" spans="14:14" ht="18" thickTop="1" thickBot="1" x14ac:dyDescent="0.25">
      <c r="N15978" s="282"/>
    </row>
    <row r="15979" spans="14:14" ht="18" thickTop="1" thickBot="1" x14ac:dyDescent="0.25">
      <c r="N15979" s="282"/>
    </row>
    <row r="15980" spans="14:14" ht="18" thickTop="1" thickBot="1" x14ac:dyDescent="0.25">
      <c r="N15980" s="282"/>
    </row>
    <row r="15981" spans="14:14" ht="18" thickTop="1" thickBot="1" x14ac:dyDescent="0.25">
      <c r="N15981" s="282"/>
    </row>
    <row r="15982" spans="14:14" ht="18" thickTop="1" thickBot="1" x14ac:dyDescent="0.25">
      <c r="N15982" s="282"/>
    </row>
    <row r="15983" spans="14:14" ht="18" thickTop="1" thickBot="1" x14ac:dyDescent="0.25">
      <c r="N15983" s="282"/>
    </row>
    <row r="15984" spans="14:14" ht="18" thickTop="1" thickBot="1" x14ac:dyDescent="0.25">
      <c r="N15984" s="282"/>
    </row>
    <row r="15985" spans="14:14" ht="18" thickTop="1" thickBot="1" x14ac:dyDescent="0.25">
      <c r="N15985" s="282"/>
    </row>
    <row r="15986" spans="14:14" ht="18" thickTop="1" thickBot="1" x14ac:dyDescent="0.25">
      <c r="N15986" s="282"/>
    </row>
    <row r="15987" spans="14:14" ht="18" thickTop="1" thickBot="1" x14ac:dyDescent="0.25">
      <c r="N15987" s="282"/>
    </row>
    <row r="15988" spans="14:14" ht="18" thickTop="1" thickBot="1" x14ac:dyDescent="0.25">
      <c r="N15988" s="282"/>
    </row>
    <row r="15989" spans="14:14" ht="18" thickTop="1" thickBot="1" x14ac:dyDescent="0.25">
      <c r="N15989" s="282"/>
    </row>
    <row r="15990" spans="14:14" ht="18" thickTop="1" thickBot="1" x14ac:dyDescent="0.25">
      <c r="N15990" s="282"/>
    </row>
    <row r="15991" spans="14:14" ht="18" thickTop="1" thickBot="1" x14ac:dyDescent="0.25">
      <c r="N15991" s="282"/>
    </row>
    <row r="15992" spans="14:14" ht="18" thickTop="1" thickBot="1" x14ac:dyDescent="0.25">
      <c r="N15992" s="282"/>
    </row>
    <row r="15993" spans="14:14" ht="18" thickTop="1" thickBot="1" x14ac:dyDescent="0.25">
      <c r="N15993" s="282"/>
    </row>
    <row r="15994" spans="14:14" ht="18" thickTop="1" thickBot="1" x14ac:dyDescent="0.25">
      <c r="N15994" s="282"/>
    </row>
    <row r="15995" spans="14:14" ht="18" thickTop="1" thickBot="1" x14ac:dyDescent="0.25">
      <c r="N15995" s="282"/>
    </row>
    <row r="15996" spans="14:14" ht="18" thickTop="1" thickBot="1" x14ac:dyDescent="0.25">
      <c r="N15996" s="282"/>
    </row>
    <row r="15997" spans="14:14" ht="18" thickTop="1" thickBot="1" x14ac:dyDescent="0.25">
      <c r="N15997" s="282"/>
    </row>
    <row r="15998" spans="14:14" ht="18" thickTop="1" thickBot="1" x14ac:dyDescent="0.25">
      <c r="N15998" s="282"/>
    </row>
    <row r="15999" spans="14:14" ht="18" thickTop="1" thickBot="1" x14ac:dyDescent="0.25">
      <c r="N15999" s="282"/>
    </row>
    <row r="16000" spans="14:14" ht="18" thickTop="1" thickBot="1" x14ac:dyDescent="0.25">
      <c r="N16000" s="282"/>
    </row>
    <row r="16001" spans="14:14" ht="18" thickTop="1" thickBot="1" x14ac:dyDescent="0.25">
      <c r="N16001" s="282"/>
    </row>
    <row r="16002" spans="14:14" ht="18" thickTop="1" thickBot="1" x14ac:dyDescent="0.25">
      <c r="N16002" s="282"/>
    </row>
    <row r="16003" spans="14:14" ht="18" thickTop="1" thickBot="1" x14ac:dyDescent="0.25">
      <c r="N16003" s="282"/>
    </row>
    <row r="16004" spans="14:14" ht="18" thickTop="1" thickBot="1" x14ac:dyDescent="0.25">
      <c r="N16004" s="282"/>
    </row>
    <row r="16005" spans="14:14" ht="18" thickTop="1" thickBot="1" x14ac:dyDescent="0.25">
      <c r="N16005" s="282"/>
    </row>
    <row r="16006" spans="14:14" ht="18" thickTop="1" thickBot="1" x14ac:dyDescent="0.25">
      <c r="N16006" s="282"/>
    </row>
    <row r="16007" spans="14:14" ht="18" thickTop="1" thickBot="1" x14ac:dyDescent="0.25">
      <c r="N16007" s="282"/>
    </row>
    <row r="16008" spans="14:14" ht="18" thickTop="1" thickBot="1" x14ac:dyDescent="0.25">
      <c r="N16008" s="282"/>
    </row>
    <row r="16009" spans="14:14" ht="18" thickTop="1" thickBot="1" x14ac:dyDescent="0.25">
      <c r="N16009" s="282"/>
    </row>
    <row r="16010" spans="14:14" ht="18" thickTop="1" thickBot="1" x14ac:dyDescent="0.25">
      <c r="N16010" s="282"/>
    </row>
    <row r="16011" spans="14:14" ht="18" thickTop="1" thickBot="1" x14ac:dyDescent="0.25">
      <c r="N16011" s="282"/>
    </row>
    <row r="16012" spans="14:14" ht="18" thickTop="1" thickBot="1" x14ac:dyDescent="0.25">
      <c r="N16012" s="282"/>
    </row>
    <row r="16013" spans="14:14" ht="18" thickTop="1" thickBot="1" x14ac:dyDescent="0.25">
      <c r="N16013" s="282"/>
    </row>
    <row r="16014" spans="14:14" ht="18" thickTop="1" thickBot="1" x14ac:dyDescent="0.25">
      <c r="N16014" s="282"/>
    </row>
    <row r="16015" spans="14:14" ht="18" thickTop="1" thickBot="1" x14ac:dyDescent="0.25">
      <c r="N16015" s="282"/>
    </row>
    <row r="16016" spans="14:14" ht="18" thickTop="1" thickBot="1" x14ac:dyDescent="0.25">
      <c r="N16016" s="282"/>
    </row>
    <row r="16017" spans="14:14" ht="18" thickTop="1" thickBot="1" x14ac:dyDescent="0.25">
      <c r="N16017" s="282"/>
    </row>
    <row r="16018" spans="14:14" ht="18" thickTop="1" thickBot="1" x14ac:dyDescent="0.25">
      <c r="N16018" s="282"/>
    </row>
    <row r="16019" spans="14:14" ht="18" thickTop="1" thickBot="1" x14ac:dyDescent="0.25">
      <c r="N16019" s="282"/>
    </row>
    <row r="16020" spans="14:14" ht="18" thickTop="1" thickBot="1" x14ac:dyDescent="0.25">
      <c r="N16020" s="282"/>
    </row>
    <row r="16021" spans="14:14" ht="18" thickTop="1" thickBot="1" x14ac:dyDescent="0.25">
      <c r="N16021" s="282"/>
    </row>
    <row r="16022" spans="14:14" ht="18" thickTop="1" thickBot="1" x14ac:dyDescent="0.25">
      <c r="N16022" s="282"/>
    </row>
    <row r="16023" spans="14:14" ht="18" thickTop="1" thickBot="1" x14ac:dyDescent="0.25">
      <c r="N16023" s="282"/>
    </row>
    <row r="16024" spans="14:14" ht="18" thickTop="1" thickBot="1" x14ac:dyDescent="0.25">
      <c r="N16024" s="282"/>
    </row>
    <row r="16025" spans="14:14" ht="18" thickTop="1" thickBot="1" x14ac:dyDescent="0.25">
      <c r="N16025" s="282"/>
    </row>
    <row r="16026" spans="14:14" ht="18" thickTop="1" thickBot="1" x14ac:dyDescent="0.25">
      <c r="N16026" s="282"/>
    </row>
    <row r="16027" spans="14:14" ht="18" thickTop="1" thickBot="1" x14ac:dyDescent="0.25">
      <c r="N16027" s="282"/>
    </row>
    <row r="16028" spans="14:14" ht="18" thickTop="1" thickBot="1" x14ac:dyDescent="0.25">
      <c r="N16028" s="282"/>
    </row>
    <row r="16029" spans="14:14" ht="18" thickTop="1" thickBot="1" x14ac:dyDescent="0.25">
      <c r="N16029" s="282"/>
    </row>
    <row r="16030" spans="14:14" ht="18" thickTop="1" thickBot="1" x14ac:dyDescent="0.25">
      <c r="N16030" s="282"/>
    </row>
    <row r="16031" spans="14:14" ht="18" thickTop="1" thickBot="1" x14ac:dyDescent="0.25">
      <c r="N16031" s="282"/>
    </row>
    <row r="16032" spans="14:14" ht="18" thickTop="1" thickBot="1" x14ac:dyDescent="0.25">
      <c r="N16032" s="282"/>
    </row>
    <row r="16033" spans="14:14" ht="18" thickTop="1" thickBot="1" x14ac:dyDescent="0.25">
      <c r="N16033" s="282"/>
    </row>
    <row r="16034" spans="14:14" ht="18" thickTop="1" thickBot="1" x14ac:dyDescent="0.25">
      <c r="N16034" s="282"/>
    </row>
    <row r="16035" spans="14:14" ht="18" thickTop="1" thickBot="1" x14ac:dyDescent="0.25">
      <c r="N16035" s="282"/>
    </row>
    <row r="16036" spans="14:14" ht="18" thickTop="1" thickBot="1" x14ac:dyDescent="0.25">
      <c r="N16036" s="282"/>
    </row>
    <row r="16037" spans="14:14" ht="18" thickTop="1" thickBot="1" x14ac:dyDescent="0.25">
      <c r="N16037" s="282"/>
    </row>
    <row r="16038" spans="14:14" ht="18" thickTop="1" thickBot="1" x14ac:dyDescent="0.25">
      <c r="N16038" s="282"/>
    </row>
    <row r="16039" spans="14:14" ht="18" thickTop="1" thickBot="1" x14ac:dyDescent="0.25">
      <c r="N16039" s="282"/>
    </row>
    <row r="16040" spans="14:14" ht="18" thickTop="1" thickBot="1" x14ac:dyDescent="0.25">
      <c r="N16040" s="282"/>
    </row>
    <row r="16041" spans="14:14" ht="18" thickTop="1" thickBot="1" x14ac:dyDescent="0.25">
      <c r="N16041" s="282"/>
    </row>
    <row r="16042" spans="14:14" ht="18" thickTop="1" thickBot="1" x14ac:dyDescent="0.25">
      <c r="N16042" s="282"/>
    </row>
    <row r="16043" spans="14:14" ht="18" thickTop="1" thickBot="1" x14ac:dyDescent="0.25">
      <c r="N16043" s="282"/>
    </row>
    <row r="16044" spans="14:14" ht="18" thickTop="1" thickBot="1" x14ac:dyDescent="0.25">
      <c r="N16044" s="282"/>
    </row>
    <row r="16045" spans="14:14" ht="18" thickTop="1" thickBot="1" x14ac:dyDescent="0.25">
      <c r="N16045" s="282"/>
    </row>
    <row r="16046" spans="14:14" ht="18" thickTop="1" thickBot="1" x14ac:dyDescent="0.25">
      <c r="N16046" s="282"/>
    </row>
    <row r="16047" spans="14:14" ht="18" thickTop="1" thickBot="1" x14ac:dyDescent="0.25">
      <c r="N16047" s="282"/>
    </row>
    <row r="16048" spans="14:14" ht="18" thickTop="1" thickBot="1" x14ac:dyDescent="0.25">
      <c r="N16048" s="282"/>
    </row>
    <row r="16049" spans="14:14" ht="18" thickTop="1" thickBot="1" x14ac:dyDescent="0.25">
      <c r="N16049" s="282"/>
    </row>
    <row r="16050" spans="14:14" ht="18" thickTop="1" thickBot="1" x14ac:dyDescent="0.25">
      <c r="N16050" s="282"/>
    </row>
    <row r="16051" spans="14:14" ht="18" thickTop="1" thickBot="1" x14ac:dyDescent="0.25">
      <c r="N16051" s="282"/>
    </row>
    <row r="16052" spans="14:14" ht="18" thickTop="1" thickBot="1" x14ac:dyDescent="0.25">
      <c r="N16052" s="282"/>
    </row>
    <row r="16053" spans="14:14" ht="18" thickTop="1" thickBot="1" x14ac:dyDescent="0.25">
      <c r="N16053" s="282"/>
    </row>
    <row r="16054" spans="14:14" ht="18" thickTop="1" thickBot="1" x14ac:dyDescent="0.25">
      <c r="N16054" s="282"/>
    </row>
    <row r="16055" spans="14:14" ht="18" thickTop="1" thickBot="1" x14ac:dyDescent="0.25">
      <c r="N16055" s="282"/>
    </row>
    <row r="16056" spans="14:14" ht="18" thickTop="1" thickBot="1" x14ac:dyDescent="0.25">
      <c r="N16056" s="282"/>
    </row>
    <row r="16057" spans="14:14" ht="18" thickTop="1" thickBot="1" x14ac:dyDescent="0.25">
      <c r="N16057" s="282"/>
    </row>
    <row r="16058" spans="14:14" ht="18" thickTop="1" thickBot="1" x14ac:dyDescent="0.25">
      <c r="N16058" s="282"/>
    </row>
    <row r="16059" spans="14:14" ht="18" thickTop="1" thickBot="1" x14ac:dyDescent="0.25">
      <c r="N16059" s="282"/>
    </row>
    <row r="16060" spans="14:14" ht="18" thickTop="1" thickBot="1" x14ac:dyDescent="0.25">
      <c r="N16060" s="282"/>
    </row>
    <row r="16061" spans="14:14" ht="18" thickTop="1" thickBot="1" x14ac:dyDescent="0.25">
      <c r="N16061" s="282"/>
    </row>
    <row r="16062" spans="14:14" ht="18" thickTop="1" thickBot="1" x14ac:dyDescent="0.25">
      <c r="N16062" s="282"/>
    </row>
    <row r="16063" spans="14:14" ht="18" thickTop="1" thickBot="1" x14ac:dyDescent="0.25">
      <c r="N16063" s="282"/>
    </row>
    <row r="16064" spans="14:14" ht="18" thickTop="1" thickBot="1" x14ac:dyDescent="0.25">
      <c r="N16064" s="282"/>
    </row>
    <row r="16065" spans="14:14" ht="18" thickTop="1" thickBot="1" x14ac:dyDescent="0.25">
      <c r="N16065" s="282"/>
    </row>
    <row r="16066" spans="14:14" ht="18" thickTop="1" thickBot="1" x14ac:dyDescent="0.25">
      <c r="N16066" s="282"/>
    </row>
    <row r="16067" spans="14:14" ht="18" thickTop="1" thickBot="1" x14ac:dyDescent="0.25">
      <c r="N16067" s="282"/>
    </row>
    <row r="16068" spans="14:14" ht="18" thickTop="1" thickBot="1" x14ac:dyDescent="0.25">
      <c r="N16068" s="282"/>
    </row>
    <row r="16069" spans="14:14" ht="18" thickTop="1" thickBot="1" x14ac:dyDescent="0.25">
      <c r="N16069" s="282"/>
    </row>
    <row r="16070" spans="14:14" ht="18" thickTop="1" thickBot="1" x14ac:dyDescent="0.25">
      <c r="N16070" s="282"/>
    </row>
    <row r="16071" spans="14:14" ht="18" thickTop="1" thickBot="1" x14ac:dyDescent="0.25">
      <c r="N16071" s="282"/>
    </row>
    <row r="16072" spans="14:14" ht="18" thickTop="1" thickBot="1" x14ac:dyDescent="0.25">
      <c r="N16072" s="282"/>
    </row>
    <row r="16073" spans="14:14" ht="18" thickTop="1" thickBot="1" x14ac:dyDescent="0.25">
      <c r="N16073" s="282"/>
    </row>
    <row r="16074" spans="14:14" ht="18" thickTop="1" thickBot="1" x14ac:dyDescent="0.25">
      <c r="N16074" s="282"/>
    </row>
    <row r="16075" spans="14:14" ht="18" thickTop="1" thickBot="1" x14ac:dyDescent="0.25">
      <c r="N16075" s="282"/>
    </row>
    <row r="16076" spans="14:14" ht="18" thickTop="1" thickBot="1" x14ac:dyDescent="0.25">
      <c r="N16076" s="282"/>
    </row>
    <row r="16077" spans="14:14" ht="18" thickTop="1" thickBot="1" x14ac:dyDescent="0.25">
      <c r="N16077" s="282"/>
    </row>
    <row r="16078" spans="14:14" ht="18" thickTop="1" thickBot="1" x14ac:dyDescent="0.25">
      <c r="N16078" s="282"/>
    </row>
    <row r="16079" spans="14:14" ht="18" thickTop="1" thickBot="1" x14ac:dyDescent="0.25">
      <c r="N16079" s="282"/>
    </row>
    <row r="16080" spans="14:14" ht="18" thickTop="1" thickBot="1" x14ac:dyDescent="0.25">
      <c r="N16080" s="282"/>
    </row>
    <row r="16081" spans="14:14" ht="18" thickTop="1" thickBot="1" x14ac:dyDescent="0.25">
      <c r="N16081" s="282"/>
    </row>
    <row r="16082" spans="14:14" ht="18" thickTop="1" thickBot="1" x14ac:dyDescent="0.25">
      <c r="N16082" s="282"/>
    </row>
    <row r="16083" spans="14:14" ht="18" thickTop="1" thickBot="1" x14ac:dyDescent="0.25">
      <c r="N16083" s="282"/>
    </row>
    <row r="16084" spans="14:14" ht="18" thickTop="1" thickBot="1" x14ac:dyDescent="0.25">
      <c r="N16084" s="282"/>
    </row>
    <row r="16085" spans="14:14" ht="18" thickTop="1" thickBot="1" x14ac:dyDescent="0.25">
      <c r="N16085" s="282"/>
    </row>
    <row r="16086" spans="14:14" ht="18" thickTop="1" thickBot="1" x14ac:dyDescent="0.25">
      <c r="N16086" s="282"/>
    </row>
    <row r="16087" spans="14:14" ht="18" thickTop="1" thickBot="1" x14ac:dyDescent="0.25">
      <c r="N16087" s="282"/>
    </row>
    <row r="16088" spans="14:14" ht="18" thickTop="1" thickBot="1" x14ac:dyDescent="0.25">
      <c r="N16088" s="282"/>
    </row>
    <row r="16089" spans="14:14" ht="18" thickTop="1" thickBot="1" x14ac:dyDescent="0.25">
      <c r="N16089" s="282"/>
    </row>
    <row r="16090" spans="14:14" ht="18" thickTop="1" thickBot="1" x14ac:dyDescent="0.25">
      <c r="N16090" s="282"/>
    </row>
    <row r="16091" spans="14:14" ht="18" thickTop="1" thickBot="1" x14ac:dyDescent="0.25">
      <c r="N16091" s="282"/>
    </row>
    <row r="16092" spans="14:14" ht="18" thickTop="1" thickBot="1" x14ac:dyDescent="0.25">
      <c r="N16092" s="282"/>
    </row>
    <row r="16093" spans="14:14" ht="18" thickTop="1" thickBot="1" x14ac:dyDescent="0.25">
      <c r="N16093" s="282"/>
    </row>
    <row r="16094" spans="14:14" ht="18" thickTop="1" thickBot="1" x14ac:dyDescent="0.25">
      <c r="N16094" s="282"/>
    </row>
    <row r="16095" spans="14:14" ht="18" thickTop="1" thickBot="1" x14ac:dyDescent="0.25">
      <c r="N16095" s="282"/>
    </row>
    <row r="16096" spans="14:14" ht="18" thickTop="1" thickBot="1" x14ac:dyDescent="0.25">
      <c r="N16096" s="282"/>
    </row>
    <row r="16097" spans="14:14" ht="18" thickTop="1" thickBot="1" x14ac:dyDescent="0.25">
      <c r="N16097" s="282"/>
    </row>
    <row r="16098" spans="14:14" ht="18" thickTop="1" thickBot="1" x14ac:dyDescent="0.25">
      <c r="N16098" s="282"/>
    </row>
    <row r="16099" spans="14:14" ht="18" thickTop="1" thickBot="1" x14ac:dyDescent="0.25">
      <c r="N16099" s="282"/>
    </row>
    <row r="16100" spans="14:14" ht="18" thickTop="1" thickBot="1" x14ac:dyDescent="0.25">
      <c r="N16100" s="282"/>
    </row>
    <row r="16101" spans="14:14" ht="18" thickTop="1" thickBot="1" x14ac:dyDescent="0.25">
      <c r="N16101" s="282"/>
    </row>
    <row r="16102" spans="14:14" ht="18" thickTop="1" thickBot="1" x14ac:dyDescent="0.25">
      <c r="N16102" s="282"/>
    </row>
    <row r="16103" spans="14:14" ht="18" thickTop="1" thickBot="1" x14ac:dyDescent="0.25">
      <c r="N16103" s="282"/>
    </row>
    <row r="16104" spans="14:14" ht="18" thickTop="1" thickBot="1" x14ac:dyDescent="0.25">
      <c r="N16104" s="282"/>
    </row>
    <row r="16105" spans="14:14" ht="18" thickTop="1" thickBot="1" x14ac:dyDescent="0.25">
      <c r="N16105" s="282"/>
    </row>
    <row r="16106" spans="14:14" ht="18" thickTop="1" thickBot="1" x14ac:dyDescent="0.25">
      <c r="N16106" s="282"/>
    </row>
    <row r="16107" spans="14:14" ht="18" thickTop="1" thickBot="1" x14ac:dyDescent="0.25">
      <c r="N16107" s="282"/>
    </row>
    <row r="16108" spans="14:14" ht="18" thickTop="1" thickBot="1" x14ac:dyDescent="0.25">
      <c r="N16108" s="282"/>
    </row>
    <row r="16109" spans="14:14" ht="18" thickTop="1" thickBot="1" x14ac:dyDescent="0.25">
      <c r="N16109" s="282"/>
    </row>
    <row r="16110" spans="14:14" ht="18" thickTop="1" thickBot="1" x14ac:dyDescent="0.25">
      <c r="N16110" s="282"/>
    </row>
    <row r="16111" spans="14:14" ht="18" thickTop="1" thickBot="1" x14ac:dyDescent="0.25">
      <c r="N16111" s="282"/>
    </row>
    <row r="16112" spans="14:14" ht="18" thickTop="1" thickBot="1" x14ac:dyDescent="0.25">
      <c r="N16112" s="282"/>
    </row>
    <row r="16113" spans="14:14" ht="18" thickTop="1" thickBot="1" x14ac:dyDescent="0.25">
      <c r="N16113" s="282"/>
    </row>
    <row r="16114" spans="14:14" ht="18" thickTop="1" thickBot="1" x14ac:dyDescent="0.25">
      <c r="N16114" s="282"/>
    </row>
    <row r="16115" spans="14:14" ht="18" thickTop="1" thickBot="1" x14ac:dyDescent="0.25">
      <c r="N16115" s="282"/>
    </row>
    <row r="16116" spans="14:14" ht="18" thickTop="1" thickBot="1" x14ac:dyDescent="0.25">
      <c r="N16116" s="282"/>
    </row>
    <row r="16117" spans="14:14" ht="18" thickTop="1" thickBot="1" x14ac:dyDescent="0.25">
      <c r="N16117" s="282"/>
    </row>
    <row r="16118" spans="14:14" ht="18" thickTop="1" thickBot="1" x14ac:dyDescent="0.25">
      <c r="N16118" s="282"/>
    </row>
    <row r="16119" spans="14:14" ht="18" thickTop="1" thickBot="1" x14ac:dyDescent="0.25">
      <c r="N16119" s="282"/>
    </row>
    <row r="16120" spans="14:14" ht="18" thickTop="1" thickBot="1" x14ac:dyDescent="0.25">
      <c r="N16120" s="282"/>
    </row>
    <row r="16121" spans="14:14" ht="18" thickTop="1" thickBot="1" x14ac:dyDescent="0.25">
      <c r="N16121" s="282"/>
    </row>
    <row r="16122" spans="14:14" ht="18" thickTop="1" thickBot="1" x14ac:dyDescent="0.25">
      <c r="N16122" s="282"/>
    </row>
    <row r="16123" spans="14:14" ht="18" thickTop="1" thickBot="1" x14ac:dyDescent="0.25">
      <c r="N16123" s="282"/>
    </row>
    <row r="16124" spans="14:14" ht="18" thickTop="1" thickBot="1" x14ac:dyDescent="0.25">
      <c r="N16124" s="282"/>
    </row>
    <row r="16125" spans="14:14" ht="18" thickTop="1" thickBot="1" x14ac:dyDescent="0.25">
      <c r="N16125" s="282"/>
    </row>
    <row r="16126" spans="14:14" ht="18" thickTop="1" thickBot="1" x14ac:dyDescent="0.25">
      <c r="N16126" s="282"/>
    </row>
    <row r="16127" spans="14:14" ht="18" thickTop="1" thickBot="1" x14ac:dyDescent="0.25">
      <c r="N16127" s="282"/>
    </row>
    <row r="16128" spans="14:14" ht="18" thickTop="1" thickBot="1" x14ac:dyDescent="0.25">
      <c r="N16128" s="282"/>
    </row>
    <row r="16129" spans="14:14" ht="18" thickTop="1" thickBot="1" x14ac:dyDescent="0.25">
      <c r="N16129" s="282"/>
    </row>
    <row r="16130" spans="14:14" ht="18" thickTop="1" thickBot="1" x14ac:dyDescent="0.25">
      <c r="N16130" s="282"/>
    </row>
    <row r="16131" spans="14:14" ht="18" thickTop="1" thickBot="1" x14ac:dyDescent="0.25">
      <c r="N16131" s="282"/>
    </row>
    <row r="16132" spans="14:14" ht="18" thickTop="1" thickBot="1" x14ac:dyDescent="0.25">
      <c r="N16132" s="282"/>
    </row>
    <row r="16133" spans="14:14" ht="18" thickTop="1" thickBot="1" x14ac:dyDescent="0.25">
      <c r="N16133" s="282"/>
    </row>
    <row r="16134" spans="14:14" ht="18" thickTop="1" thickBot="1" x14ac:dyDescent="0.25">
      <c r="N16134" s="282"/>
    </row>
    <row r="16135" spans="14:14" ht="18" thickTop="1" thickBot="1" x14ac:dyDescent="0.25">
      <c r="N16135" s="282"/>
    </row>
    <row r="16136" spans="14:14" ht="18" thickTop="1" thickBot="1" x14ac:dyDescent="0.25">
      <c r="N16136" s="282"/>
    </row>
    <row r="16137" spans="14:14" ht="18" thickTop="1" thickBot="1" x14ac:dyDescent="0.25">
      <c r="N16137" s="282"/>
    </row>
    <row r="16138" spans="14:14" ht="18" thickTop="1" thickBot="1" x14ac:dyDescent="0.25">
      <c r="N16138" s="282"/>
    </row>
    <row r="16139" spans="14:14" ht="18" thickTop="1" thickBot="1" x14ac:dyDescent="0.25">
      <c r="N16139" s="282"/>
    </row>
    <row r="16140" spans="14:14" ht="18" thickTop="1" thickBot="1" x14ac:dyDescent="0.25">
      <c r="N16140" s="282"/>
    </row>
    <row r="16141" spans="14:14" ht="18" thickTop="1" thickBot="1" x14ac:dyDescent="0.25">
      <c r="N16141" s="282"/>
    </row>
    <row r="16142" spans="14:14" ht="18" thickTop="1" thickBot="1" x14ac:dyDescent="0.25">
      <c r="N16142" s="282"/>
    </row>
    <row r="16143" spans="14:14" ht="18" thickTop="1" thickBot="1" x14ac:dyDescent="0.25">
      <c r="N16143" s="282"/>
    </row>
    <row r="16144" spans="14:14" ht="18" thickTop="1" thickBot="1" x14ac:dyDescent="0.25">
      <c r="N16144" s="282"/>
    </row>
    <row r="16145" spans="14:14" ht="18" thickTop="1" thickBot="1" x14ac:dyDescent="0.25">
      <c r="N16145" s="282"/>
    </row>
    <row r="16146" spans="14:14" ht="18" thickTop="1" thickBot="1" x14ac:dyDescent="0.25">
      <c r="N16146" s="282"/>
    </row>
    <row r="16147" spans="14:14" ht="18" thickTop="1" thickBot="1" x14ac:dyDescent="0.25">
      <c r="N16147" s="282"/>
    </row>
    <row r="16148" spans="14:14" ht="18" thickTop="1" thickBot="1" x14ac:dyDescent="0.25">
      <c r="N16148" s="282"/>
    </row>
    <row r="16149" spans="14:14" ht="18" thickTop="1" thickBot="1" x14ac:dyDescent="0.25">
      <c r="N16149" s="282"/>
    </row>
    <row r="16150" spans="14:14" ht="18" thickTop="1" thickBot="1" x14ac:dyDescent="0.25">
      <c r="N16150" s="282"/>
    </row>
    <row r="16151" spans="14:14" ht="18" thickTop="1" thickBot="1" x14ac:dyDescent="0.25">
      <c r="N16151" s="282"/>
    </row>
    <row r="16152" spans="14:14" ht="18" thickTop="1" thickBot="1" x14ac:dyDescent="0.25">
      <c r="N16152" s="282"/>
    </row>
    <row r="16153" spans="14:14" ht="18" thickTop="1" thickBot="1" x14ac:dyDescent="0.25">
      <c r="N16153" s="282"/>
    </row>
    <row r="16154" spans="14:14" ht="18" thickTop="1" thickBot="1" x14ac:dyDescent="0.25">
      <c r="N16154" s="282"/>
    </row>
    <row r="16155" spans="14:14" ht="18" thickTop="1" thickBot="1" x14ac:dyDescent="0.25">
      <c r="N16155" s="282"/>
    </row>
    <row r="16156" spans="14:14" ht="18" thickTop="1" thickBot="1" x14ac:dyDescent="0.25">
      <c r="N16156" s="282"/>
    </row>
    <row r="16157" spans="14:14" ht="18" thickTop="1" thickBot="1" x14ac:dyDescent="0.25">
      <c r="N16157" s="282"/>
    </row>
    <row r="16158" spans="14:14" ht="18" thickTop="1" thickBot="1" x14ac:dyDescent="0.25">
      <c r="N16158" s="282"/>
    </row>
    <row r="16159" spans="14:14" ht="18" thickTop="1" thickBot="1" x14ac:dyDescent="0.25">
      <c r="N16159" s="282"/>
    </row>
    <row r="16160" spans="14:14" ht="18" thickTop="1" thickBot="1" x14ac:dyDescent="0.25">
      <c r="N16160" s="282"/>
    </row>
    <row r="16161" spans="14:14" ht="18" thickTop="1" thickBot="1" x14ac:dyDescent="0.25">
      <c r="N16161" s="282"/>
    </row>
    <row r="16162" spans="14:14" ht="18" thickTop="1" thickBot="1" x14ac:dyDescent="0.25">
      <c r="N16162" s="282"/>
    </row>
    <row r="16163" spans="14:14" ht="18" thickTop="1" thickBot="1" x14ac:dyDescent="0.25">
      <c r="N16163" s="282"/>
    </row>
    <row r="16164" spans="14:14" ht="18" thickTop="1" thickBot="1" x14ac:dyDescent="0.25">
      <c r="N16164" s="282"/>
    </row>
    <row r="16165" spans="14:14" ht="18" thickTop="1" thickBot="1" x14ac:dyDescent="0.25">
      <c r="N16165" s="282"/>
    </row>
    <row r="16166" spans="14:14" ht="18" thickTop="1" thickBot="1" x14ac:dyDescent="0.25">
      <c r="N16166" s="282"/>
    </row>
    <row r="16167" spans="14:14" ht="18" thickTop="1" thickBot="1" x14ac:dyDescent="0.25">
      <c r="N16167" s="282"/>
    </row>
    <row r="16168" spans="14:14" ht="18" thickTop="1" thickBot="1" x14ac:dyDescent="0.25">
      <c r="N16168" s="282"/>
    </row>
    <row r="16169" spans="14:14" ht="18" thickTop="1" thickBot="1" x14ac:dyDescent="0.25">
      <c r="N16169" s="282"/>
    </row>
    <row r="16170" spans="14:14" ht="18" thickTop="1" thickBot="1" x14ac:dyDescent="0.25">
      <c r="N16170" s="282"/>
    </row>
    <row r="16171" spans="14:14" ht="18" thickTop="1" thickBot="1" x14ac:dyDescent="0.25">
      <c r="N16171" s="282"/>
    </row>
    <row r="16172" spans="14:14" ht="18" thickTop="1" thickBot="1" x14ac:dyDescent="0.25">
      <c r="N16172" s="282"/>
    </row>
    <row r="16173" spans="14:14" ht="18" thickTop="1" thickBot="1" x14ac:dyDescent="0.25">
      <c r="N16173" s="282"/>
    </row>
    <row r="16174" spans="14:14" ht="18" thickTop="1" thickBot="1" x14ac:dyDescent="0.25">
      <c r="N16174" s="282"/>
    </row>
    <row r="16175" spans="14:14" ht="18" thickTop="1" thickBot="1" x14ac:dyDescent="0.25">
      <c r="N16175" s="282"/>
    </row>
    <row r="16176" spans="14:14" ht="18" thickTop="1" thickBot="1" x14ac:dyDescent="0.25">
      <c r="N16176" s="282"/>
    </row>
    <row r="16177" spans="14:14" ht="18" thickTop="1" thickBot="1" x14ac:dyDescent="0.25">
      <c r="N16177" s="282"/>
    </row>
    <row r="16178" spans="14:14" ht="18" thickTop="1" thickBot="1" x14ac:dyDescent="0.25">
      <c r="N16178" s="282"/>
    </row>
    <row r="16179" spans="14:14" ht="18" thickTop="1" thickBot="1" x14ac:dyDescent="0.25">
      <c r="N16179" s="282"/>
    </row>
    <row r="16180" spans="14:14" ht="18" thickTop="1" thickBot="1" x14ac:dyDescent="0.25">
      <c r="N16180" s="282"/>
    </row>
    <row r="16181" spans="14:14" ht="18" thickTop="1" thickBot="1" x14ac:dyDescent="0.25">
      <c r="N16181" s="282"/>
    </row>
    <row r="16182" spans="14:14" ht="18" thickTop="1" thickBot="1" x14ac:dyDescent="0.25">
      <c r="N16182" s="282"/>
    </row>
    <row r="16183" spans="14:14" ht="18" thickTop="1" thickBot="1" x14ac:dyDescent="0.25">
      <c r="N16183" s="282"/>
    </row>
    <row r="16184" spans="14:14" ht="18" thickTop="1" thickBot="1" x14ac:dyDescent="0.25">
      <c r="N16184" s="282"/>
    </row>
    <row r="16185" spans="14:14" ht="18" thickTop="1" thickBot="1" x14ac:dyDescent="0.25">
      <c r="N16185" s="282"/>
    </row>
    <row r="16186" spans="14:14" ht="18" thickTop="1" thickBot="1" x14ac:dyDescent="0.25">
      <c r="N16186" s="282"/>
    </row>
    <row r="16187" spans="14:14" ht="18" thickTop="1" thickBot="1" x14ac:dyDescent="0.25">
      <c r="N16187" s="282"/>
    </row>
    <row r="16188" spans="14:14" ht="18" thickTop="1" thickBot="1" x14ac:dyDescent="0.25">
      <c r="N16188" s="282"/>
    </row>
    <row r="16189" spans="14:14" ht="18" thickTop="1" thickBot="1" x14ac:dyDescent="0.25">
      <c r="N16189" s="282"/>
    </row>
    <row r="16190" spans="14:14" ht="18" thickTop="1" thickBot="1" x14ac:dyDescent="0.25">
      <c r="N16190" s="282"/>
    </row>
    <row r="16191" spans="14:14" ht="18" thickTop="1" thickBot="1" x14ac:dyDescent="0.25">
      <c r="N16191" s="282"/>
    </row>
    <row r="16192" spans="14:14" ht="18" thickTop="1" thickBot="1" x14ac:dyDescent="0.25">
      <c r="N16192" s="282"/>
    </row>
    <row r="16193" spans="14:14" ht="18" thickTop="1" thickBot="1" x14ac:dyDescent="0.25">
      <c r="N16193" s="282"/>
    </row>
    <row r="16194" spans="14:14" ht="18" thickTop="1" thickBot="1" x14ac:dyDescent="0.25">
      <c r="N16194" s="282"/>
    </row>
    <row r="16195" spans="14:14" ht="18" thickTop="1" thickBot="1" x14ac:dyDescent="0.25">
      <c r="N16195" s="282"/>
    </row>
    <row r="16196" spans="14:14" ht="18" thickTop="1" thickBot="1" x14ac:dyDescent="0.25">
      <c r="N16196" s="282"/>
    </row>
    <row r="16197" spans="14:14" ht="18" thickTop="1" thickBot="1" x14ac:dyDescent="0.25">
      <c r="N16197" s="282"/>
    </row>
    <row r="16198" spans="14:14" ht="18" thickTop="1" thickBot="1" x14ac:dyDescent="0.25">
      <c r="N16198" s="282"/>
    </row>
    <row r="16199" spans="14:14" ht="18" thickTop="1" thickBot="1" x14ac:dyDescent="0.25">
      <c r="N16199" s="282"/>
    </row>
    <row r="16200" spans="14:14" ht="18" thickTop="1" thickBot="1" x14ac:dyDescent="0.25">
      <c r="N16200" s="282"/>
    </row>
    <row r="16201" spans="14:14" ht="18" thickTop="1" thickBot="1" x14ac:dyDescent="0.25">
      <c r="N16201" s="282"/>
    </row>
    <row r="16202" spans="14:14" ht="18" thickTop="1" thickBot="1" x14ac:dyDescent="0.25">
      <c r="N16202" s="282"/>
    </row>
    <row r="16203" spans="14:14" ht="18" thickTop="1" thickBot="1" x14ac:dyDescent="0.25">
      <c r="N16203" s="282"/>
    </row>
    <row r="16204" spans="14:14" ht="18" thickTop="1" thickBot="1" x14ac:dyDescent="0.25">
      <c r="N16204" s="282"/>
    </row>
    <row r="16205" spans="14:14" ht="18" thickTop="1" thickBot="1" x14ac:dyDescent="0.25">
      <c r="N16205" s="282"/>
    </row>
    <row r="16206" spans="14:14" ht="18" thickTop="1" thickBot="1" x14ac:dyDescent="0.25">
      <c r="N16206" s="282"/>
    </row>
    <row r="16207" spans="14:14" ht="18" thickTop="1" thickBot="1" x14ac:dyDescent="0.25">
      <c r="N16207" s="282"/>
    </row>
    <row r="16208" spans="14:14" ht="18" thickTop="1" thickBot="1" x14ac:dyDescent="0.25">
      <c r="N16208" s="282"/>
    </row>
    <row r="16209" spans="14:14" ht="18" thickTop="1" thickBot="1" x14ac:dyDescent="0.25">
      <c r="N16209" s="282"/>
    </row>
    <row r="16210" spans="14:14" ht="18" thickTop="1" thickBot="1" x14ac:dyDescent="0.25">
      <c r="N16210" s="282"/>
    </row>
    <row r="16211" spans="14:14" ht="18" thickTop="1" thickBot="1" x14ac:dyDescent="0.25">
      <c r="N16211" s="282"/>
    </row>
    <row r="16212" spans="14:14" ht="18" thickTop="1" thickBot="1" x14ac:dyDescent="0.25">
      <c r="N16212" s="282"/>
    </row>
    <row r="16213" spans="14:14" ht="18" thickTop="1" thickBot="1" x14ac:dyDescent="0.25">
      <c r="N16213" s="282"/>
    </row>
    <row r="16214" spans="14:14" ht="18" thickTop="1" thickBot="1" x14ac:dyDescent="0.25">
      <c r="N16214" s="282"/>
    </row>
    <row r="16215" spans="14:14" ht="18" thickTop="1" thickBot="1" x14ac:dyDescent="0.25">
      <c r="N16215" s="282"/>
    </row>
    <row r="16216" spans="14:14" ht="18" thickTop="1" thickBot="1" x14ac:dyDescent="0.25">
      <c r="N16216" s="282"/>
    </row>
    <row r="16217" spans="14:14" ht="18" thickTop="1" thickBot="1" x14ac:dyDescent="0.25">
      <c r="N16217" s="282"/>
    </row>
    <row r="16218" spans="14:14" ht="18" thickTop="1" thickBot="1" x14ac:dyDescent="0.25">
      <c r="N16218" s="282"/>
    </row>
    <row r="16219" spans="14:14" ht="18" thickTop="1" thickBot="1" x14ac:dyDescent="0.25">
      <c r="N16219" s="282"/>
    </row>
    <row r="16220" spans="14:14" ht="18" thickTop="1" thickBot="1" x14ac:dyDescent="0.25">
      <c r="N16220" s="282"/>
    </row>
    <row r="16221" spans="14:14" ht="18" thickTop="1" thickBot="1" x14ac:dyDescent="0.25">
      <c r="N16221" s="282"/>
    </row>
    <row r="16222" spans="14:14" ht="18" thickTop="1" thickBot="1" x14ac:dyDescent="0.25">
      <c r="N16222" s="282"/>
    </row>
    <row r="16223" spans="14:14" ht="18" thickTop="1" thickBot="1" x14ac:dyDescent="0.25">
      <c r="N16223" s="282"/>
    </row>
    <row r="16224" spans="14:14" ht="18" thickTop="1" thickBot="1" x14ac:dyDescent="0.25">
      <c r="N16224" s="282"/>
    </row>
    <row r="16225" spans="14:14" ht="18" thickTop="1" thickBot="1" x14ac:dyDescent="0.25">
      <c r="N16225" s="282"/>
    </row>
    <row r="16226" spans="14:14" ht="18" thickTop="1" thickBot="1" x14ac:dyDescent="0.25">
      <c r="N16226" s="282"/>
    </row>
    <row r="16227" spans="14:14" ht="18" thickTop="1" thickBot="1" x14ac:dyDescent="0.25">
      <c r="N16227" s="282"/>
    </row>
    <row r="16228" spans="14:14" ht="18" thickTop="1" thickBot="1" x14ac:dyDescent="0.25">
      <c r="N16228" s="282"/>
    </row>
    <row r="16229" spans="14:14" ht="18" thickTop="1" thickBot="1" x14ac:dyDescent="0.25">
      <c r="N16229" s="282"/>
    </row>
    <row r="16230" spans="14:14" ht="18" thickTop="1" thickBot="1" x14ac:dyDescent="0.25">
      <c r="N16230" s="282"/>
    </row>
    <row r="16231" spans="14:14" ht="18" thickTop="1" thickBot="1" x14ac:dyDescent="0.25">
      <c r="N16231" s="282"/>
    </row>
    <row r="16232" spans="14:14" ht="18" thickTop="1" thickBot="1" x14ac:dyDescent="0.25">
      <c r="N16232" s="282"/>
    </row>
    <row r="16233" spans="14:14" ht="18" thickTop="1" thickBot="1" x14ac:dyDescent="0.25">
      <c r="N16233" s="282"/>
    </row>
    <row r="16234" spans="14:14" ht="18" thickTop="1" thickBot="1" x14ac:dyDescent="0.25">
      <c r="N16234" s="282"/>
    </row>
    <row r="16235" spans="14:14" ht="18" thickTop="1" thickBot="1" x14ac:dyDescent="0.25">
      <c r="N16235" s="282"/>
    </row>
    <row r="16236" spans="14:14" ht="18" thickTop="1" thickBot="1" x14ac:dyDescent="0.25">
      <c r="N16236" s="282"/>
    </row>
    <row r="16237" spans="14:14" ht="18" thickTop="1" thickBot="1" x14ac:dyDescent="0.25">
      <c r="N16237" s="282"/>
    </row>
    <row r="16238" spans="14:14" ht="18" thickTop="1" thickBot="1" x14ac:dyDescent="0.25">
      <c r="N16238" s="282"/>
    </row>
    <row r="16239" spans="14:14" ht="18" thickTop="1" thickBot="1" x14ac:dyDescent="0.25">
      <c r="N16239" s="282"/>
    </row>
    <row r="16240" spans="14:14" ht="18" thickTop="1" thickBot="1" x14ac:dyDescent="0.25">
      <c r="N16240" s="282"/>
    </row>
    <row r="16241" spans="14:14" ht="18" thickTop="1" thickBot="1" x14ac:dyDescent="0.25">
      <c r="N16241" s="282"/>
    </row>
    <row r="16242" spans="14:14" ht="18" thickTop="1" thickBot="1" x14ac:dyDescent="0.25">
      <c r="N16242" s="282"/>
    </row>
    <row r="16243" spans="14:14" ht="18" thickTop="1" thickBot="1" x14ac:dyDescent="0.25">
      <c r="N16243" s="282"/>
    </row>
    <row r="16244" spans="14:14" ht="18" thickTop="1" thickBot="1" x14ac:dyDescent="0.25">
      <c r="N16244" s="282"/>
    </row>
    <row r="16245" spans="14:14" ht="18" thickTop="1" thickBot="1" x14ac:dyDescent="0.25">
      <c r="N16245" s="282"/>
    </row>
    <row r="16246" spans="14:14" ht="18" thickTop="1" thickBot="1" x14ac:dyDescent="0.25">
      <c r="N16246" s="282"/>
    </row>
    <row r="16247" spans="14:14" ht="18" thickTop="1" thickBot="1" x14ac:dyDescent="0.25">
      <c r="N16247" s="282"/>
    </row>
    <row r="16248" spans="14:14" ht="18" thickTop="1" thickBot="1" x14ac:dyDescent="0.25">
      <c r="N16248" s="282"/>
    </row>
    <row r="16249" spans="14:14" ht="18" thickTop="1" thickBot="1" x14ac:dyDescent="0.25">
      <c r="N16249" s="282"/>
    </row>
    <row r="16250" spans="14:14" ht="18" thickTop="1" thickBot="1" x14ac:dyDescent="0.25">
      <c r="N16250" s="282"/>
    </row>
    <row r="16251" spans="14:14" ht="18" thickTop="1" thickBot="1" x14ac:dyDescent="0.25">
      <c r="N16251" s="282"/>
    </row>
    <row r="16252" spans="14:14" ht="18" thickTop="1" thickBot="1" x14ac:dyDescent="0.25">
      <c r="N16252" s="282"/>
    </row>
    <row r="16253" spans="14:14" ht="18" thickTop="1" thickBot="1" x14ac:dyDescent="0.25">
      <c r="N16253" s="282"/>
    </row>
    <row r="16254" spans="14:14" ht="18" thickTop="1" thickBot="1" x14ac:dyDescent="0.25">
      <c r="N16254" s="282"/>
    </row>
    <row r="16255" spans="14:14" ht="18" thickTop="1" thickBot="1" x14ac:dyDescent="0.25">
      <c r="N16255" s="282"/>
    </row>
    <row r="16256" spans="14:14" ht="18" thickTop="1" thickBot="1" x14ac:dyDescent="0.25">
      <c r="N16256" s="282"/>
    </row>
    <row r="16257" spans="14:14" ht="18" thickTop="1" thickBot="1" x14ac:dyDescent="0.25">
      <c r="N16257" s="282"/>
    </row>
    <row r="16258" spans="14:14" ht="18" thickTop="1" thickBot="1" x14ac:dyDescent="0.25">
      <c r="N16258" s="282"/>
    </row>
    <row r="16259" spans="14:14" ht="18" thickTop="1" thickBot="1" x14ac:dyDescent="0.25">
      <c r="N16259" s="282"/>
    </row>
    <row r="16260" spans="14:14" ht="18" thickTop="1" thickBot="1" x14ac:dyDescent="0.25">
      <c r="N16260" s="282"/>
    </row>
    <row r="16261" spans="14:14" ht="18" thickTop="1" thickBot="1" x14ac:dyDescent="0.25">
      <c r="N16261" s="282"/>
    </row>
    <row r="16262" spans="14:14" ht="18" thickTop="1" thickBot="1" x14ac:dyDescent="0.25">
      <c r="N16262" s="282"/>
    </row>
    <row r="16263" spans="14:14" ht="18" thickTop="1" thickBot="1" x14ac:dyDescent="0.25">
      <c r="N16263" s="282"/>
    </row>
    <row r="16264" spans="14:14" ht="18" thickTop="1" thickBot="1" x14ac:dyDescent="0.25">
      <c r="N16264" s="282"/>
    </row>
    <row r="16265" spans="14:14" ht="18" thickTop="1" thickBot="1" x14ac:dyDescent="0.25">
      <c r="N16265" s="282"/>
    </row>
    <row r="16266" spans="14:14" ht="18" thickTop="1" thickBot="1" x14ac:dyDescent="0.25">
      <c r="N16266" s="282"/>
    </row>
    <row r="16267" spans="14:14" ht="18" thickTop="1" thickBot="1" x14ac:dyDescent="0.25">
      <c r="N16267" s="282"/>
    </row>
    <row r="16268" spans="14:14" ht="18" thickTop="1" thickBot="1" x14ac:dyDescent="0.25">
      <c r="N16268" s="282"/>
    </row>
    <row r="16269" spans="14:14" ht="18" thickTop="1" thickBot="1" x14ac:dyDescent="0.25">
      <c r="N16269" s="282"/>
    </row>
    <row r="16270" spans="14:14" ht="18" thickTop="1" thickBot="1" x14ac:dyDescent="0.25">
      <c r="N16270" s="282"/>
    </row>
    <row r="16271" spans="14:14" ht="18" thickTop="1" thickBot="1" x14ac:dyDescent="0.25">
      <c r="N16271" s="282"/>
    </row>
    <row r="16272" spans="14:14" ht="18" thickTop="1" thickBot="1" x14ac:dyDescent="0.25">
      <c r="N16272" s="282"/>
    </row>
    <row r="16273" spans="14:14" ht="18" thickTop="1" thickBot="1" x14ac:dyDescent="0.25">
      <c r="N16273" s="282"/>
    </row>
    <row r="16274" spans="14:14" ht="18" thickTop="1" thickBot="1" x14ac:dyDescent="0.25">
      <c r="N16274" s="282"/>
    </row>
    <row r="16275" spans="14:14" ht="18" thickTop="1" thickBot="1" x14ac:dyDescent="0.25">
      <c r="N16275" s="282"/>
    </row>
    <row r="16276" spans="14:14" ht="18" thickTop="1" thickBot="1" x14ac:dyDescent="0.25">
      <c r="N16276" s="282"/>
    </row>
    <row r="16277" spans="14:14" ht="18" thickTop="1" thickBot="1" x14ac:dyDescent="0.25">
      <c r="N16277" s="282"/>
    </row>
    <row r="16278" spans="14:14" ht="18" thickTop="1" thickBot="1" x14ac:dyDescent="0.25">
      <c r="N16278" s="282"/>
    </row>
    <row r="16279" spans="14:14" ht="18" thickTop="1" thickBot="1" x14ac:dyDescent="0.25">
      <c r="N16279" s="282"/>
    </row>
    <row r="16280" spans="14:14" ht="18" thickTop="1" thickBot="1" x14ac:dyDescent="0.25">
      <c r="N16280" s="282"/>
    </row>
    <row r="16281" spans="14:14" ht="18" thickTop="1" thickBot="1" x14ac:dyDescent="0.25">
      <c r="N16281" s="282"/>
    </row>
    <row r="16282" spans="14:14" ht="18" thickTop="1" thickBot="1" x14ac:dyDescent="0.25">
      <c r="N16282" s="282"/>
    </row>
    <row r="16283" spans="14:14" ht="18" thickTop="1" thickBot="1" x14ac:dyDescent="0.25">
      <c r="N16283" s="282"/>
    </row>
    <row r="16284" spans="14:14" ht="18" thickTop="1" thickBot="1" x14ac:dyDescent="0.25">
      <c r="N16284" s="282"/>
    </row>
    <row r="16285" spans="14:14" ht="18" thickTop="1" thickBot="1" x14ac:dyDescent="0.25">
      <c r="N16285" s="282"/>
    </row>
    <row r="16286" spans="14:14" ht="18" thickTop="1" thickBot="1" x14ac:dyDescent="0.25">
      <c r="N16286" s="282"/>
    </row>
    <row r="16287" spans="14:14" ht="18" thickTop="1" thickBot="1" x14ac:dyDescent="0.25">
      <c r="N16287" s="282"/>
    </row>
    <row r="16288" spans="14:14" ht="18" thickTop="1" thickBot="1" x14ac:dyDescent="0.25">
      <c r="N16288" s="282"/>
    </row>
    <row r="16289" spans="14:14" ht="18" thickTop="1" thickBot="1" x14ac:dyDescent="0.25">
      <c r="N16289" s="282"/>
    </row>
    <row r="16290" spans="14:14" ht="18" thickTop="1" thickBot="1" x14ac:dyDescent="0.25">
      <c r="N16290" s="282"/>
    </row>
    <row r="16291" spans="14:14" ht="18" thickTop="1" thickBot="1" x14ac:dyDescent="0.25">
      <c r="N16291" s="282"/>
    </row>
    <row r="16292" spans="14:14" ht="18" thickTop="1" thickBot="1" x14ac:dyDescent="0.25">
      <c r="N16292" s="282"/>
    </row>
    <row r="16293" spans="14:14" ht="18" thickTop="1" thickBot="1" x14ac:dyDescent="0.25">
      <c r="N16293" s="282"/>
    </row>
    <row r="16294" spans="14:14" ht="18" thickTop="1" thickBot="1" x14ac:dyDescent="0.25">
      <c r="N16294" s="282"/>
    </row>
    <row r="16295" spans="14:14" ht="18" thickTop="1" thickBot="1" x14ac:dyDescent="0.25">
      <c r="N16295" s="282"/>
    </row>
    <row r="16296" spans="14:14" ht="18" thickTop="1" thickBot="1" x14ac:dyDescent="0.25">
      <c r="N16296" s="282"/>
    </row>
    <row r="16297" spans="14:14" ht="18" thickTop="1" thickBot="1" x14ac:dyDescent="0.25">
      <c r="N16297" s="282"/>
    </row>
    <row r="16298" spans="14:14" ht="18" thickTop="1" thickBot="1" x14ac:dyDescent="0.25">
      <c r="N16298" s="282"/>
    </row>
    <row r="16299" spans="14:14" ht="18" thickTop="1" thickBot="1" x14ac:dyDescent="0.25">
      <c r="N16299" s="282"/>
    </row>
    <row r="16300" spans="14:14" ht="18" thickTop="1" thickBot="1" x14ac:dyDescent="0.25">
      <c r="N16300" s="282"/>
    </row>
    <row r="16301" spans="14:14" ht="18" thickTop="1" thickBot="1" x14ac:dyDescent="0.25">
      <c r="N16301" s="282"/>
    </row>
    <row r="16302" spans="14:14" ht="18" thickTop="1" thickBot="1" x14ac:dyDescent="0.25">
      <c r="N16302" s="282"/>
    </row>
    <row r="16303" spans="14:14" ht="18" thickTop="1" thickBot="1" x14ac:dyDescent="0.25">
      <c r="N16303" s="282"/>
    </row>
    <row r="16304" spans="14:14" ht="18" thickTop="1" thickBot="1" x14ac:dyDescent="0.25">
      <c r="N16304" s="282"/>
    </row>
    <row r="16305" spans="14:14" ht="18" thickTop="1" thickBot="1" x14ac:dyDescent="0.25">
      <c r="N16305" s="282"/>
    </row>
    <row r="16306" spans="14:14" ht="18" thickTop="1" thickBot="1" x14ac:dyDescent="0.25">
      <c r="N16306" s="282"/>
    </row>
    <row r="16307" spans="14:14" ht="18" thickTop="1" thickBot="1" x14ac:dyDescent="0.25">
      <c r="N16307" s="282"/>
    </row>
    <row r="16308" spans="14:14" ht="18" thickTop="1" thickBot="1" x14ac:dyDescent="0.25">
      <c r="N16308" s="282"/>
    </row>
    <row r="16309" spans="14:14" ht="18" thickTop="1" thickBot="1" x14ac:dyDescent="0.25">
      <c r="N16309" s="282"/>
    </row>
    <row r="16310" spans="14:14" ht="18" thickTop="1" thickBot="1" x14ac:dyDescent="0.25">
      <c r="N16310" s="282"/>
    </row>
    <row r="16311" spans="14:14" ht="18" thickTop="1" thickBot="1" x14ac:dyDescent="0.25">
      <c r="N16311" s="282"/>
    </row>
    <row r="16312" spans="14:14" ht="18" thickTop="1" thickBot="1" x14ac:dyDescent="0.25">
      <c r="N16312" s="282"/>
    </row>
    <row r="16313" spans="14:14" ht="18" thickTop="1" thickBot="1" x14ac:dyDescent="0.25">
      <c r="N16313" s="282"/>
    </row>
    <row r="16314" spans="14:14" ht="18" thickTop="1" thickBot="1" x14ac:dyDescent="0.25">
      <c r="N16314" s="282"/>
    </row>
    <row r="16315" spans="14:14" ht="18" thickTop="1" thickBot="1" x14ac:dyDescent="0.25">
      <c r="N16315" s="282"/>
    </row>
    <row r="16316" spans="14:14" ht="18" thickTop="1" thickBot="1" x14ac:dyDescent="0.25">
      <c r="N16316" s="282"/>
    </row>
    <row r="16317" spans="14:14" ht="18" thickTop="1" thickBot="1" x14ac:dyDescent="0.25">
      <c r="N16317" s="282"/>
    </row>
    <row r="16318" spans="14:14" ht="18" thickTop="1" thickBot="1" x14ac:dyDescent="0.25">
      <c r="N16318" s="282"/>
    </row>
    <row r="16319" spans="14:14" ht="18" thickTop="1" thickBot="1" x14ac:dyDescent="0.25">
      <c r="N16319" s="282"/>
    </row>
    <row r="16320" spans="14:14" ht="18" thickTop="1" thickBot="1" x14ac:dyDescent="0.25">
      <c r="N16320" s="282"/>
    </row>
    <row r="16321" spans="14:14" ht="18" thickTop="1" thickBot="1" x14ac:dyDescent="0.25">
      <c r="N16321" s="282"/>
    </row>
    <row r="16322" spans="14:14" ht="18" thickTop="1" thickBot="1" x14ac:dyDescent="0.25">
      <c r="N16322" s="282"/>
    </row>
    <row r="16323" spans="14:14" ht="18" thickTop="1" thickBot="1" x14ac:dyDescent="0.25">
      <c r="N16323" s="282"/>
    </row>
    <row r="16324" spans="14:14" ht="18" thickTop="1" thickBot="1" x14ac:dyDescent="0.25">
      <c r="N16324" s="282"/>
    </row>
    <row r="16325" spans="14:14" ht="18" thickTop="1" thickBot="1" x14ac:dyDescent="0.25">
      <c r="N16325" s="282"/>
    </row>
    <row r="16326" spans="14:14" ht="18" thickTop="1" thickBot="1" x14ac:dyDescent="0.25">
      <c r="N16326" s="282"/>
    </row>
    <row r="16327" spans="14:14" ht="18" thickTop="1" thickBot="1" x14ac:dyDescent="0.25">
      <c r="N16327" s="282"/>
    </row>
    <row r="16328" spans="14:14" ht="18" thickTop="1" thickBot="1" x14ac:dyDescent="0.25">
      <c r="N16328" s="282"/>
    </row>
    <row r="16329" spans="14:14" ht="18" thickTop="1" thickBot="1" x14ac:dyDescent="0.25">
      <c r="N16329" s="282"/>
    </row>
    <row r="16330" spans="14:14" ht="18" thickTop="1" thickBot="1" x14ac:dyDescent="0.25">
      <c r="N16330" s="282"/>
    </row>
    <row r="16331" spans="14:14" ht="18" thickTop="1" thickBot="1" x14ac:dyDescent="0.25">
      <c r="N16331" s="282"/>
    </row>
    <row r="16332" spans="14:14" ht="18" thickTop="1" thickBot="1" x14ac:dyDescent="0.25">
      <c r="N16332" s="282"/>
    </row>
    <row r="16333" spans="14:14" ht="18" thickTop="1" thickBot="1" x14ac:dyDescent="0.25">
      <c r="N16333" s="282"/>
    </row>
    <row r="16334" spans="14:14" ht="18" thickTop="1" thickBot="1" x14ac:dyDescent="0.25">
      <c r="N16334" s="282"/>
    </row>
    <row r="16335" spans="14:14" ht="18" thickTop="1" thickBot="1" x14ac:dyDescent="0.25">
      <c r="N16335" s="282"/>
    </row>
    <row r="16336" spans="14:14" ht="18" thickTop="1" thickBot="1" x14ac:dyDescent="0.25">
      <c r="N16336" s="282"/>
    </row>
    <row r="16337" spans="14:14" ht="18" thickTop="1" thickBot="1" x14ac:dyDescent="0.25">
      <c r="N16337" s="282"/>
    </row>
    <row r="16338" spans="14:14" ht="18" thickTop="1" thickBot="1" x14ac:dyDescent="0.25">
      <c r="N16338" s="282"/>
    </row>
    <row r="16339" spans="14:14" ht="18" thickTop="1" thickBot="1" x14ac:dyDescent="0.25">
      <c r="N16339" s="282"/>
    </row>
    <row r="16340" spans="14:14" ht="18" thickTop="1" thickBot="1" x14ac:dyDescent="0.25">
      <c r="N16340" s="282"/>
    </row>
    <row r="16341" spans="14:14" ht="18" thickTop="1" thickBot="1" x14ac:dyDescent="0.25">
      <c r="N16341" s="282"/>
    </row>
    <row r="16342" spans="14:14" ht="18" thickTop="1" thickBot="1" x14ac:dyDescent="0.25">
      <c r="N16342" s="282"/>
    </row>
    <row r="16343" spans="14:14" ht="18" thickTop="1" thickBot="1" x14ac:dyDescent="0.25">
      <c r="N16343" s="282"/>
    </row>
    <row r="16344" spans="14:14" ht="18" thickTop="1" thickBot="1" x14ac:dyDescent="0.25">
      <c r="N16344" s="282"/>
    </row>
    <row r="16345" spans="14:14" ht="18" thickTop="1" thickBot="1" x14ac:dyDescent="0.25">
      <c r="N16345" s="282"/>
    </row>
    <row r="16346" spans="14:14" ht="18" thickTop="1" thickBot="1" x14ac:dyDescent="0.25">
      <c r="N16346" s="282"/>
    </row>
    <row r="16347" spans="14:14" ht="18" thickTop="1" thickBot="1" x14ac:dyDescent="0.25">
      <c r="N16347" s="282"/>
    </row>
    <row r="16348" spans="14:14" ht="18" thickTop="1" thickBot="1" x14ac:dyDescent="0.25">
      <c r="N16348" s="282"/>
    </row>
    <row r="16349" spans="14:14" ht="18" thickTop="1" thickBot="1" x14ac:dyDescent="0.25">
      <c r="N16349" s="282"/>
    </row>
    <row r="16350" spans="14:14" ht="18" thickTop="1" thickBot="1" x14ac:dyDescent="0.25">
      <c r="N16350" s="282"/>
    </row>
    <row r="16351" spans="14:14" ht="18" thickTop="1" thickBot="1" x14ac:dyDescent="0.25">
      <c r="N16351" s="282"/>
    </row>
    <row r="16352" spans="14:14" ht="18" thickTop="1" thickBot="1" x14ac:dyDescent="0.25">
      <c r="N16352" s="282"/>
    </row>
    <row r="16353" spans="14:14" ht="18" thickTop="1" thickBot="1" x14ac:dyDescent="0.25">
      <c r="N16353" s="282"/>
    </row>
    <row r="16354" spans="14:14" ht="18" thickTop="1" thickBot="1" x14ac:dyDescent="0.25">
      <c r="N16354" s="282"/>
    </row>
    <row r="16355" spans="14:14" ht="18" thickTop="1" thickBot="1" x14ac:dyDescent="0.25">
      <c r="N16355" s="282"/>
    </row>
    <row r="16356" spans="14:14" ht="17" thickTop="1" x14ac:dyDescent="0.2"/>
  </sheetData>
  <mergeCells count="1">
    <mergeCell ref="C2:N2"/>
  </mergeCells>
  <hyperlinks>
    <hyperlink ref="A1" location="Index!A1" display="Return to index" xr:uid="{07866549-9273-ED42-AEFF-EB23C5EA30E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7A84-71A1-9244-AD21-516B60A11B93}">
  <dimension ref="A1:Z52"/>
  <sheetViews>
    <sheetView zoomScaleNormal="100" workbookViewId="0">
      <pane xSplit="1" ySplit="4" topLeftCell="B5" activePane="bottomRight" state="frozen"/>
      <selection activeCell="D5" sqref="D5:J5"/>
      <selection pane="topRight" activeCell="D5" sqref="D5:J5"/>
      <selection pane="bottomLeft" activeCell="D5" sqref="D5:J5"/>
      <selection pane="bottomRight" activeCell="A2" sqref="A2"/>
    </sheetView>
  </sheetViews>
  <sheetFormatPr baseColWidth="10" defaultColWidth="8.83203125" defaultRowHeight="20" customHeight="1" x14ac:dyDescent="0.2"/>
  <cols>
    <col min="1" max="1" width="14.1640625" style="250" bestFit="1" customWidth="1"/>
    <col min="2" max="2" width="6.83203125" style="250" customWidth="1"/>
    <col min="3" max="3" width="20.6640625" style="250" customWidth="1"/>
    <col min="4" max="4" width="17.6640625" style="250" customWidth="1"/>
    <col min="5" max="5" width="7.83203125" style="250" bestFit="1" customWidth="1"/>
    <col min="6" max="6" width="8.83203125" style="250" bestFit="1" customWidth="1"/>
    <col min="7" max="7" width="13" style="250" customWidth="1"/>
    <col min="8" max="8" width="6.83203125" style="251" customWidth="1"/>
    <col min="9" max="9" width="5.6640625" style="251" bestFit="1" customWidth="1"/>
    <col min="10" max="10" width="14" style="250" customWidth="1"/>
    <col min="11" max="11" width="8.83203125" style="250" bestFit="1" customWidth="1"/>
    <col min="12" max="12" width="12.5" style="250" bestFit="1" customWidth="1"/>
    <col min="13" max="13" width="9.6640625" style="250" bestFit="1" customWidth="1"/>
    <col min="14" max="14" width="9.6640625" style="250" customWidth="1"/>
    <col min="15" max="15" width="10" style="250" bestFit="1" customWidth="1"/>
    <col min="16" max="16" width="7.5" style="250" bestFit="1" customWidth="1"/>
    <col min="17" max="17" width="8.83203125" style="250"/>
    <col min="18" max="18" width="10.6640625" style="250" bestFit="1" customWidth="1"/>
    <col min="19" max="16384" width="8.83203125" style="250"/>
  </cols>
  <sheetData>
    <row r="1" spans="1:17" ht="16" hidden="1" x14ac:dyDescent="0.2"/>
    <row r="2" spans="1:17" ht="16" x14ac:dyDescent="0.2">
      <c r="A2" s="315" t="s">
        <v>405</v>
      </c>
      <c r="B2" s="315"/>
    </row>
    <row r="3" spans="1:17" ht="25.75" customHeight="1" thickBot="1" x14ac:dyDescent="0.25">
      <c r="C3" s="413" t="s">
        <v>19</v>
      </c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10"/>
    </row>
    <row r="4" spans="1:17" s="252" customFormat="1" ht="39" customHeight="1" thickBot="1" x14ac:dyDescent="0.25"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414" t="s">
        <v>25</v>
      </c>
      <c r="I4" s="414"/>
      <c r="J4" s="11" t="s">
        <v>26</v>
      </c>
      <c r="K4" s="11" t="s">
        <v>27</v>
      </c>
      <c r="L4" s="12" t="s">
        <v>28</v>
      </c>
      <c r="M4" s="12" t="s">
        <v>29</v>
      </c>
      <c r="N4" s="12" t="s">
        <v>420</v>
      </c>
      <c r="O4" s="12" t="s">
        <v>30</v>
      </c>
      <c r="P4" s="415" t="s">
        <v>31</v>
      </c>
      <c r="Q4" s="415"/>
    </row>
    <row r="5" spans="1:17" s="252" customFormat="1" ht="17" x14ac:dyDescent="0.2">
      <c r="C5" s="22" t="s">
        <v>32</v>
      </c>
      <c r="D5" s="27"/>
      <c r="E5" s="27"/>
      <c r="F5" s="27"/>
      <c r="G5" s="27"/>
      <c r="H5" s="259"/>
      <c r="I5" s="259"/>
      <c r="J5" s="27"/>
      <c r="K5" s="27"/>
      <c r="L5" s="22"/>
      <c r="M5" s="22"/>
      <c r="N5" s="22"/>
      <c r="O5" s="22"/>
      <c r="P5" s="22"/>
      <c r="Q5" s="22"/>
    </row>
    <row r="6" spans="1:17" ht="21" customHeight="1" x14ac:dyDescent="0.2">
      <c r="C6" s="13" t="s">
        <v>33</v>
      </c>
      <c r="D6" s="13" t="s">
        <v>34</v>
      </c>
      <c r="E6" s="13">
        <v>1</v>
      </c>
      <c r="F6" s="13">
        <v>0.25</v>
      </c>
      <c r="G6" s="13">
        <v>1400</v>
      </c>
      <c r="H6" s="14">
        <v>1246.3181818181818</v>
      </c>
      <c r="I6" s="15" t="s">
        <v>35</v>
      </c>
      <c r="J6" s="13" t="s">
        <v>36</v>
      </c>
      <c r="K6" s="16" t="s">
        <v>37</v>
      </c>
      <c r="L6" s="17" t="s">
        <v>38</v>
      </c>
      <c r="M6" s="18">
        <f t="shared" ref="M6:M13" si="0">IF(L6="HM",(-23847.6/(G6+273.15))+13.48,IF(L6="CCO",4.325-(21803/(G6+273.15))+0.171*(((F6*10000)-1))/(G6+273.15),IF(L6="RRO",((-451020+297.595*(G6+273.15)-14.6585*(G6+273.15)*(LN((G6+273.15))))/(8.31441*(G6+273.15)*(LN(10))))+((0.9917*15000)/(8.314*(G6+273.15)*2.303)),IF(L6="Ru",(7.782-0.00996*(F6^2)-(3.76*10^(-5)*(G6^3)+(-13763+592*F6-3.955*(F6^2))/G6+(-1.05*(10^6)-4622*F6)/(G6^2)))))))</f>
        <v>-8.4507051071332526</v>
      </c>
      <c r="N6" s="18">
        <v>-2.3505677912918772</v>
      </c>
      <c r="O6" s="19">
        <v>-1.1349874476987445</v>
      </c>
      <c r="P6" s="19">
        <v>-4.9467022707446171</v>
      </c>
      <c r="Q6" s="15" t="s">
        <v>39</v>
      </c>
    </row>
    <row r="7" spans="1:17" ht="21" customHeight="1" x14ac:dyDescent="0.2">
      <c r="C7" s="13" t="s">
        <v>40</v>
      </c>
      <c r="D7" s="13" t="s">
        <v>34</v>
      </c>
      <c r="E7" s="13">
        <v>1</v>
      </c>
      <c r="F7" s="13">
        <v>0.4</v>
      </c>
      <c r="G7" s="13">
        <v>1400</v>
      </c>
      <c r="H7" s="14">
        <v>470.16666666666674</v>
      </c>
      <c r="I7" s="15" t="s">
        <v>41</v>
      </c>
      <c r="J7" s="13" t="s">
        <v>36</v>
      </c>
      <c r="K7" s="16" t="s">
        <v>37</v>
      </c>
      <c r="L7" s="17" t="s">
        <v>38</v>
      </c>
      <c r="M7" s="18">
        <f t="shared" si="0"/>
        <v>-8.2974014583271085</v>
      </c>
      <c r="N7" s="18">
        <v>-2.2958805247586911</v>
      </c>
      <c r="O7" s="19">
        <v>-1.0067746563060367</v>
      </c>
      <c r="P7" s="19">
        <v>-5.2423873067675668</v>
      </c>
      <c r="Q7" s="15" t="s">
        <v>42</v>
      </c>
    </row>
    <row r="8" spans="1:17" ht="28" customHeight="1" x14ac:dyDescent="0.2">
      <c r="C8" s="13" t="s">
        <v>43</v>
      </c>
      <c r="D8" s="13" t="s">
        <v>34</v>
      </c>
      <c r="E8" s="13">
        <v>1</v>
      </c>
      <c r="F8" s="13">
        <v>0.5</v>
      </c>
      <c r="G8" s="13">
        <v>1400</v>
      </c>
      <c r="H8" s="14">
        <v>411.49999999999994</v>
      </c>
      <c r="I8" s="15" t="s">
        <v>44</v>
      </c>
      <c r="J8" s="13" t="s">
        <v>36</v>
      </c>
      <c r="K8" s="16" t="s">
        <v>37</v>
      </c>
      <c r="L8" s="17" t="s">
        <v>38</v>
      </c>
      <c r="M8" s="18">
        <f t="shared" si="0"/>
        <v>-8.1951990257896785</v>
      </c>
      <c r="N8" s="18">
        <v>-2.2594223470698998</v>
      </c>
      <c r="O8" s="19">
        <v>-0.91709600864242147</v>
      </c>
      <c r="P8" s="19">
        <v>-5.2029995769228989</v>
      </c>
      <c r="Q8" s="15" t="s">
        <v>42</v>
      </c>
    </row>
    <row r="9" spans="1:17" ht="28" customHeight="1" x14ac:dyDescent="0.2">
      <c r="C9" s="13" t="s">
        <v>45</v>
      </c>
      <c r="D9" s="13" t="s">
        <v>34</v>
      </c>
      <c r="E9" s="13">
        <v>1</v>
      </c>
      <c r="F9" s="13">
        <v>0.8</v>
      </c>
      <c r="G9" s="13">
        <v>1400</v>
      </c>
      <c r="H9" s="14">
        <v>167.21428571428572</v>
      </c>
      <c r="I9" s="15" t="s">
        <v>46</v>
      </c>
      <c r="J9" s="13" t="s">
        <v>36</v>
      </c>
      <c r="K9" s="16" t="s">
        <v>37</v>
      </c>
      <c r="L9" s="17" t="s">
        <v>38</v>
      </c>
      <c r="M9" s="18">
        <f t="shared" si="0"/>
        <v>-7.8885917281773903</v>
      </c>
      <c r="N9" s="18">
        <v>-2.1500478140035284</v>
      </c>
      <c r="O9" s="19">
        <v>-0.66487387925881625</v>
      </c>
      <c r="P9" s="19">
        <v>-5.4640691914583019</v>
      </c>
      <c r="Q9" s="15" t="s">
        <v>47</v>
      </c>
    </row>
    <row r="10" spans="1:17" ht="28" customHeight="1" x14ac:dyDescent="0.2">
      <c r="C10" s="13" t="s">
        <v>48</v>
      </c>
      <c r="D10" s="13" t="s">
        <v>34</v>
      </c>
      <c r="E10" s="13">
        <v>2</v>
      </c>
      <c r="F10" s="13">
        <v>1</v>
      </c>
      <c r="G10" s="13">
        <v>1400</v>
      </c>
      <c r="H10" s="14">
        <v>156.09278350515461</v>
      </c>
      <c r="I10" s="15" t="s">
        <v>49</v>
      </c>
      <c r="J10" s="13" t="s">
        <v>36</v>
      </c>
      <c r="K10" s="16" t="s">
        <v>37</v>
      </c>
      <c r="L10" s="17" t="s">
        <v>38</v>
      </c>
      <c r="M10" s="18">
        <f t="shared" si="0"/>
        <v>-7.6841868631025321</v>
      </c>
      <c r="N10" s="18">
        <v>-2.0771314586259475</v>
      </c>
      <c r="O10" s="19">
        <v>-0.49392349073520592</v>
      </c>
      <c r="P10" s="19">
        <v>-5.4411680655768251</v>
      </c>
      <c r="Q10" s="15" t="s">
        <v>50</v>
      </c>
    </row>
    <row r="11" spans="1:17" ht="28" customHeight="1" x14ac:dyDescent="0.2">
      <c r="C11" s="13" t="s">
        <v>51</v>
      </c>
      <c r="D11" s="13" t="s">
        <v>34</v>
      </c>
      <c r="E11" s="13">
        <v>6</v>
      </c>
      <c r="F11" s="13">
        <v>1.6</v>
      </c>
      <c r="G11" s="13">
        <v>1400</v>
      </c>
      <c r="H11" s="14">
        <v>91.630434782608731</v>
      </c>
      <c r="I11" s="15" t="s">
        <v>49</v>
      </c>
      <c r="J11" s="13" t="s">
        <v>36</v>
      </c>
      <c r="K11" s="16" t="s">
        <v>37</v>
      </c>
      <c r="L11" s="17" t="s">
        <v>38</v>
      </c>
      <c r="M11" s="18">
        <f t="shared" si="0"/>
        <v>-7.0709722678779556</v>
      </c>
      <c r="N11" s="18">
        <v>-1.8948405701819944</v>
      </c>
      <c r="O11" s="19">
        <v>-6.6547519426180202E-2</v>
      </c>
      <c r="P11" s="19">
        <v>-5.5961710457765337</v>
      </c>
      <c r="Q11" s="15" t="s">
        <v>47</v>
      </c>
    </row>
    <row r="12" spans="1:17" ht="28" customHeight="1" x14ac:dyDescent="0.2">
      <c r="C12" s="13" t="s">
        <v>52</v>
      </c>
      <c r="D12" s="13" t="s">
        <v>34</v>
      </c>
      <c r="E12" s="13">
        <v>4</v>
      </c>
      <c r="F12" s="13">
        <v>2</v>
      </c>
      <c r="G12" s="13">
        <v>1400</v>
      </c>
      <c r="H12" s="14">
        <v>52.277777777777786</v>
      </c>
      <c r="I12" s="15" t="s">
        <v>53</v>
      </c>
      <c r="J12" s="13" t="s">
        <v>36</v>
      </c>
      <c r="K12" s="16" t="s">
        <v>37</v>
      </c>
      <c r="L12" s="17" t="s">
        <v>38</v>
      </c>
      <c r="M12" s="18">
        <f t="shared" si="0"/>
        <v>-6.6621625377282374</v>
      </c>
      <c r="N12" s="18">
        <v>-1.7125496817380403</v>
      </c>
      <c r="O12" s="19">
        <v>0.36082845188284551</v>
      </c>
      <c r="P12" s="19">
        <v>-5.8050078271527408</v>
      </c>
      <c r="Q12" s="15" t="s">
        <v>54</v>
      </c>
    </row>
    <row r="13" spans="1:17" ht="22" customHeight="1" x14ac:dyDescent="0.2">
      <c r="C13" s="13" t="s">
        <v>55</v>
      </c>
      <c r="D13" s="13" t="s">
        <v>34</v>
      </c>
      <c r="E13" s="13">
        <v>2</v>
      </c>
      <c r="F13" s="13">
        <v>2.5</v>
      </c>
      <c r="G13" s="13">
        <v>1400</v>
      </c>
      <c r="H13" s="14">
        <v>20</v>
      </c>
      <c r="I13" s="15" t="s">
        <v>56</v>
      </c>
      <c r="J13" s="13" t="s">
        <v>36</v>
      </c>
      <c r="K13" s="16" t="s">
        <v>37</v>
      </c>
      <c r="L13" s="17" t="s">
        <v>38</v>
      </c>
      <c r="M13" s="18">
        <f t="shared" si="0"/>
        <v>-6.151150375041091</v>
      </c>
      <c r="N13" s="18">
        <v>-1.5302587932940881</v>
      </c>
      <c r="O13" s="19">
        <v>0.78820442319187123</v>
      </c>
      <c r="P13" s="19">
        <v>-6.2087048833714071</v>
      </c>
      <c r="Q13" s="15" t="s">
        <v>57</v>
      </c>
    </row>
    <row r="14" spans="1:17" ht="12" customHeight="1" x14ac:dyDescent="0.2">
      <c r="C14" s="13"/>
      <c r="D14" s="13"/>
      <c r="E14" s="13"/>
      <c r="F14" s="13"/>
      <c r="G14" s="13"/>
      <c r="H14" s="14"/>
      <c r="I14" s="14"/>
      <c r="J14" s="13"/>
      <c r="K14" s="16"/>
      <c r="L14" s="17"/>
      <c r="M14" s="18"/>
      <c r="N14" s="18"/>
      <c r="O14" s="19"/>
      <c r="P14" s="19"/>
      <c r="Q14" s="10"/>
    </row>
    <row r="15" spans="1:17" ht="28" customHeight="1" x14ac:dyDescent="0.2">
      <c r="C15" s="13" t="s">
        <v>58</v>
      </c>
      <c r="D15" s="20" t="s">
        <v>59</v>
      </c>
      <c r="E15" s="13">
        <v>1</v>
      </c>
      <c r="F15" s="13">
        <v>0.6</v>
      </c>
      <c r="G15" s="13">
        <v>1400</v>
      </c>
      <c r="H15" s="14">
        <v>979.72500000000014</v>
      </c>
      <c r="I15" s="21" t="s">
        <v>60</v>
      </c>
      <c r="J15" s="13" t="s">
        <v>36</v>
      </c>
      <c r="K15" s="16" t="s">
        <v>37</v>
      </c>
      <c r="L15" s="17" t="s">
        <v>38</v>
      </c>
      <c r="M15" s="18">
        <f>IF(L15="HM",(-23847.6/(G15+273.15))+13.48,IF(L15="CCO",4.325-(21803/(G15+273.15))+0.171*(((F15*10000)-1))/(G15+273.15),IF(L15="RRO",((-451020+297.595*(G15+273.15)-14.6585*(G15+273.15)*(LN((G15+273.15))))/(8.31441*(G15+273.15)*(LN(10))))+((0.9917*15000)/(8.314*(G15+273.15)*2.303)),IF(L15="Ru",(7.782-0.00996*(F15^2)-(3.76*10^(-5)*(G15^3)+(-13763+592*F15-3.955*(F15^2))/G15+(-1.05*(10^6)-4622*F15)/(G15^2)))))))</f>
        <v>-8.0929965932522485</v>
      </c>
      <c r="N15" s="18">
        <v>-2.2229641693811084</v>
      </c>
      <c r="O15" s="19">
        <v>-0.83582426778242647</v>
      </c>
      <c r="P15" s="19">
        <v>-4.7222966921150622</v>
      </c>
      <c r="Q15" s="15" t="s">
        <v>47</v>
      </c>
    </row>
    <row r="16" spans="1:17" ht="28" customHeight="1" x14ac:dyDescent="0.2">
      <c r="C16" s="13" t="s">
        <v>61</v>
      </c>
      <c r="D16" s="20" t="s">
        <v>59</v>
      </c>
      <c r="E16" s="13">
        <v>2</v>
      </c>
      <c r="F16" s="13">
        <v>1</v>
      </c>
      <c r="G16" s="13">
        <v>1400</v>
      </c>
      <c r="H16" s="14">
        <v>472.22499999999991</v>
      </c>
      <c r="I16" s="21" t="s">
        <v>62</v>
      </c>
      <c r="J16" s="13" t="s">
        <v>36</v>
      </c>
      <c r="K16" s="16" t="s">
        <v>37</v>
      </c>
      <c r="L16" s="17" t="s">
        <v>38</v>
      </c>
      <c r="M16" s="18">
        <f>IF(L16="HM",(-23847.6/(G16+273.15))+13.48,IF(L16="CCO",4.325-(21803/(G16+273.15))+0.171*(((F16*10000)-1))/(G16+273.15),IF(L16="RRO",((-451020+297.595*(G16+273.15)-14.6585*(G16+273.15)*(LN((G16+273.15))))/(8.31441*(G16+273.15)*(LN(10))))+((0.9917*15000)/(8.314*(G16+273.15)*2.303)),IF(L16="Ru",(7.782-0.00996*(F16^2)-(3.76*10^(-5)*(G16^3)+(-13763+592*F16-3.955*(F16^2))/G16+(-1.05*(10^6)-4622*F16)/(G16^2)))))))</f>
        <v>-7.6841868631025321</v>
      </c>
      <c r="N16" s="18">
        <v>-2.0771314586259475</v>
      </c>
      <c r="O16" s="19">
        <v>-0.49392349073520592</v>
      </c>
      <c r="P16" s="19">
        <v>-4.8578268325157659</v>
      </c>
      <c r="Q16" s="15" t="s">
        <v>47</v>
      </c>
    </row>
    <row r="17" spans="3:19" ht="28" customHeight="1" x14ac:dyDescent="0.2">
      <c r="C17" s="13" t="s">
        <v>63</v>
      </c>
      <c r="D17" s="20" t="s">
        <v>59</v>
      </c>
      <c r="E17" s="13">
        <v>2</v>
      </c>
      <c r="F17" s="13">
        <v>1.6</v>
      </c>
      <c r="G17" s="13">
        <v>1400</v>
      </c>
      <c r="H17" s="14">
        <v>272</v>
      </c>
      <c r="I17" s="21" t="s">
        <v>64</v>
      </c>
      <c r="J17" s="13" t="s">
        <v>36</v>
      </c>
      <c r="K17" s="16" t="s">
        <v>37</v>
      </c>
      <c r="L17" s="17" t="s">
        <v>38</v>
      </c>
      <c r="M17" s="18">
        <f>IF(L17="HM",(-23847.6/(G17+273.15))+13.48,IF(L17="CCO",4.325-(21803/(G17+273.15))+0.171*(((F17*10000)-1))/(G17+273.15),IF(L17="RRO",((-451020+297.595*(G17+273.15)-14.6585*(G17+273.15)*(LN((G17+273.15))))/(8.31441*(G17+273.15)*(LN(10))))+((0.9917*15000)/(8.314*(G17+273.15)*2.303)),IF(L17="Ru",(7.782-0.00996*(F17^2)-(3.76*10^(-5)*(G17^3)+(-13763+592*F17-3.955*(F17^2))/G17+(-1.05*(10^6)-4622*F17)/(G17^2)))))))</f>
        <v>-7.0709722678779556</v>
      </c>
      <c r="N17" s="18">
        <v>-1.8948405701819944</v>
      </c>
      <c r="O17" s="19">
        <v>-6.6547519426180202E-2</v>
      </c>
      <c r="P17" s="19">
        <v>-5.0763476275209607</v>
      </c>
      <c r="Q17" s="15" t="s">
        <v>39</v>
      </c>
    </row>
    <row r="18" spans="3:19" ht="28" customHeight="1" x14ac:dyDescent="0.2">
      <c r="C18" s="13" t="s">
        <v>65</v>
      </c>
      <c r="D18" s="20" t="s">
        <v>59</v>
      </c>
      <c r="E18" s="13">
        <v>3</v>
      </c>
      <c r="F18" s="13">
        <v>2</v>
      </c>
      <c r="G18" s="13">
        <v>1400</v>
      </c>
      <c r="H18" s="14">
        <v>196.25714285714287</v>
      </c>
      <c r="I18" s="21" t="s">
        <v>66</v>
      </c>
      <c r="J18" s="13" t="s">
        <v>36</v>
      </c>
      <c r="K18" s="16" t="s">
        <v>37</v>
      </c>
      <c r="L18" s="17" t="s">
        <v>38</v>
      </c>
      <c r="M18" s="18">
        <f>IF(L18="HM",(-23847.6/(G18+273.15))+13.48,IF(L18="CCO",4.325-(21803/(G18+273.15))+0.171*(((F18*10000)-1))/(G18+273.15),IF(L18="RRO",((-451020+297.595*(G18+273.15)-14.6585*(G18+273.15)*(LN((G18+273.15))))/(8.31441*(G18+273.15)*(LN(10))))+((0.9917*15000)/(8.314*(G18+273.15)*2.303)),IF(L18="Ru",(7.782-0.00996*(F18^2)-(3.76*10^(-5)*(G18^3)+(-13763+592*F18-3.955*(F18^2))/G18+(-1.05*(10^6)-4622*F18)/(G18^2)))))))</f>
        <v>-6.6621625377282374</v>
      </c>
      <c r="N18" s="18">
        <v>-1.7125496817380403</v>
      </c>
      <c r="O18" s="19">
        <v>0.36082845188284551</v>
      </c>
      <c r="P18" s="19">
        <v>-5.1743927064686996</v>
      </c>
      <c r="Q18" s="15" t="s">
        <v>67</v>
      </c>
    </row>
    <row r="19" spans="3:19" ht="10" customHeight="1" x14ac:dyDescent="0.2">
      <c r="C19" s="13"/>
      <c r="D19" s="13"/>
      <c r="E19" s="13"/>
      <c r="F19" s="13"/>
      <c r="G19" s="13"/>
      <c r="H19" s="14"/>
      <c r="I19" s="14"/>
      <c r="J19" s="13"/>
      <c r="K19" s="16"/>
      <c r="L19" s="17"/>
      <c r="M19" s="18"/>
      <c r="N19" s="18"/>
      <c r="O19" s="19"/>
      <c r="P19" s="19"/>
      <c r="Q19" s="10"/>
    </row>
    <row r="20" spans="3:19" ht="28" customHeight="1" x14ac:dyDescent="0.2">
      <c r="C20" s="13" t="s">
        <v>68</v>
      </c>
      <c r="D20" s="13" t="s">
        <v>69</v>
      </c>
      <c r="E20" s="13">
        <v>1</v>
      </c>
      <c r="F20" s="13">
        <v>0.5</v>
      </c>
      <c r="G20" s="13">
        <v>1400</v>
      </c>
      <c r="H20" s="14">
        <v>2168.666666666667</v>
      </c>
      <c r="I20" s="15" t="s">
        <v>70</v>
      </c>
      <c r="J20" s="13" t="s">
        <v>36</v>
      </c>
      <c r="K20" s="16" t="s">
        <v>37</v>
      </c>
      <c r="L20" s="17" t="s">
        <v>38</v>
      </c>
      <c r="M20" s="18">
        <f>IF(L20="HM",(-23847.6/(G20+273.15))+13.48,IF(L20="CCO",4.325-(21803/(G20+273.15))+0.171*(((F20*10000)-1))/(G20+273.15),IF(L20="RRO",((-451020+297.595*(G20+273.15)-14.6585*(G20+273.15)*(LN((G20+273.15))))/(8.31441*(G20+273.15)*(LN(10))))+((0.9917*15000)/(8.314*(G20+273.15)*2.303)),IF(L20="Ru",(7.782-0.00996*(F20^2)-(3.76*10^(-5)*(G20^3)+(-13763+592*F20-3.955*(F20^2))/G20+(-1.05*(10^6)-4622*F20)/(G20^2)))))))</f>
        <v>-8.1951990257896785</v>
      </c>
      <c r="N20" s="18">
        <v>-2.2594223470698998</v>
      </c>
      <c r="O20" s="19">
        <v>-0.91709600864242147</v>
      </c>
      <c r="P20" s="19">
        <v>-3.9744821455033081</v>
      </c>
      <c r="Q20" s="15" t="s">
        <v>50</v>
      </c>
    </row>
    <row r="21" spans="3:19" ht="28" customHeight="1" x14ac:dyDescent="0.2">
      <c r="C21" s="13" t="s">
        <v>71</v>
      </c>
      <c r="D21" s="13" t="s">
        <v>69</v>
      </c>
      <c r="E21" s="13">
        <v>1</v>
      </c>
      <c r="F21" s="13">
        <v>0.6</v>
      </c>
      <c r="G21" s="13">
        <v>1400</v>
      </c>
      <c r="H21" s="14">
        <v>1688.269662921349</v>
      </c>
      <c r="I21" s="15" t="s">
        <v>72</v>
      </c>
      <c r="J21" s="13" t="s">
        <v>36</v>
      </c>
      <c r="K21" s="16" t="s">
        <v>37</v>
      </c>
      <c r="L21" s="17" t="s">
        <v>38</v>
      </c>
      <c r="M21" s="18">
        <f>IF(L21="HM",(-23847.6/(G21+273.15))+13.48,IF(L21="CCO",4.325-(21803/(G21+273.15))+0.171*(((F21*10000)-1))/(G21+273.15),IF(L21="RRO",((-451020+297.595*(G21+273.15)-14.6585*(G21+273.15)*(LN((G21+273.15))))/(8.31441*(G21+273.15)*(LN(10))))+((0.9917*15000)/(8.314*(G21+273.15)*2.303)),IF(L21="Ru",(7.782-0.00996*(F21^2)-(3.76*10^(-5)*(G21^3)+(-13763+592*F21-3.955*(F21^2))/G21+(-1.05*(10^6)-4622*F21)/(G21^2)))))))</f>
        <v>-8.0929965932522485</v>
      </c>
      <c r="N21" s="18">
        <v>-2.2229641693811084</v>
      </c>
      <c r="O21" s="19">
        <v>-0.83582426778242647</v>
      </c>
      <c r="P21" s="19">
        <v>-4.131056719206029</v>
      </c>
      <c r="Q21" s="15" t="s">
        <v>50</v>
      </c>
    </row>
    <row r="22" spans="3:19" ht="28" customHeight="1" x14ac:dyDescent="0.2">
      <c r="C22" s="13" t="s">
        <v>73</v>
      </c>
      <c r="D22" s="13" t="s">
        <v>69</v>
      </c>
      <c r="E22" s="13">
        <v>2</v>
      </c>
      <c r="F22" s="13">
        <v>1</v>
      </c>
      <c r="G22" s="13">
        <v>1400</v>
      </c>
      <c r="H22" s="14">
        <v>1197.9875000000002</v>
      </c>
      <c r="I22" s="15" t="s">
        <v>74</v>
      </c>
      <c r="J22" s="13" t="s">
        <v>36</v>
      </c>
      <c r="K22" s="16" t="s">
        <v>37</v>
      </c>
      <c r="L22" s="17" t="s">
        <v>38</v>
      </c>
      <c r="M22" s="18">
        <f>IF(L22="HM",(-23847.6/(G22+273.15))+13.48,IF(L22="CCO",4.325-(21803/(G22+273.15))+0.171*(((F22*10000)-1))/(G22+273.15),IF(L22="RRO",((-451020+297.595*(G22+273.15)-14.6585*(G22+273.15)*(LN((G22+273.15))))/(8.31441*(G22+273.15)*(LN(10))))+((0.9917*15000)/(8.314*(G22+273.15)*2.303)),IF(L22="Ru",(7.782-0.00996*(F22^2)-(3.76*10^(-5)*(G22^3)+(-13763+592*F22-3.955*(F22^2))/G22+(-1.05*(10^6)-4622*F22)/(G22^2)))))))</f>
        <v>-7.6841868631025321</v>
      </c>
      <c r="N22" s="18">
        <v>-2.0771314586259475</v>
      </c>
      <c r="O22" s="19">
        <v>-0.49392349073520592</v>
      </c>
      <c r="P22" s="19">
        <v>-4.4190456933748177</v>
      </c>
      <c r="Q22" s="15" t="s">
        <v>47</v>
      </c>
    </row>
    <row r="23" spans="3:19" ht="28" customHeight="1" x14ac:dyDescent="0.2">
      <c r="C23" s="13" t="s">
        <v>75</v>
      </c>
      <c r="D23" s="13" t="s">
        <v>69</v>
      </c>
      <c r="E23" s="13">
        <v>2</v>
      </c>
      <c r="F23" s="13">
        <v>1.6</v>
      </c>
      <c r="G23" s="13">
        <v>1400</v>
      </c>
      <c r="H23" s="14">
        <v>901.4583333333336</v>
      </c>
      <c r="I23" s="15" t="s">
        <v>76</v>
      </c>
      <c r="J23" s="13" t="s">
        <v>36</v>
      </c>
      <c r="K23" s="16" t="s">
        <v>37</v>
      </c>
      <c r="L23" s="17" t="s">
        <v>38</v>
      </c>
      <c r="M23" s="18">
        <f>IF(L23="HM",(-23847.6/(G23+273.15))+13.48,IF(L23="CCO",4.325-(21803/(G23+273.15))+0.171*(((F23*10000)-1))/(G23+273.15),IF(L23="RRO",((-451020+297.595*(G23+273.15)-14.6585*(G23+273.15)*(LN((G23+273.15))))/(8.31441*(G23+273.15)*(LN(10))))+((0.9917*15000)/(8.314*(G23+273.15)*2.303)),IF(L23="Ru",(7.782-0.00996*(F23^2)-(3.76*10^(-5)*(G23^3)+(-13763+592*F23-3.955*(F23^2))/G23+(-1.05*(10^6)-4622*F23)/(G23^2)))))))</f>
        <v>-7.0709722678779556</v>
      </c>
      <c r="N23" s="18">
        <v>-1.8948405701819944</v>
      </c>
      <c r="O23" s="19">
        <v>-6.6547519426180202E-2</v>
      </c>
      <c r="P23" s="19">
        <v>-4.3825795344913923</v>
      </c>
      <c r="Q23" s="15" t="s">
        <v>77</v>
      </c>
    </row>
    <row r="24" spans="3:19" ht="28" customHeight="1" x14ac:dyDescent="0.2">
      <c r="C24" s="13" t="s">
        <v>78</v>
      </c>
      <c r="D24" s="13" t="s">
        <v>69</v>
      </c>
      <c r="E24" s="13">
        <v>2</v>
      </c>
      <c r="F24" s="13">
        <v>2</v>
      </c>
      <c r="G24" s="13">
        <v>1400</v>
      </c>
      <c r="H24" s="14">
        <v>750.12500000000011</v>
      </c>
      <c r="I24" s="15" t="s">
        <v>79</v>
      </c>
      <c r="J24" s="13" t="s">
        <v>36</v>
      </c>
      <c r="K24" s="16" t="s">
        <v>37</v>
      </c>
      <c r="L24" s="17" t="s">
        <v>38</v>
      </c>
      <c r="M24" s="18">
        <f>IF(L24="HM",(-23847.6/(G24+273.15))+13.48,IF(L24="CCO",4.325-(21803/(G24+273.15))+0.171*(((F24*10000)-1))/(G24+273.15),IF(L24="RRO",((-451020+297.595*(G24+273.15)-14.6585*(G24+273.15)*(LN((G24+273.15))))/(8.31441*(G24+273.15)*(LN(10))))+((0.9917*15000)/(8.314*(G24+273.15)*2.303)),IF(L24="Ru",(7.782-0.00996*(F24^2)-(3.76*10^(-5)*(G24^3)+(-13763+592*F24-3.955*(F24^2))/G24+(-1.05*(10^6)-4622*F24)/(G24^2)))))))</f>
        <v>-6.6621625377282374</v>
      </c>
      <c r="N24" s="18">
        <v>-1.7125496817380403</v>
      </c>
      <c r="O24" s="19">
        <v>0.36082845188284551</v>
      </c>
      <c r="P24" s="19">
        <v>-4.5048246784258961</v>
      </c>
      <c r="Q24" s="15" t="s">
        <v>39</v>
      </c>
    </row>
    <row r="25" spans="3:19" ht="28" customHeight="1" x14ac:dyDescent="0.2">
      <c r="C25" s="22" t="s">
        <v>80</v>
      </c>
      <c r="D25" s="13"/>
      <c r="E25" s="13"/>
      <c r="F25" s="13"/>
      <c r="G25" s="13"/>
      <c r="H25" s="23"/>
      <c r="I25" s="23"/>
      <c r="J25" s="13"/>
      <c r="K25" s="16"/>
      <c r="L25" s="17"/>
      <c r="M25" s="18"/>
      <c r="N25" s="18"/>
      <c r="O25" s="24"/>
      <c r="P25" s="24"/>
      <c r="Q25" s="24"/>
    </row>
    <row r="26" spans="3:19" ht="28" customHeight="1" x14ac:dyDescent="0.2">
      <c r="C26" s="13" t="s">
        <v>81</v>
      </c>
      <c r="D26" s="13" t="s">
        <v>34</v>
      </c>
      <c r="E26" s="13">
        <v>1</v>
      </c>
      <c r="F26" s="13">
        <v>1.6</v>
      </c>
      <c r="G26" s="13">
        <v>1400</v>
      </c>
      <c r="H26" s="14">
        <v>88.144736842105246</v>
      </c>
      <c r="I26" s="25" t="s">
        <v>82</v>
      </c>
      <c r="J26" s="13" t="s">
        <v>36</v>
      </c>
      <c r="K26" s="16" t="s">
        <v>37</v>
      </c>
      <c r="L26" s="17" t="s">
        <v>38</v>
      </c>
      <c r="M26" s="18">
        <f t="shared" ref="M26:M32" si="1">IF(L26="HM",(-23847.6/(G26+273.15))+13.48,IF(L26="CCO",4.325-(21803/(G26+273.15))+0.171*(((F26*10000)-1))/(G26+273.15),IF(L26="RRO",((-451020+297.595*(G26+273.15)-14.6585*(G26+273.15)*(LN((G26+273.15))))/(8.31441*(G26+273.15)*(LN(10))))+((0.9917*15000)/(8.314*(G26+273.15)*2.303)),IF(L26="Ru",(7.782-0.00996*(F26^2)-(3.76*10^(-5)*(G26^3)+(-13763+592*F26-3.955*(F26^2))/G26+(-1.05*(10^6)-4622*F26)/(G26^2)))))))</f>
        <v>-7.0709722678779556</v>
      </c>
      <c r="N26" s="18">
        <v>-1.8948405701819944</v>
      </c>
      <c r="O26" s="24"/>
      <c r="P26" s="24"/>
      <c r="Q26" s="24"/>
      <c r="S26" s="239"/>
    </row>
    <row r="27" spans="3:19" ht="28" customHeight="1" x14ac:dyDescent="0.2">
      <c r="C27" s="13" t="s">
        <v>83</v>
      </c>
      <c r="D27" s="13" t="s">
        <v>34</v>
      </c>
      <c r="E27" s="13">
        <v>2</v>
      </c>
      <c r="F27" s="13">
        <v>1.6</v>
      </c>
      <c r="G27" s="13">
        <v>1400</v>
      </c>
      <c r="H27" s="14">
        <v>94.955555555555534</v>
      </c>
      <c r="I27" s="25" t="s">
        <v>49</v>
      </c>
      <c r="J27" s="13" t="s">
        <v>36</v>
      </c>
      <c r="K27" s="16" t="s">
        <v>37</v>
      </c>
      <c r="L27" s="17" t="s">
        <v>38</v>
      </c>
      <c r="M27" s="18">
        <f t="shared" si="1"/>
        <v>-7.0709722678779556</v>
      </c>
      <c r="N27" s="18">
        <v>-1.8948405701819944</v>
      </c>
      <c r="O27" s="24"/>
      <c r="P27" s="24"/>
      <c r="Q27" s="24"/>
      <c r="S27" s="239"/>
    </row>
    <row r="28" spans="3:19" ht="28" customHeight="1" x14ac:dyDescent="0.2">
      <c r="C28" s="13" t="s">
        <v>51</v>
      </c>
      <c r="D28" s="13" t="s">
        <v>34</v>
      </c>
      <c r="E28" s="13">
        <v>6</v>
      </c>
      <c r="F28" s="13">
        <v>1.6</v>
      </c>
      <c r="G28" s="13">
        <v>1400</v>
      </c>
      <c r="H28" s="14">
        <v>91.630434782608731</v>
      </c>
      <c r="I28" s="25" t="s">
        <v>84</v>
      </c>
      <c r="J28" s="13" t="s">
        <v>36</v>
      </c>
      <c r="K28" s="16" t="s">
        <v>37</v>
      </c>
      <c r="L28" s="17" t="s">
        <v>38</v>
      </c>
      <c r="M28" s="18">
        <f t="shared" si="1"/>
        <v>-7.0709722678779556</v>
      </c>
      <c r="N28" s="18">
        <v>-1.8948405701819944</v>
      </c>
      <c r="O28" s="24"/>
      <c r="P28" s="24"/>
      <c r="Q28" s="24"/>
      <c r="S28" s="239"/>
    </row>
    <row r="29" spans="3:19" ht="28" customHeight="1" x14ac:dyDescent="0.2">
      <c r="C29" s="13" t="s">
        <v>85</v>
      </c>
      <c r="D29" s="20" t="s">
        <v>59</v>
      </c>
      <c r="E29" s="13">
        <v>1</v>
      </c>
      <c r="F29" s="13">
        <v>1.6</v>
      </c>
      <c r="G29" s="13">
        <v>1400</v>
      </c>
      <c r="H29" s="14">
        <v>254</v>
      </c>
      <c r="I29" s="25" t="s">
        <v>82</v>
      </c>
      <c r="J29" s="13" t="s">
        <v>36</v>
      </c>
      <c r="K29" s="16" t="s">
        <v>37</v>
      </c>
      <c r="L29" s="17" t="s">
        <v>38</v>
      </c>
      <c r="M29" s="18">
        <f t="shared" si="1"/>
        <v>-7.0709722678779556</v>
      </c>
      <c r="N29" s="18">
        <v>-1.8948405701819944</v>
      </c>
      <c r="O29" s="24"/>
      <c r="P29" s="24"/>
      <c r="Q29" s="24"/>
      <c r="S29" s="239"/>
    </row>
    <row r="30" spans="3:19" ht="28" customHeight="1" x14ac:dyDescent="0.2">
      <c r="C30" s="13" t="s">
        <v>63</v>
      </c>
      <c r="D30" s="20" t="s">
        <v>59</v>
      </c>
      <c r="E30" s="13">
        <v>2</v>
      </c>
      <c r="F30" s="13">
        <v>1.6</v>
      </c>
      <c r="G30" s="13">
        <v>1400</v>
      </c>
      <c r="H30" s="14">
        <v>272</v>
      </c>
      <c r="I30" s="25" t="s">
        <v>86</v>
      </c>
      <c r="J30" s="13" t="s">
        <v>36</v>
      </c>
      <c r="K30" s="16" t="s">
        <v>37</v>
      </c>
      <c r="L30" s="17" t="s">
        <v>38</v>
      </c>
      <c r="M30" s="18">
        <f t="shared" si="1"/>
        <v>-7.0709722678779556</v>
      </c>
      <c r="N30" s="18">
        <v>-1.8948405701819944</v>
      </c>
      <c r="O30" s="24"/>
      <c r="P30" s="24"/>
      <c r="Q30" s="24"/>
      <c r="S30" s="239"/>
    </row>
    <row r="31" spans="3:19" ht="28" customHeight="1" x14ac:dyDescent="0.2">
      <c r="C31" s="13" t="s">
        <v>87</v>
      </c>
      <c r="D31" s="20" t="s">
        <v>59</v>
      </c>
      <c r="E31" s="13">
        <v>4</v>
      </c>
      <c r="F31" s="13">
        <v>1.6</v>
      </c>
      <c r="G31" s="13">
        <v>1400</v>
      </c>
      <c r="H31" s="14">
        <v>225.99999999999997</v>
      </c>
      <c r="I31" s="25" t="s">
        <v>88</v>
      </c>
      <c r="J31" s="13" t="s">
        <v>36</v>
      </c>
      <c r="K31" s="16" t="s">
        <v>37</v>
      </c>
      <c r="L31" s="17" t="s">
        <v>38</v>
      </c>
      <c r="M31" s="18">
        <f t="shared" si="1"/>
        <v>-7.0709722678779556</v>
      </c>
      <c r="N31" s="18">
        <v>-1.8948405701819944</v>
      </c>
      <c r="O31" s="24"/>
      <c r="P31" s="24"/>
      <c r="Q31" s="24"/>
      <c r="S31" s="239"/>
    </row>
    <row r="32" spans="3:19" ht="28" customHeight="1" x14ac:dyDescent="0.2">
      <c r="C32" s="13" t="s">
        <v>89</v>
      </c>
      <c r="D32" s="20" t="s">
        <v>59</v>
      </c>
      <c r="E32" s="13">
        <v>24</v>
      </c>
      <c r="F32" s="13">
        <v>1.6</v>
      </c>
      <c r="G32" s="13">
        <v>1400</v>
      </c>
      <c r="H32" s="23">
        <v>227.7</v>
      </c>
      <c r="I32" s="25" t="s">
        <v>90</v>
      </c>
      <c r="J32" s="13" t="s">
        <v>36</v>
      </c>
      <c r="K32" s="16" t="s">
        <v>37</v>
      </c>
      <c r="L32" s="17" t="s">
        <v>38</v>
      </c>
      <c r="M32" s="18">
        <f t="shared" si="1"/>
        <v>-7.0709722678779556</v>
      </c>
      <c r="N32" s="18">
        <v>-1.9032109874864371</v>
      </c>
      <c r="O32" s="24"/>
      <c r="P32" s="24"/>
      <c r="Q32" s="24"/>
      <c r="S32" s="239"/>
    </row>
    <row r="33" spans="3:26" ht="17" x14ac:dyDescent="0.2">
      <c r="C33" s="22" t="s">
        <v>91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3:26" ht="34" x14ac:dyDescent="0.2">
      <c r="C34" s="13" t="s">
        <v>92</v>
      </c>
      <c r="D34" s="20" t="s">
        <v>59</v>
      </c>
      <c r="E34" s="13">
        <v>4</v>
      </c>
      <c r="F34" s="13">
        <v>1</v>
      </c>
      <c r="G34" s="13">
        <v>1400</v>
      </c>
      <c r="H34" s="23">
        <v>10028.999999999998</v>
      </c>
      <c r="I34" s="25" t="s">
        <v>93</v>
      </c>
      <c r="J34" s="325"/>
      <c r="K34" s="27"/>
      <c r="L34" s="10" t="s">
        <v>438</v>
      </c>
      <c r="M34" s="22"/>
      <c r="N34" s="22"/>
      <c r="O34" s="22"/>
      <c r="P34" s="19">
        <v>5.5245970353559386</v>
      </c>
      <c r="Q34" s="19"/>
    </row>
    <row r="35" spans="3:26" ht="28" customHeight="1" x14ac:dyDescent="0.2">
      <c r="C35" s="13" t="s">
        <v>94</v>
      </c>
      <c r="D35" s="20" t="s">
        <v>59</v>
      </c>
      <c r="E35" s="13">
        <v>5</v>
      </c>
      <c r="F35" s="13">
        <v>1.2</v>
      </c>
      <c r="G35" s="13">
        <v>1400</v>
      </c>
      <c r="H35" s="23">
        <v>10422</v>
      </c>
      <c r="I35" s="25" t="s">
        <v>95</v>
      </c>
      <c r="J35" s="325"/>
      <c r="K35" s="10"/>
      <c r="L35" s="10" t="s">
        <v>438</v>
      </c>
      <c r="M35" s="10"/>
      <c r="N35" s="10"/>
      <c r="O35" s="10"/>
      <c r="P35" s="19">
        <v>5.3611573121198255</v>
      </c>
      <c r="Q35" s="19"/>
      <c r="Y35" s="253"/>
      <c r="Z35" s="253"/>
    </row>
    <row r="36" spans="3:26" ht="28" customHeight="1" x14ac:dyDescent="0.2">
      <c r="C36" s="13" t="s">
        <v>96</v>
      </c>
      <c r="D36" s="20" t="s">
        <v>59</v>
      </c>
      <c r="E36" s="13">
        <v>4</v>
      </c>
      <c r="F36" s="13">
        <v>1.6</v>
      </c>
      <c r="G36" s="13">
        <v>1400</v>
      </c>
      <c r="H36" s="23">
        <v>11100.000000000002</v>
      </c>
      <c r="I36" s="25" t="s">
        <v>97</v>
      </c>
      <c r="J36" s="325"/>
      <c r="K36" s="27"/>
      <c r="L36" s="10" t="s">
        <v>438</v>
      </c>
      <c r="M36" s="22"/>
      <c r="N36" s="22"/>
      <c r="O36" s="22"/>
      <c r="P36" s="19">
        <v>5.1159977272656567</v>
      </c>
      <c r="Q36" s="19"/>
      <c r="Y36" s="254"/>
      <c r="Z36" s="253"/>
    </row>
    <row r="37" spans="3:26" ht="28" customHeight="1" x14ac:dyDescent="0.2">
      <c r="C37" s="13" t="s">
        <v>98</v>
      </c>
      <c r="D37" s="20" t="s">
        <v>59</v>
      </c>
      <c r="E37" s="13">
        <v>4</v>
      </c>
      <c r="F37" s="13">
        <v>1.8</v>
      </c>
      <c r="G37" s="13">
        <v>1400</v>
      </c>
      <c r="H37" s="23">
        <v>11416</v>
      </c>
      <c r="I37" s="25" t="s">
        <v>99</v>
      </c>
      <c r="J37" s="325"/>
      <c r="K37" s="27"/>
      <c r="L37" s="10" t="s">
        <v>438</v>
      </c>
      <c r="M37" s="22"/>
      <c r="N37" s="22"/>
      <c r="O37" s="22"/>
      <c r="P37" s="19">
        <v>4.8708381424114879</v>
      </c>
      <c r="Q37" s="19"/>
      <c r="Y37" s="253"/>
      <c r="Z37" s="253"/>
    </row>
    <row r="38" spans="3:26" ht="28" customHeight="1" x14ac:dyDescent="0.2">
      <c r="C38" s="13" t="s">
        <v>100</v>
      </c>
      <c r="D38" s="20" t="s">
        <v>59</v>
      </c>
      <c r="E38" s="13">
        <v>4</v>
      </c>
      <c r="F38" s="13">
        <v>2</v>
      </c>
      <c r="G38" s="13">
        <v>1400</v>
      </c>
      <c r="H38" s="23">
        <v>11500</v>
      </c>
      <c r="I38" s="25" t="s">
        <v>74</v>
      </c>
      <c r="J38" s="325"/>
      <c r="K38" s="16"/>
      <c r="L38" s="10" t="s">
        <v>438</v>
      </c>
      <c r="M38" s="18"/>
      <c r="N38" s="18"/>
      <c r="O38" s="24"/>
      <c r="P38" s="19">
        <v>4.7073984191753757</v>
      </c>
      <c r="Q38" s="19"/>
      <c r="Y38" s="253"/>
      <c r="Z38" s="253"/>
    </row>
    <row r="39" spans="3:26" ht="28" customHeight="1" x14ac:dyDescent="0.2">
      <c r="C39" s="13" t="s">
        <v>101</v>
      </c>
      <c r="D39" s="20" t="s">
        <v>59</v>
      </c>
      <c r="E39" s="13">
        <v>4</v>
      </c>
      <c r="F39" s="13">
        <v>2.5</v>
      </c>
      <c r="G39" s="13">
        <v>1400</v>
      </c>
      <c r="H39" s="23">
        <v>11684.000000000002</v>
      </c>
      <c r="I39" s="25" t="s">
        <v>102</v>
      </c>
      <c r="J39" s="325"/>
      <c r="K39" s="16"/>
      <c r="L39" s="10" t="s">
        <v>438</v>
      </c>
      <c r="M39" s="18"/>
      <c r="N39" s="18"/>
      <c r="O39" s="24"/>
      <c r="P39" s="19">
        <v>4.2987991110850938</v>
      </c>
      <c r="Q39" s="19"/>
      <c r="Y39" s="253"/>
      <c r="Z39" s="253"/>
    </row>
    <row r="40" spans="3:26" ht="28" customHeight="1" x14ac:dyDescent="0.2">
      <c r="C40" s="13" t="s">
        <v>428</v>
      </c>
      <c r="D40" s="20" t="s">
        <v>297</v>
      </c>
      <c r="E40" s="13">
        <v>4</v>
      </c>
      <c r="F40" s="13">
        <v>1.6</v>
      </c>
      <c r="G40" s="13">
        <v>1400</v>
      </c>
      <c r="H40" s="23">
        <v>11282.000000000002</v>
      </c>
      <c r="I40" s="25" t="s">
        <v>95</v>
      </c>
      <c r="J40" s="325"/>
      <c r="K40" s="16"/>
      <c r="L40" s="10" t="s">
        <v>438</v>
      </c>
      <c r="M40" s="18"/>
      <c r="N40" s="18"/>
      <c r="O40" s="24"/>
      <c r="P40" s="19">
        <v>3.7743311653081584</v>
      </c>
      <c r="Q40" s="19"/>
      <c r="Y40" s="253"/>
      <c r="Z40" s="253"/>
    </row>
    <row r="41" spans="3:26" ht="28" customHeight="1" x14ac:dyDescent="0.2">
      <c r="C41" s="13" t="s">
        <v>429</v>
      </c>
      <c r="D41" s="20" t="s">
        <v>297</v>
      </c>
      <c r="E41" s="13">
        <v>4</v>
      </c>
      <c r="F41" s="13">
        <v>2.2000000000000002</v>
      </c>
      <c r="G41" s="13">
        <v>1400</v>
      </c>
      <c r="H41" s="23">
        <v>13289.5</v>
      </c>
      <c r="I41" s="25" t="s">
        <v>93</v>
      </c>
      <c r="J41" s="325"/>
      <c r="K41" s="16"/>
      <c r="L41" s="10" t="s">
        <v>438</v>
      </c>
      <c r="M41" s="18"/>
      <c r="N41" s="18"/>
      <c r="O41" s="24"/>
      <c r="P41" s="19">
        <v>3.2442088338182371</v>
      </c>
      <c r="Q41" s="19"/>
      <c r="Y41" s="253"/>
      <c r="Z41" s="253"/>
    </row>
    <row r="42" spans="3:26" ht="28" customHeight="1" x14ac:dyDescent="0.2">
      <c r="C42" s="13" t="s">
        <v>430</v>
      </c>
      <c r="D42" s="20" t="s">
        <v>297</v>
      </c>
      <c r="E42" s="13">
        <v>4</v>
      </c>
      <c r="F42" s="13">
        <v>1</v>
      </c>
      <c r="G42" s="13">
        <v>1400</v>
      </c>
      <c r="H42" s="23">
        <v>11644.000000000002</v>
      </c>
      <c r="I42" s="25" t="s">
        <v>436</v>
      </c>
      <c r="J42" s="325"/>
      <c r="K42" s="16"/>
      <c r="L42" s="10" t="s">
        <v>438</v>
      </c>
      <c r="M42" s="18"/>
      <c r="N42" s="18"/>
      <c r="O42" s="24"/>
      <c r="P42" s="19">
        <v>4.4076590672293108</v>
      </c>
      <c r="Q42" s="19"/>
      <c r="Y42" s="253"/>
      <c r="Z42" s="253"/>
    </row>
    <row r="43" spans="3:26" ht="28" customHeight="1" x14ac:dyDescent="0.2">
      <c r="C43" s="13" t="s">
        <v>432</v>
      </c>
      <c r="D43" s="20" t="s">
        <v>435</v>
      </c>
      <c r="E43" s="13">
        <v>4</v>
      </c>
      <c r="F43" s="13">
        <v>1.6</v>
      </c>
      <c r="G43" s="13">
        <v>1400</v>
      </c>
      <c r="H43" s="23">
        <v>2589.57143</v>
      </c>
      <c r="I43" s="25" t="s">
        <v>74</v>
      </c>
      <c r="J43" s="325"/>
      <c r="K43" s="16"/>
      <c r="L43" s="10" t="s">
        <v>438</v>
      </c>
      <c r="M43" s="18"/>
      <c r="N43" s="18"/>
      <c r="O43" s="24"/>
      <c r="P43" s="19">
        <v>4.6633172354984689</v>
      </c>
      <c r="Q43" s="19"/>
      <c r="Y43" s="253"/>
      <c r="Z43" s="253"/>
    </row>
    <row r="44" spans="3:26" ht="28" customHeight="1" x14ac:dyDescent="0.2">
      <c r="C44" s="13" t="s">
        <v>433</v>
      </c>
      <c r="D44" s="20" t="s">
        <v>435</v>
      </c>
      <c r="E44" s="13">
        <v>4</v>
      </c>
      <c r="F44" s="13">
        <v>2.2000000000000002</v>
      </c>
      <c r="G44" s="13">
        <v>1400</v>
      </c>
      <c r="H44" s="23">
        <v>3094</v>
      </c>
      <c r="I44" s="25" t="s">
        <v>437</v>
      </c>
      <c r="J44" s="325"/>
      <c r="K44" s="16"/>
      <c r="L44" s="10" t="s">
        <v>438</v>
      </c>
      <c r="M44" s="18"/>
      <c r="N44" s="18"/>
      <c r="O44" s="24"/>
      <c r="P44" s="19">
        <v>4.1865339911521238</v>
      </c>
      <c r="Q44" s="19"/>
      <c r="Y44" s="253"/>
      <c r="Z44" s="253"/>
    </row>
    <row r="45" spans="3:26" ht="28" customHeight="1" x14ac:dyDescent="0.2">
      <c r="C45" s="13" t="s">
        <v>434</v>
      </c>
      <c r="D45" s="20" t="s">
        <v>435</v>
      </c>
      <c r="E45" s="13">
        <v>4</v>
      </c>
      <c r="F45" s="13">
        <v>1</v>
      </c>
      <c r="G45" s="13">
        <v>1400</v>
      </c>
      <c r="H45" s="23">
        <v>2622.5</v>
      </c>
      <c r="I45" s="25" t="s">
        <v>436</v>
      </c>
      <c r="J45" s="325"/>
      <c r="K45" s="16"/>
      <c r="L45" s="10" t="s">
        <v>438</v>
      </c>
      <c r="M45" s="18"/>
      <c r="N45" s="18"/>
      <c r="O45" s="24"/>
      <c r="P45" s="19">
        <v>5.347256947591581</v>
      </c>
      <c r="Q45" s="19"/>
      <c r="Y45" s="253"/>
      <c r="Z45" s="253"/>
    </row>
    <row r="46" spans="3:26" ht="16" customHeight="1" x14ac:dyDescent="0.2">
      <c r="C46" s="13"/>
      <c r="D46" s="20"/>
      <c r="E46" s="13"/>
      <c r="F46" s="13"/>
      <c r="G46" s="13"/>
      <c r="H46" s="23"/>
      <c r="I46" s="25"/>
      <c r="J46" s="13"/>
      <c r="K46" s="16"/>
      <c r="L46" s="17"/>
      <c r="M46" s="18"/>
      <c r="N46" s="18"/>
      <c r="O46" s="24"/>
      <c r="P46" s="19"/>
      <c r="Q46" s="19"/>
      <c r="Y46" s="253"/>
      <c r="Z46" s="253"/>
    </row>
    <row r="47" spans="3:26" ht="27.5" customHeight="1" x14ac:dyDescent="0.2">
      <c r="C47" s="28" t="s">
        <v>103</v>
      </c>
      <c r="D47" s="28"/>
      <c r="E47" s="28"/>
      <c r="F47" s="28"/>
      <c r="G47" s="28"/>
      <c r="H47" s="29"/>
      <c r="I47" s="29"/>
      <c r="J47" s="28"/>
      <c r="K47" s="28"/>
      <c r="L47" s="28"/>
      <c r="M47" s="28"/>
      <c r="N47" s="28"/>
      <c r="O47" s="28"/>
      <c r="P47" s="28"/>
      <c r="Q47" s="28"/>
      <c r="Y47" s="255"/>
      <c r="Z47" s="253"/>
    </row>
    <row r="48" spans="3:26" ht="27.5" customHeight="1" x14ac:dyDescent="0.2">
      <c r="C48" s="30" t="s">
        <v>104</v>
      </c>
      <c r="D48" s="30"/>
      <c r="E48" s="30"/>
      <c r="F48" s="30"/>
      <c r="G48" s="30"/>
      <c r="H48" s="31"/>
      <c r="I48" s="31"/>
      <c r="J48" s="30"/>
      <c r="K48" s="30"/>
      <c r="L48" s="30"/>
      <c r="M48" s="30"/>
      <c r="N48" s="30"/>
      <c r="O48" s="30"/>
      <c r="P48" s="13"/>
      <c r="Q48" s="13"/>
    </row>
    <row r="49" spans="1:17" ht="27.5" customHeight="1" x14ac:dyDescent="0.2">
      <c r="C49" s="30" t="s">
        <v>105</v>
      </c>
      <c r="D49" s="30"/>
      <c r="E49" s="30"/>
      <c r="F49" s="30"/>
      <c r="G49" s="30"/>
      <c r="H49" s="31"/>
      <c r="I49" s="31"/>
      <c r="J49" s="30"/>
      <c r="K49" s="30"/>
      <c r="L49" s="30"/>
      <c r="M49" s="30"/>
      <c r="N49" s="30"/>
      <c r="O49" s="30"/>
      <c r="P49" s="13"/>
      <c r="Q49" s="13"/>
    </row>
    <row r="50" spans="1:17" s="258" customFormat="1" ht="22.25" customHeight="1" thickBot="1" x14ac:dyDescent="0.25">
      <c r="A50" s="250"/>
      <c r="B50" s="250"/>
      <c r="C50" s="32" t="s">
        <v>106</v>
      </c>
      <c r="D50" s="32"/>
      <c r="E50" s="32"/>
      <c r="F50" s="32"/>
      <c r="G50" s="32"/>
      <c r="H50" s="33"/>
      <c r="I50" s="33"/>
      <c r="J50" s="32"/>
      <c r="K50" s="32"/>
      <c r="L50" s="32"/>
      <c r="M50" s="32"/>
      <c r="N50" s="32"/>
      <c r="O50" s="32"/>
      <c r="P50" s="32"/>
      <c r="Q50" s="32"/>
    </row>
    <row r="51" spans="1:17" s="258" customFormat="1" ht="22.25" customHeight="1" x14ac:dyDescent="0.2">
      <c r="A51" s="250"/>
      <c r="B51" s="250"/>
      <c r="C51" s="256"/>
      <c r="D51" s="256"/>
      <c r="E51" s="256"/>
      <c r="F51" s="256"/>
      <c r="G51" s="256"/>
      <c r="H51" s="257"/>
      <c r="I51" s="257"/>
      <c r="J51" s="256"/>
      <c r="K51" s="256"/>
      <c r="L51" s="256"/>
      <c r="M51" s="256"/>
      <c r="N51" s="256"/>
      <c r="O51" s="256"/>
      <c r="P51" s="250"/>
      <c r="Q51" s="250"/>
    </row>
    <row r="52" spans="1:17" s="258" customFormat="1" ht="20" customHeight="1" x14ac:dyDescent="0.2">
      <c r="A52" s="250"/>
      <c r="B52" s="250"/>
      <c r="C52" s="250"/>
      <c r="D52" s="250"/>
      <c r="E52" s="250"/>
      <c r="F52" s="250"/>
      <c r="G52" s="250"/>
      <c r="H52" s="251"/>
      <c r="I52" s="251"/>
      <c r="J52" s="250"/>
      <c r="K52" s="250"/>
      <c r="L52" s="250"/>
      <c r="M52" s="250"/>
      <c r="N52" s="250"/>
      <c r="O52" s="250"/>
      <c r="P52" s="250"/>
      <c r="Q52" s="250"/>
    </row>
  </sheetData>
  <mergeCells count="3">
    <mergeCell ref="C3:P3"/>
    <mergeCell ref="H4:I4"/>
    <mergeCell ref="P4:Q4"/>
  </mergeCells>
  <hyperlinks>
    <hyperlink ref="A2" location="Index!A1" display="Return to index" xr:uid="{88E5DFAC-1C93-F84A-A1E6-0234545D8DF0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9202-E13E-A547-AF76-DBC20677FBA2}">
  <dimension ref="A1:CJ90"/>
  <sheetViews>
    <sheetView zoomScaleNormal="100" workbookViewId="0">
      <pane xSplit="4" ySplit="4" topLeftCell="E5" activePane="bottomRight" state="frozen"/>
      <selection pane="topRight" activeCell="F1" sqref="F1"/>
      <selection pane="bottomLeft" activeCell="A5" sqref="A5"/>
      <selection pane="bottomRight"/>
    </sheetView>
  </sheetViews>
  <sheetFormatPr baseColWidth="10" defaultColWidth="10.83203125" defaultRowHeight="16" x14ac:dyDescent="0.2"/>
  <cols>
    <col min="1" max="2" width="10.83203125" style="238"/>
    <col min="3" max="3" width="42.6640625" style="36" customWidth="1"/>
    <col min="4" max="4" width="12" style="36" bestFit="1" customWidth="1"/>
    <col min="5" max="5" width="7.33203125" style="36" bestFit="1" customWidth="1"/>
    <col min="6" max="6" width="7" style="34" customWidth="1"/>
    <col min="7" max="9" width="5.1640625" style="34" bestFit="1" customWidth="1"/>
    <col min="10" max="10" width="6.33203125" style="34" bestFit="1" customWidth="1"/>
    <col min="11" max="11" width="5.1640625" style="34" bestFit="1" customWidth="1"/>
    <col min="12" max="12" width="6.33203125" style="34" bestFit="1" customWidth="1"/>
    <col min="13" max="15" width="5.1640625" style="34" bestFit="1" customWidth="1"/>
    <col min="16" max="16" width="6.33203125" style="34" bestFit="1" customWidth="1"/>
    <col min="17" max="17" width="5.1640625" style="34" bestFit="1" customWidth="1"/>
    <col min="18" max="18" width="6.33203125" style="34" bestFit="1" customWidth="1"/>
    <col min="19" max="23" width="5.1640625" style="34" bestFit="1" customWidth="1"/>
    <col min="24" max="24" width="5.83203125" style="34" bestFit="1" customWidth="1"/>
    <col min="25" max="27" width="5.1640625" style="34" bestFit="1" customWidth="1"/>
    <col min="28" max="28" width="5.83203125" style="34" bestFit="1" customWidth="1"/>
    <col min="29" max="31" width="5.1640625" style="34" bestFit="1" customWidth="1"/>
    <col min="32" max="32" width="7.33203125" style="35" bestFit="1" customWidth="1"/>
    <col min="33" max="33" width="13" style="34" bestFit="1" customWidth="1"/>
    <col min="34" max="34" width="2.33203125" style="35" customWidth="1"/>
    <col min="35" max="35" width="7.6640625" style="36" customWidth="1"/>
    <col min="36" max="36" width="5.83203125" style="36" bestFit="1" customWidth="1"/>
    <col min="37" max="39" width="5.1640625" style="36" bestFit="1" customWidth="1"/>
    <col min="40" max="40" width="6.33203125" style="36" bestFit="1" customWidth="1"/>
    <col min="41" max="41" width="5.1640625" style="36" bestFit="1" customWidth="1"/>
    <col min="42" max="42" width="5.83203125" style="36" bestFit="1" customWidth="1"/>
    <col min="43" max="47" width="5.1640625" style="36" bestFit="1" customWidth="1"/>
    <col min="48" max="48" width="6.33203125" style="36" bestFit="1" customWidth="1"/>
    <col min="49" max="49" width="5.1640625" style="36" bestFit="1" customWidth="1"/>
    <col min="50" max="50" width="6.33203125" style="36" bestFit="1" customWidth="1"/>
    <col min="51" max="51" width="5.1640625" style="36" bestFit="1" customWidth="1"/>
    <col min="52" max="52" width="5.83203125" style="36" bestFit="1" customWidth="1"/>
    <col min="53" max="53" width="5.1640625" style="36" bestFit="1" customWidth="1"/>
    <col min="54" max="54" width="5.83203125" style="36" bestFit="1" customWidth="1"/>
    <col min="55" max="59" width="5.1640625" style="36" bestFit="1" customWidth="1"/>
    <col min="60" max="60" width="5.83203125" style="36" bestFit="1" customWidth="1"/>
    <col min="61" max="61" width="5.1640625" style="36" bestFit="1" customWidth="1"/>
    <col min="62" max="62" width="7.33203125" style="36" bestFit="1" customWidth="1"/>
    <col min="63" max="63" width="6.33203125" style="36" bestFit="1" customWidth="1"/>
    <col min="64" max="64" width="5.1640625" style="36" bestFit="1" customWidth="1"/>
    <col min="65" max="65" width="14.33203125" style="36" customWidth="1"/>
    <col min="66" max="88" width="10.83203125" style="238"/>
    <col min="89" max="16384" width="10.83203125" style="36"/>
  </cols>
  <sheetData>
    <row r="1" spans="1:88" s="238" customFormat="1" x14ac:dyDescent="0.2">
      <c r="A1" s="315" t="s">
        <v>405</v>
      </c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1"/>
      <c r="AG1" s="240"/>
      <c r="AH1" s="241"/>
    </row>
    <row r="2" spans="1:88" s="238" customFormat="1" x14ac:dyDescent="0.2">
      <c r="C2" s="246"/>
      <c r="D2" s="246"/>
      <c r="E2" s="246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5"/>
      <c r="Y2" s="245"/>
      <c r="Z2" s="240"/>
      <c r="AA2" s="240"/>
      <c r="AB2" s="240"/>
      <c r="AC2" s="240"/>
      <c r="AD2" s="240"/>
      <c r="AE2" s="240"/>
      <c r="AF2" s="241"/>
      <c r="AG2" s="240"/>
      <c r="AH2" s="241"/>
    </row>
    <row r="3" spans="1:88" s="238" customFormat="1" x14ac:dyDescent="0.2">
      <c r="C3" s="248" t="s">
        <v>408</v>
      </c>
      <c r="D3" s="248"/>
      <c r="E3" s="248"/>
      <c r="F3" s="249" t="s">
        <v>107</v>
      </c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81"/>
      <c r="AA3" s="81"/>
      <c r="AB3" s="81"/>
      <c r="AC3" s="81"/>
      <c r="AD3" s="81"/>
      <c r="AE3" s="81"/>
      <c r="AF3" s="79"/>
      <c r="AG3" s="81"/>
      <c r="AH3" s="79"/>
      <c r="AI3" s="249" t="s">
        <v>108</v>
      </c>
      <c r="AJ3" s="342"/>
      <c r="AK3" s="342"/>
      <c r="AL3" s="342"/>
      <c r="AM3" s="342"/>
      <c r="AN3" s="342"/>
      <c r="AO3" s="342"/>
      <c r="AP3" s="342"/>
      <c r="AQ3" s="342"/>
      <c r="AR3" s="342"/>
      <c r="AS3" s="342"/>
      <c r="AT3" s="342"/>
      <c r="AU3" s="342"/>
      <c r="AV3" s="342"/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</row>
    <row r="4" spans="1:88" s="26" customFormat="1" ht="35" thickBot="1" x14ac:dyDescent="0.25">
      <c r="A4" s="239"/>
      <c r="B4" s="239"/>
      <c r="C4" s="206" t="s">
        <v>20</v>
      </c>
      <c r="D4" s="37" t="s">
        <v>109</v>
      </c>
      <c r="E4" s="38" t="s">
        <v>110</v>
      </c>
      <c r="F4" s="418" t="s">
        <v>111</v>
      </c>
      <c r="G4" s="417"/>
      <c r="H4" s="416" t="s">
        <v>112</v>
      </c>
      <c r="I4" s="417"/>
      <c r="J4" s="416" t="s">
        <v>113</v>
      </c>
      <c r="K4" s="417"/>
      <c r="L4" s="416" t="s">
        <v>114</v>
      </c>
      <c r="M4" s="417"/>
      <c r="N4" s="416" t="s">
        <v>5</v>
      </c>
      <c r="O4" s="417"/>
      <c r="P4" s="416" t="s">
        <v>6</v>
      </c>
      <c r="Q4" s="417"/>
      <c r="R4" s="416" t="s">
        <v>7</v>
      </c>
      <c r="S4" s="417"/>
      <c r="T4" s="416" t="s">
        <v>115</v>
      </c>
      <c r="U4" s="417"/>
      <c r="V4" s="416" t="s">
        <v>116</v>
      </c>
      <c r="W4" s="417"/>
      <c r="X4" s="418" t="s">
        <v>117</v>
      </c>
      <c r="Y4" s="417"/>
      <c r="Z4" s="416" t="s">
        <v>118</v>
      </c>
      <c r="AA4" s="417"/>
      <c r="AB4" s="416" t="s">
        <v>119</v>
      </c>
      <c r="AC4" s="417"/>
      <c r="AD4" s="418" t="s">
        <v>120</v>
      </c>
      <c r="AE4" s="417"/>
      <c r="AF4" s="39" t="s">
        <v>10</v>
      </c>
      <c r="AG4" s="40" t="s">
        <v>121</v>
      </c>
      <c r="AH4" s="41"/>
      <c r="AI4" s="42" t="s">
        <v>110</v>
      </c>
      <c r="AJ4" s="421" t="s">
        <v>122</v>
      </c>
      <c r="AK4" s="420"/>
      <c r="AL4" s="419" t="s">
        <v>123</v>
      </c>
      <c r="AM4" s="420"/>
      <c r="AN4" s="419" t="s">
        <v>124</v>
      </c>
      <c r="AO4" s="420"/>
      <c r="AP4" s="419" t="s">
        <v>125</v>
      </c>
      <c r="AQ4" s="420"/>
      <c r="AR4" s="419" t="s">
        <v>126</v>
      </c>
      <c r="AS4" s="420"/>
      <c r="AT4" s="419" t="s">
        <v>127</v>
      </c>
      <c r="AU4" s="420"/>
      <c r="AV4" s="419" t="s">
        <v>128</v>
      </c>
      <c r="AW4" s="420"/>
      <c r="AX4" s="419" t="s">
        <v>129</v>
      </c>
      <c r="AY4" s="420"/>
      <c r="AZ4" s="419" t="s">
        <v>130</v>
      </c>
      <c r="BA4" s="420"/>
      <c r="BB4" s="419" t="s">
        <v>131</v>
      </c>
      <c r="BC4" s="420"/>
      <c r="BD4" s="419" t="s">
        <v>132</v>
      </c>
      <c r="BE4" s="420"/>
      <c r="BF4" s="419" t="s">
        <v>133</v>
      </c>
      <c r="BG4" s="420"/>
      <c r="BH4" s="421" t="s">
        <v>134</v>
      </c>
      <c r="BI4" s="420"/>
      <c r="BJ4" s="43" t="s">
        <v>10</v>
      </c>
      <c r="BK4" s="419" t="s">
        <v>135</v>
      </c>
      <c r="BL4" s="420"/>
      <c r="BM4" s="44" t="s">
        <v>121</v>
      </c>
      <c r="BN4" s="239"/>
      <c r="BO4" s="239"/>
      <c r="BP4" s="239"/>
      <c r="BQ4" s="239"/>
      <c r="BR4" s="239"/>
      <c r="BS4" s="239"/>
      <c r="BT4" s="239"/>
      <c r="BU4" s="239"/>
      <c r="BV4" s="239"/>
      <c r="BW4" s="239"/>
      <c r="BX4" s="239"/>
      <c r="BY4" s="239"/>
      <c r="BZ4" s="239"/>
      <c r="CA4" s="239"/>
      <c r="CB4" s="239"/>
      <c r="CC4" s="239"/>
      <c r="CD4" s="239"/>
      <c r="CE4" s="239"/>
      <c r="CF4" s="239"/>
      <c r="CG4" s="239"/>
      <c r="CH4" s="239"/>
      <c r="CI4" s="239"/>
      <c r="CJ4" s="239"/>
    </row>
    <row r="5" spans="1:88" ht="20" thickTop="1" x14ac:dyDescent="0.2">
      <c r="C5" s="207" t="s">
        <v>136</v>
      </c>
      <c r="D5" s="208"/>
      <c r="E5" s="45"/>
      <c r="F5" s="209"/>
      <c r="G5" s="46"/>
      <c r="H5" s="47"/>
      <c r="I5" s="46"/>
      <c r="J5" s="47"/>
      <c r="K5" s="46"/>
      <c r="L5" s="47"/>
      <c r="M5" s="46"/>
      <c r="N5" s="47"/>
      <c r="O5" s="46"/>
      <c r="P5" s="47"/>
      <c r="Q5" s="46"/>
      <c r="R5" s="47"/>
      <c r="S5" s="46"/>
      <c r="T5" s="47"/>
      <c r="U5" s="46"/>
      <c r="V5" s="47"/>
      <c r="W5" s="46"/>
      <c r="X5" s="209"/>
      <c r="Y5" s="46"/>
      <c r="Z5" s="47"/>
      <c r="AA5" s="46"/>
      <c r="AB5" s="47"/>
      <c r="AC5" s="46"/>
      <c r="AD5" s="209"/>
      <c r="AE5" s="46"/>
      <c r="AF5" s="209"/>
      <c r="AG5" s="48"/>
      <c r="AH5" s="210"/>
      <c r="AI5" s="49"/>
      <c r="AJ5" s="211"/>
      <c r="AK5" s="50"/>
      <c r="AL5" s="51"/>
      <c r="AM5" s="50"/>
      <c r="AN5" s="51"/>
      <c r="AO5" s="50"/>
      <c r="AP5" s="51"/>
      <c r="AQ5" s="50"/>
      <c r="AR5" s="51"/>
      <c r="AS5" s="50"/>
      <c r="AT5" s="51"/>
      <c r="AU5" s="50"/>
      <c r="AV5" s="51"/>
      <c r="AW5" s="50"/>
      <c r="AX5" s="51"/>
      <c r="AY5" s="50"/>
      <c r="AZ5" s="51"/>
      <c r="BA5" s="50"/>
      <c r="BB5" s="51"/>
      <c r="BC5" s="50"/>
      <c r="BD5" s="51"/>
      <c r="BE5" s="50"/>
      <c r="BF5" s="51"/>
      <c r="BG5" s="50"/>
      <c r="BH5" s="211"/>
      <c r="BI5" s="50"/>
      <c r="BJ5" s="211"/>
      <c r="BK5" s="51"/>
      <c r="BL5" s="50"/>
      <c r="BM5" s="50"/>
    </row>
    <row r="6" spans="1:88" ht="17" x14ac:dyDescent="0.2">
      <c r="C6" s="212" t="s">
        <v>137</v>
      </c>
      <c r="D6" s="213" t="s">
        <v>34</v>
      </c>
      <c r="E6" s="52"/>
      <c r="F6" s="211">
        <v>45.9</v>
      </c>
      <c r="G6" s="50"/>
      <c r="H6" s="51"/>
      <c r="I6" s="50"/>
      <c r="J6" s="51">
        <v>19</v>
      </c>
      <c r="K6" s="50"/>
      <c r="L6" s="51"/>
      <c r="M6" s="50"/>
      <c r="N6" s="51"/>
      <c r="O6" s="50"/>
      <c r="P6" s="51">
        <v>17.3</v>
      </c>
      <c r="Q6" s="50"/>
      <c r="R6" s="51">
        <v>18.100000000000001</v>
      </c>
      <c r="S6" s="50"/>
      <c r="T6" s="51"/>
      <c r="U6" s="50"/>
      <c r="V6" s="51"/>
      <c r="W6" s="50"/>
      <c r="X6" s="211"/>
      <c r="Y6" s="50"/>
      <c r="Z6" s="51"/>
      <c r="AA6" s="50"/>
      <c r="AB6" s="51"/>
      <c r="AC6" s="50"/>
      <c r="AD6" s="211">
        <v>7.7899999999999997E-2</v>
      </c>
      <c r="AE6" s="50">
        <v>2E-3</v>
      </c>
      <c r="AF6" s="209">
        <f>SUM(F6,H6,J6,L6,N6,P6,R6,T6,V6,X6,Z6,AB6,AD6)</f>
        <v>100.37790000000001</v>
      </c>
      <c r="AG6" s="48"/>
      <c r="AH6" s="210"/>
      <c r="AI6" s="49"/>
      <c r="AJ6" s="211"/>
      <c r="AK6" s="50"/>
      <c r="AL6" s="51"/>
      <c r="AM6" s="50"/>
      <c r="AN6" s="51"/>
      <c r="AO6" s="50"/>
      <c r="AP6" s="51"/>
      <c r="AQ6" s="50"/>
      <c r="AR6" s="51"/>
      <c r="AS6" s="50"/>
      <c r="AT6" s="51"/>
      <c r="AU6" s="50"/>
      <c r="AV6" s="51"/>
      <c r="AW6" s="50"/>
      <c r="AX6" s="51"/>
      <c r="AY6" s="50"/>
      <c r="AZ6" s="51"/>
      <c r="BA6" s="50"/>
      <c r="BB6" s="51"/>
      <c r="BC6" s="50"/>
      <c r="BD6" s="51"/>
      <c r="BE6" s="50"/>
      <c r="BF6" s="51"/>
      <c r="BG6" s="50"/>
      <c r="BH6" s="211"/>
      <c r="BI6" s="50"/>
      <c r="BJ6" s="211"/>
      <c r="BK6" s="51"/>
      <c r="BL6" s="50"/>
      <c r="BM6" s="50"/>
    </row>
    <row r="7" spans="1:88" ht="17" x14ac:dyDescent="0.2">
      <c r="C7" s="214" t="s">
        <v>138</v>
      </c>
      <c r="D7" s="213" t="s">
        <v>34</v>
      </c>
      <c r="E7" s="53">
        <v>22</v>
      </c>
      <c r="F7" s="215">
        <v>46.356049999999996</v>
      </c>
      <c r="G7" s="54">
        <v>0.14146857750416769</v>
      </c>
      <c r="H7" s="55">
        <v>1.5105000000000002E-2</v>
      </c>
      <c r="I7" s="54">
        <v>7.031543590361778E-3</v>
      </c>
      <c r="J7" s="55">
        <v>18.688609999999997</v>
      </c>
      <c r="K7" s="54">
        <v>5.4637320000546767E-2</v>
      </c>
      <c r="L7" s="55">
        <v>8.9640000000000011E-2</v>
      </c>
      <c r="M7" s="54">
        <v>4.3574980750063688E-3</v>
      </c>
      <c r="N7" s="55">
        <v>7.2649999999999989E-3</v>
      </c>
      <c r="O7" s="54">
        <v>7.9876401231428872E-3</v>
      </c>
      <c r="P7" s="55">
        <v>17.910844999999998</v>
      </c>
      <c r="Q7" s="54">
        <v>4.8608808764190888E-2</v>
      </c>
      <c r="R7" s="55">
        <v>17.794134999999997</v>
      </c>
      <c r="S7" s="54">
        <v>3.0037209818559753E-2</v>
      </c>
      <c r="T7" s="55">
        <v>1.0175E-2</v>
      </c>
      <c r="U7" s="54">
        <v>9.4264395801328272E-3</v>
      </c>
      <c r="V7" s="55">
        <v>3.8500000000000003E-4</v>
      </c>
      <c r="W7" s="54">
        <v>3.736347076180719E-3</v>
      </c>
      <c r="X7" s="215"/>
      <c r="Y7" s="54"/>
      <c r="Z7" s="55"/>
      <c r="AA7" s="54"/>
      <c r="AB7" s="55">
        <v>-1.6934999999999999E-2</v>
      </c>
      <c r="AC7" s="54">
        <v>3.0741490478539021E-2</v>
      </c>
      <c r="AD7" s="215">
        <v>5.0400000000000002E-3</v>
      </c>
      <c r="AE7" s="50">
        <v>3.2703452256202014E-3</v>
      </c>
      <c r="AF7" s="209">
        <f t="shared" ref="AF7:AF51" si="0">SUM(F7,H7,J7,L7,N7,P7,R7,T7,V7,X7,Z7,AB7,AD7)</f>
        <v>100.86031499999999</v>
      </c>
      <c r="AG7" s="48">
        <v>46.3</v>
      </c>
      <c r="AH7" s="210"/>
      <c r="AI7" s="49"/>
      <c r="AJ7" s="211"/>
      <c r="AK7" s="50"/>
      <c r="AL7" s="51"/>
      <c r="AM7" s="50"/>
      <c r="AN7" s="51"/>
      <c r="AO7" s="50"/>
      <c r="AP7" s="51"/>
      <c r="AQ7" s="50"/>
      <c r="AR7" s="51"/>
      <c r="AS7" s="50"/>
      <c r="AT7" s="51"/>
      <c r="AU7" s="50"/>
      <c r="AV7" s="51"/>
      <c r="AW7" s="50"/>
      <c r="AX7" s="51"/>
      <c r="AY7" s="50"/>
      <c r="AZ7" s="51"/>
      <c r="BA7" s="50"/>
      <c r="BB7" s="51"/>
      <c r="BC7" s="50"/>
      <c r="BD7" s="51"/>
      <c r="BE7" s="50"/>
      <c r="BF7" s="51"/>
      <c r="BG7" s="50"/>
      <c r="BH7" s="211"/>
      <c r="BI7" s="50"/>
      <c r="BJ7" s="211"/>
      <c r="BK7" s="51"/>
      <c r="BL7" s="50"/>
      <c r="BM7" s="50"/>
    </row>
    <row r="8" spans="1:88" ht="19" x14ac:dyDescent="0.2">
      <c r="C8" s="214" t="s">
        <v>139</v>
      </c>
      <c r="D8" s="213" t="s">
        <v>34</v>
      </c>
      <c r="E8" s="53">
        <v>50</v>
      </c>
      <c r="F8" s="211">
        <v>47.902191836734687</v>
      </c>
      <c r="G8" s="50">
        <v>0.2304116477784332</v>
      </c>
      <c r="H8" s="55"/>
      <c r="I8" s="54"/>
      <c r="J8" s="51">
        <v>18.049667346938776</v>
      </c>
      <c r="K8" s="50">
        <v>0.11820998686616087</v>
      </c>
      <c r="L8" s="55"/>
      <c r="M8" s="54"/>
      <c r="N8" s="55"/>
      <c r="O8" s="54"/>
      <c r="P8" s="51">
        <v>17.215220408163269</v>
      </c>
      <c r="Q8" s="50">
        <v>0.12577874585224361</v>
      </c>
      <c r="R8" s="51">
        <v>17.149465306122448</v>
      </c>
      <c r="S8" s="50">
        <v>4.1329491846120225E-2</v>
      </c>
      <c r="T8" s="55"/>
      <c r="U8" s="54"/>
      <c r="V8" s="55"/>
      <c r="W8" s="54"/>
      <c r="X8" s="215"/>
      <c r="Y8" s="54"/>
      <c r="Z8" s="51">
        <v>2.7014285714285713E-2</v>
      </c>
      <c r="AA8" s="50">
        <v>6.0354332211256113E-2</v>
      </c>
      <c r="AB8" s="51">
        <v>-5.1183673469387759E-3</v>
      </c>
      <c r="AC8" s="50">
        <v>2.2454033355848974E-2</v>
      </c>
      <c r="AD8" s="211">
        <v>0.28271632653061218</v>
      </c>
      <c r="AE8" s="50">
        <v>3.919803538305433E-2</v>
      </c>
      <c r="AF8" s="209">
        <f t="shared" si="0"/>
        <v>100.62115714285716</v>
      </c>
      <c r="AG8" s="56">
        <v>56.591836734693878</v>
      </c>
      <c r="AH8" s="210"/>
      <c r="AI8" s="49">
        <v>10</v>
      </c>
      <c r="AJ8" s="211">
        <v>1.5149999999999999E-2</v>
      </c>
      <c r="AK8" s="50">
        <v>3.2217122776560914E-2</v>
      </c>
      <c r="AL8" s="51">
        <v>0.1479</v>
      </c>
      <c r="AM8" s="50">
        <v>1.0376704679232221E-2</v>
      </c>
      <c r="AN8" s="51">
        <v>14.705716666666667</v>
      </c>
      <c r="AO8" s="50">
        <v>1.4377116754296275</v>
      </c>
      <c r="AP8" s="51">
        <v>1.3166666666666656E-3</v>
      </c>
      <c r="AQ8" s="50">
        <v>2.4926164299118841E-2</v>
      </c>
      <c r="AR8" s="51">
        <v>1.5816666666666666E-2</v>
      </c>
      <c r="AS8" s="50">
        <v>5.204773450080866E-3</v>
      </c>
      <c r="AT8" s="51"/>
      <c r="AU8" s="50"/>
      <c r="AV8" s="51">
        <v>83.125600000000006</v>
      </c>
      <c r="AW8" s="50">
        <v>0</v>
      </c>
      <c r="AX8" s="51">
        <v>0.19443333333333332</v>
      </c>
      <c r="AY8" s="50">
        <v>0.34373570467245129</v>
      </c>
      <c r="AZ8" s="51">
        <v>2.2116666666666663E-2</v>
      </c>
      <c r="BA8" s="50">
        <v>6.5521459588951961E-2</v>
      </c>
      <c r="BB8" s="51"/>
      <c r="BC8" s="50"/>
      <c r="BD8" s="51"/>
      <c r="BE8" s="50"/>
      <c r="BF8" s="51"/>
      <c r="BG8" s="50"/>
      <c r="BH8" s="211"/>
      <c r="BI8" s="50"/>
      <c r="BJ8" s="211">
        <f t="shared" ref="BJ8:BJ15" si="1">SUM(AJ8+AL8+AN8+AP8+AR8+AT8+AV8+AX8+AZ8+BB8+BD8+BF8+BH8)</f>
        <v>98.22805000000001</v>
      </c>
      <c r="BK8" s="51">
        <f t="shared" ref="BK8:BL15" si="2">AN8</f>
        <v>14.705716666666667</v>
      </c>
      <c r="BL8" s="50">
        <f t="shared" si="2"/>
        <v>1.4377116754296275</v>
      </c>
      <c r="BM8" s="60">
        <v>77</v>
      </c>
    </row>
    <row r="9" spans="1:88" ht="19" x14ac:dyDescent="0.2">
      <c r="C9" s="214" t="s">
        <v>140</v>
      </c>
      <c r="D9" s="213" t="s">
        <v>34</v>
      </c>
      <c r="E9" s="53">
        <v>60</v>
      </c>
      <c r="F9" s="211">
        <v>48.324360869565218</v>
      </c>
      <c r="G9" s="50">
        <v>0.53698908973099113</v>
      </c>
      <c r="H9" s="51"/>
      <c r="I9" s="50"/>
      <c r="J9" s="51">
        <v>18.99399130434783</v>
      </c>
      <c r="K9" s="50">
        <v>0.74527099214925219</v>
      </c>
      <c r="L9" s="51">
        <v>4.2382608695652177E-2</v>
      </c>
      <c r="M9" s="50">
        <v>1.101241663569367E-2</v>
      </c>
      <c r="N9" s="55"/>
      <c r="O9" s="54"/>
      <c r="P9" s="57">
        <v>13.860556521739133</v>
      </c>
      <c r="Q9" s="58">
        <v>1.5239969639751452</v>
      </c>
      <c r="R9" s="57">
        <v>18.937817391304346</v>
      </c>
      <c r="S9" s="58">
        <v>0.95187950519541464</v>
      </c>
      <c r="T9" s="57"/>
      <c r="U9" s="58"/>
      <c r="V9" s="57"/>
      <c r="W9" s="58"/>
      <c r="X9" s="217">
        <v>6.3886956521739147E-2</v>
      </c>
      <c r="Y9" s="58">
        <v>7.6522078242151945E-2</v>
      </c>
      <c r="Z9" s="57">
        <v>2.7813043478260871E-2</v>
      </c>
      <c r="AA9" s="58">
        <v>5.4769967752308669E-2</v>
      </c>
      <c r="AB9" s="57">
        <v>-1.1208695652173915E-2</v>
      </c>
      <c r="AC9" s="58">
        <v>3.4030559969793435E-2</v>
      </c>
      <c r="AD9" s="217">
        <v>9.3904724777795101E-2</v>
      </c>
      <c r="AE9" s="54">
        <v>9.5556847536485637E-3</v>
      </c>
      <c r="AF9" s="209">
        <f t="shared" si="0"/>
        <v>100.3335047247778</v>
      </c>
      <c r="AG9" s="48">
        <v>51.913043478260867</v>
      </c>
      <c r="AH9" s="210"/>
      <c r="AI9" s="49">
        <v>19</v>
      </c>
      <c r="AJ9" s="211">
        <v>0.36658888888888896</v>
      </c>
      <c r="AK9" s="50">
        <v>0.71527784189859478</v>
      </c>
      <c r="AL9" s="51">
        <v>0.26540000000000002</v>
      </c>
      <c r="AM9" s="50">
        <v>0.24903177508101249</v>
      </c>
      <c r="AN9" s="51">
        <v>13.606444444444444</v>
      </c>
      <c r="AO9" s="50">
        <v>0.69804288928244052</v>
      </c>
      <c r="AP9" s="51">
        <v>0.18045555555555554</v>
      </c>
      <c r="AQ9" s="50">
        <v>0.35545877788820718</v>
      </c>
      <c r="AR9" s="51">
        <v>0.31816666666666671</v>
      </c>
      <c r="AS9" s="50">
        <v>0.60734451302370374</v>
      </c>
      <c r="AT9" s="51">
        <v>7.3455555555555566E-2</v>
      </c>
      <c r="AU9" s="50">
        <v>8.6117290817685252E-2</v>
      </c>
      <c r="AV9" s="51">
        <v>83.697177777777767</v>
      </c>
      <c r="AW9" s="50">
        <v>2.6827959062225446</v>
      </c>
      <c r="AX9" s="51">
        <v>0.26437777777777777</v>
      </c>
      <c r="AY9" s="50">
        <v>0.16357034249656768</v>
      </c>
      <c r="AZ9" s="51">
        <v>5.2222222222222232E-2</v>
      </c>
      <c r="BA9" s="50">
        <v>8.0584719050477829E-2</v>
      </c>
      <c r="BB9" s="51"/>
      <c r="BC9" s="50"/>
      <c r="BD9" s="51"/>
      <c r="BE9" s="50"/>
      <c r="BF9" s="51"/>
      <c r="BG9" s="50"/>
      <c r="BH9" s="211"/>
      <c r="BI9" s="50"/>
      <c r="BJ9" s="211">
        <f t="shared" si="1"/>
        <v>98.824288888888887</v>
      </c>
      <c r="BK9" s="51">
        <f t="shared" si="2"/>
        <v>13.606444444444444</v>
      </c>
      <c r="BL9" s="50">
        <f t="shared" si="2"/>
        <v>0.69804288928244052</v>
      </c>
      <c r="BM9" s="60">
        <v>67.05263157894737</v>
      </c>
    </row>
    <row r="10" spans="1:88" ht="19" x14ac:dyDescent="0.2">
      <c r="C10" s="214" t="s">
        <v>141</v>
      </c>
      <c r="D10" s="213" t="s">
        <v>34</v>
      </c>
      <c r="E10" s="53">
        <v>130</v>
      </c>
      <c r="F10" s="211">
        <v>47.393346153846167</v>
      </c>
      <c r="G10" s="50">
        <v>0.13963837911934163</v>
      </c>
      <c r="H10" s="51"/>
      <c r="I10" s="50"/>
      <c r="J10" s="51">
        <v>18.661618461538474</v>
      </c>
      <c r="K10" s="50">
        <v>6.9666065927400003E-2</v>
      </c>
      <c r="L10" s="51">
        <v>8.2773076923076921E-2</v>
      </c>
      <c r="M10" s="50">
        <v>7.3675781307982633E-3</v>
      </c>
      <c r="N10" s="55"/>
      <c r="O10" s="54"/>
      <c r="P10" s="57">
        <v>16.738626923076918</v>
      </c>
      <c r="Q10" s="58">
        <v>7.4999169802600518E-2</v>
      </c>
      <c r="R10" s="57">
        <v>16.792271538461538</v>
      </c>
      <c r="S10" s="58">
        <v>4.4244819667190828E-2</v>
      </c>
      <c r="T10" s="57">
        <v>0.1400961538461539</v>
      </c>
      <c r="U10" s="58">
        <v>1.1158723801374991E-2</v>
      </c>
      <c r="V10" s="55"/>
      <c r="W10" s="54"/>
      <c r="X10" s="217">
        <v>0.10780615384615391</v>
      </c>
      <c r="Y10" s="58">
        <v>0.10655290693988823</v>
      </c>
      <c r="Z10" s="57">
        <v>3.6899230769230754E-2</v>
      </c>
      <c r="AA10" s="58">
        <v>6.0403768679789575E-2</v>
      </c>
      <c r="AB10" s="57">
        <v>1.2011538461538462E-2</v>
      </c>
      <c r="AC10" s="58">
        <v>3.281487334035392E-2</v>
      </c>
      <c r="AD10" s="217">
        <v>7.7483846153846167E-2</v>
      </c>
      <c r="AE10" s="58">
        <v>7.3390196823982217E-3</v>
      </c>
      <c r="AF10" s="209">
        <f t="shared" si="0"/>
        <v>100.04293307692311</v>
      </c>
      <c r="AG10" s="48">
        <v>55.553846153846152</v>
      </c>
      <c r="AH10" s="210"/>
      <c r="AI10" s="49">
        <v>57</v>
      </c>
      <c r="AJ10" s="211">
        <v>-9.2241379310344807E-3</v>
      </c>
      <c r="AK10" s="50">
        <v>5.2237544771398343E-3</v>
      </c>
      <c r="AL10" s="51">
        <v>0.15192068965517241</v>
      </c>
      <c r="AM10" s="50">
        <v>1.1599303529287097E-2</v>
      </c>
      <c r="AN10" s="51">
        <v>14.767548275862074</v>
      </c>
      <c r="AO10" s="50">
        <v>2.8245087874607862</v>
      </c>
      <c r="AP10" s="51">
        <v>-1.3441379310344824E-2</v>
      </c>
      <c r="AQ10" s="50">
        <v>5.2135480954760968E-3</v>
      </c>
      <c r="AR10" s="51">
        <v>7.7310344827586199E-3</v>
      </c>
      <c r="AS10" s="50">
        <v>3.3288890734078538E-3</v>
      </c>
      <c r="AT10" s="51">
        <v>4.4968965517241381E-2</v>
      </c>
      <c r="AU10" s="50">
        <v>2.482037042788322E-2</v>
      </c>
      <c r="AV10" s="51">
        <v>83.727820689655175</v>
      </c>
      <c r="AW10" s="50">
        <v>3.0555893334276201</v>
      </c>
      <c r="AX10" s="51">
        <v>0.15059655172413794</v>
      </c>
      <c r="AY10" s="50">
        <v>5.2656864175789922E-2</v>
      </c>
      <c r="AZ10" s="51">
        <v>0.1081448275862069</v>
      </c>
      <c r="BA10" s="50">
        <v>8.2822312324150979E-2</v>
      </c>
      <c r="BB10" s="51">
        <v>1.2241379310344825E-3</v>
      </c>
      <c r="BC10" s="50">
        <v>1.3567046609140151E-2</v>
      </c>
      <c r="BD10" s="51"/>
      <c r="BE10" s="50"/>
      <c r="BF10" s="51"/>
      <c r="BG10" s="50"/>
      <c r="BH10" s="211"/>
      <c r="BI10" s="50"/>
      <c r="BJ10" s="211">
        <f t="shared" si="1"/>
        <v>98.937289655172407</v>
      </c>
      <c r="BK10" s="51">
        <f t="shared" si="2"/>
        <v>14.767548275862074</v>
      </c>
      <c r="BL10" s="50">
        <f t="shared" si="2"/>
        <v>2.8245087874607862</v>
      </c>
      <c r="BM10" s="60">
        <v>76.34482758620689</v>
      </c>
    </row>
    <row r="11" spans="1:88" ht="19" x14ac:dyDescent="0.2">
      <c r="C11" s="214" t="s">
        <v>142</v>
      </c>
      <c r="D11" s="213" t="s">
        <v>34</v>
      </c>
      <c r="E11" s="53">
        <v>165</v>
      </c>
      <c r="F11" s="211">
        <v>47.905721951219505</v>
      </c>
      <c r="G11" s="50">
        <v>0.77155096838498027</v>
      </c>
      <c r="H11" s="55"/>
      <c r="I11" s="54"/>
      <c r="J11" s="51">
        <v>18.568647560975609</v>
      </c>
      <c r="K11" s="50">
        <v>0.44304349665993858</v>
      </c>
      <c r="L11" s="51">
        <v>7.6146951219512163E-2</v>
      </c>
      <c r="M11" s="50">
        <v>8.703898173154874E-3</v>
      </c>
      <c r="N11" s="55"/>
      <c r="O11" s="54"/>
      <c r="P11" s="51">
        <v>16.833639024390234</v>
      </c>
      <c r="Q11" s="50">
        <v>0.15498466835403174</v>
      </c>
      <c r="R11" s="51">
        <v>16.619620731707329</v>
      </c>
      <c r="S11" s="50">
        <v>0.56037865829441935</v>
      </c>
      <c r="T11" s="51"/>
      <c r="U11" s="54"/>
      <c r="V11" s="55"/>
      <c r="W11" s="54"/>
      <c r="X11" s="211">
        <v>8.2879268292682953E-2</v>
      </c>
      <c r="Y11" s="50">
        <v>2.4921010121453455E-2</v>
      </c>
      <c r="Z11" s="51">
        <v>2.8887195121951242E-2</v>
      </c>
      <c r="AA11" s="50">
        <v>5.3164759714682944E-2</v>
      </c>
      <c r="AB11" s="51">
        <v>-3.7804878048781103E-5</v>
      </c>
      <c r="AC11" s="54">
        <v>0.02</v>
      </c>
      <c r="AD11" s="211">
        <v>2.6212804878048772E-2</v>
      </c>
      <c r="AE11" s="50">
        <v>4.5453158722878386E-3</v>
      </c>
      <c r="AF11" s="209">
        <f t="shared" si="0"/>
        <v>100.14171768292682</v>
      </c>
      <c r="AG11" s="56">
        <v>57.06</v>
      </c>
      <c r="AH11" s="210"/>
      <c r="AI11" s="49">
        <v>56</v>
      </c>
      <c r="AJ11" s="211">
        <v>5.3500000000000006E-3</v>
      </c>
      <c r="AK11" s="50">
        <v>2.0432996670610416E-2</v>
      </c>
      <c r="AL11" s="51">
        <v>0.16340555555555555</v>
      </c>
      <c r="AM11" s="50">
        <v>8.6598106365807972E-3</v>
      </c>
      <c r="AN11" s="51">
        <v>12.98903888888889</v>
      </c>
      <c r="AO11" s="50">
        <v>0.31247658761970887</v>
      </c>
      <c r="AP11" s="51">
        <v>-1.4122222222222222E-2</v>
      </c>
      <c r="AQ11" s="50">
        <v>1.0381972812386106E-2</v>
      </c>
      <c r="AR11" s="51">
        <v>1.5150000000000004E-2</v>
      </c>
      <c r="AS11" s="50">
        <v>6.9481482933140028E-3</v>
      </c>
      <c r="AT11" s="51">
        <v>1.4683333333333333E-2</v>
      </c>
      <c r="AU11" s="50">
        <v>1.3218269442662437E-2</v>
      </c>
      <c r="AV11" s="51">
        <v>86.200727777777786</v>
      </c>
      <c r="AW11" s="50">
        <v>1.5800788594637261</v>
      </c>
      <c r="AX11" s="51">
        <v>4.58E-2</v>
      </c>
      <c r="AY11" s="50">
        <v>3.9848640097838457E-2</v>
      </c>
      <c r="AZ11" s="51">
        <v>9.3311111111111109E-2</v>
      </c>
      <c r="BA11" s="50">
        <v>8.1210176766569817E-2</v>
      </c>
      <c r="BB11" s="51">
        <v>3.1777777777777785E-3</v>
      </c>
      <c r="BC11" s="50">
        <v>1.6008253590149551E-2</v>
      </c>
      <c r="BD11" s="51">
        <v>-4.266666666666666E-3</v>
      </c>
      <c r="BE11" s="50">
        <v>5.5394839428362973E-3</v>
      </c>
      <c r="BF11" s="51">
        <v>6.5777777777777779E-3</v>
      </c>
      <c r="BG11" s="50">
        <v>1.1567324951601716E-2</v>
      </c>
      <c r="BH11" s="211">
        <v>-0.12092222222222222</v>
      </c>
      <c r="BI11" s="50">
        <v>1.1193987648605127E-2</v>
      </c>
      <c r="BJ11" s="211">
        <f t="shared" si="1"/>
        <v>99.397911111111128</v>
      </c>
      <c r="BK11" s="51">
        <f t="shared" si="2"/>
        <v>12.98903888888889</v>
      </c>
      <c r="BL11" s="50">
        <f t="shared" si="2"/>
        <v>0.31247658761970887</v>
      </c>
      <c r="BM11" s="60">
        <v>79.277777777777771</v>
      </c>
    </row>
    <row r="12" spans="1:88" ht="19" x14ac:dyDescent="0.2">
      <c r="C12" s="214" t="s">
        <v>143</v>
      </c>
      <c r="D12" s="213" t="s">
        <v>34</v>
      </c>
      <c r="E12" s="53">
        <v>98</v>
      </c>
      <c r="F12" s="217">
        <v>47.115637113402073</v>
      </c>
      <c r="G12" s="58">
        <v>0.18990804480918497</v>
      </c>
      <c r="H12" s="55"/>
      <c r="I12" s="54"/>
      <c r="J12" s="57">
        <v>17.849775257731963</v>
      </c>
      <c r="K12" s="58">
        <v>8.1167084655316399E-2</v>
      </c>
      <c r="L12" s="57">
        <v>7.0170103092783501E-2</v>
      </c>
      <c r="M12" s="58">
        <v>8.3449356516948556E-3</v>
      </c>
      <c r="N12" s="55"/>
      <c r="O12" s="54"/>
      <c r="P12" s="57">
        <v>16.87033298969072</v>
      </c>
      <c r="Q12" s="58">
        <v>0.11178961706561562</v>
      </c>
      <c r="R12" s="57">
        <v>16.698801030927839</v>
      </c>
      <c r="S12" s="58">
        <v>4.1674118904016615E-2</v>
      </c>
      <c r="T12" s="55">
        <v>0.08</v>
      </c>
      <c r="U12" s="58">
        <v>9.3986873717935571E-3</v>
      </c>
      <c r="V12" s="55"/>
      <c r="W12" s="54"/>
      <c r="X12" s="217">
        <v>0.10958969072164947</v>
      </c>
      <c r="Y12" s="58">
        <v>2.5138903634506965E-2</v>
      </c>
      <c r="Z12" s="57">
        <v>2.37701030927835E-2</v>
      </c>
      <c r="AA12" s="58">
        <v>6.0995558521619114E-2</v>
      </c>
      <c r="AB12" s="57">
        <v>-9.78350515463917E-4</v>
      </c>
      <c r="AC12" s="58">
        <v>2.5207717183120589E-2</v>
      </c>
      <c r="AD12" s="217">
        <v>2.921030927835052E-2</v>
      </c>
      <c r="AE12" s="58">
        <v>3.8899037192477136E-3</v>
      </c>
      <c r="AF12" s="209">
        <f t="shared" si="0"/>
        <v>98.846308247422698</v>
      </c>
      <c r="AG12" s="59">
        <v>56.938144329896907</v>
      </c>
      <c r="AH12" s="210"/>
      <c r="AI12" s="49">
        <v>37</v>
      </c>
      <c r="AJ12" s="211">
        <v>-1.0860000000000003E-2</v>
      </c>
      <c r="AK12" s="50">
        <v>4.0431097984231397E-3</v>
      </c>
      <c r="AL12" s="51">
        <v>0.13476499999999997</v>
      </c>
      <c r="AM12" s="50">
        <v>6.4592059965032185E-3</v>
      </c>
      <c r="AN12" s="51">
        <v>15.246905000000002</v>
      </c>
      <c r="AO12" s="50">
        <v>0.62005198379270055</v>
      </c>
      <c r="AP12" s="51">
        <v>-2.0105000000000005E-2</v>
      </c>
      <c r="AQ12" s="50">
        <v>5.470444511910773E-3</v>
      </c>
      <c r="AR12" s="51">
        <v>9.7949999999999999E-3</v>
      </c>
      <c r="AS12" s="50">
        <v>4.398980144964224E-3</v>
      </c>
      <c r="AT12" s="51">
        <v>3.4395000000000002E-2</v>
      </c>
      <c r="AU12" s="50">
        <v>1.5038318600022716E-2</v>
      </c>
      <c r="AV12" s="51">
        <v>83.231740000000002</v>
      </c>
      <c r="AW12" s="50">
        <v>0.88259851240825538</v>
      </c>
      <c r="AX12" s="51">
        <v>0.21030499999999996</v>
      </c>
      <c r="AY12" s="50">
        <v>0.10542949989148402</v>
      </c>
      <c r="AZ12" s="51">
        <v>6.4735000000000015E-2</v>
      </c>
      <c r="BA12" s="50">
        <v>5.5783871230613624E-2</v>
      </c>
      <c r="BB12" s="51">
        <v>-5.1850000000000012E-3</v>
      </c>
      <c r="BC12" s="50">
        <v>1.0178939816575873E-2</v>
      </c>
      <c r="BD12" s="51"/>
      <c r="BE12" s="50"/>
      <c r="BF12" s="51"/>
      <c r="BG12" s="50"/>
      <c r="BH12" s="211"/>
      <c r="BI12" s="50"/>
      <c r="BJ12" s="211">
        <f t="shared" si="1"/>
        <v>98.896490000000014</v>
      </c>
      <c r="BK12" s="51">
        <f t="shared" si="2"/>
        <v>15.246905000000002</v>
      </c>
      <c r="BL12" s="50">
        <f t="shared" si="2"/>
        <v>0.62005198379270055</v>
      </c>
      <c r="BM12" s="60">
        <v>77.7</v>
      </c>
    </row>
    <row r="13" spans="1:88" ht="19" x14ac:dyDescent="0.2">
      <c r="C13" s="214" t="s">
        <v>144</v>
      </c>
      <c r="D13" s="213" t="s">
        <v>34</v>
      </c>
      <c r="E13" s="53">
        <v>48</v>
      </c>
      <c r="F13" s="217">
        <v>47.041546666666669</v>
      </c>
      <c r="G13" s="58">
        <v>0.30588213980967516</v>
      </c>
      <c r="H13" s="55">
        <v>0</v>
      </c>
      <c r="I13" s="54">
        <v>0</v>
      </c>
      <c r="J13" s="57">
        <v>18.220300000000002</v>
      </c>
      <c r="K13" s="58">
        <v>0.11132326800808508</v>
      </c>
      <c r="L13" s="57">
        <v>1.5846666666666669E-2</v>
      </c>
      <c r="M13" s="58">
        <v>8.3619158309347057E-3</v>
      </c>
      <c r="N13" s="57">
        <v>5.3888888888888892E-3</v>
      </c>
      <c r="O13" s="58">
        <v>1.4231211253346414E-2</v>
      </c>
      <c r="P13" s="57">
        <v>16.703271111111107</v>
      </c>
      <c r="Q13" s="58">
        <v>0.11544046994451364</v>
      </c>
      <c r="R13" s="57">
        <v>16.57688666666667</v>
      </c>
      <c r="S13" s="58">
        <v>6.8443193432749475E-2</v>
      </c>
      <c r="T13" s="55">
        <v>0</v>
      </c>
      <c r="U13" s="54">
        <v>0</v>
      </c>
      <c r="V13" s="55">
        <v>0</v>
      </c>
      <c r="W13" s="54">
        <v>0</v>
      </c>
      <c r="X13" s="217">
        <v>0.12771111111111114</v>
      </c>
      <c r="Y13" s="58">
        <v>3.9003555911447031E-2</v>
      </c>
      <c r="Z13" s="55">
        <v>0</v>
      </c>
      <c r="AA13" s="54">
        <v>0</v>
      </c>
      <c r="AB13" s="57">
        <v>-3.0688888888888888E-3</v>
      </c>
      <c r="AC13" s="58">
        <v>2.8349649847302288E-2</v>
      </c>
      <c r="AD13" s="217">
        <v>1.778222222222222E-2</v>
      </c>
      <c r="AE13" s="58">
        <v>4.0026291864273924E-3</v>
      </c>
      <c r="AF13" s="209">
        <f t="shared" si="0"/>
        <v>98.705664444444437</v>
      </c>
      <c r="AG13" s="59">
        <v>63.777777777777779</v>
      </c>
      <c r="AH13" s="210"/>
      <c r="AI13" s="60">
        <v>26</v>
      </c>
      <c r="AJ13" s="211">
        <v>-8.566667E-3</v>
      </c>
      <c r="AK13" s="50">
        <v>4.6694039591079839E-3</v>
      </c>
      <c r="AL13" s="211">
        <v>0.11040000000000001</v>
      </c>
      <c r="AM13" s="50">
        <v>1.5090725628676556E-2</v>
      </c>
      <c r="AN13" s="211">
        <v>6.0927000000000007</v>
      </c>
      <c r="AO13" s="50">
        <v>3.006858826084138E-2</v>
      </c>
      <c r="AP13" s="211">
        <v>-1.7033333333333334E-2</v>
      </c>
      <c r="AQ13" s="50">
        <v>1.8009256878986789E-3</v>
      </c>
      <c r="AR13" s="211">
        <v>4.3E-3</v>
      </c>
      <c r="AS13" s="50">
        <v>6.7549981495186213E-3</v>
      </c>
      <c r="AT13" s="211">
        <v>2.0399999999999998E-2</v>
      </c>
      <c r="AU13" s="50">
        <v>5.2848841046895462E-3</v>
      </c>
      <c r="AV13" s="211">
        <v>67.431366666666676</v>
      </c>
      <c r="AW13" s="50">
        <v>0.93218014532242333</v>
      </c>
      <c r="AX13" s="211">
        <v>27.389733333333336</v>
      </c>
      <c r="AY13" s="50">
        <v>0.65545706444689056</v>
      </c>
      <c r="AZ13" s="211"/>
      <c r="BA13" s="50"/>
      <c r="BB13" s="211"/>
      <c r="BC13" s="50"/>
      <c r="BD13" s="211"/>
      <c r="BE13" s="50"/>
      <c r="BF13" s="51">
        <v>7.0666666666666664E-3</v>
      </c>
      <c r="BG13" s="50">
        <v>1.1737262599658122E-2</v>
      </c>
      <c r="BH13" s="211"/>
      <c r="BI13" s="50"/>
      <c r="BJ13" s="211">
        <f t="shared" si="1"/>
        <v>101.03036666633334</v>
      </c>
      <c r="BK13" s="51">
        <f t="shared" si="2"/>
        <v>6.0927000000000007</v>
      </c>
      <c r="BL13" s="50">
        <f t="shared" si="2"/>
        <v>3.006858826084138E-2</v>
      </c>
      <c r="BM13" s="60">
        <v>74.272727272727266</v>
      </c>
    </row>
    <row r="14" spans="1:88" ht="19" x14ac:dyDescent="0.2">
      <c r="C14" s="214" t="s">
        <v>145</v>
      </c>
      <c r="D14" s="213" t="s">
        <v>34</v>
      </c>
      <c r="E14" s="53">
        <v>91</v>
      </c>
      <c r="F14" s="217">
        <v>46.27315777777779</v>
      </c>
      <c r="G14" s="58">
        <v>0.1384804314069199</v>
      </c>
      <c r="H14" s="55"/>
      <c r="I14" s="54"/>
      <c r="J14" s="57">
        <v>17.823083333333329</v>
      </c>
      <c r="K14" s="58">
        <v>6.8340895763136289E-2</v>
      </c>
      <c r="L14" s="57">
        <v>9.2623333333333377E-2</v>
      </c>
      <c r="M14" s="58">
        <v>9.6302082071133416E-3</v>
      </c>
      <c r="N14" s="55"/>
      <c r="O14" s="54"/>
      <c r="P14" s="57">
        <v>16.37739777777777</v>
      </c>
      <c r="Q14" s="58">
        <v>9.9138704306821895E-2</v>
      </c>
      <c r="R14" s="57">
        <v>16.274792222222228</v>
      </c>
      <c r="S14" s="58">
        <v>4.1721142830118955E-2</v>
      </c>
      <c r="T14" s="57">
        <v>7.4907777777777768E-2</v>
      </c>
      <c r="U14" s="58">
        <v>1.0439760079228833E-2</v>
      </c>
      <c r="V14" s="55"/>
      <c r="W14" s="54"/>
      <c r="X14" s="217">
        <v>0.17037333333333335</v>
      </c>
      <c r="Y14" s="58">
        <v>2.5261787992623762E-2</v>
      </c>
      <c r="Z14" s="57">
        <v>4.0481111111111127E-2</v>
      </c>
      <c r="AA14" s="58">
        <v>6.1604720186957729E-2</v>
      </c>
      <c r="AB14" s="57">
        <v>1.078888888888889E-3</v>
      </c>
      <c r="AC14" s="58">
        <v>2.1314596435857536E-2</v>
      </c>
      <c r="AD14" s="217">
        <v>9.7755555555555564E-3</v>
      </c>
      <c r="AE14" s="58">
        <v>3.7736612660401098E-3</v>
      </c>
      <c r="AF14" s="209">
        <f t="shared" si="0"/>
        <v>97.137671111111104</v>
      </c>
      <c r="AG14" s="59">
        <v>56.733333333333334</v>
      </c>
      <c r="AH14" s="210"/>
      <c r="AI14" s="49">
        <v>43</v>
      </c>
      <c r="AJ14" s="211">
        <v>-5.1066666666666665E-3</v>
      </c>
      <c r="AK14" s="50">
        <v>1.1512940958930065E-2</v>
      </c>
      <c r="AL14" s="51">
        <v>0.13644666666666669</v>
      </c>
      <c r="AM14" s="50">
        <v>8.075259099484644E-3</v>
      </c>
      <c r="AN14" s="51">
        <v>14.60782</v>
      </c>
      <c r="AO14" s="50">
        <v>0.66769607949382792</v>
      </c>
      <c r="AP14" s="51">
        <v>-1.1479999999999997E-2</v>
      </c>
      <c r="AQ14" s="50">
        <v>1.0242363008603046E-2</v>
      </c>
      <c r="AR14" s="51">
        <v>1.1446666666666667E-2</v>
      </c>
      <c r="AS14" s="50">
        <v>5.3341041109699616E-3</v>
      </c>
      <c r="AT14" s="51">
        <v>8.1133333333333318E-3</v>
      </c>
      <c r="AU14" s="50">
        <v>9.5810726111929864E-3</v>
      </c>
      <c r="AV14" s="51">
        <v>81.934906666666663</v>
      </c>
      <c r="AW14" s="50">
        <v>2.1148869863310389</v>
      </c>
      <c r="AX14" s="51">
        <v>0.40272666666666657</v>
      </c>
      <c r="AY14" s="50">
        <v>0.17914684904795178</v>
      </c>
      <c r="AZ14" s="51">
        <v>0.13150000000000001</v>
      </c>
      <c r="BA14" s="50">
        <v>8.4405619311918839E-2</v>
      </c>
      <c r="BB14" s="51">
        <v>-2.16E-3</v>
      </c>
      <c r="BC14" s="50">
        <v>1.2106125958137299E-2</v>
      </c>
      <c r="BD14" s="51"/>
      <c r="BE14" s="50"/>
      <c r="BF14" s="51"/>
      <c r="BG14" s="50"/>
      <c r="BH14" s="211"/>
      <c r="BI14" s="50"/>
      <c r="BJ14" s="211">
        <f t="shared" si="1"/>
        <v>97.214213333333333</v>
      </c>
      <c r="BK14" s="51">
        <f t="shared" si="2"/>
        <v>14.60782</v>
      </c>
      <c r="BL14" s="50">
        <f t="shared" si="2"/>
        <v>0.66769607949382792</v>
      </c>
      <c r="BM14" s="60">
        <v>76.13333333333334</v>
      </c>
    </row>
    <row r="15" spans="1:88" ht="19" x14ac:dyDescent="0.2">
      <c r="C15" s="214" t="s">
        <v>146</v>
      </c>
      <c r="D15" s="213" t="s">
        <v>34</v>
      </c>
      <c r="E15" s="53">
        <v>87</v>
      </c>
      <c r="F15" s="218">
        <v>47.302199999999999</v>
      </c>
      <c r="G15" s="58">
        <v>0.16</v>
      </c>
      <c r="H15" s="217">
        <v>1.7999999999999999E-2</v>
      </c>
      <c r="I15" s="58">
        <v>0</v>
      </c>
      <c r="J15" s="26">
        <v>17.205400000000001</v>
      </c>
      <c r="K15" s="58">
        <v>0.21</v>
      </c>
      <c r="L15" s="217">
        <v>8.9599999999999999E-2</v>
      </c>
      <c r="M15" s="58">
        <v>9.6302082071133416E-3</v>
      </c>
      <c r="N15" s="217">
        <v>9.4999999999999998E-3</v>
      </c>
      <c r="O15" s="58">
        <v>1E-3</v>
      </c>
      <c r="P15" s="217">
        <v>16.733499999999999</v>
      </c>
      <c r="Q15" s="58">
        <v>0.11</v>
      </c>
      <c r="R15" s="26">
        <v>17.668800000000001</v>
      </c>
      <c r="S15" s="58">
        <v>0.1</v>
      </c>
      <c r="T15" s="217">
        <v>9.98E-2</v>
      </c>
      <c r="U15" s="58">
        <v>1.0439760079228833E-2</v>
      </c>
      <c r="V15" s="217">
        <v>2.2700000000000001E-2</v>
      </c>
      <c r="W15" s="58">
        <v>0</v>
      </c>
      <c r="X15" s="217">
        <v>7.22E-2</v>
      </c>
      <c r="Y15" s="58">
        <v>0.02</v>
      </c>
      <c r="Z15" s="217">
        <v>1.6400000000000001E-2</v>
      </c>
      <c r="AA15" s="58">
        <v>2E-3</v>
      </c>
      <c r="AB15" s="217">
        <v>-1.9599999999999999E-2</v>
      </c>
      <c r="AC15" s="58">
        <v>-1E-3</v>
      </c>
      <c r="AD15" s="217">
        <v>4.4000000000000003E-3</v>
      </c>
      <c r="AE15" s="58">
        <v>1E-3</v>
      </c>
      <c r="AF15" s="209">
        <f t="shared" si="0"/>
        <v>99.222900000000024</v>
      </c>
      <c r="AG15" s="59">
        <v>58.263157894736842</v>
      </c>
      <c r="AH15" s="210"/>
      <c r="AI15" s="49">
        <v>37</v>
      </c>
      <c r="AJ15" s="211">
        <v>4.7874999999999992E-3</v>
      </c>
      <c r="AK15" s="50">
        <v>2.8421090634547137E-2</v>
      </c>
      <c r="AL15" s="211">
        <v>0.14332499999999998</v>
      </c>
      <c r="AM15" s="50">
        <v>1.3175599742380936E-2</v>
      </c>
      <c r="AN15" s="211">
        <v>13.105099999999998</v>
      </c>
      <c r="AO15" s="50">
        <v>0.37432016853414224</v>
      </c>
      <c r="AP15" s="211">
        <v>3.7125000000000001E-3</v>
      </c>
      <c r="AQ15" s="50">
        <v>1.1794361546337057E-2</v>
      </c>
      <c r="AR15" s="211">
        <v>2.0962500000000002E-2</v>
      </c>
      <c r="AS15" s="50">
        <v>7.0197552867399989E-3</v>
      </c>
      <c r="AT15" s="211">
        <v>1.3650000000000001E-2</v>
      </c>
      <c r="AU15" s="50">
        <v>1.5562684307571841E-2</v>
      </c>
      <c r="AV15" s="211">
        <v>87.041222222222217</v>
      </c>
      <c r="AW15" s="50">
        <v>6.1131950229313716</v>
      </c>
      <c r="AX15" s="211">
        <v>0.10921249999999999</v>
      </c>
      <c r="AY15" s="50">
        <v>0.16182241975608411</v>
      </c>
      <c r="AZ15" s="211">
        <v>0.1041875</v>
      </c>
      <c r="BA15" s="50">
        <v>7.8746726689340657E-2</v>
      </c>
      <c r="BB15" s="211">
        <v>-4.2612499999999998E-2</v>
      </c>
      <c r="BC15" s="50">
        <v>1.2502963934318042E-2</v>
      </c>
      <c r="BD15" s="211">
        <v>-1.3124999999999999E-3</v>
      </c>
      <c r="BE15" s="50">
        <v>7.2303798556606182E-3</v>
      </c>
      <c r="BF15" s="211">
        <v>3.3125000000000003E-3</v>
      </c>
      <c r="BG15" s="50">
        <v>8.4416378742516555E-3</v>
      </c>
      <c r="BH15" s="211">
        <v>-0.11851249999999999</v>
      </c>
      <c r="BI15" s="50">
        <v>9.0955935171142845E-3</v>
      </c>
      <c r="BJ15" s="56">
        <f t="shared" si="1"/>
        <v>100.38703472222223</v>
      </c>
      <c r="BK15" s="211">
        <f>AN15</f>
        <v>13.105099999999998</v>
      </c>
      <c r="BL15" s="50">
        <f t="shared" si="2"/>
        <v>0.37432016853414224</v>
      </c>
      <c r="BM15" s="60">
        <v>73.944444444444443</v>
      </c>
    </row>
    <row r="16" spans="1:88" x14ac:dyDescent="0.2">
      <c r="C16" s="214"/>
      <c r="D16" s="213"/>
      <c r="E16" s="53"/>
      <c r="F16" s="215"/>
      <c r="G16" s="54"/>
      <c r="H16" s="55"/>
      <c r="I16" s="54"/>
      <c r="J16" s="55"/>
      <c r="K16" s="54"/>
      <c r="L16" s="51"/>
      <c r="M16" s="54"/>
      <c r="N16" s="55"/>
      <c r="O16" s="54"/>
      <c r="P16" s="55"/>
      <c r="Q16" s="54"/>
      <c r="R16" s="55"/>
      <c r="S16" s="54"/>
      <c r="T16" s="51"/>
      <c r="U16" s="54"/>
      <c r="V16" s="55"/>
      <c r="W16" s="54"/>
      <c r="X16" s="215"/>
      <c r="Y16" s="54"/>
      <c r="Z16" s="55"/>
      <c r="AA16" s="54"/>
      <c r="AB16" s="55"/>
      <c r="AC16" s="54"/>
      <c r="AD16" s="215"/>
      <c r="AE16" s="54"/>
      <c r="AF16" s="209"/>
      <c r="AG16" s="48"/>
      <c r="AH16" s="210"/>
      <c r="AI16" s="49"/>
      <c r="AK16" s="50"/>
      <c r="AM16" s="50"/>
      <c r="AO16" s="50"/>
      <c r="AQ16" s="50"/>
      <c r="AR16" s="51"/>
      <c r="AS16" s="50"/>
      <c r="AU16" s="50"/>
      <c r="AW16" s="50"/>
      <c r="AY16" s="50"/>
      <c r="BA16" s="50"/>
      <c r="BC16" s="50"/>
      <c r="BE16" s="50"/>
      <c r="BG16" s="50"/>
      <c r="BI16" s="50"/>
      <c r="BJ16" s="211"/>
      <c r="BK16" s="51"/>
      <c r="BL16" s="50"/>
      <c r="BM16" s="60"/>
    </row>
    <row r="17" spans="3:65" ht="51" x14ac:dyDescent="0.2">
      <c r="C17" s="212" t="s">
        <v>137</v>
      </c>
      <c r="D17" s="213" t="s">
        <v>171</v>
      </c>
      <c r="E17" s="52"/>
      <c r="F17" s="215">
        <v>52.1</v>
      </c>
      <c r="G17" s="54">
        <v>1</v>
      </c>
      <c r="H17" s="55">
        <v>0.94</v>
      </c>
      <c r="I17" s="54"/>
      <c r="J17" s="55">
        <v>15.2</v>
      </c>
      <c r="K17" s="54"/>
      <c r="L17" s="55">
        <v>8.3000000000000007</v>
      </c>
      <c r="M17" s="54"/>
      <c r="N17" s="55">
        <v>0.18</v>
      </c>
      <c r="O17" s="54"/>
      <c r="P17" s="55">
        <v>9.1999999999999993</v>
      </c>
      <c r="Q17" s="54"/>
      <c r="R17" s="55">
        <v>12.8</v>
      </c>
      <c r="S17" s="54"/>
      <c r="T17" s="55">
        <v>0.5</v>
      </c>
      <c r="U17" s="54"/>
      <c r="V17" s="55">
        <v>0</v>
      </c>
      <c r="W17" s="54"/>
      <c r="X17" s="215"/>
      <c r="Y17" s="54"/>
      <c r="Z17" s="55"/>
      <c r="AA17" s="54"/>
      <c r="AB17" s="55"/>
      <c r="AC17" s="54"/>
      <c r="AD17" s="215">
        <v>0.1973</v>
      </c>
      <c r="AE17" s="54">
        <v>0.03</v>
      </c>
      <c r="AF17" s="209">
        <f t="shared" si="0"/>
        <v>99.417299999999997</v>
      </c>
      <c r="AG17" s="48"/>
      <c r="AH17" s="210"/>
      <c r="AI17" s="49"/>
      <c r="AJ17" s="211"/>
      <c r="AK17" s="50"/>
      <c r="AL17" s="51"/>
      <c r="AM17" s="50"/>
      <c r="AN17" s="51"/>
      <c r="AO17" s="50"/>
      <c r="AP17" s="51"/>
      <c r="AQ17" s="50"/>
      <c r="AR17" s="51"/>
      <c r="AS17" s="50"/>
      <c r="AT17" s="51"/>
      <c r="AU17" s="50"/>
      <c r="AV17" s="51"/>
      <c r="AW17" s="50"/>
      <c r="AX17" s="51"/>
      <c r="AY17" s="50"/>
      <c r="AZ17" s="51"/>
      <c r="BA17" s="50"/>
      <c r="BB17" s="51"/>
      <c r="BC17" s="50"/>
      <c r="BD17" s="51"/>
      <c r="BE17" s="50"/>
      <c r="BF17" s="51"/>
      <c r="BG17" s="50"/>
      <c r="BH17" s="211"/>
      <c r="BI17" s="50"/>
      <c r="BJ17" s="211"/>
      <c r="BK17" s="51"/>
      <c r="BL17" s="50"/>
      <c r="BM17" s="60"/>
    </row>
    <row r="18" spans="3:65" ht="51" x14ac:dyDescent="0.2">
      <c r="C18" s="214" t="s">
        <v>138</v>
      </c>
      <c r="D18" s="213" t="s">
        <v>171</v>
      </c>
      <c r="E18" s="53">
        <v>20</v>
      </c>
      <c r="F18" s="215">
        <v>51.412635000000002</v>
      </c>
      <c r="G18" s="54">
        <v>0.56939919885603418</v>
      </c>
      <c r="H18" s="55">
        <v>0.94274500000000006</v>
      </c>
      <c r="I18" s="54">
        <v>1.7010321170271576E-2</v>
      </c>
      <c r="J18" s="55">
        <v>15.269350000000003</v>
      </c>
      <c r="K18" s="54">
        <v>0.13104942217587812</v>
      </c>
      <c r="L18" s="55">
        <v>9.8513049999999964</v>
      </c>
      <c r="M18" s="54">
        <v>2.9225538129303345E-2</v>
      </c>
      <c r="N18" s="55">
        <v>0.18455500000000002</v>
      </c>
      <c r="O18" s="54">
        <v>1.0289057805567806E-2</v>
      </c>
      <c r="P18" s="55">
        <v>9.1878650000000004</v>
      </c>
      <c r="Q18" s="54">
        <v>5.7037820093799471E-2</v>
      </c>
      <c r="R18" s="55">
        <v>12.552879999999998</v>
      </c>
      <c r="S18" s="54">
        <v>8.927254307662813E-2</v>
      </c>
      <c r="T18" s="55">
        <v>0.67137999999999987</v>
      </c>
      <c r="U18" s="54">
        <v>0.60923354229115734</v>
      </c>
      <c r="V18" s="55">
        <v>1.7920000000000002E-2</v>
      </c>
      <c r="W18" s="54">
        <v>1.5888546023373005E-2</v>
      </c>
      <c r="X18" s="215">
        <v>-1.0530000000000001E-2</v>
      </c>
      <c r="Y18" s="54">
        <v>8.3645932986984826E-3</v>
      </c>
      <c r="Z18" s="51"/>
      <c r="AA18" s="50"/>
      <c r="AB18" s="55">
        <v>-2.8200000000000005E-3</v>
      </c>
      <c r="AC18" s="54">
        <v>2.9099694337334812E-2</v>
      </c>
      <c r="AD18" s="215">
        <v>1.6449999999999999E-2</v>
      </c>
      <c r="AE18" s="54">
        <v>4.1181881555133583E-3</v>
      </c>
      <c r="AF18" s="209">
        <f t="shared" si="0"/>
        <v>100.09373500000001</v>
      </c>
      <c r="AG18" s="48">
        <v>48.65</v>
      </c>
      <c r="AH18" s="210"/>
      <c r="AI18" s="49"/>
      <c r="AJ18" s="211"/>
      <c r="AK18" s="50"/>
      <c r="AL18" s="51"/>
      <c r="AM18" s="50"/>
      <c r="AN18" s="51"/>
      <c r="AO18" s="50"/>
      <c r="AP18" s="51"/>
      <c r="AQ18" s="50"/>
      <c r="AR18" s="51"/>
      <c r="AS18" s="50"/>
      <c r="AT18" s="51"/>
      <c r="AU18" s="50"/>
      <c r="AV18" s="51"/>
      <c r="AW18" s="50"/>
      <c r="AX18" s="51"/>
      <c r="AY18" s="50"/>
      <c r="AZ18" s="51"/>
      <c r="BA18" s="50"/>
      <c r="BB18" s="51"/>
      <c r="BC18" s="50"/>
      <c r="BD18" s="51"/>
      <c r="BE18" s="50"/>
      <c r="BF18" s="51"/>
      <c r="BG18" s="50"/>
      <c r="BH18" s="211"/>
      <c r="BI18" s="50"/>
      <c r="BJ18" s="211"/>
      <c r="BK18" s="51"/>
      <c r="BL18" s="50"/>
      <c r="BM18" s="60"/>
    </row>
    <row r="19" spans="3:65" ht="51" x14ac:dyDescent="0.2">
      <c r="C19" s="214" t="s">
        <v>147</v>
      </c>
      <c r="D19" s="213" t="s">
        <v>171</v>
      </c>
      <c r="E19" s="53">
        <v>40</v>
      </c>
      <c r="F19" s="211">
        <v>50.726777500000004</v>
      </c>
      <c r="G19" s="50">
        <v>0.2754916970106262</v>
      </c>
      <c r="H19" s="51">
        <v>0.95033499999999993</v>
      </c>
      <c r="I19" s="50">
        <v>1.1388670708771085E-2</v>
      </c>
      <c r="J19" s="51">
        <v>15.168900000000002</v>
      </c>
      <c r="K19" s="50">
        <v>7.3074640450180028E-2</v>
      </c>
      <c r="L19" s="51">
        <v>8.6793625000000034</v>
      </c>
      <c r="M19" s="50">
        <v>0.11415091829431735</v>
      </c>
      <c r="N19" s="51">
        <v>0.17987250000000005</v>
      </c>
      <c r="O19" s="50">
        <v>1.6378816642706049E-2</v>
      </c>
      <c r="P19" s="51">
        <v>8.8417400000000015</v>
      </c>
      <c r="Q19" s="50">
        <v>8.5132315717870513E-2</v>
      </c>
      <c r="R19" s="51">
        <v>12.254402500000001</v>
      </c>
      <c r="S19" s="50">
        <v>4.4925639344508196E-2</v>
      </c>
      <c r="T19" s="51">
        <v>1.9725800000000002</v>
      </c>
      <c r="U19" s="50">
        <v>0.20287786549471551</v>
      </c>
      <c r="V19" s="51">
        <v>0.25203749999999997</v>
      </c>
      <c r="W19" s="50">
        <v>8.8633410237090645E-3</v>
      </c>
      <c r="X19" s="211">
        <v>7.5567499999999996E-2</v>
      </c>
      <c r="Y19" s="50">
        <v>3.7946915603855789E-2</v>
      </c>
      <c r="Z19" s="51">
        <v>1.1669999999999996E-2</v>
      </c>
      <c r="AA19" s="50">
        <v>7.5085480176485087E-2</v>
      </c>
      <c r="AB19" s="51"/>
      <c r="AC19" s="54"/>
      <c r="AD19" s="211">
        <v>0.19574750000000002</v>
      </c>
      <c r="AE19" s="50">
        <v>9.1189289603886836E-3</v>
      </c>
      <c r="AF19" s="209">
        <f t="shared" si="0"/>
        <v>99.308992500000016</v>
      </c>
      <c r="AG19" s="48">
        <v>57.424999999999997</v>
      </c>
      <c r="AH19" s="210"/>
      <c r="AI19" s="49">
        <v>10</v>
      </c>
      <c r="AJ19" s="211">
        <v>5.4533333333333343E-2</v>
      </c>
      <c r="AK19" s="50">
        <v>6.3661003238508054E-2</v>
      </c>
      <c r="AL19" s="51">
        <v>0.15206666666666668</v>
      </c>
      <c r="AM19" s="50">
        <v>1.3559621430310408E-2</v>
      </c>
      <c r="AN19" s="51">
        <v>13.670166666666667</v>
      </c>
      <c r="AO19" s="50">
        <v>1.4375193575508232</v>
      </c>
      <c r="AP19" s="51">
        <v>-1.2033333333333333E-2</v>
      </c>
      <c r="AQ19" s="50">
        <v>4.4071910933533775E-3</v>
      </c>
      <c r="AR19" s="51">
        <v>1.7266666666666666E-2</v>
      </c>
      <c r="AS19" s="50">
        <v>5.4243279153581249E-3</v>
      </c>
      <c r="AT19" s="51">
        <v>1.8800000000000001</v>
      </c>
      <c r="AU19" s="50">
        <v>2.6382557666003499</v>
      </c>
      <c r="AV19" s="51">
        <v>79.683400000000006</v>
      </c>
      <c r="AW19" s="50">
        <v>2.4306444968361767</v>
      </c>
      <c r="AX19" s="51"/>
      <c r="AY19" s="50"/>
      <c r="AZ19" s="51">
        <v>-4.3333333333333185E-4</v>
      </c>
      <c r="BA19" s="50">
        <v>0.15493651388014812</v>
      </c>
      <c r="BB19" s="51">
        <v>5.2666666666666669E-3</v>
      </c>
      <c r="BC19" s="50">
        <v>1.7350024015353217E-2</v>
      </c>
      <c r="BD19" s="51">
        <v>2.0999999999999999E-3</v>
      </c>
      <c r="BE19" s="50">
        <v>5.0744457825461099E-3</v>
      </c>
      <c r="BF19" s="51">
        <v>1.5300000000000001E-2</v>
      </c>
      <c r="BG19" s="50">
        <v>1.4146024176424979E-2</v>
      </c>
      <c r="BH19" s="211">
        <v>-0.12086666666666668</v>
      </c>
      <c r="BI19" s="50">
        <v>1.4410528558430231E-2</v>
      </c>
      <c r="BJ19" s="211">
        <f>SUM(AJ19+AL19+AN19+AP19+AR19+AT19+AV19+AX19+AZ19+BB19+BD19+BF19+BH19)</f>
        <v>95.346766666666667</v>
      </c>
      <c r="BK19" s="51">
        <f t="shared" ref="BK19:BL22" si="3">AN19</f>
        <v>13.670166666666667</v>
      </c>
      <c r="BL19" s="50">
        <f t="shared" si="3"/>
        <v>1.4375193575508232</v>
      </c>
      <c r="BM19" s="60">
        <v>77</v>
      </c>
    </row>
    <row r="20" spans="3:65" ht="51" x14ac:dyDescent="0.2">
      <c r="C20" s="214" t="s">
        <v>148</v>
      </c>
      <c r="D20" s="213" t="s">
        <v>171</v>
      </c>
      <c r="E20" s="53">
        <v>40</v>
      </c>
      <c r="F20" s="211">
        <v>51.043760000000013</v>
      </c>
      <c r="G20" s="50">
        <v>0.32818170373539479</v>
      </c>
      <c r="H20" s="51">
        <v>0.95601250000000026</v>
      </c>
      <c r="I20" s="50">
        <v>1.1648290014264337E-2</v>
      </c>
      <c r="J20" s="51">
        <v>15.277852499999998</v>
      </c>
      <c r="K20" s="50">
        <v>9.6147562838293399E-2</v>
      </c>
      <c r="L20" s="51">
        <v>8.1846449999999997</v>
      </c>
      <c r="M20" s="50">
        <v>5.0806485301760053E-2</v>
      </c>
      <c r="N20" s="51">
        <v>0.17805750000000001</v>
      </c>
      <c r="O20" s="50">
        <v>1.2451977239759443E-2</v>
      </c>
      <c r="P20" s="51">
        <v>8.7128124999999983</v>
      </c>
      <c r="Q20" s="50">
        <v>0.11009753994200816</v>
      </c>
      <c r="R20" s="51">
        <v>12.218092500000001</v>
      </c>
      <c r="S20" s="50">
        <v>5.5523538032450984E-2</v>
      </c>
      <c r="T20" s="51">
        <v>1.9506199999999996</v>
      </c>
      <c r="U20" s="50">
        <v>4.2861579233142745E-2</v>
      </c>
      <c r="V20" s="51">
        <v>0.24960499999999994</v>
      </c>
      <c r="W20" s="50">
        <v>9.900477843945793E-3</v>
      </c>
      <c r="X20" s="211">
        <v>0.1142275</v>
      </c>
      <c r="Y20" s="50">
        <v>8.0596185528813175E-2</v>
      </c>
      <c r="Z20" s="51">
        <v>3.1962499999999998E-2</v>
      </c>
      <c r="AA20" s="50">
        <v>7.3540069968865557E-2</v>
      </c>
      <c r="AB20" s="55"/>
      <c r="AC20" s="54"/>
      <c r="AD20" s="211">
        <v>9.4362499999999988E-2</v>
      </c>
      <c r="AE20" s="50">
        <v>4.8739331508520257E-3</v>
      </c>
      <c r="AF20" s="209">
        <f t="shared" si="0"/>
        <v>99.012010000000018</v>
      </c>
      <c r="AG20" s="48">
        <v>57.225000000000001</v>
      </c>
      <c r="AH20" s="210"/>
      <c r="AI20" s="49">
        <v>10</v>
      </c>
      <c r="AJ20" s="211">
        <v>7.8466666666666671E-2</v>
      </c>
      <c r="AK20" s="50">
        <v>0.11071328134721084</v>
      </c>
      <c r="AL20" s="51">
        <v>0.14530000000000001</v>
      </c>
      <c r="AM20" s="50">
        <v>1.7146894762609426E-2</v>
      </c>
      <c r="AN20" s="51">
        <v>13.380660000000001</v>
      </c>
      <c r="AO20" s="50">
        <v>1.1785616861242352</v>
      </c>
      <c r="AP20" s="51">
        <v>-1.3400000000000002E-2</v>
      </c>
      <c r="AQ20" s="50">
        <v>1.2415313125330346E-2</v>
      </c>
      <c r="AR20" s="51">
        <v>9.6833333333333337E-3</v>
      </c>
      <c r="AS20" s="50">
        <v>7.4523598052339528E-3</v>
      </c>
      <c r="AT20" s="51">
        <v>0.14007500000000001</v>
      </c>
      <c r="AU20" s="50">
        <v>2.5904359349988436E-2</v>
      </c>
      <c r="AV20" s="51">
        <v>82.684579999999997</v>
      </c>
      <c r="AW20" s="50">
        <v>3.2798824105446212</v>
      </c>
      <c r="AX20" s="51"/>
      <c r="AY20" s="50"/>
      <c r="AZ20" s="51">
        <v>-7.5333333333333337E-3</v>
      </c>
      <c r="BA20" s="50">
        <v>8.2052926009172078E-2</v>
      </c>
      <c r="BB20" s="51">
        <v>-5.1666666666666614E-4</v>
      </c>
      <c r="BC20" s="50">
        <v>1.4058081898561649E-2</v>
      </c>
      <c r="BD20" s="51">
        <v>1.9166666666666666E-3</v>
      </c>
      <c r="BE20" s="50">
        <v>4.0975195748973138E-3</v>
      </c>
      <c r="BF20" s="51">
        <v>3.6166666666666673E-3</v>
      </c>
      <c r="BG20" s="50">
        <v>1.5214784476510559E-2</v>
      </c>
      <c r="BH20" s="211">
        <v>-0.12856666666666663</v>
      </c>
      <c r="BI20" s="50">
        <v>2.4066380423043959E-2</v>
      </c>
      <c r="BJ20" s="211">
        <f>SUM(AJ20+AL20+AN20+AP20+AR20+AT20+AV20+AX20+AZ20+BB20+BD20+BF20+BH20)</f>
        <v>96.294281666666677</v>
      </c>
      <c r="BK20" s="51">
        <f t="shared" si="3"/>
        <v>13.380660000000001</v>
      </c>
      <c r="BL20" s="50">
        <f t="shared" si="3"/>
        <v>1.1785616861242352</v>
      </c>
      <c r="BM20" s="60">
        <v>71</v>
      </c>
    </row>
    <row r="21" spans="3:65" ht="51" x14ac:dyDescent="0.2">
      <c r="C21" s="214" t="s">
        <v>149</v>
      </c>
      <c r="D21" s="213" t="s">
        <v>171</v>
      </c>
      <c r="E21" s="53">
        <v>40</v>
      </c>
      <c r="F21" s="215">
        <v>50.28828750000001</v>
      </c>
      <c r="G21" s="54">
        <v>0.36087258578766651</v>
      </c>
      <c r="H21" s="55">
        <v>0.9489725</v>
      </c>
      <c r="I21" s="54">
        <v>1.1006175131517805E-2</v>
      </c>
      <c r="J21" s="55">
        <v>15.100004999999996</v>
      </c>
      <c r="K21" s="54">
        <v>0.12654037756323522</v>
      </c>
      <c r="L21" s="55">
        <v>8.8322350000000007</v>
      </c>
      <c r="M21" s="54">
        <v>6.1885392626312187E-2</v>
      </c>
      <c r="N21" s="55">
        <v>0.16930999999999993</v>
      </c>
      <c r="O21" s="54">
        <v>1.4352214159566154E-2</v>
      </c>
      <c r="P21" s="55">
        <v>8.7782700000000027</v>
      </c>
      <c r="Q21" s="54">
        <v>0.10275372149976519</v>
      </c>
      <c r="R21" s="55">
        <v>11.995147499999998</v>
      </c>
      <c r="S21" s="54">
        <v>3.5263215289648493E-2</v>
      </c>
      <c r="T21" s="55">
        <v>1.8631450000000001</v>
      </c>
      <c r="U21" s="54">
        <v>4.6422999107703554E-2</v>
      </c>
      <c r="V21" s="55">
        <v>0.24549499999999996</v>
      </c>
      <c r="W21" s="54">
        <v>1.1110769781082008E-2</v>
      </c>
      <c r="X21" s="215">
        <v>0.18295250000000002</v>
      </c>
      <c r="Y21" s="54">
        <v>9.7208913244118428E-2</v>
      </c>
      <c r="Z21" s="55">
        <v>5.0817499999999995E-2</v>
      </c>
      <c r="AA21" s="54">
        <v>7.7840790465259338E-2</v>
      </c>
      <c r="AB21" s="55"/>
      <c r="AC21" s="54"/>
      <c r="AD21" s="215">
        <v>5.8335000000000005E-2</v>
      </c>
      <c r="AE21" s="54">
        <v>4.7709887165380445E-3</v>
      </c>
      <c r="AF21" s="209">
        <f t="shared" si="0"/>
        <v>98.512972500000004</v>
      </c>
      <c r="AG21" s="48">
        <v>57.075000000000003</v>
      </c>
      <c r="AH21" s="210"/>
      <c r="AI21" s="49">
        <v>10</v>
      </c>
      <c r="AJ21" s="211">
        <v>0.26363333333333333</v>
      </c>
      <c r="AK21" s="50">
        <v>2.5044227545151659E-2</v>
      </c>
      <c r="AL21" s="51">
        <v>0.13500000000000001</v>
      </c>
      <c r="AM21" s="50">
        <v>1.3509996299037244E-2</v>
      </c>
      <c r="AN21" s="51">
        <v>14.531533333333334</v>
      </c>
      <c r="AO21" s="50">
        <v>1.6353855885794439</v>
      </c>
      <c r="AP21" s="51">
        <v>-1.5533333333333331E-2</v>
      </c>
      <c r="AQ21" s="50">
        <v>5.6127830292407909E-3</v>
      </c>
      <c r="AR21" s="51">
        <v>4.7333333333333333E-3</v>
      </c>
      <c r="AS21" s="50">
        <v>4.5763886781318448E-3</v>
      </c>
      <c r="AT21" s="51">
        <v>2.2612000000000001</v>
      </c>
      <c r="AU21" s="50">
        <v>3.4525690043792032</v>
      </c>
      <c r="AV21" s="51">
        <v>82.829233333333335</v>
      </c>
      <c r="AW21" s="50">
        <v>1.2238485976623137</v>
      </c>
      <c r="AX21" s="51"/>
      <c r="AY21" s="50"/>
      <c r="AZ21" s="51">
        <v>9.8033333333333347E-2</v>
      </c>
      <c r="BA21" s="50">
        <v>3.0911863957602551E-2</v>
      </c>
      <c r="BB21" s="51">
        <v>-7.6666666666666662E-3</v>
      </c>
      <c r="BC21" s="50">
        <v>1.0585052353830535E-2</v>
      </c>
      <c r="BD21" s="51">
        <v>-2.8666666666666662E-3</v>
      </c>
      <c r="BE21" s="50">
        <v>6.0119325789078281E-3</v>
      </c>
      <c r="BF21" s="51">
        <v>1.4166666666666668E-2</v>
      </c>
      <c r="BG21" s="50">
        <v>1.2019290051135854E-2</v>
      </c>
      <c r="BH21" s="211">
        <v>-0.12539999999999998</v>
      </c>
      <c r="BI21" s="50">
        <v>4.9959983987187115E-3</v>
      </c>
      <c r="BJ21" s="211">
        <f>SUM(AJ21+AL21+AN21+AP21+AR21+AT21+AV21+AX21+AZ21+BB21+BD21+BF21+BH21)</f>
        <v>99.986066666666673</v>
      </c>
      <c r="BK21" s="51">
        <f t="shared" si="3"/>
        <v>14.531533333333334</v>
      </c>
      <c r="BL21" s="50">
        <f t="shared" si="3"/>
        <v>1.6353855885794439</v>
      </c>
      <c r="BM21" s="60">
        <v>76</v>
      </c>
    </row>
    <row r="22" spans="3:65" ht="51" x14ac:dyDescent="0.2">
      <c r="C22" s="214" t="s">
        <v>150</v>
      </c>
      <c r="D22" s="213" t="s">
        <v>171</v>
      </c>
      <c r="E22" s="53">
        <v>40</v>
      </c>
      <c r="F22" s="211">
        <v>49.741365000000002</v>
      </c>
      <c r="G22" s="50">
        <v>0.55903263220655974</v>
      </c>
      <c r="H22" s="51">
        <v>0.94113499999999983</v>
      </c>
      <c r="I22" s="50">
        <v>1.2366218458945278E-2</v>
      </c>
      <c r="J22" s="51">
        <v>14.979149999999999</v>
      </c>
      <c r="K22" s="50">
        <v>0.21820550769800381</v>
      </c>
      <c r="L22" s="51">
        <v>8.6049475000000015</v>
      </c>
      <c r="M22" s="50">
        <v>7.2797981753863927E-2</v>
      </c>
      <c r="N22" s="51">
        <v>0.17179749999999999</v>
      </c>
      <c r="O22" s="50">
        <v>1.405043091774622E-2</v>
      </c>
      <c r="P22" s="51">
        <v>8.8963324999999998</v>
      </c>
      <c r="Q22" s="50">
        <v>0.10491053425999675</v>
      </c>
      <c r="R22" s="51">
        <v>11.9906375</v>
      </c>
      <c r="S22" s="50">
        <v>6.2583649406829339E-2</v>
      </c>
      <c r="T22" s="51">
        <v>1.8325625000000003</v>
      </c>
      <c r="U22" s="50">
        <v>6.0504391396039414E-2</v>
      </c>
      <c r="V22" s="51">
        <v>0.24230250000000003</v>
      </c>
      <c r="W22" s="50">
        <v>8.2581890204472749E-3</v>
      </c>
      <c r="X22" s="211">
        <v>0.17525499999999999</v>
      </c>
      <c r="Y22" s="50">
        <v>4.5767012809866281E-2</v>
      </c>
      <c r="Z22" s="51">
        <v>5.4949999999999985E-2</v>
      </c>
      <c r="AA22" s="50">
        <v>8.2626422172484545E-2</v>
      </c>
      <c r="AB22" s="55"/>
      <c r="AC22" s="54"/>
      <c r="AD22" s="211">
        <v>0.24230250000000003</v>
      </c>
      <c r="AE22" s="50">
        <v>8.2581890204472749E-3</v>
      </c>
      <c r="AF22" s="209">
        <f t="shared" si="0"/>
        <v>97.872737500000014</v>
      </c>
      <c r="AG22" s="48">
        <v>56.7</v>
      </c>
      <c r="AH22" s="210"/>
      <c r="AI22" s="49">
        <v>10</v>
      </c>
      <c r="AJ22" s="211">
        <v>3.1674999999999995E-2</v>
      </c>
      <c r="AK22" s="50">
        <v>2.362433420578593E-2</v>
      </c>
      <c r="AL22" s="51">
        <v>0.15202499999999999</v>
      </c>
      <c r="AM22" s="50">
        <v>8.6082808969038561E-3</v>
      </c>
      <c r="AN22" s="51">
        <v>13.085749999999999</v>
      </c>
      <c r="AO22" s="50">
        <v>0.10059955268290205</v>
      </c>
      <c r="AP22" s="51">
        <v>-1.5049999999999999E-2</v>
      </c>
      <c r="AQ22" s="50">
        <v>6.4169047574875789E-3</v>
      </c>
      <c r="AR22" s="51">
        <v>9.6749999999999996E-3</v>
      </c>
      <c r="AS22" s="50">
        <v>4.817589300331303E-3</v>
      </c>
      <c r="AT22" s="51">
        <v>7.6350000000000001E-2</v>
      </c>
      <c r="AU22" s="50">
        <v>3.6020410880499398E-2</v>
      </c>
      <c r="AV22" s="51">
        <v>83.511925000000005</v>
      </c>
      <c r="AW22" s="50">
        <v>0.76333361590242677</v>
      </c>
      <c r="AX22" s="51"/>
      <c r="AY22" s="50"/>
      <c r="AZ22" s="51">
        <v>-1.745E-2</v>
      </c>
      <c r="BA22" s="50">
        <v>8.596714488686942E-2</v>
      </c>
      <c r="BB22" s="51">
        <v>-5.5000000000000014E-4</v>
      </c>
      <c r="BC22" s="50">
        <v>1.3488142941116841E-2</v>
      </c>
      <c r="BD22" s="51">
        <v>7.2000000000000007E-3</v>
      </c>
      <c r="BE22" s="50">
        <v>6.5772334609621383E-3</v>
      </c>
      <c r="BF22" s="51">
        <v>1.2400000000000001E-2</v>
      </c>
      <c r="BG22" s="50">
        <v>1.1081516141756051E-2</v>
      </c>
      <c r="BH22" s="211">
        <v>-0.12670000000000001</v>
      </c>
      <c r="BI22" s="50">
        <v>8.5389304560543906E-3</v>
      </c>
      <c r="BJ22" s="211">
        <f>SUM(AJ22+AL22+AN22+AP22+AR22+AT22+AV22+AX22+AZ22+BB22+BD22+BF22+BH22)</f>
        <v>96.727249999999998</v>
      </c>
      <c r="BK22" s="51">
        <f t="shared" si="3"/>
        <v>13.085749999999999</v>
      </c>
      <c r="BL22" s="50">
        <f t="shared" si="3"/>
        <v>0.10059955268290205</v>
      </c>
      <c r="BM22" s="60">
        <v>76</v>
      </c>
    </row>
    <row r="23" spans="3:65" x14ac:dyDescent="0.2">
      <c r="C23" s="214"/>
      <c r="D23" s="213"/>
      <c r="E23" s="53"/>
      <c r="F23" s="211"/>
      <c r="G23" s="54"/>
      <c r="H23" s="51"/>
      <c r="I23" s="54"/>
      <c r="J23" s="51"/>
      <c r="K23" s="54"/>
      <c r="L23" s="51"/>
      <c r="M23" s="54"/>
      <c r="N23" s="51"/>
      <c r="O23" s="54"/>
      <c r="P23" s="51"/>
      <c r="Q23" s="54"/>
      <c r="R23" s="51"/>
      <c r="S23" s="54"/>
      <c r="T23" s="51"/>
      <c r="U23" s="54"/>
      <c r="V23" s="51"/>
      <c r="W23" s="54"/>
      <c r="X23" s="211"/>
      <c r="Y23" s="54"/>
      <c r="Z23" s="51"/>
      <c r="AA23" s="54"/>
      <c r="AB23" s="55"/>
      <c r="AC23" s="54"/>
      <c r="AD23" s="211"/>
      <c r="AE23" s="54"/>
      <c r="AF23" s="209"/>
      <c r="AG23" s="48"/>
      <c r="AH23" s="210"/>
      <c r="AI23" s="49"/>
      <c r="AJ23" s="211"/>
      <c r="AK23" s="50"/>
      <c r="AL23" s="51"/>
      <c r="AM23" s="50"/>
      <c r="AN23" s="51"/>
      <c r="AO23" s="50"/>
      <c r="AP23" s="51"/>
      <c r="AQ23" s="50"/>
      <c r="AR23" s="51"/>
      <c r="AS23" s="50"/>
      <c r="AT23" s="51"/>
      <c r="AU23" s="50"/>
      <c r="AV23" s="51"/>
      <c r="AW23" s="50"/>
      <c r="AX23" s="51"/>
      <c r="AY23" s="50"/>
      <c r="AZ23" s="51"/>
      <c r="BA23" s="50"/>
      <c r="BB23" s="51"/>
      <c r="BC23" s="50"/>
      <c r="BD23" s="51"/>
      <c r="BE23" s="50"/>
      <c r="BF23" s="51"/>
      <c r="BG23" s="50"/>
      <c r="BH23" s="211"/>
      <c r="BI23" s="50"/>
      <c r="BJ23" s="211"/>
      <c r="BK23" s="51"/>
      <c r="BL23" s="50"/>
      <c r="BM23" s="60"/>
    </row>
    <row r="24" spans="3:65" ht="34" x14ac:dyDescent="0.2">
      <c r="C24" s="214" t="s">
        <v>138</v>
      </c>
      <c r="D24" s="213" t="s">
        <v>69</v>
      </c>
      <c r="E24" s="53">
        <v>30</v>
      </c>
      <c r="F24" s="215">
        <v>37.131140000000002</v>
      </c>
      <c r="G24" s="54">
        <v>9.4722821049555372E-2</v>
      </c>
      <c r="H24" s="55">
        <v>1.2583333333333334E-2</v>
      </c>
      <c r="I24" s="54">
        <v>8.6823675196991291E-3</v>
      </c>
      <c r="J24" s="55">
        <v>14.730286666666672</v>
      </c>
      <c r="K24" s="54">
        <v>6.4277189246818037E-2</v>
      </c>
      <c r="L24" s="55">
        <v>20.939250000000001</v>
      </c>
      <c r="M24" s="54">
        <v>9.8094130549569086E-2</v>
      </c>
      <c r="N24" s="55">
        <v>8.2633333333333343E-3</v>
      </c>
      <c r="O24" s="54">
        <v>5.6918867445376713E-3</v>
      </c>
      <c r="P24" s="55">
        <v>13.967986666666665</v>
      </c>
      <c r="Q24" s="54">
        <v>4.8397547197276805E-2</v>
      </c>
      <c r="R24" s="55">
        <v>13.834930000000005</v>
      </c>
      <c r="S24" s="54">
        <v>7.8880949800184938E-2</v>
      </c>
      <c r="T24" s="55">
        <v>6.1400000000000014E-3</v>
      </c>
      <c r="U24" s="54">
        <v>1.3740566670039232E-2</v>
      </c>
      <c r="V24" s="55">
        <v>7.9000000000000012E-4</v>
      </c>
      <c r="W24" s="54">
        <v>5.3784595923188731E-3</v>
      </c>
      <c r="X24" s="215">
        <v>3.9400000000000008E-3</v>
      </c>
      <c r="Y24" s="54">
        <v>9.0191214496833302E-3</v>
      </c>
      <c r="Z24" s="55"/>
      <c r="AA24" s="50"/>
      <c r="AB24" s="55">
        <v>-8.7800000000000013E-3</v>
      </c>
      <c r="AC24" s="54">
        <v>3.0420925193938013E-2</v>
      </c>
      <c r="AD24" s="215">
        <v>0.12087666666666667</v>
      </c>
      <c r="AE24" s="54">
        <v>8.4048706459238665E-3</v>
      </c>
      <c r="AF24" s="209">
        <f t="shared" si="0"/>
        <v>100.74740666666666</v>
      </c>
      <c r="AG24" s="48">
        <v>49.666666666666664</v>
      </c>
      <c r="AH24" s="210"/>
      <c r="AI24" s="49"/>
      <c r="AJ24" s="211"/>
      <c r="AK24" s="50"/>
      <c r="AL24" s="51"/>
      <c r="AM24" s="50"/>
      <c r="AN24" s="51"/>
      <c r="AO24" s="50"/>
      <c r="AP24" s="51"/>
      <c r="AQ24" s="50"/>
      <c r="AR24" s="51"/>
      <c r="AS24" s="50"/>
      <c r="AT24" s="51"/>
      <c r="AU24" s="50"/>
      <c r="AV24" s="51"/>
      <c r="AW24" s="50"/>
      <c r="AX24" s="51"/>
      <c r="AY24" s="50"/>
      <c r="AZ24" s="51"/>
      <c r="BA24" s="50"/>
      <c r="BB24" s="51"/>
      <c r="BC24" s="50"/>
      <c r="BD24" s="51"/>
      <c r="BE24" s="50"/>
      <c r="BF24" s="51"/>
      <c r="BG24" s="50"/>
      <c r="BH24" s="211"/>
      <c r="BI24" s="50"/>
      <c r="BJ24" s="211"/>
      <c r="BK24" s="51"/>
      <c r="BL24" s="50"/>
      <c r="BM24" s="60"/>
    </row>
    <row r="25" spans="3:65" ht="34" x14ac:dyDescent="0.2">
      <c r="C25" s="214" t="s">
        <v>151</v>
      </c>
      <c r="D25" s="213" t="s">
        <v>69</v>
      </c>
      <c r="E25" s="53">
        <v>90</v>
      </c>
      <c r="F25" s="211">
        <v>40.057748314606741</v>
      </c>
      <c r="G25" s="50">
        <v>0.29888095004242676</v>
      </c>
      <c r="H25" s="51"/>
      <c r="I25" s="50"/>
      <c r="J25" s="51">
        <v>16.176537078651688</v>
      </c>
      <c r="K25" s="50">
        <v>0.12993495346625489</v>
      </c>
      <c r="L25" s="51">
        <v>14.145122471910117</v>
      </c>
      <c r="M25" s="50">
        <v>0.30834491304116829</v>
      </c>
      <c r="N25" s="51"/>
      <c r="O25" s="50"/>
      <c r="P25" s="51">
        <v>14.43825168539326</v>
      </c>
      <c r="Q25" s="50">
        <v>0.11958782633426555</v>
      </c>
      <c r="R25" s="51">
        <v>14.67187865168539</v>
      </c>
      <c r="S25" s="50">
        <v>8.0846458673089483E-2</v>
      </c>
      <c r="T25" s="51"/>
      <c r="U25" s="50"/>
      <c r="V25" s="51"/>
      <c r="W25" s="50"/>
      <c r="X25" s="211">
        <v>7.0631460674157306E-2</v>
      </c>
      <c r="Y25" s="50">
        <v>0.16690043275415434</v>
      </c>
      <c r="Z25" s="51">
        <v>2.1477528089887642E-2</v>
      </c>
      <c r="AA25" s="50">
        <v>6.0974660819081573E-2</v>
      </c>
      <c r="AB25" s="51">
        <v>-3.5078651685393264E-3</v>
      </c>
      <c r="AC25" s="58">
        <v>-3.5100000000000001E-3</v>
      </c>
      <c r="AD25" s="211">
        <v>0.41220786516853924</v>
      </c>
      <c r="AE25" s="50">
        <v>6.7532191355341081E-2</v>
      </c>
      <c r="AF25" s="209">
        <f t="shared" si="0"/>
        <v>99.990347191011239</v>
      </c>
      <c r="AG25" s="48">
        <v>57.483146067415731</v>
      </c>
      <c r="AH25" s="210"/>
      <c r="AI25" s="60">
        <v>10</v>
      </c>
      <c r="AJ25" s="211">
        <v>-7.5333333333333337E-3</v>
      </c>
      <c r="AK25" s="50">
        <v>5.2728234056022257E-3</v>
      </c>
      <c r="AL25" s="51">
        <v>0.14260000000000003</v>
      </c>
      <c r="AM25" s="50">
        <v>1.1533603079697164E-2</v>
      </c>
      <c r="AN25" s="51">
        <v>15.859216666666667</v>
      </c>
      <c r="AO25" s="50">
        <v>1.5680856856902516</v>
      </c>
      <c r="AP25" s="51">
        <v>-1.1733333333333333E-2</v>
      </c>
      <c r="AQ25" s="50">
        <v>7.6421637424663093E-3</v>
      </c>
      <c r="AR25" s="51">
        <v>7.4333333333333326E-3</v>
      </c>
      <c r="AS25" s="50">
        <v>6.561605494592517E-3</v>
      </c>
      <c r="AT25" s="51">
        <v>7.4228666666666676</v>
      </c>
      <c r="AU25" s="50">
        <v>4.1395189593317054</v>
      </c>
      <c r="AV25" s="51">
        <v>77.112800000000007</v>
      </c>
      <c r="AW25" s="50">
        <v>4.8055555162748878</v>
      </c>
      <c r="AX25" s="51">
        <v>5.8049999999999997E-2</v>
      </c>
      <c r="AY25" s="50">
        <v>2.8248805284471778E-2</v>
      </c>
      <c r="AZ25" s="51">
        <v>-3.2666666666666677E-3</v>
      </c>
      <c r="BA25" s="50">
        <v>0.11316078237033653</v>
      </c>
      <c r="BB25" s="51"/>
      <c r="BC25" s="50"/>
      <c r="BD25" s="51"/>
      <c r="BE25" s="50"/>
      <c r="BF25" s="51"/>
      <c r="BG25" s="50"/>
      <c r="BH25" s="211"/>
      <c r="BI25" s="50"/>
      <c r="BJ25" s="211">
        <f>SUM(AJ25+AL25+AN25+AP25+AR25+AT25+AV25+AX25+AZ25+BB25+BD25+BF25+BH25)</f>
        <v>100.58043333333335</v>
      </c>
      <c r="BK25" s="51">
        <f t="shared" ref="BK25:BL29" si="4">AN25</f>
        <v>15.859216666666667</v>
      </c>
      <c r="BL25" s="50">
        <f t="shared" si="4"/>
        <v>1.5680856856902516</v>
      </c>
      <c r="BM25" s="60">
        <v>76.666666666666671</v>
      </c>
    </row>
    <row r="26" spans="3:65" ht="34" x14ac:dyDescent="0.2">
      <c r="C26" s="214" t="s">
        <v>152</v>
      </c>
      <c r="D26" s="213" t="s">
        <v>69</v>
      </c>
      <c r="E26" s="53">
        <v>89</v>
      </c>
      <c r="F26" s="211">
        <v>39.768861797752805</v>
      </c>
      <c r="G26" s="50">
        <v>0.25945088758656909</v>
      </c>
      <c r="H26" s="55"/>
      <c r="I26" s="54"/>
      <c r="J26" s="51">
        <v>16.053468539325848</v>
      </c>
      <c r="K26" s="50">
        <v>0.32291797752808993</v>
      </c>
      <c r="L26" s="51">
        <v>15.150814606741575</v>
      </c>
      <c r="M26" s="50">
        <v>0.35567311874508445</v>
      </c>
      <c r="N26" s="55"/>
      <c r="O26" s="54"/>
      <c r="P26" s="51">
        <v>14.154905617977526</v>
      </c>
      <c r="Q26" s="50">
        <v>0.1809887461089216</v>
      </c>
      <c r="R26" s="51">
        <v>14.38678876404494</v>
      </c>
      <c r="S26" s="50">
        <v>9.3239060335884444E-2</v>
      </c>
      <c r="T26" s="55"/>
      <c r="U26" s="54"/>
      <c r="V26" s="55"/>
      <c r="W26" s="54"/>
      <c r="X26" s="211">
        <v>3.816516853932584E-2</v>
      </c>
      <c r="Y26" s="50">
        <v>3.2451950848781448E-2</v>
      </c>
      <c r="Z26" s="51">
        <v>1.0655056179775284E-2</v>
      </c>
      <c r="AA26" s="50">
        <v>6.6639791571818735E-2</v>
      </c>
      <c r="AB26" s="51">
        <v>-5.6786516853932593E-3</v>
      </c>
      <c r="AC26" s="50">
        <v>2.8811781333613069E-2</v>
      </c>
      <c r="AD26" s="211">
        <v>0.32291797752808993</v>
      </c>
      <c r="AE26" s="50">
        <v>3.2077333975161257E-2</v>
      </c>
      <c r="AF26" s="209">
        <f t="shared" si="0"/>
        <v>99.880898876404487</v>
      </c>
      <c r="AG26" s="48">
        <v>57.561797752808985</v>
      </c>
      <c r="AH26" s="210"/>
      <c r="AI26" s="60">
        <v>10</v>
      </c>
      <c r="AJ26" s="211">
        <v>-6.0749999999999997E-3</v>
      </c>
      <c r="AK26" s="50">
        <v>4.0527768258318882E-3</v>
      </c>
      <c r="AL26" s="51">
        <v>0.14648749999999999</v>
      </c>
      <c r="AM26" s="50">
        <v>1.4959988302134464E-2</v>
      </c>
      <c r="AN26" s="51">
        <v>15.938425000000002</v>
      </c>
      <c r="AO26" s="50">
        <v>2.6338797346174423</v>
      </c>
      <c r="AP26" s="51">
        <v>-6.0875E-3</v>
      </c>
      <c r="AQ26" s="50">
        <v>3.8260152714204971E-3</v>
      </c>
      <c r="AR26" s="51">
        <v>1.2812499999999999E-2</v>
      </c>
      <c r="AS26" s="50">
        <v>5.5202063884811983E-3</v>
      </c>
      <c r="AT26" s="51">
        <v>7.391375</v>
      </c>
      <c r="AU26" s="50">
        <v>6.4032384814806242</v>
      </c>
      <c r="AV26" s="51">
        <v>77.264274999999998</v>
      </c>
      <c r="AW26" s="50">
        <v>7.5288796024280495</v>
      </c>
      <c r="AX26" s="51">
        <v>2.5925E-2</v>
      </c>
      <c r="AY26" s="50">
        <v>2.3150547663993985E-2</v>
      </c>
      <c r="AZ26" s="51">
        <v>4.4062500000000004E-2</v>
      </c>
      <c r="BA26" s="50">
        <v>0.10178682117192633</v>
      </c>
      <c r="BB26" s="51"/>
      <c r="BC26" s="50"/>
      <c r="BD26" s="51"/>
      <c r="BE26" s="50"/>
      <c r="BF26" s="51"/>
      <c r="BG26" s="50"/>
      <c r="BH26" s="211"/>
      <c r="BI26" s="50"/>
      <c r="BJ26" s="211">
        <f>SUM(AJ26+AL26+AN26+AP26+AR26+AT26+AV26+AX26+AZ26+BB26+BD26+BF26+BH26)</f>
        <v>100.8112</v>
      </c>
      <c r="BK26" s="51">
        <f t="shared" si="4"/>
        <v>15.938425000000002</v>
      </c>
      <c r="BL26" s="50">
        <f t="shared" si="4"/>
        <v>2.6338797346174423</v>
      </c>
      <c r="BM26" s="60">
        <v>77.25</v>
      </c>
    </row>
    <row r="27" spans="3:65" ht="34" x14ac:dyDescent="0.2">
      <c r="C27" s="214" t="s">
        <v>153</v>
      </c>
      <c r="D27" s="213" t="s">
        <v>69</v>
      </c>
      <c r="E27" s="53">
        <v>80</v>
      </c>
      <c r="F27" s="211">
        <v>37.898816250000003</v>
      </c>
      <c r="G27" s="50">
        <v>0.12662873915780809</v>
      </c>
      <c r="H27" s="55"/>
      <c r="I27" s="54"/>
      <c r="J27" s="51">
        <v>14.773642500000003</v>
      </c>
      <c r="K27" s="50">
        <v>9.0844588080657346E-2</v>
      </c>
      <c r="L27" s="51">
        <v>18.129628749999998</v>
      </c>
      <c r="M27" s="50">
        <v>9.4978329565355624E-2</v>
      </c>
      <c r="N27" s="55"/>
      <c r="O27" s="54"/>
      <c r="P27" s="51">
        <v>13.600788749999998</v>
      </c>
      <c r="Q27" s="50">
        <v>8.9772952699531935E-2</v>
      </c>
      <c r="R27" s="51">
        <v>13.674273750000001</v>
      </c>
      <c r="S27" s="50">
        <v>3.6598643343985431E-2</v>
      </c>
      <c r="T27" s="55"/>
      <c r="U27" s="54"/>
      <c r="V27" s="55"/>
      <c r="W27" s="54"/>
      <c r="X27" s="211">
        <v>8.5118749999999965E-2</v>
      </c>
      <c r="Y27" s="50">
        <v>6.7410492166382591E-2</v>
      </c>
      <c r="Z27" s="51">
        <v>2.8138750000000008E-2</v>
      </c>
      <c r="AA27" s="50">
        <v>5.4435421020773422E-2</v>
      </c>
      <c r="AB27" s="51">
        <v>-2.7799999999999999E-3</v>
      </c>
      <c r="AC27" s="50">
        <v>2.1217113942537825E-2</v>
      </c>
      <c r="AD27" s="211">
        <v>0.23008874999999995</v>
      </c>
      <c r="AE27" s="50">
        <v>1.1607177981585467E-2</v>
      </c>
      <c r="AF27" s="209">
        <f t="shared" si="0"/>
        <v>98.417716249999984</v>
      </c>
      <c r="AG27" s="56">
        <v>57.712499999999999</v>
      </c>
      <c r="AH27" s="210"/>
      <c r="AI27" s="60"/>
      <c r="AJ27" s="211">
        <v>7.0000000000000001E-3</v>
      </c>
      <c r="AK27" s="50">
        <v>6.2705549030698193E-2</v>
      </c>
      <c r="AL27" s="51">
        <v>0.1469</v>
      </c>
      <c r="AM27" s="50">
        <v>1.5432041372068661E-2</v>
      </c>
      <c r="AN27" s="51">
        <v>14.524100000000001</v>
      </c>
      <c r="AO27" s="50">
        <v>1.6218862393368223</v>
      </c>
      <c r="AP27" s="51">
        <v>6.6E-3</v>
      </c>
      <c r="AQ27" s="50">
        <v>7.9505434209499626E-2</v>
      </c>
      <c r="AR27" s="51">
        <v>1.7600000000000001E-2</v>
      </c>
      <c r="AS27" s="50">
        <v>7.9889603778141045E-3</v>
      </c>
      <c r="AT27" s="51">
        <v>4.8890000000000002</v>
      </c>
      <c r="AU27" s="50">
        <v>4.419421916160168</v>
      </c>
      <c r="AV27" s="51">
        <v>77.741699999999994</v>
      </c>
      <c r="AW27" s="50">
        <v>5.8621046060932134</v>
      </c>
      <c r="AX27" s="51">
        <v>2.2499999999999999E-2</v>
      </c>
      <c r="AY27" s="50">
        <v>6.3865411506279959E-2</v>
      </c>
      <c r="AZ27" s="51">
        <v>7.9299999999999995E-2</v>
      </c>
      <c r="BA27" s="50">
        <v>8.2932557788911038E-2</v>
      </c>
      <c r="BB27" s="51"/>
      <c r="BC27" s="50"/>
      <c r="BD27" s="51"/>
      <c r="BE27" s="50"/>
      <c r="BF27" s="51"/>
      <c r="BG27" s="50"/>
      <c r="BH27" s="211"/>
      <c r="BI27" s="50"/>
      <c r="BJ27" s="211">
        <f>SUM(AJ27+AL27+AN27+AP27+AR27+AT27+AV27+AX27+AZ27+BB27+BD27+BF27+BH27)</f>
        <v>97.434699999999992</v>
      </c>
      <c r="BK27" s="51">
        <f t="shared" si="4"/>
        <v>14.524100000000001</v>
      </c>
      <c r="BL27" s="50">
        <f t="shared" si="4"/>
        <v>1.6218862393368223</v>
      </c>
      <c r="BM27" s="60">
        <v>70.125</v>
      </c>
    </row>
    <row r="28" spans="3:65" ht="34" x14ac:dyDescent="0.2">
      <c r="C28" s="214" t="s">
        <v>154</v>
      </c>
      <c r="D28" s="213" t="s">
        <v>69</v>
      </c>
      <c r="E28" s="53">
        <v>80</v>
      </c>
      <c r="F28" s="211">
        <v>38.486077083333328</v>
      </c>
      <c r="G28" s="50">
        <v>0.55991576999767412</v>
      </c>
      <c r="H28" s="55"/>
      <c r="I28" s="54"/>
      <c r="J28" s="51">
        <v>14.584900000000005</v>
      </c>
      <c r="K28" s="50">
        <v>0.20947154807780921</v>
      </c>
      <c r="L28" s="51">
        <v>17.251268749999994</v>
      </c>
      <c r="M28" s="50">
        <v>0.4984056457544766</v>
      </c>
      <c r="N28" s="55"/>
      <c r="O28" s="54"/>
      <c r="P28" s="51">
        <v>12.963093750000001</v>
      </c>
      <c r="Q28" s="50">
        <v>0.35529259005871894</v>
      </c>
      <c r="R28" s="51">
        <v>13.469897916666669</v>
      </c>
      <c r="S28" s="50">
        <v>0.35293655916593003</v>
      </c>
      <c r="T28" s="55"/>
      <c r="U28" s="54"/>
      <c r="V28" s="55"/>
      <c r="W28" s="54"/>
      <c r="X28" s="211">
        <v>0.106</v>
      </c>
      <c r="Y28" s="50">
        <v>0.14501857757464093</v>
      </c>
      <c r="Z28" s="51">
        <v>7.033333333333335E-3</v>
      </c>
      <c r="AA28" s="50">
        <v>6.4856052280454615E-2</v>
      </c>
      <c r="AB28" s="51">
        <v>3.4770833333333333E-3</v>
      </c>
      <c r="AC28" s="50">
        <v>2.3951316624310548E-2</v>
      </c>
      <c r="AD28" s="211">
        <v>0.19257708333333334</v>
      </c>
      <c r="AE28" s="50">
        <v>4.3716240048606282E-2</v>
      </c>
      <c r="AF28" s="209">
        <f t="shared" si="0"/>
        <v>97.064324999999997</v>
      </c>
      <c r="AG28" s="61">
        <v>57.833333333333336</v>
      </c>
      <c r="AH28" s="210"/>
      <c r="AI28" s="60">
        <v>12</v>
      </c>
      <c r="AJ28" s="211">
        <v>4.8400000000000006E-2</v>
      </c>
      <c r="AK28" s="50">
        <v>0.13627875843285336</v>
      </c>
      <c r="AL28" s="51">
        <v>0.14658333333333332</v>
      </c>
      <c r="AM28" s="50">
        <v>2.8087108549415908E-2</v>
      </c>
      <c r="AN28" s="51">
        <v>13.346783333333333</v>
      </c>
      <c r="AO28" s="50">
        <v>1.1662242827461045</v>
      </c>
      <c r="AP28" s="51">
        <v>0.11009999999999998</v>
      </c>
      <c r="AQ28" s="50">
        <v>0.30483551630346484</v>
      </c>
      <c r="AR28" s="51">
        <v>2.0866666666666662E-2</v>
      </c>
      <c r="AS28" s="50">
        <v>1.5209163904260711E-2</v>
      </c>
      <c r="AT28" s="51">
        <v>3.9194999999999998</v>
      </c>
      <c r="AU28" s="50">
        <v>4.1342707739092273</v>
      </c>
      <c r="AV28" s="51">
        <v>78.665300000000002</v>
      </c>
      <c r="AW28" s="50">
        <v>8.4120250137526345</v>
      </c>
      <c r="AX28" s="51">
        <v>0.12098333333333333</v>
      </c>
      <c r="AY28" s="50">
        <v>0.17223843260627597</v>
      </c>
      <c r="AZ28" s="51">
        <v>1.9599999999999999E-2</v>
      </c>
      <c r="BA28" s="50">
        <v>6.9293780384678108E-2</v>
      </c>
      <c r="BB28" s="51"/>
      <c r="BC28" s="50"/>
      <c r="BD28" s="51"/>
      <c r="BE28" s="50"/>
      <c r="BF28" s="51"/>
      <c r="BG28" s="50"/>
      <c r="BH28" s="211"/>
      <c r="BI28" s="50"/>
      <c r="BJ28" s="211">
        <f>SUM(AJ28+AL28+AN28+AP28+AR28+AT28+AV28+AX28+AZ28+BB28+BD28+BF28+BH28)</f>
        <v>96.398116666666652</v>
      </c>
      <c r="BK28" s="51">
        <f t="shared" si="4"/>
        <v>13.346783333333333</v>
      </c>
      <c r="BL28" s="50">
        <f t="shared" si="4"/>
        <v>1.1662242827461045</v>
      </c>
      <c r="BM28" s="60">
        <v>74.333333333333329</v>
      </c>
    </row>
    <row r="29" spans="3:65" ht="34" x14ac:dyDescent="0.2">
      <c r="C29" s="214" t="s">
        <v>155</v>
      </c>
      <c r="D29" s="213" t="s">
        <v>69</v>
      </c>
      <c r="E29" s="53">
        <v>80</v>
      </c>
      <c r="F29" s="211">
        <v>38.610741250000011</v>
      </c>
      <c r="G29" s="50">
        <v>0.45758681287256686</v>
      </c>
      <c r="H29" s="55"/>
      <c r="I29" s="54"/>
      <c r="J29" s="51">
        <v>14.033912499999996</v>
      </c>
      <c r="K29" s="50">
        <v>0.13722102597034627</v>
      </c>
      <c r="L29" s="51">
        <v>17.637520000000002</v>
      </c>
      <c r="M29" s="50">
        <v>0.50585412476751013</v>
      </c>
      <c r="N29" s="55"/>
      <c r="O29" s="54"/>
      <c r="P29" s="51">
        <v>12.884928749999995</v>
      </c>
      <c r="Q29" s="50">
        <v>0.14453956507418816</v>
      </c>
      <c r="R29" s="55">
        <v>13.440275</v>
      </c>
      <c r="S29" s="54">
        <v>5.8925240127220876E-2</v>
      </c>
      <c r="T29" s="55"/>
      <c r="U29" s="54"/>
      <c r="V29" s="55"/>
      <c r="W29" s="54"/>
      <c r="X29" s="211">
        <v>0.1135275</v>
      </c>
      <c r="Y29" s="50">
        <v>9.960224944717215E-2</v>
      </c>
      <c r="Z29" s="51">
        <v>1.1542500000000001E-2</v>
      </c>
      <c r="AA29" s="50">
        <v>6.5850776405176531E-2</v>
      </c>
      <c r="AB29" s="51">
        <v>-3.6762499999999981E-3</v>
      </c>
      <c r="AC29" s="50">
        <v>2.3511549780932475E-2</v>
      </c>
      <c r="AD29" s="211">
        <v>0.14396625000000002</v>
      </c>
      <c r="AE29" s="50">
        <v>2.3067391328919398E-2</v>
      </c>
      <c r="AF29" s="209">
        <f t="shared" si="0"/>
        <v>96.872737500000014</v>
      </c>
      <c r="AG29" s="61">
        <v>58.65</v>
      </c>
      <c r="AH29" s="210"/>
      <c r="AI29" s="60">
        <v>81</v>
      </c>
      <c r="AJ29" s="211">
        <v>1.3285714285714279E-3</v>
      </c>
      <c r="AK29" s="50">
        <v>1.6410333562089697E-2</v>
      </c>
      <c r="AL29" s="51">
        <v>0.15315714285714285</v>
      </c>
      <c r="AM29" s="50">
        <v>1.1339585110408156E-2</v>
      </c>
      <c r="AN29" s="51">
        <v>14.465099999999998</v>
      </c>
      <c r="AO29" s="50">
        <v>1.0789225566894654</v>
      </c>
      <c r="AP29" s="51">
        <v>-3.8714285714285708E-3</v>
      </c>
      <c r="AQ29" s="50">
        <v>1.7801003182003939E-2</v>
      </c>
      <c r="AR29" s="51">
        <v>9.857142857142856E-3</v>
      </c>
      <c r="AS29" s="50">
        <v>4.9294547172607089E-3</v>
      </c>
      <c r="AT29" s="51">
        <v>4.5476999999999999</v>
      </c>
      <c r="AU29" s="50">
        <v>2.2458241983735063</v>
      </c>
      <c r="AV29" s="51">
        <v>79.109457142857153</v>
      </c>
      <c r="AW29" s="50">
        <v>3.1012485447300882</v>
      </c>
      <c r="AX29" s="51">
        <v>4.2714285714285712E-2</v>
      </c>
      <c r="AY29" s="50">
        <v>3.1823860470378121E-2</v>
      </c>
      <c r="AZ29" s="51">
        <v>2.7514285714285713E-2</v>
      </c>
      <c r="BA29" s="50">
        <v>5.2142478798366455E-2</v>
      </c>
      <c r="BB29" s="51"/>
      <c r="BC29" s="50"/>
      <c r="BD29" s="51"/>
      <c r="BE29" s="50"/>
      <c r="BF29" s="51"/>
      <c r="BG29" s="50"/>
      <c r="BH29" s="211"/>
      <c r="BI29" s="50"/>
      <c r="BJ29" s="211">
        <f>SUM(AJ29+AL29+AN29+AP29+AR29+AT29+AV29+AX29+AZ29+BB29+BD29+BF29+BH29)</f>
        <v>98.35295714285715</v>
      </c>
      <c r="BK29" s="51">
        <f t="shared" si="4"/>
        <v>14.465099999999998</v>
      </c>
      <c r="BL29" s="50">
        <f t="shared" si="4"/>
        <v>1.0789225566894654</v>
      </c>
      <c r="BM29" s="60">
        <f>AVERAGE(BM25,BM18:BM23)</f>
        <v>75.333333333333343</v>
      </c>
    </row>
    <row r="30" spans="3:65" ht="17" x14ac:dyDescent="0.2">
      <c r="C30" s="219" t="s">
        <v>80</v>
      </c>
      <c r="D30" s="91"/>
      <c r="E30" s="92"/>
      <c r="F30" s="93"/>
      <c r="G30" s="94"/>
      <c r="H30" s="95"/>
      <c r="I30" s="94"/>
      <c r="J30" s="95"/>
      <c r="K30" s="94"/>
      <c r="L30" s="95"/>
      <c r="M30" s="94"/>
      <c r="N30" s="95"/>
      <c r="O30" s="94"/>
      <c r="P30" s="95"/>
      <c r="Q30" s="94"/>
      <c r="R30" s="95"/>
      <c r="S30" s="94"/>
      <c r="T30" s="95"/>
      <c r="U30" s="94"/>
      <c r="V30" s="95"/>
      <c r="W30" s="94"/>
      <c r="X30" s="93"/>
      <c r="Y30" s="94"/>
      <c r="Z30" s="95"/>
      <c r="AA30" s="94"/>
      <c r="AB30" s="95"/>
      <c r="AC30" s="94"/>
      <c r="AD30" s="93"/>
      <c r="AE30" s="94"/>
      <c r="AF30" s="96"/>
      <c r="AG30" s="97"/>
      <c r="AH30" s="98"/>
      <c r="AI30" s="99"/>
      <c r="AJ30" s="100"/>
      <c r="AK30" s="101"/>
      <c r="AL30" s="102"/>
      <c r="AM30" s="101"/>
      <c r="AN30" s="102"/>
      <c r="AO30" s="101"/>
      <c r="AP30" s="102"/>
      <c r="AQ30" s="101"/>
      <c r="AR30" s="102"/>
      <c r="AS30" s="101"/>
      <c r="AT30" s="102"/>
      <c r="AU30" s="101"/>
      <c r="AV30" s="102"/>
      <c r="AW30" s="101"/>
      <c r="AX30" s="102"/>
      <c r="AY30" s="101"/>
      <c r="AZ30" s="102"/>
      <c r="BA30" s="101"/>
      <c r="BB30" s="102"/>
      <c r="BC30" s="101"/>
      <c r="BD30" s="102"/>
      <c r="BE30" s="101"/>
      <c r="BF30" s="102"/>
      <c r="BG30" s="101"/>
      <c r="BH30" s="100"/>
      <c r="BI30" s="101"/>
      <c r="BJ30" s="100"/>
      <c r="BK30" s="102"/>
      <c r="BL30" s="101"/>
      <c r="BM30" s="99"/>
    </row>
    <row r="31" spans="3:65" ht="19" x14ac:dyDescent="0.2">
      <c r="C31" s="214" t="s">
        <v>156</v>
      </c>
      <c r="D31" s="213" t="s">
        <v>34</v>
      </c>
      <c r="E31" s="62">
        <v>108</v>
      </c>
      <c r="F31" s="215">
        <v>46.92101413043477</v>
      </c>
      <c r="G31" s="58">
        <v>0.29672175725198874</v>
      </c>
      <c r="H31" s="55">
        <v>0</v>
      </c>
      <c r="I31" s="54">
        <v>0</v>
      </c>
      <c r="J31" s="57">
        <v>17.893714130434784</v>
      </c>
      <c r="K31" s="58">
        <v>0.11003129582929093</v>
      </c>
      <c r="L31" s="57">
        <v>7.925652173913042E-2</v>
      </c>
      <c r="M31" s="58">
        <v>7.9469436290613166E-3</v>
      </c>
      <c r="N31" s="55">
        <v>0</v>
      </c>
      <c r="O31" s="54">
        <v>0</v>
      </c>
      <c r="P31" s="57">
        <v>16.763161956521738</v>
      </c>
      <c r="Q31" s="58">
        <v>0.10505945134546002</v>
      </c>
      <c r="R31" s="57">
        <v>16.522944565217394</v>
      </c>
      <c r="S31" s="58">
        <v>5.586744587503592E-2</v>
      </c>
      <c r="T31" s="57">
        <v>6.6567391304347814E-2</v>
      </c>
      <c r="U31" s="58">
        <v>1.1698390127768242E-2</v>
      </c>
      <c r="V31" s="55">
        <v>0</v>
      </c>
      <c r="W31" s="54">
        <v>0</v>
      </c>
      <c r="X31" s="217">
        <v>0.12598260869565214</v>
      </c>
      <c r="Y31" s="58">
        <v>4.1263014886403236E-2</v>
      </c>
      <c r="Z31" s="57">
        <v>4.0090217391304341E-2</v>
      </c>
      <c r="AA31" s="58">
        <v>6.5419002951779756E-2</v>
      </c>
      <c r="AB31" s="57">
        <v>1.3760869565217387E-2</v>
      </c>
      <c r="AC31" s="58">
        <v>2.6987949922026109E-2</v>
      </c>
      <c r="AD31" s="217">
        <v>1.7648913043478261E-2</v>
      </c>
      <c r="AE31" s="58">
        <v>3.5568999517952074E-3</v>
      </c>
      <c r="AF31" s="209">
        <f t="shared" si="0"/>
        <v>98.444141304347824</v>
      </c>
      <c r="AG31" s="59">
        <v>55.478260869565219</v>
      </c>
      <c r="AH31" s="220"/>
      <c r="AI31" s="63">
        <v>53</v>
      </c>
      <c r="AJ31" s="211">
        <v>7.1146428571428555E-2</v>
      </c>
      <c r="AK31" s="50">
        <v>0.22525028627785129</v>
      </c>
      <c r="AL31" s="51">
        <v>0.15258214285714286</v>
      </c>
      <c r="AM31" s="50">
        <v>1.4381007371386501E-2</v>
      </c>
      <c r="AN31" s="51">
        <v>14.871239285714283</v>
      </c>
      <c r="AO31" s="50">
        <v>0.64473411708455775</v>
      </c>
      <c r="AP31" s="51">
        <v>-2.4285714285714292E-3</v>
      </c>
      <c r="AQ31" s="50">
        <v>2.1109816167469073E-2</v>
      </c>
      <c r="AR31" s="51">
        <v>1.47E-2</v>
      </c>
      <c r="AS31" s="50">
        <v>9.8258163358912205E-3</v>
      </c>
      <c r="AT31" s="51">
        <v>2.7617857142857145E-2</v>
      </c>
      <c r="AU31" s="50">
        <v>1.7248146514946407E-2</v>
      </c>
      <c r="AV31" s="51">
        <v>82.295685714285696</v>
      </c>
      <c r="AW31" s="50">
        <v>2.4116986128137188</v>
      </c>
      <c r="AX31" s="51">
        <v>0.9736285714285714</v>
      </c>
      <c r="AY31" s="50">
        <v>1.6763094688779083</v>
      </c>
      <c r="AZ31" s="51">
        <v>0.19230714285714284</v>
      </c>
      <c r="BA31" s="50">
        <v>0.34525266639201163</v>
      </c>
      <c r="BB31" s="51">
        <v>-1.8142857142857142E-3</v>
      </c>
      <c r="BC31" s="50">
        <v>1.3388295448878288E-2</v>
      </c>
      <c r="BD31" s="51"/>
      <c r="BE31" s="50"/>
      <c r="BF31" s="51"/>
      <c r="BG31" s="50"/>
      <c r="BH31" s="211"/>
      <c r="BI31" s="50"/>
      <c r="BJ31" s="211">
        <f t="shared" ref="BJ31:BJ37" si="5">SUM(AJ31+AL31+AN31+AP31+AR31+AT31+AV31+AX31+AZ31+BB31+BD31+BF31+BH31)</f>
        <v>98.594664285714273</v>
      </c>
      <c r="BK31" s="51">
        <f t="shared" ref="BK31:BL37" si="6">AN31</f>
        <v>14.871239285714283</v>
      </c>
      <c r="BL31" s="50">
        <f t="shared" si="6"/>
        <v>0.64473411708455775</v>
      </c>
      <c r="BM31" s="60">
        <v>76.285714285714292</v>
      </c>
    </row>
    <row r="32" spans="3:65" ht="19" x14ac:dyDescent="0.2">
      <c r="C32" s="214" t="s">
        <v>157</v>
      </c>
      <c r="D32" s="213" t="s">
        <v>34</v>
      </c>
      <c r="E32" s="62">
        <v>77</v>
      </c>
      <c r="F32" s="215">
        <v>46.541038157894739</v>
      </c>
      <c r="G32" s="54">
        <v>0.17222025662281459</v>
      </c>
      <c r="H32" s="55">
        <v>0</v>
      </c>
      <c r="I32" s="54">
        <v>0</v>
      </c>
      <c r="J32" s="55">
        <v>18.189318421052626</v>
      </c>
      <c r="K32" s="54">
        <v>8.4510929802838627E-2</v>
      </c>
      <c r="L32" s="55">
        <v>0.10439999999999999</v>
      </c>
      <c r="M32" s="54">
        <v>9.4677839716236327E-3</v>
      </c>
      <c r="N32" s="55">
        <v>4.6565789473684213E-3</v>
      </c>
      <c r="O32" s="54">
        <v>1.180680408946543E-2</v>
      </c>
      <c r="P32" s="55">
        <v>16.709207894736842</v>
      </c>
      <c r="Q32" s="54">
        <v>7.1540028446845483E-2</v>
      </c>
      <c r="R32" s="55">
        <v>16.570028947368421</v>
      </c>
      <c r="S32" s="54">
        <v>5.4099860297513853E-2</v>
      </c>
      <c r="T32" s="55">
        <v>0</v>
      </c>
      <c r="U32" s="54">
        <v>0</v>
      </c>
      <c r="V32" s="55">
        <v>0</v>
      </c>
      <c r="W32" s="54">
        <v>0</v>
      </c>
      <c r="X32" s="215">
        <v>0.13519342105263163</v>
      </c>
      <c r="Y32" s="54">
        <v>3.8117202889775978E-2</v>
      </c>
      <c r="Z32" s="55">
        <v>0</v>
      </c>
      <c r="AA32" s="54">
        <v>0</v>
      </c>
      <c r="AB32" s="55">
        <v>6.1065789473684212E-3</v>
      </c>
      <c r="AC32" s="54">
        <v>3.1862568783349601E-2</v>
      </c>
      <c r="AD32" s="215">
        <v>1.7624999999999995E-2</v>
      </c>
      <c r="AE32" s="54">
        <v>-4.3825753463764602E-3</v>
      </c>
      <c r="AF32" s="209">
        <f t="shared" si="0"/>
        <v>98.277574999999999</v>
      </c>
      <c r="AG32" s="61">
        <v>63.842105263157897</v>
      </c>
      <c r="AH32" s="220"/>
      <c r="AI32" s="49">
        <v>33</v>
      </c>
      <c r="AJ32" s="211">
        <v>-1.376E-2</v>
      </c>
      <c r="AK32" s="50">
        <v>5.1183981869330963E-3</v>
      </c>
      <c r="AL32" s="211">
        <v>0.12412000000000001</v>
      </c>
      <c r="AM32" s="50">
        <v>1.8155219635135139E-2</v>
      </c>
      <c r="AN32" s="211">
        <v>2.8558399999999997</v>
      </c>
      <c r="AO32" s="50">
        <v>0.8480805934579565</v>
      </c>
      <c r="AP32" s="211">
        <v>-2.2380000000000001E-2</v>
      </c>
      <c r="AQ32" s="50">
        <v>7.1499650348795345E-3</v>
      </c>
      <c r="AR32" s="211">
        <v>6.0000000000000001E-3</v>
      </c>
      <c r="AS32" s="50">
        <v>1.4882876066137215E-3</v>
      </c>
      <c r="AT32" s="211">
        <v>1.9939999999999996E-2</v>
      </c>
      <c r="AU32" s="50">
        <v>1.0716949192750713E-2</v>
      </c>
      <c r="AV32" s="211">
        <v>70.689960000000013</v>
      </c>
      <c r="AW32" s="50">
        <v>6.1583729257816122</v>
      </c>
      <c r="AX32" s="211">
        <v>25.26042</v>
      </c>
      <c r="AY32" s="50">
        <v>6.7722848904191899</v>
      </c>
      <c r="AZ32" s="211"/>
      <c r="BA32" s="50"/>
      <c r="BB32" s="211"/>
      <c r="BC32" s="50"/>
      <c r="BD32" s="211"/>
      <c r="BE32" s="50"/>
      <c r="BF32" s="211">
        <v>1.2460000000000001E-2</v>
      </c>
      <c r="BG32" s="50">
        <v>1.2974128101726143E-2</v>
      </c>
      <c r="BH32" s="211"/>
      <c r="BI32" s="50"/>
      <c r="BJ32" s="211">
        <f t="shared" si="5"/>
        <v>98.932600000000008</v>
      </c>
      <c r="BK32" s="51">
        <f t="shared" si="6"/>
        <v>2.8558399999999997</v>
      </c>
      <c r="BL32" s="50">
        <f t="shared" si="6"/>
        <v>0.8480805934579565</v>
      </c>
      <c r="BM32" s="60">
        <v>75.92761465587553</v>
      </c>
    </row>
    <row r="33" spans="3:67" ht="19" x14ac:dyDescent="0.2">
      <c r="C33" s="214" t="s">
        <v>144</v>
      </c>
      <c r="D33" s="213" t="s">
        <v>34</v>
      </c>
      <c r="E33" s="62">
        <v>48</v>
      </c>
      <c r="F33" s="217">
        <v>47.041546666666669</v>
      </c>
      <c r="G33" s="58">
        <v>0.30588213980967516</v>
      </c>
      <c r="H33" s="55">
        <v>0</v>
      </c>
      <c r="I33" s="54">
        <v>0</v>
      </c>
      <c r="J33" s="57">
        <v>18.220300000000002</v>
      </c>
      <c r="K33" s="58">
        <v>0.11132326800808508</v>
      </c>
      <c r="L33" s="57">
        <v>1.5846666666666669E-2</v>
      </c>
      <c r="M33" s="58">
        <v>8.3619158309347057E-3</v>
      </c>
      <c r="N33" s="57">
        <v>5.3888888888888892E-3</v>
      </c>
      <c r="O33" s="58">
        <v>1.4231211253346414E-2</v>
      </c>
      <c r="P33" s="57">
        <v>16.703271111111107</v>
      </c>
      <c r="Q33" s="58">
        <v>0.11544046994451364</v>
      </c>
      <c r="R33" s="57">
        <v>16.57688666666667</v>
      </c>
      <c r="S33" s="58">
        <v>6.8443193432749475E-2</v>
      </c>
      <c r="T33" s="55">
        <v>0</v>
      </c>
      <c r="U33" s="54">
        <v>0</v>
      </c>
      <c r="V33" s="55">
        <v>0</v>
      </c>
      <c r="W33" s="54">
        <v>0</v>
      </c>
      <c r="X33" s="217">
        <v>0.12771111111111114</v>
      </c>
      <c r="Y33" s="58">
        <v>3.9003555911447031E-2</v>
      </c>
      <c r="Z33" s="55">
        <v>0</v>
      </c>
      <c r="AA33" s="54">
        <v>0</v>
      </c>
      <c r="AB33" s="57">
        <v>-3.0688888888888888E-3</v>
      </c>
      <c r="AC33" s="58">
        <v>2.8349649847302288E-2</v>
      </c>
      <c r="AD33" s="217">
        <v>1.778222222222222E-2</v>
      </c>
      <c r="AE33" s="58">
        <v>4.0026291864273924E-3</v>
      </c>
      <c r="AF33" s="209">
        <f t="shared" si="0"/>
        <v>98.705664444444437</v>
      </c>
      <c r="AG33" s="59">
        <v>63.777777777777779</v>
      </c>
      <c r="AH33" s="220"/>
      <c r="AI33" s="60">
        <v>26</v>
      </c>
      <c r="AJ33" s="211">
        <v>-8.566667E-3</v>
      </c>
      <c r="AK33" s="50">
        <v>4.6694039591079839E-3</v>
      </c>
      <c r="AL33" s="211">
        <v>0.11040000000000001</v>
      </c>
      <c r="AM33" s="50">
        <v>1.5090725628676556E-2</v>
      </c>
      <c r="AN33" s="211">
        <v>6.0927000000000007</v>
      </c>
      <c r="AO33" s="50">
        <v>3.006858826084138E-2</v>
      </c>
      <c r="AP33" s="211">
        <v>-1.7033333333333334E-2</v>
      </c>
      <c r="AQ33" s="50">
        <v>1.8009256878986789E-3</v>
      </c>
      <c r="AR33" s="211">
        <v>4.3E-3</v>
      </c>
      <c r="AS33" s="50">
        <v>6.7549981495186213E-3</v>
      </c>
      <c r="AT33" s="211">
        <v>2.0399999999999998E-2</v>
      </c>
      <c r="AU33" s="50">
        <v>5.2848841046895462E-3</v>
      </c>
      <c r="AV33" s="211">
        <v>67.431366666666676</v>
      </c>
      <c r="AW33" s="50">
        <v>0.93218014532242333</v>
      </c>
      <c r="AX33" s="211">
        <v>27.389733333333336</v>
      </c>
      <c r="AY33" s="50">
        <v>0.65545706444689056</v>
      </c>
      <c r="AZ33" s="211"/>
      <c r="BA33" s="50"/>
      <c r="BB33" s="211"/>
      <c r="BC33" s="50"/>
      <c r="BD33" s="211"/>
      <c r="BE33" s="50"/>
      <c r="BF33" s="51">
        <v>7.0666666666666664E-3</v>
      </c>
      <c r="BG33" s="50">
        <v>1.1737262599658122E-2</v>
      </c>
      <c r="BH33" s="211"/>
      <c r="BI33" s="50"/>
      <c r="BJ33" s="211">
        <f t="shared" si="5"/>
        <v>101.03036666633334</v>
      </c>
      <c r="BK33" s="51">
        <f t="shared" si="6"/>
        <v>6.0927000000000007</v>
      </c>
      <c r="BL33" s="50">
        <f t="shared" si="6"/>
        <v>3.006858826084138E-2</v>
      </c>
      <c r="BM33" s="60">
        <v>74.272727272727266</v>
      </c>
      <c r="BO33" s="242"/>
    </row>
    <row r="34" spans="3:67" ht="51" x14ac:dyDescent="0.2">
      <c r="C34" s="214" t="s">
        <v>158</v>
      </c>
      <c r="D34" s="213" t="s">
        <v>171</v>
      </c>
      <c r="E34" s="64">
        <v>87</v>
      </c>
      <c r="F34" s="211">
        <v>51.342777380952363</v>
      </c>
      <c r="G34" s="50">
        <v>0.4386198464766255</v>
      </c>
      <c r="H34" s="51">
        <v>0.95650119047619042</v>
      </c>
      <c r="I34" s="50">
        <v>1.7874970681904464E-2</v>
      </c>
      <c r="J34" s="51">
        <v>15.333276190476195</v>
      </c>
      <c r="K34" s="50">
        <v>0.15005166790387359</v>
      </c>
      <c r="L34" s="51">
        <v>8.5777440476190456</v>
      </c>
      <c r="M34" s="50">
        <v>4.0156022072917054E-2</v>
      </c>
      <c r="N34" s="51">
        <v>0.1765845238095238</v>
      </c>
      <c r="O34" s="50">
        <v>1.5012745541245053E-2</v>
      </c>
      <c r="P34" s="51">
        <v>8.8217642857142895</v>
      </c>
      <c r="Q34" s="50">
        <v>9.9511016091586788E-2</v>
      </c>
      <c r="R34" s="51">
        <v>11.940903571428573</v>
      </c>
      <c r="S34" s="50">
        <v>8.8118931743805848E-2</v>
      </c>
      <c r="T34" s="51">
        <v>1.8329988095238099</v>
      </c>
      <c r="U34" s="50">
        <v>0.13961789809492622</v>
      </c>
      <c r="V34" s="51">
        <v>0.22265357142857134</v>
      </c>
      <c r="W34" s="50">
        <v>1.0667532617782938E-2</v>
      </c>
      <c r="X34" s="211">
        <v>0.15440000000000001</v>
      </c>
      <c r="Y34" s="50">
        <v>6.728189394638083E-2</v>
      </c>
      <c r="Z34" s="51">
        <v>5.4788095238095233E-2</v>
      </c>
      <c r="AA34" s="50">
        <v>6.4374819975908118E-2</v>
      </c>
      <c r="AB34" s="51">
        <v>1.4357142857142858E-3</v>
      </c>
      <c r="AC34" s="50">
        <v>2.3333685473943072E-2</v>
      </c>
      <c r="AD34" s="211">
        <v>5.249285714285714E-2</v>
      </c>
      <c r="AE34" s="50">
        <v>4.5291235811226113E-3</v>
      </c>
      <c r="AF34" s="209">
        <f t="shared" si="0"/>
        <v>99.468320238095231</v>
      </c>
      <c r="AG34" s="56">
        <v>61.30952380952381</v>
      </c>
      <c r="AH34" s="220"/>
      <c r="AI34" s="49">
        <v>41</v>
      </c>
      <c r="AJ34" s="211">
        <v>7.2652173913043466E-3</v>
      </c>
      <c r="AK34" s="50">
        <v>1.4909442056984992E-2</v>
      </c>
      <c r="AL34" s="51">
        <v>0.16487391304347823</v>
      </c>
      <c r="AM34" s="50">
        <v>9.5417845382251738E-3</v>
      </c>
      <c r="AN34" s="51">
        <v>13.010447826086956</v>
      </c>
      <c r="AO34" s="50">
        <v>0.61979130935674631</v>
      </c>
      <c r="AP34" s="51">
        <v>-6.6434782608695651E-3</v>
      </c>
      <c r="AQ34" s="50">
        <v>1.4342208086843675E-2</v>
      </c>
      <c r="AR34" s="51">
        <v>9.6739130434782602E-3</v>
      </c>
      <c r="AS34" s="50">
        <v>4.7219234708773261E-3</v>
      </c>
      <c r="AT34" s="51">
        <v>0.26219999999999999</v>
      </c>
      <c r="AU34" s="50">
        <v>0.53398028308849821</v>
      </c>
      <c r="AV34" s="51">
        <v>85.696460869565229</v>
      </c>
      <c r="AW34" s="50">
        <v>1.5455937640270188</v>
      </c>
      <c r="AX34" s="51">
        <v>0.12362173913043477</v>
      </c>
      <c r="AY34" s="50">
        <v>0.17506318328618525</v>
      </c>
      <c r="AZ34" s="51">
        <v>9.7556521739130431E-2</v>
      </c>
      <c r="BA34" s="50">
        <v>7.2034977779655202E-2</v>
      </c>
      <c r="BB34" s="51">
        <v>2.5086956521739134E-3</v>
      </c>
      <c r="BC34" s="50">
        <v>1.4198236543621063E-2</v>
      </c>
      <c r="BD34" s="51">
        <v>4.3826086956521735E-3</v>
      </c>
      <c r="BE34" s="50">
        <v>5.6649361846612704E-3</v>
      </c>
      <c r="BF34" s="51">
        <v>1.0095652173913044E-2</v>
      </c>
      <c r="BG34" s="50">
        <v>1.5415679098091524E-2</v>
      </c>
      <c r="BH34" s="211">
        <v>-0.12286521739130436</v>
      </c>
      <c r="BI34" s="50">
        <v>9.5845334071310469E-3</v>
      </c>
      <c r="BJ34" s="211">
        <f t="shared" si="5"/>
        <v>99.259578260869574</v>
      </c>
      <c r="BK34" s="51">
        <f t="shared" si="6"/>
        <v>13.010447826086956</v>
      </c>
      <c r="BL34" s="50">
        <f t="shared" si="6"/>
        <v>0.61979130935674631</v>
      </c>
      <c r="BM34" s="60">
        <v>79.173913043478265</v>
      </c>
    </row>
    <row r="35" spans="3:67" ht="51" x14ac:dyDescent="0.2">
      <c r="C35" s="214" t="s">
        <v>159</v>
      </c>
      <c r="D35" s="213" t="s">
        <v>171</v>
      </c>
      <c r="E35" s="64">
        <v>91</v>
      </c>
      <c r="F35" s="211">
        <v>51.493755555555559</v>
      </c>
      <c r="G35" s="50">
        <v>0.51979739378604684</v>
      </c>
      <c r="H35" s="51">
        <v>0.95767333333333293</v>
      </c>
      <c r="I35" s="50">
        <v>1.5906756390804643E-2</v>
      </c>
      <c r="J35" s="51">
        <v>15.364879999999996</v>
      </c>
      <c r="K35" s="50">
        <v>0.21040163422700231</v>
      </c>
      <c r="L35" s="51">
        <v>8.8247777777777774</v>
      </c>
      <c r="M35" s="50">
        <v>5.2790835469927862E-2</v>
      </c>
      <c r="N35" s="51">
        <v>0.1757266666666667</v>
      </c>
      <c r="O35" s="50">
        <v>1.4288109301644154E-2</v>
      </c>
      <c r="P35" s="51">
        <v>8.6870144444444435</v>
      </c>
      <c r="Q35" s="50">
        <v>8.9343638520433644E-2</v>
      </c>
      <c r="R35" s="51">
        <v>11.84547222222222</v>
      </c>
      <c r="S35" s="50">
        <v>9.9291775265908558E-2</v>
      </c>
      <c r="T35" s="51">
        <v>1.775653333333334</v>
      </c>
      <c r="U35" s="50">
        <v>0.13345133877269541</v>
      </c>
      <c r="V35" s="51">
        <v>0.22265357142857134</v>
      </c>
      <c r="W35" s="50">
        <v>1.0667532617782938E-2</v>
      </c>
      <c r="X35" s="211">
        <v>0.16016111111111109</v>
      </c>
      <c r="Y35" s="50">
        <v>3.3721425504824175E-2</v>
      </c>
      <c r="Z35" s="51">
        <v>6.6863333333333289E-2</v>
      </c>
      <c r="AA35" s="50">
        <v>6.427617282678269E-2</v>
      </c>
      <c r="AB35" s="51">
        <v>-1.321111111111111E-3</v>
      </c>
      <c r="AC35" s="50">
        <v>2.3398950780493668E-2</v>
      </c>
      <c r="AD35" s="211">
        <v>4.0806666666666679E-2</v>
      </c>
      <c r="AE35" s="50">
        <v>4.1953907292153992E-3</v>
      </c>
      <c r="AF35" s="209">
        <f t="shared" si="0"/>
        <v>99.6141169047619</v>
      </c>
      <c r="AG35" s="56">
        <v>61.3</v>
      </c>
      <c r="AH35" s="220"/>
      <c r="AI35" s="60">
        <v>33</v>
      </c>
      <c r="AJ35" s="211">
        <v>-1.1299999999999997E-3</v>
      </c>
      <c r="AK35" s="50">
        <v>1.0926553845900747E-2</v>
      </c>
      <c r="AL35" s="51">
        <v>0.16448000000000004</v>
      </c>
      <c r="AM35" s="50">
        <v>1.4226572616798909E-2</v>
      </c>
      <c r="AN35" s="51">
        <v>12.899894999999997</v>
      </c>
      <c r="AO35" s="50">
        <v>1.3481819436306275</v>
      </c>
      <c r="AP35" s="51">
        <v>-1.3915000000000002E-2</v>
      </c>
      <c r="AQ35" s="50">
        <v>1.206815186653218E-2</v>
      </c>
      <c r="AR35" s="51">
        <v>8.9250000000000006E-3</v>
      </c>
      <c r="AS35" s="50">
        <v>7.4002755994198198E-3</v>
      </c>
      <c r="AT35" s="51">
        <v>0.82638499999999993</v>
      </c>
      <c r="AU35" s="50">
        <v>2.5553342727621042</v>
      </c>
      <c r="AV35" s="51">
        <v>84.325114999999997</v>
      </c>
      <c r="AW35" s="50">
        <v>5.6214826686536785</v>
      </c>
      <c r="AX35" s="51">
        <v>0.312305</v>
      </c>
      <c r="AY35" s="50">
        <v>0.61854532274480389</v>
      </c>
      <c r="AZ35" s="51">
        <v>6.0909999999999999E-2</v>
      </c>
      <c r="BA35" s="50">
        <v>8.9643486275238909E-2</v>
      </c>
      <c r="BB35" s="51">
        <v>-1.5299999999999995E-3</v>
      </c>
      <c r="BC35" s="50">
        <v>1.5329747483071495E-2</v>
      </c>
      <c r="BD35" s="51">
        <v>6.0700000000000007E-3</v>
      </c>
      <c r="BE35" s="50">
        <v>1.4858139714966799E-2</v>
      </c>
      <c r="BF35" s="51">
        <v>1.2725000000000004E-2</v>
      </c>
      <c r="BG35" s="50">
        <v>1.9086889272620176E-2</v>
      </c>
      <c r="BH35" s="211">
        <v>-0.11413999999999999</v>
      </c>
      <c r="BI35" s="50">
        <v>1.5592218032014991E-2</v>
      </c>
      <c r="BJ35" s="211">
        <f t="shared" si="5"/>
        <v>98.486094999999978</v>
      </c>
      <c r="BK35" s="51">
        <f t="shared" si="6"/>
        <v>12.899894999999997</v>
      </c>
      <c r="BL35" s="50">
        <f t="shared" si="6"/>
        <v>1.3481819436306275</v>
      </c>
      <c r="BM35" s="60">
        <v>72</v>
      </c>
    </row>
    <row r="36" spans="3:67" ht="51" x14ac:dyDescent="0.2">
      <c r="C36" s="214" t="s">
        <v>149</v>
      </c>
      <c r="D36" s="213" t="s">
        <v>171</v>
      </c>
      <c r="E36" s="62">
        <v>40</v>
      </c>
      <c r="F36" s="215">
        <v>50.28828750000001</v>
      </c>
      <c r="G36" s="54">
        <v>0.36087258578766651</v>
      </c>
      <c r="H36" s="55">
        <v>0.9489725</v>
      </c>
      <c r="I36" s="54">
        <v>1.1006175131517805E-2</v>
      </c>
      <c r="J36" s="55">
        <v>15.100004999999996</v>
      </c>
      <c r="K36" s="54">
        <v>0.12654037756323522</v>
      </c>
      <c r="L36" s="55">
        <v>8.8322350000000007</v>
      </c>
      <c r="M36" s="54">
        <v>6.1885392626312187E-2</v>
      </c>
      <c r="N36" s="55">
        <v>0.16930999999999993</v>
      </c>
      <c r="O36" s="54">
        <v>1.4352214159566154E-2</v>
      </c>
      <c r="P36" s="55">
        <v>8.7782700000000027</v>
      </c>
      <c r="Q36" s="54">
        <v>0.10275372149976519</v>
      </c>
      <c r="R36" s="55">
        <v>11.995147499999998</v>
      </c>
      <c r="S36" s="54">
        <v>3.5263215289648493E-2</v>
      </c>
      <c r="T36" s="55">
        <v>1.8631450000000001</v>
      </c>
      <c r="U36" s="54">
        <v>4.6422999107703554E-2</v>
      </c>
      <c r="V36" s="55">
        <v>0.24549499999999996</v>
      </c>
      <c r="W36" s="54">
        <v>1.1110769781082008E-2</v>
      </c>
      <c r="X36" s="215">
        <v>0.18295250000000002</v>
      </c>
      <c r="Y36" s="54">
        <v>9.7208913244118428E-2</v>
      </c>
      <c r="Z36" s="55">
        <v>5.0817499999999995E-2</v>
      </c>
      <c r="AA36" s="54">
        <v>7.7840790465259338E-2</v>
      </c>
      <c r="AB36" s="55"/>
      <c r="AC36" s="54"/>
      <c r="AD36" s="215">
        <v>5.8335000000000005E-2</v>
      </c>
      <c r="AE36" s="54">
        <v>4.7709887165380445E-3</v>
      </c>
      <c r="AF36" s="209">
        <f t="shared" si="0"/>
        <v>98.512972500000004</v>
      </c>
      <c r="AG36" s="48">
        <v>57.075000000000003</v>
      </c>
      <c r="AH36" s="210"/>
      <c r="AI36" s="60">
        <v>10</v>
      </c>
      <c r="AJ36" s="211">
        <v>0.26363333333333333</v>
      </c>
      <c r="AK36" s="50">
        <v>2.5044227545151659E-2</v>
      </c>
      <c r="AL36" s="51">
        <v>0.13500000000000001</v>
      </c>
      <c r="AM36" s="50">
        <v>1.3509996299037244E-2</v>
      </c>
      <c r="AN36" s="51">
        <v>14.007266666666666</v>
      </c>
      <c r="AO36" s="50">
        <v>1.6353855885794439</v>
      </c>
      <c r="AP36" s="51">
        <v>-1.5533333333333331E-2</v>
      </c>
      <c r="AQ36" s="50">
        <v>5.6127830292407909E-3</v>
      </c>
      <c r="AR36" s="51">
        <v>4.7333333333333333E-3</v>
      </c>
      <c r="AS36" s="50">
        <v>4.5763886781318448E-3</v>
      </c>
      <c r="AT36" s="51">
        <v>0.27079999999999999</v>
      </c>
      <c r="AU36" s="50">
        <v>0.2651650429449553</v>
      </c>
      <c r="AV36" s="51">
        <v>80.275949999999995</v>
      </c>
      <c r="AW36" s="50">
        <v>4.5042701961581097E-2</v>
      </c>
      <c r="AX36" s="51"/>
      <c r="AY36" s="50"/>
      <c r="AZ36" s="51">
        <v>9.8033333333333347E-2</v>
      </c>
      <c r="BA36" s="50">
        <v>3.0911863957602551E-2</v>
      </c>
      <c r="BB36" s="51">
        <v>-7.6666666666666662E-3</v>
      </c>
      <c r="BC36" s="50">
        <v>1.0585052353830535E-2</v>
      </c>
      <c r="BD36" s="51">
        <v>-2.8666666666666662E-3</v>
      </c>
      <c r="BE36" s="50">
        <v>6.0119325789078281E-3</v>
      </c>
      <c r="BF36" s="51">
        <v>1.4166666666666668E-2</v>
      </c>
      <c r="BG36" s="50">
        <v>1.2019290051135854E-2</v>
      </c>
      <c r="BH36" s="211">
        <v>-0.12539999999999998</v>
      </c>
      <c r="BI36" s="50">
        <v>4.9959983987187115E-3</v>
      </c>
      <c r="BJ36" s="211">
        <f t="shared" si="5"/>
        <v>94.918116666666663</v>
      </c>
      <c r="BK36" s="51">
        <f t="shared" si="6"/>
        <v>14.007266666666666</v>
      </c>
      <c r="BL36" s="50">
        <f t="shared" si="6"/>
        <v>1.6353855885794439</v>
      </c>
      <c r="BM36" s="60">
        <v>77</v>
      </c>
    </row>
    <row r="37" spans="3:67" ht="51" x14ac:dyDescent="0.2">
      <c r="C37" s="221" t="s">
        <v>160</v>
      </c>
      <c r="D37" s="65" t="s">
        <v>171</v>
      </c>
      <c r="E37" s="66">
        <v>42</v>
      </c>
      <c r="F37" s="67">
        <v>50.325089473684216</v>
      </c>
      <c r="G37" s="68">
        <v>0.51524416242518389</v>
      </c>
      <c r="H37" s="69">
        <v>0.94418421052631574</v>
      </c>
      <c r="I37" s="68">
        <v>7.5377079574481991E-3</v>
      </c>
      <c r="J37" s="69">
        <v>15.138457894736845</v>
      </c>
      <c r="K37" s="68">
        <v>0.15897502715934025</v>
      </c>
      <c r="L37" s="69">
        <v>8.7992947368421053</v>
      </c>
      <c r="M37" s="68">
        <v>5.8638627373081967E-2</v>
      </c>
      <c r="N37" s="69">
        <v>0.18302105263157897</v>
      </c>
      <c r="O37" s="68">
        <v>1.3671278986703849E-2</v>
      </c>
      <c r="P37" s="69">
        <v>8.8294289473684238</v>
      </c>
      <c r="Q37" s="68">
        <v>9.00028555339632E-2</v>
      </c>
      <c r="R37" s="69">
        <v>12.065899999999999</v>
      </c>
      <c r="S37" s="68">
        <v>4.9711165747747366E-2</v>
      </c>
      <c r="T37" s="69">
        <v>2.0225078947368424</v>
      </c>
      <c r="U37" s="68">
        <v>4.4846702139013248E-2</v>
      </c>
      <c r="V37" s="69">
        <v>0.22265357142857134</v>
      </c>
      <c r="W37" s="68">
        <v>1.0667532617782938E-2</v>
      </c>
      <c r="X37" s="67">
        <v>0.20108157894736839</v>
      </c>
      <c r="Y37" s="68">
        <v>2.6233884167630065E-2</v>
      </c>
      <c r="Z37" s="69">
        <v>6.3710526315789481E-2</v>
      </c>
      <c r="AA37" s="68">
        <v>7.0876889038074348E-2</v>
      </c>
      <c r="AB37" s="69">
        <v>2.3684210526315787E-3</v>
      </c>
      <c r="AC37" s="68">
        <v>2.574421063507927E-2</v>
      </c>
      <c r="AD37" s="67">
        <v>4.4289473684210524E-2</v>
      </c>
      <c r="AE37" s="68">
        <v>4.522184922386715E-3</v>
      </c>
      <c r="AF37" s="70">
        <f t="shared" si="0"/>
        <v>98.841987781954899</v>
      </c>
      <c r="AG37" s="71">
        <v>63.89473684210526</v>
      </c>
      <c r="AH37" s="72"/>
      <c r="AI37" s="73">
        <v>20</v>
      </c>
      <c r="AJ37" s="67">
        <v>-2.3055555555555555E-3</v>
      </c>
      <c r="AK37" s="68">
        <v>4.0762543680691243E-3</v>
      </c>
      <c r="AL37" s="69">
        <v>0.15983888888888892</v>
      </c>
      <c r="AM37" s="68">
        <v>1.7956651688699646E-2</v>
      </c>
      <c r="AN37" s="69">
        <v>13.311119999999999</v>
      </c>
      <c r="AO37" s="68">
        <v>0.33945368789014868</v>
      </c>
      <c r="AP37" s="69">
        <v>-1.5220000000000001E-2</v>
      </c>
      <c r="AQ37" s="68">
        <v>8.6576619887306291E-3</v>
      </c>
      <c r="AR37" s="69">
        <v>1.3489999999999999E-2</v>
      </c>
      <c r="AS37" s="68">
        <v>3.5541681320825423E-3</v>
      </c>
      <c r="AT37" s="69">
        <v>7.4899999999999994E-2</v>
      </c>
      <c r="AU37" s="68">
        <v>5.011236263527085E-2</v>
      </c>
      <c r="AV37" s="69">
        <v>85.088189999999983</v>
      </c>
      <c r="AW37" s="68">
        <v>0.69688215239976758</v>
      </c>
      <c r="AX37" s="69">
        <v>0.14940000000000001</v>
      </c>
      <c r="AY37" s="68">
        <v>6.8192146827100883E-2</v>
      </c>
      <c r="AZ37" s="69">
        <v>0.17724999999999999</v>
      </c>
      <c r="BA37" s="68">
        <v>9.8769071294836225E-2</v>
      </c>
      <c r="BB37" s="69">
        <v>1.2600000000000007E-3</v>
      </c>
      <c r="BC37" s="68">
        <v>1.6588898563664661E-2</v>
      </c>
      <c r="BD37" s="69">
        <v>4.0000000000000002E-4</v>
      </c>
      <c r="BE37" s="68">
        <v>4.4118527224335635E-3</v>
      </c>
      <c r="BF37" s="69">
        <v>1.022E-2</v>
      </c>
      <c r="BG37" s="68">
        <v>1.3050823728791986E-2</v>
      </c>
      <c r="BH37" s="67">
        <v>-0.12303</v>
      </c>
      <c r="BI37" s="68">
        <v>1.0699537892409707E-2</v>
      </c>
      <c r="BJ37" s="67">
        <f t="shared" si="5"/>
        <v>98.845513333333315</v>
      </c>
      <c r="BK37" s="69">
        <f t="shared" si="6"/>
        <v>13.311119999999999</v>
      </c>
      <c r="BL37" s="68">
        <f t="shared" si="6"/>
        <v>0.33945368789014868</v>
      </c>
      <c r="BM37" s="73">
        <v>76.833333333333329</v>
      </c>
    </row>
    <row r="38" spans="3:67" ht="17" hidden="1" x14ac:dyDescent="0.2">
      <c r="C38" s="222" t="s">
        <v>161</v>
      </c>
      <c r="D38" s="223"/>
      <c r="E38" s="224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50"/>
      <c r="AF38" s="46">
        <f t="shared" si="0"/>
        <v>0</v>
      </c>
      <c r="AG38" s="215"/>
      <c r="AH38" s="220"/>
      <c r="AI38" s="216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  <c r="BI38" s="211"/>
      <c r="BJ38" s="211"/>
      <c r="BK38" s="211"/>
      <c r="BL38" s="211"/>
      <c r="BM38" s="60"/>
    </row>
    <row r="39" spans="3:67" ht="19" x14ac:dyDescent="0.2">
      <c r="C39" s="207" t="s">
        <v>161</v>
      </c>
      <c r="D39" s="225"/>
      <c r="E39" s="225"/>
      <c r="F39" s="89"/>
      <c r="G39" s="88"/>
      <c r="H39" s="226"/>
      <c r="I39" s="88"/>
      <c r="J39" s="226"/>
      <c r="K39" s="88"/>
      <c r="L39" s="226"/>
      <c r="M39" s="88"/>
      <c r="N39" s="226"/>
      <c r="O39" s="88"/>
      <c r="P39" s="226"/>
      <c r="Q39" s="88"/>
      <c r="R39" s="226"/>
      <c r="S39" s="88"/>
      <c r="T39" s="226"/>
      <c r="U39" s="88"/>
      <c r="V39" s="226"/>
      <c r="W39" s="88"/>
      <c r="X39" s="226"/>
      <c r="Y39" s="88"/>
      <c r="Z39" s="89"/>
      <c r="AA39" s="88"/>
      <c r="AB39" s="89"/>
      <c r="AC39" s="88"/>
      <c r="AD39" s="226"/>
      <c r="AE39" s="88"/>
      <c r="AF39" s="90"/>
      <c r="AG39" s="226"/>
      <c r="AH39" s="220"/>
      <c r="AI39" s="216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  <c r="BI39" s="211"/>
      <c r="BJ39" s="211"/>
      <c r="BK39" s="211"/>
      <c r="BL39" s="211"/>
      <c r="BM39" s="60"/>
    </row>
    <row r="40" spans="3:67" ht="51" x14ac:dyDescent="0.2">
      <c r="C40" s="214" t="s">
        <v>162</v>
      </c>
      <c r="D40" s="213" t="s">
        <v>171</v>
      </c>
      <c r="E40" s="224">
        <v>160</v>
      </c>
      <c r="F40" s="51">
        <v>47.895480625000019</v>
      </c>
      <c r="G40" s="58">
        <v>0.28447519936931331</v>
      </c>
      <c r="H40" s="211">
        <v>0.91642812500000004</v>
      </c>
      <c r="I40" s="50">
        <v>1.6073021937336902E-2</v>
      </c>
      <c r="J40" s="211">
        <v>14.550446250000002</v>
      </c>
      <c r="K40" s="50">
        <v>0.13551433347452227</v>
      </c>
      <c r="L40" s="211">
        <v>9.2744412499999989</v>
      </c>
      <c r="M40" s="50">
        <v>5.7776494521408893E-2</v>
      </c>
      <c r="N40" s="211">
        <v>0.16715187500000001</v>
      </c>
      <c r="O40" s="50">
        <v>1.3574346744651293E-2</v>
      </c>
      <c r="P40" s="211">
        <v>8.0466375000000028</v>
      </c>
      <c r="Q40" s="50">
        <v>5.4752754446665552E-2</v>
      </c>
      <c r="R40" s="211">
        <v>14.476098749999995</v>
      </c>
      <c r="S40" s="50">
        <v>0.13964263778565564</v>
      </c>
      <c r="T40" s="211">
        <v>1.4998881250000005</v>
      </c>
      <c r="U40" s="50">
        <v>3.5390792911114015E-2</v>
      </c>
      <c r="V40" s="211">
        <v>0.14872562500000008</v>
      </c>
      <c r="W40" s="50">
        <v>7.8295942919623593E-3</v>
      </c>
      <c r="X40" s="51"/>
      <c r="Y40" s="50"/>
      <c r="Z40" s="51"/>
      <c r="AA40" s="50"/>
      <c r="AB40" s="51">
        <v>-1.4712499999999999E-3</v>
      </c>
      <c r="AC40" s="50">
        <v>2.4197713877931504E-2</v>
      </c>
      <c r="AD40" s="51">
        <v>2.0667250000000008</v>
      </c>
      <c r="AE40" s="50">
        <v>0.23405752612250405</v>
      </c>
      <c r="AF40" s="46">
        <f t="shared" si="0"/>
        <v>99.04055187500002</v>
      </c>
      <c r="AG40" s="215">
        <v>56.893749999999997</v>
      </c>
      <c r="AH40" s="220"/>
      <c r="AI40" s="227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11"/>
      <c r="BJ40" s="211"/>
      <c r="BK40" s="211"/>
      <c r="BL40" s="211"/>
      <c r="BM40" s="60"/>
    </row>
    <row r="41" spans="3:67" ht="51" x14ac:dyDescent="0.2">
      <c r="C41" s="214" t="s">
        <v>163</v>
      </c>
      <c r="D41" s="213" t="s">
        <v>171</v>
      </c>
      <c r="E41" s="224">
        <v>129</v>
      </c>
      <c r="F41" s="51">
        <v>49.51436279069771</v>
      </c>
      <c r="G41" s="58">
        <v>0.1227722081024572</v>
      </c>
      <c r="H41" s="211">
        <v>0.932303875968992</v>
      </c>
      <c r="I41" s="50">
        <v>1.1103177428988866E-2</v>
      </c>
      <c r="J41" s="211">
        <v>15.03635348837209</v>
      </c>
      <c r="K41" s="50">
        <v>8.2368510164180272E-2</v>
      </c>
      <c r="L41" s="211">
        <v>9.4277953488372059</v>
      </c>
      <c r="M41" s="50">
        <v>4.7309630408741969E-2</v>
      </c>
      <c r="N41" s="211">
        <v>0.17036511627906981</v>
      </c>
      <c r="O41" s="50">
        <v>1.3458190887366109E-2</v>
      </c>
      <c r="P41" s="211">
        <v>8.6040217054263568</v>
      </c>
      <c r="Q41" s="50">
        <v>7.4892640702358584E-2</v>
      </c>
      <c r="R41" s="211">
        <v>12.771923255813956</v>
      </c>
      <c r="S41" s="50">
        <v>3.9116049662209884E-2</v>
      </c>
      <c r="T41" s="211">
        <v>1.8957294573643415</v>
      </c>
      <c r="U41" s="50">
        <v>3.2364477985812115E-2</v>
      </c>
      <c r="V41" s="211">
        <v>0.20202558139534879</v>
      </c>
      <c r="W41" s="50">
        <v>9.5044744880565402E-3</v>
      </c>
      <c r="X41" s="51"/>
      <c r="Y41" s="50"/>
      <c r="Z41" s="51"/>
      <c r="AA41" s="74"/>
      <c r="AB41" s="51">
        <v>-2.3E-3</v>
      </c>
      <c r="AC41" s="50">
        <v>3.4865362889431754E-2</v>
      </c>
      <c r="AD41" s="51">
        <v>0.96774496124031006</v>
      </c>
      <c r="AE41" s="50">
        <v>5.339985797146421E-2</v>
      </c>
      <c r="AF41" s="46">
        <f t="shared" si="0"/>
        <v>99.520325581395383</v>
      </c>
      <c r="AG41" s="209">
        <v>56.085271317829459</v>
      </c>
      <c r="AH41" s="220"/>
      <c r="AI41" s="227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11"/>
      <c r="BJ41" s="211"/>
      <c r="BK41" s="211"/>
      <c r="BL41" s="211"/>
      <c r="BM41" s="60"/>
    </row>
    <row r="42" spans="3:67" ht="51" x14ac:dyDescent="0.2">
      <c r="C42" s="214" t="s">
        <v>164</v>
      </c>
      <c r="D42" s="213" t="s">
        <v>171</v>
      </c>
      <c r="E42" s="224">
        <v>190</v>
      </c>
      <c r="F42" s="51">
        <v>48.035798421052611</v>
      </c>
      <c r="G42" s="58">
        <v>1.2174000532610609</v>
      </c>
      <c r="H42" s="211">
        <v>0.91674000000000055</v>
      </c>
      <c r="I42" s="50">
        <v>2.5642975666997022E-2</v>
      </c>
      <c r="J42" s="211">
        <v>14.401448947368429</v>
      </c>
      <c r="K42" s="50">
        <v>0.53505214251559263</v>
      </c>
      <c r="L42" s="211">
        <v>9.1598578947368416</v>
      </c>
      <c r="M42" s="50">
        <v>0.17400342487594969</v>
      </c>
      <c r="N42" s="211">
        <v>0.1711936842105265</v>
      </c>
      <c r="O42" s="50">
        <v>1.5894495473426518E-2</v>
      </c>
      <c r="P42" s="211">
        <v>8.2223542105263068</v>
      </c>
      <c r="Q42" s="50">
        <v>0.4556722566257112</v>
      </c>
      <c r="R42" s="211">
        <v>13.726166842105259</v>
      </c>
      <c r="S42" s="50">
        <v>0.40210428588293445</v>
      </c>
      <c r="T42" s="211">
        <v>1.7973747368421049</v>
      </c>
      <c r="U42" s="50">
        <v>0.12415131659111009</v>
      </c>
      <c r="V42" s="211">
        <v>0.19069052631578956</v>
      </c>
      <c r="W42" s="50">
        <v>1.1835142483515946E-2</v>
      </c>
      <c r="X42" s="51"/>
      <c r="Y42" s="50"/>
      <c r="Z42" s="51"/>
      <c r="AA42" s="74"/>
      <c r="AB42" s="51">
        <v>-4.7894736842105275E-4</v>
      </c>
      <c r="AC42" s="50">
        <v>2.3038671858475388E-2</v>
      </c>
      <c r="AD42" s="51">
        <v>1.6607715789473683</v>
      </c>
      <c r="AE42" s="50">
        <v>0.4305624051059474</v>
      </c>
      <c r="AF42" s="46">
        <f t="shared" si="0"/>
        <v>98.281917894736793</v>
      </c>
      <c r="AG42" s="209">
        <v>54.868421052631582</v>
      </c>
      <c r="AH42" s="220"/>
      <c r="AI42" s="227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  <c r="BI42" s="211"/>
      <c r="BJ42" s="211"/>
      <c r="BK42" s="211"/>
      <c r="BL42" s="211"/>
      <c r="BM42" s="60"/>
    </row>
    <row r="43" spans="3:67" ht="51" x14ac:dyDescent="0.2">
      <c r="C43" s="214" t="s">
        <v>165</v>
      </c>
      <c r="D43" s="213" t="s">
        <v>171</v>
      </c>
      <c r="E43" s="224">
        <v>110</v>
      </c>
      <c r="F43" s="51">
        <v>48.246579999999994</v>
      </c>
      <c r="G43" s="58">
        <v>0.30480838075681488</v>
      </c>
      <c r="H43" s="211">
        <v>0.91315400000000013</v>
      </c>
      <c r="I43" s="50">
        <v>1.0291510470047728E-2</v>
      </c>
      <c r="J43" s="211">
        <v>14.306666</v>
      </c>
      <c r="K43" s="50">
        <v>0.13704152448310361</v>
      </c>
      <c r="L43" s="211">
        <v>9.2120739999999994</v>
      </c>
      <c r="M43" s="50">
        <v>5.9254748574029417E-2</v>
      </c>
      <c r="N43" s="211">
        <v>0.16346799999999997</v>
      </c>
      <c r="O43" s="50">
        <v>1.3935367426305001E-2</v>
      </c>
      <c r="P43" s="211">
        <v>7.9268300000000007</v>
      </c>
      <c r="Q43" s="50">
        <v>4.5609514984735991E-2</v>
      </c>
      <c r="R43" s="211">
        <v>14.145933999999997</v>
      </c>
      <c r="S43" s="50">
        <v>0.14807047496074999</v>
      </c>
      <c r="T43" s="211">
        <v>1.715778</v>
      </c>
      <c r="U43" s="50">
        <v>3.2080627315867631E-2</v>
      </c>
      <c r="V43" s="211">
        <v>0.17783000000000002</v>
      </c>
      <c r="W43" s="50">
        <v>9.4717679318647822E-3</v>
      </c>
      <c r="X43" s="51"/>
      <c r="Y43" s="50"/>
      <c r="Z43" s="51"/>
      <c r="AA43" s="50"/>
      <c r="AB43" s="51">
        <v>6.1660000000000005E-3</v>
      </c>
      <c r="AC43" s="50">
        <v>2.7836033100560688E-2</v>
      </c>
      <c r="AD43" s="51">
        <v>2.474208</v>
      </c>
      <c r="AE43" s="50">
        <v>0.20657212293896338</v>
      </c>
      <c r="AF43" s="46">
        <f t="shared" si="0"/>
        <v>99.288687999999979</v>
      </c>
      <c r="AG43" s="215">
        <v>58.64</v>
      </c>
      <c r="AH43" s="220"/>
      <c r="AI43" s="227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  <c r="BI43" s="211"/>
      <c r="BJ43" s="211"/>
      <c r="BK43" s="211"/>
      <c r="BL43" s="211"/>
      <c r="BM43" s="60"/>
    </row>
    <row r="44" spans="3:67" ht="51" x14ac:dyDescent="0.2">
      <c r="C44" s="214" t="s">
        <v>166</v>
      </c>
      <c r="D44" s="213" t="s">
        <v>171</v>
      </c>
      <c r="E44" s="216">
        <v>252</v>
      </c>
      <c r="F44" s="51">
        <v>45.850540000000002</v>
      </c>
      <c r="G44" s="58">
        <v>0.69670600387346482</v>
      </c>
      <c r="H44" s="211">
        <v>0.83435199999999998</v>
      </c>
      <c r="I44" s="50">
        <v>1.5034546883760732E-2</v>
      </c>
      <c r="J44" s="211">
        <v>14.071287999999999</v>
      </c>
      <c r="K44" s="50">
        <v>0.17512386169032854</v>
      </c>
      <c r="L44" s="211">
        <v>6.5358239999999981</v>
      </c>
      <c r="M44" s="50">
        <v>8.1518414484090682E-2</v>
      </c>
      <c r="N44" s="211">
        <v>0.14249200000000001</v>
      </c>
      <c r="O44" s="50">
        <v>1.1971804375281111E-2</v>
      </c>
      <c r="P44" s="211">
        <v>7.5741960000000006</v>
      </c>
      <c r="Q44" s="50">
        <v>9.5787044531084775E-2</v>
      </c>
      <c r="R44" s="211">
        <v>15.846524000000004</v>
      </c>
      <c r="S44" s="50">
        <v>0.50488355116138739</v>
      </c>
      <c r="T44" s="211">
        <v>1.3426880000000003</v>
      </c>
      <c r="U44" s="50">
        <v>3.39938023763156E-2</v>
      </c>
      <c r="V44" s="211">
        <v>0.159252</v>
      </c>
      <c r="W44" s="50">
        <v>9.7704964049939655E-3</v>
      </c>
      <c r="X44" s="51"/>
      <c r="Y44" s="50"/>
      <c r="Z44" s="51"/>
      <c r="AA44" s="50"/>
      <c r="AB44" s="51">
        <v>-5.0439999999999999E-3</v>
      </c>
      <c r="AC44" s="50">
        <v>2.2292657236558107E-2</v>
      </c>
      <c r="AD44" s="51">
        <v>4.7672999999999988</v>
      </c>
      <c r="AE44" s="324">
        <v>0.2</v>
      </c>
      <c r="AF44" s="46">
        <f t="shared" si="0"/>
        <v>97.119411999999983</v>
      </c>
      <c r="AG44" s="215">
        <v>49.671428571428571</v>
      </c>
      <c r="AH44" s="220"/>
      <c r="AI44" s="227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  <c r="BI44" s="211"/>
      <c r="BJ44" s="211"/>
      <c r="BK44" s="211"/>
      <c r="BL44" s="211"/>
      <c r="BM44" s="60"/>
    </row>
    <row r="45" spans="3:67" ht="51" x14ac:dyDescent="0.2">
      <c r="C45" s="214" t="s">
        <v>167</v>
      </c>
      <c r="D45" s="213" t="s">
        <v>171</v>
      </c>
      <c r="E45" s="224">
        <v>180</v>
      </c>
      <c r="F45" s="51">
        <v>48.898699999999998</v>
      </c>
      <c r="G45" s="58">
        <v>0.52523236907262227</v>
      </c>
      <c r="H45" s="211">
        <v>1.0761000000000001</v>
      </c>
      <c r="I45" s="50">
        <v>1.5629046477426248E-2</v>
      </c>
      <c r="J45" s="211">
        <v>15.052199999999999</v>
      </c>
      <c r="K45" s="50">
        <v>0.21302007446554544</v>
      </c>
      <c r="L45" s="211">
        <v>9.1911000000000005</v>
      </c>
      <c r="M45" s="50">
        <v>8.397254257284413E-2</v>
      </c>
      <c r="N45" s="211">
        <v>0.1938</v>
      </c>
      <c r="O45" s="50">
        <v>1.3766840981406006E-2</v>
      </c>
      <c r="P45" s="211">
        <v>7.8232999999999997</v>
      </c>
      <c r="Q45" s="50">
        <v>0.14534284225811123</v>
      </c>
      <c r="R45" s="211">
        <v>13.105600000000001</v>
      </c>
      <c r="S45" s="50">
        <v>0.24676339989058746</v>
      </c>
      <c r="T45" s="211">
        <v>1.7241</v>
      </c>
      <c r="U45" s="50">
        <v>5.1596203436043889E-2</v>
      </c>
      <c r="V45" s="211">
        <v>0.29260000000000003</v>
      </c>
      <c r="W45" s="50">
        <v>9.6822951200787183E-3</v>
      </c>
      <c r="X45" s="51"/>
      <c r="Y45" s="50"/>
      <c r="Z45" s="51"/>
      <c r="AA45" s="50"/>
      <c r="AB45" s="51">
        <v>-1.4E-3</v>
      </c>
      <c r="AC45" s="50">
        <v>0</v>
      </c>
      <c r="AD45" s="51">
        <v>2.1017999999999999</v>
      </c>
      <c r="AE45" s="50">
        <v>0.3</v>
      </c>
      <c r="AF45" s="46">
        <f t="shared" si="0"/>
        <v>99.457899999999981</v>
      </c>
      <c r="AG45" s="215">
        <v>57</v>
      </c>
      <c r="AH45" s="220"/>
      <c r="AI45" s="228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  <c r="BI45" s="211"/>
      <c r="BJ45" s="211"/>
      <c r="BK45" s="211"/>
      <c r="BL45" s="211"/>
      <c r="BM45" s="60"/>
    </row>
    <row r="46" spans="3:67" ht="26" customHeight="1" x14ac:dyDescent="0.2">
      <c r="C46" s="214" t="s">
        <v>428</v>
      </c>
      <c r="D46" s="20" t="s">
        <v>297</v>
      </c>
      <c r="E46" s="224">
        <v>100</v>
      </c>
      <c r="F46" s="51">
        <v>51.249850000000002</v>
      </c>
      <c r="G46" s="58">
        <v>0.49770459813025691</v>
      </c>
      <c r="H46" s="211">
        <v>0.59784999999999988</v>
      </c>
      <c r="I46" s="50">
        <v>7.5197739327721776E-3</v>
      </c>
      <c r="J46" s="211">
        <v>13.802900000000001</v>
      </c>
      <c r="K46" s="50">
        <v>0.14447916112713247</v>
      </c>
      <c r="L46" s="211">
        <v>6.6327333333333334</v>
      </c>
      <c r="M46" s="50">
        <v>0.10733295238027639</v>
      </c>
      <c r="N46" s="211">
        <v>8.3333333333333209E-4</v>
      </c>
      <c r="O46" s="50">
        <v>1.795167587348509E-2</v>
      </c>
      <c r="P46" s="211">
        <v>8.3819333333333308</v>
      </c>
      <c r="Q46" s="50">
        <v>8.6932839978150156E-2</v>
      </c>
      <c r="R46" s="211">
        <v>12.74465</v>
      </c>
      <c r="S46" s="50">
        <v>8.8814790434926877E-2</v>
      </c>
      <c r="T46" s="211">
        <v>1.8658333333333335</v>
      </c>
      <c r="U46" s="50">
        <v>0.1699162224941064</v>
      </c>
      <c r="V46" s="211">
        <v>0.84330000000000005</v>
      </c>
      <c r="W46" s="50">
        <v>1.9334425256521078E-2</v>
      </c>
      <c r="X46" s="51">
        <v>-8.0166666666666667E-3</v>
      </c>
      <c r="Y46" s="50">
        <v>4.025177842861935E-2</v>
      </c>
      <c r="Z46" s="51">
        <v>2.5150000000000006E-2</v>
      </c>
      <c r="AA46" s="50">
        <v>8.3737703574913017E-2</v>
      </c>
      <c r="AB46" s="51">
        <v>5.3999999999999986E-3</v>
      </c>
      <c r="AC46" s="50">
        <v>8.6275280353065212E-2</v>
      </c>
      <c r="AD46" s="51">
        <v>2.8172833333333336</v>
      </c>
      <c r="AE46" s="50">
        <v>0.19227156229319689</v>
      </c>
      <c r="AF46" s="46">
        <f t="shared" si="0"/>
        <v>98.959699999999998</v>
      </c>
      <c r="AG46" s="215">
        <v>95.333333333333329</v>
      </c>
      <c r="AH46" s="220"/>
      <c r="AI46" s="228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  <c r="BI46" s="211"/>
      <c r="BJ46" s="211"/>
      <c r="BK46" s="211"/>
      <c r="BL46" s="211"/>
      <c r="BM46" s="60"/>
    </row>
    <row r="47" spans="3:67" ht="27" customHeight="1" x14ac:dyDescent="0.2">
      <c r="C47" s="214" t="s">
        <v>429</v>
      </c>
      <c r="D47" s="20" t="s">
        <v>297</v>
      </c>
      <c r="E47" s="224">
        <v>80</v>
      </c>
      <c r="F47" s="51">
        <v>50.268440000000005</v>
      </c>
      <c r="G47" s="58">
        <v>0.31194506407378775</v>
      </c>
      <c r="H47" s="211">
        <v>0.60870000000000002</v>
      </c>
      <c r="I47" s="50">
        <v>8.0607071650073032E-3</v>
      </c>
      <c r="J47" s="211">
        <v>13.437999999999999</v>
      </c>
      <c r="K47" s="50">
        <v>0.12089712568957151</v>
      </c>
      <c r="L47" s="211">
        <v>6.7311999999999994</v>
      </c>
      <c r="M47" s="50">
        <v>0.1735666298572397</v>
      </c>
      <c r="N47" s="211">
        <v>-2.3399999999999992E-3</v>
      </c>
      <c r="O47" s="50">
        <v>1.7849733891573846E-2</v>
      </c>
      <c r="P47" s="211">
        <v>8.9092400000000005</v>
      </c>
      <c r="Q47" s="50">
        <v>8.3088645433657293E-2</v>
      </c>
      <c r="R47" s="211">
        <v>12.737379999999998</v>
      </c>
      <c r="S47" s="50">
        <v>6.9869714469145833E-2</v>
      </c>
      <c r="T47" s="211">
        <v>2.0712600000000001</v>
      </c>
      <c r="U47" s="50">
        <v>0.30229817730181446</v>
      </c>
      <c r="V47" s="211">
        <v>0.90632000000000001</v>
      </c>
      <c r="W47" s="50">
        <v>2.441837422925611E-2</v>
      </c>
      <c r="X47" s="51">
        <v>6.0000000000000001E-3</v>
      </c>
      <c r="Y47" s="50">
        <v>1.8617330635727562E-2</v>
      </c>
      <c r="Z47" s="51">
        <v>2.232E-2</v>
      </c>
      <c r="AA47" s="50">
        <v>8.909563401199859E-2</v>
      </c>
      <c r="AB47" s="51">
        <v>-4.2520000000000002E-2</v>
      </c>
      <c r="AC47" s="50">
        <v>3.9203214153944066E-2</v>
      </c>
      <c r="AD47" s="51">
        <v>3.3175600000000003</v>
      </c>
      <c r="AE47" s="50">
        <v>3.929774802708158E-2</v>
      </c>
      <c r="AF47" s="46">
        <f t="shared" si="0"/>
        <v>98.971559999999982</v>
      </c>
      <c r="AG47" s="215">
        <v>93.4</v>
      </c>
      <c r="AH47" s="220"/>
      <c r="AI47" s="228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  <c r="BI47" s="211"/>
      <c r="BJ47" s="211"/>
      <c r="BK47" s="211"/>
      <c r="BL47" s="211"/>
      <c r="BM47" s="60"/>
    </row>
    <row r="48" spans="3:67" ht="27" customHeight="1" x14ac:dyDescent="0.2">
      <c r="C48" s="214" t="s">
        <v>430</v>
      </c>
      <c r="D48" s="20" t="s">
        <v>297</v>
      </c>
      <c r="E48" s="224">
        <v>95</v>
      </c>
      <c r="F48" s="51">
        <v>53.197783333333327</v>
      </c>
      <c r="G48" s="58">
        <v>0.15189046601635786</v>
      </c>
      <c r="H48" s="211">
        <v>0.57381666666666664</v>
      </c>
      <c r="I48" s="50">
        <v>6.7668062382978391E-3</v>
      </c>
      <c r="J48" s="211">
        <v>14.074183333333332</v>
      </c>
      <c r="K48" s="50">
        <v>3.7558083905687836E-2</v>
      </c>
      <c r="L48" s="211">
        <v>6.4327833333333331</v>
      </c>
      <c r="M48" s="50">
        <v>6.4806895209280485E-2</v>
      </c>
      <c r="N48" s="211">
        <v>-2.4999999999999995E-4</v>
      </c>
      <c r="O48" s="50">
        <v>1.1176180027182812E-2</v>
      </c>
      <c r="P48" s="211">
        <v>7.4382666666666664</v>
      </c>
      <c r="Q48" s="50">
        <v>6.9318328504564028E-2</v>
      </c>
      <c r="R48" s="211">
        <v>13.411816666666668</v>
      </c>
      <c r="S48" s="50">
        <v>7.4694321515539133E-2</v>
      </c>
      <c r="T48" s="211">
        <v>1.2172000000000001</v>
      </c>
      <c r="U48" s="50">
        <v>0.19140089863947785</v>
      </c>
      <c r="V48" s="211">
        <v>0.65873333333333339</v>
      </c>
      <c r="W48" s="50">
        <v>1.6477580728573832E-2</v>
      </c>
      <c r="X48" s="51">
        <v>2.1399999999999999E-2</v>
      </c>
      <c r="Y48" s="50">
        <v>2.0971790576867776E-2</v>
      </c>
      <c r="Z48" s="51">
        <v>4.1599999999999998E-2</v>
      </c>
      <c r="AA48" s="50">
        <v>0.12610578099357697</v>
      </c>
      <c r="AB48" s="51">
        <v>-7.4999999999999989E-3</v>
      </c>
      <c r="AC48" s="50">
        <v>6.7761788642272419E-2</v>
      </c>
      <c r="AD48" s="51">
        <v>2.9077333333333333</v>
      </c>
      <c r="AE48" s="50">
        <v>5.1729862426519869E-2</v>
      </c>
      <c r="AF48" s="46">
        <f t="shared" si="0"/>
        <v>99.967566666666684</v>
      </c>
      <c r="AG48" s="215">
        <v>94.166666666666671</v>
      </c>
      <c r="AH48" s="220"/>
      <c r="AI48" s="228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  <c r="BI48" s="211"/>
      <c r="BJ48" s="211"/>
      <c r="BK48" s="211"/>
      <c r="BL48" s="211"/>
      <c r="BM48" s="60"/>
    </row>
    <row r="49" spans="3:65" ht="27" customHeight="1" x14ac:dyDescent="0.2">
      <c r="C49" s="214" t="s">
        <v>432</v>
      </c>
      <c r="D49" s="20" t="s">
        <v>435</v>
      </c>
      <c r="E49" s="224">
        <v>90</v>
      </c>
      <c r="F49" s="51">
        <v>63.999866666666669</v>
      </c>
      <c r="G49" s="58">
        <v>0.68084334370446098</v>
      </c>
      <c r="H49" s="211">
        <v>0.96118333333333339</v>
      </c>
      <c r="I49" s="50">
        <v>1.6744840001226252E-2</v>
      </c>
      <c r="J49" s="211">
        <v>16.115650000000002</v>
      </c>
      <c r="K49" s="50">
        <v>0.2602208734901949</v>
      </c>
      <c r="L49" s="211">
        <v>3.6807666666666665</v>
      </c>
      <c r="M49" s="50">
        <v>0.18288083187329018</v>
      </c>
      <c r="N49" s="211">
        <v>4.1666666666666664E-2</v>
      </c>
      <c r="O49" s="50">
        <v>1.8745630602000751E-2</v>
      </c>
      <c r="P49" s="211">
        <v>0.85363333333333324</v>
      </c>
      <c r="Q49" s="50">
        <v>1.4639899817507851E-2</v>
      </c>
      <c r="R49" s="211">
        <v>5.2270499999999993</v>
      </c>
      <c r="S49" s="50">
        <v>0.16100506513771543</v>
      </c>
      <c r="T49" s="211">
        <v>0.67320000000000002</v>
      </c>
      <c r="U49" s="50">
        <v>0.14166912154735758</v>
      </c>
      <c r="V49" s="211">
        <v>4.4688833333333333</v>
      </c>
      <c r="W49" s="50">
        <v>0.11452424051992964</v>
      </c>
      <c r="X49" s="51">
        <v>6.1166666666666687E-3</v>
      </c>
      <c r="Y49" s="50">
        <v>2.8982989263819335E-2</v>
      </c>
      <c r="Z49" s="51">
        <v>1.0733333333333336E-2</v>
      </c>
      <c r="AA49" s="50">
        <v>9.3791314452174437E-2</v>
      </c>
      <c r="AB49" s="51">
        <v>-1.1883333333333334E-2</v>
      </c>
      <c r="AC49" s="50">
        <v>3.2613948958485031E-2</v>
      </c>
      <c r="AD49" s="51">
        <v>0.65488333333333337</v>
      </c>
      <c r="AE49" s="50">
        <v>1.8058285263741571E-2</v>
      </c>
      <c r="AF49" s="46">
        <f t="shared" si="0"/>
        <v>96.681750000000022</v>
      </c>
      <c r="AG49" s="215">
        <v>93.428571428571431</v>
      </c>
      <c r="AH49" s="220"/>
      <c r="AI49" s="228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  <c r="BI49" s="211"/>
      <c r="BJ49" s="211"/>
      <c r="BK49" s="211"/>
      <c r="BL49" s="211"/>
      <c r="BM49" s="60"/>
    </row>
    <row r="50" spans="3:65" ht="23" customHeight="1" x14ac:dyDescent="0.2">
      <c r="C50" s="214" t="s">
        <v>433</v>
      </c>
      <c r="D50" s="20" t="s">
        <v>435</v>
      </c>
      <c r="E50" s="224">
        <v>90</v>
      </c>
      <c r="F50" s="51">
        <v>63.145550000000007</v>
      </c>
      <c r="G50" s="58">
        <v>0.49162439626202487</v>
      </c>
      <c r="H50" s="211">
        <v>0.98971666666666669</v>
      </c>
      <c r="I50" s="50">
        <v>1.8143364259879311E-2</v>
      </c>
      <c r="J50" s="211">
        <v>16.149566666666669</v>
      </c>
      <c r="K50" s="50">
        <v>8.2916311222018466E-2</v>
      </c>
      <c r="L50" s="211">
        <v>4.4345833333333333</v>
      </c>
      <c r="M50" s="50">
        <v>8.0144180491578176E-2</v>
      </c>
      <c r="N50" s="211">
        <v>6.275E-2</v>
      </c>
      <c r="O50" s="50">
        <v>8.9332524871963519E-3</v>
      </c>
      <c r="P50" s="211">
        <v>1.4352</v>
      </c>
      <c r="Q50" s="50">
        <v>1.5706686474237633E-2</v>
      </c>
      <c r="R50" s="211">
        <v>4.7932833333333331</v>
      </c>
      <c r="S50" s="50">
        <v>5.3036003494481586E-2</v>
      </c>
      <c r="T50" s="211">
        <v>0.66821666666666657</v>
      </c>
      <c r="U50" s="50">
        <v>0.16663576346831074</v>
      </c>
      <c r="V50" s="211">
        <v>4.5663</v>
      </c>
      <c r="W50" s="50">
        <v>0.12810164714007397</v>
      </c>
      <c r="X50" s="51">
        <v>-5.7666666666666673E-3</v>
      </c>
      <c r="Y50" s="50">
        <v>1.2367322534270168E-2</v>
      </c>
      <c r="Z50" s="51">
        <v>6.5833333333333343E-3</v>
      </c>
      <c r="AA50" s="50">
        <v>7.5460729301184651E-2</v>
      </c>
      <c r="AB50" s="51">
        <v>-1.3999999999999996E-3</v>
      </c>
      <c r="AC50" s="50">
        <v>4.6817945277425409E-2</v>
      </c>
      <c r="AD50" s="51">
        <v>0.77254999999999996</v>
      </c>
      <c r="AE50" s="50">
        <v>5.5352714477250348E-2</v>
      </c>
      <c r="AF50" s="46">
        <f t="shared" si="0"/>
        <v>97.017133333333334</v>
      </c>
      <c r="AG50" s="215">
        <v>93.166666666666671</v>
      </c>
      <c r="AH50" s="220"/>
      <c r="AI50" s="228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60"/>
    </row>
    <row r="51" spans="3:65" ht="27" customHeight="1" x14ac:dyDescent="0.2">
      <c r="C51" s="214" t="s">
        <v>434</v>
      </c>
      <c r="D51" s="20" t="s">
        <v>435</v>
      </c>
      <c r="E51" s="224">
        <v>100</v>
      </c>
      <c r="F51" s="51">
        <v>64.638885714285706</v>
      </c>
      <c r="G51" s="58">
        <v>0.48330084981155313</v>
      </c>
      <c r="H51" s="211">
        <v>0.9853857142857142</v>
      </c>
      <c r="I51" s="50">
        <v>1.3046637954076998E-2</v>
      </c>
      <c r="J51" s="211">
        <v>16.220585714285711</v>
      </c>
      <c r="K51" s="50">
        <v>0.13779261504850224</v>
      </c>
      <c r="L51" s="211">
        <v>4.7500428571428577</v>
      </c>
      <c r="M51" s="50">
        <v>9.8195330118814067E-2</v>
      </c>
      <c r="N51" s="211">
        <v>5.5957142857142851E-2</v>
      </c>
      <c r="O51" s="50">
        <v>9.8878472788329983E-3</v>
      </c>
      <c r="P51" s="211">
        <v>1.4965285714285712</v>
      </c>
      <c r="Q51" s="50">
        <v>2.8418052612480565E-2</v>
      </c>
      <c r="R51" s="211">
        <v>4.3376714285714284</v>
      </c>
      <c r="S51" s="50">
        <v>3.5093955523504368E-2</v>
      </c>
      <c r="T51" s="211">
        <v>0.68079999999999996</v>
      </c>
      <c r="U51" s="50">
        <v>0.1243130725225628</v>
      </c>
      <c r="V51" s="211">
        <v>4.8455285714285719</v>
      </c>
      <c r="W51" s="50">
        <v>0.14997008273080889</v>
      </c>
      <c r="X51" s="51">
        <v>-2.9142857142857143E-3</v>
      </c>
      <c r="Y51" s="50">
        <v>2.8049505555441827E-2</v>
      </c>
      <c r="Z51" s="51">
        <v>2.3100000000000002E-2</v>
      </c>
      <c r="AA51" s="50">
        <v>0.18990668761262725</v>
      </c>
      <c r="AB51" s="51">
        <v>3.0142857142857133E-3</v>
      </c>
      <c r="AC51" s="50">
        <v>3.4592216300367754E-2</v>
      </c>
      <c r="AD51" s="51">
        <v>0.64671428571428569</v>
      </c>
      <c r="AE51" s="50">
        <v>2.1329043467490413E-2</v>
      </c>
      <c r="AF51" s="46">
        <f t="shared" si="0"/>
        <v>98.681299999999993</v>
      </c>
      <c r="AG51" s="215">
        <v>92.833333333333329</v>
      </c>
      <c r="AH51" s="220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  <c r="BI51" s="211"/>
      <c r="BJ51" s="211"/>
      <c r="BK51" s="211"/>
      <c r="BL51" s="211"/>
      <c r="BM51" s="60"/>
    </row>
    <row r="52" spans="3:65" x14ac:dyDescent="0.2">
      <c r="C52" s="214"/>
      <c r="D52" s="223"/>
      <c r="E52" s="224"/>
      <c r="F52" s="69"/>
      <c r="G52" s="58"/>
      <c r="H52" s="211"/>
      <c r="I52" s="68"/>
      <c r="J52" s="211"/>
      <c r="K52" s="68"/>
      <c r="L52" s="211"/>
      <c r="M52" s="68"/>
      <c r="N52" s="211"/>
      <c r="O52" s="68"/>
      <c r="P52" s="211"/>
      <c r="Q52" s="68"/>
      <c r="R52" s="211"/>
      <c r="S52" s="68"/>
      <c r="T52" s="211"/>
      <c r="U52" s="68"/>
      <c r="V52" s="211"/>
      <c r="W52" s="68"/>
      <c r="X52" s="69"/>
      <c r="Y52" s="68"/>
      <c r="Z52" s="69"/>
      <c r="AA52" s="68"/>
      <c r="AB52" s="69"/>
      <c r="AC52" s="68"/>
      <c r="AD52" s="69"/>
      <c r="AE52" s="68"/>
      <c r="AF52" s="70"/>
      <c r="AG52" s="215"/>
      <c r="AH52" s="220"/>
      <c r="AI52" s="216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  <c r="BI52" s="211"/>
      <c r="BJ52" s="211"/>
      <c r="BK52" s="211"/>
      <c r="BL52" s="211"/>
      <c r="BM52" s="60"/>
    </row>
    <row r="53" spans="3:65" x14ac:dyDescent="0.2">
      <c r="C53" s="229" t="s">
        <v>168</v>
      </c>
      <c r="D53" s="75"/>
      <c r="E53" s="75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7"/>
      <c r="X53" s="77"/>
      <c r="Y53" s="77"/>
      <c r="Z53" s="78"/>
      <c r="AA53" s="78"/>
      <c r="AB53" s="78"/>
      <c r="AC53" s="78"/>
      <c r="AD53" s="78"/>
      <c r="AE53" s="78"/>
      <c r="AF53" s="79"/>
      <c r="AG53" s="78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235"/>
    </row>
    <row r="54" spans="3:65" x14ac:dyDescent="0.2">
      <c r="C54" s="230" t="s">
        <v>169</v>
      </c>
      <c r="D54" s="231"/>
      <c r="E54" s="231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3"/>
      <c r="X54" s="215"/>
      <c r="Y54" s="215"/>
      <c r="Z54" s="81"/>
      <c r="AA54" s="81"/>
      <c r="AB54" s="81"/>
      <c r="AC54" s="81"/>
      <c r="AD54" s="81"/>
      <c r="AE54" s="81"/>
      <c r="AF54" s="79"/>
      <c r="AG54" s="81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236"/>
    </row>
    <row r="55" spans="3:65" ht="19" thickBot="1" x14ac:dyDescent="0.25">
      <c r="C55" s="234" t="s">
        <v>170</v>
      </c>
      <c r="D55" s="82"/>
      <c r="E55" s="82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4"/>
      <c r="X55" s="85"/>
      <c r="Y55" s="85"/>
      <c r="Z55" s="86"/>
      <c r="AA55" s="86"/>
      <c r="AB55" s="86"/>
      <c r="AC55" s="86"/>
      <c r="AD55" s="86"/>
      <c r="AE55" s="86"/>
      <c r="AF55" s="87"/>
      <c r="AG55" s="86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237"/>
    </row>
    <row r="56" spans="3:65" s="238" customFormat="1" x14ac:dyDescent="0.2">
      <c r="C56" s="243"/>
      <c r="D56" s="243"/>
      <c r="E56" s="243"/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5"/>
      <c r="Y56" s="245"/>
      <c r="Z56" s="240"/>
      <c r="AA56" s="240"/>
      <c r="AB56" s="240"/>
      <c r="AC56" s="240"/>
      <c r="AD56" s="240"/>
      <c r="AE56" s="240"/>
      <c r="AF56" s="241"/>
      <c r="AG56" s="240"/>
      <c r="AH56" s="241"/>
    </row>
    <row r="57" spans="3:65" s="238" customFormat="1" x14ac:dyDescent="0.2">
      <c r="C57" s="246"/>
      <c r="D57" s="246"/>
      <c r="E57" s="246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5"/>
      <c r="Y57" s="245"/>
      <c r="Z57" s="240"/>
      <c r="AA57" s="240"/>
      <c r="AB57" s="240"/>
      <c r="AC57" s="240"/>
      <c r="AD57" s="240"/>
      <c r="AE57" s="240"/>
      <c r="AF57" s="241"/>
      <c r="AG57" s="240"/>
      <c r="AH57" s="241"/>
    </row>
    <row r="58" spans="3:65" s="238" customFormat="1" x14ac:dyDescent="0.2"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  <c r="AA58" s="240"/>
      <c r="AB58" s="240"/>
      <c r="AC58" s="240"/>
      <c r="AD58" s="240"/>
      <c r="AE58" s="240"/>
      <c r="AF58" s="241"/>
      <c r="AG58" s="240"/>
      <c r="AH58" s="241"/>
    </row>
    <row r="59" spans="3:65" s="238" customFormat="1" x14ac:dyDescent="0.2"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  <c r="AA59" s="240"/>
      <c r="AB59" s="240"/>
      <c r="AC59" s="240"/>
      <c r="AD59" s="240"/>
      <c r="AE59" s="240"/>
      <c r="AF59" s="241"/>
      <c r="AG59" s="240"/>
      <c r="AH59" s="241"/>
    </row>
    <row r="60" spans="3:65" s="238" customFormat="1" x14ac:dyDescent="0.2"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  <c r="AA60" s="240"/>
      <c r="AB60" s="240"/>
      <c r="AC60" s="240"/>
      <c r="AD60" s="240"/>
      <c r="AE60" s="240"/>
      <c r="AF60" s="241"/>
      <c r="AG60" s="240"/>
      <c r="AH60" s="241"/>
    </row>
    <row r="61" spans="3:65" s="238" customFormat="1" x14ac:dyDescent="0.2"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  <c r="AA61" s="240"/>
      <c r="AB61" s="240"/>
      <c r="AC61" s="240"/>
      <c r="AD61" s="240"/>
      <c r="AE61" s="240"/>
      <c r="AF61" s="241"/>
      <c r="AG61" s="240"/>
      <c r="AH61" s="241"/>
    </row>
    <row r="62" spans="3:65" s="238" customFormat="1" x14ac:dyDescent="0.2"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241"/>
      <c r="AG62" s="240"/>
      <c r="AH62" s="241"/>
    </row>
    <row r="63" spans="3:65" s="238" customFormat="1" x14ac:dyDescent="0.2"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241"/>
      <c r="AG63" s="240"/>
      <c r="AH63" s="241"/>
    </row>
    <row r="64" spans="3:65" s="238" customFormat="1" x14ac:dyDescent="0.2"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241"/>
      <c r="AG64" s="240"/>
      <c r="AH64" s="241"/>
    </row>
    <row r="65" spans="6:34" s="238" customFormat="1" x14ac:dyDescent="0.2"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1"/>
      <c r="AG65" s="240"/>
      <c r="AH65" s="241"/>
    </row>
    <row r="66" spans="6:34" s="238" customFormat="1" x14ac:dyDescent="0.2"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1"/>
      <c r="AG66" s="240"/>
      <c r="AH66" s="241"/>
    </row>
    <row r="67" spans="6:34" s="238" customFormat="1" x14ac:dyDescent="0.2"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240"/>
      <c r="AD67" s="240"/>
      <c r="AE67" s="240"/>
      <c r="AF67" s="241"/>
      <c r="AG67" s="240"/>
      <c r="AH67" s="241"/>
    </row>
    <row r="68" spans="6:34" s="238" customFormat="1" x14ac:dyDescent="0.2"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41"/>
      <c r="AG68" s="240"/>
      <c r="AH68" s="241"/>
    </row>
    <row r="69" spans="6:34" s="238" customFormat="1" x14ac:dyDescent="0.2">
      <c r="F69" s="240"/>
      <c r="G69" s="240"/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41"/>
      <c r="AG69" s="240"/>
      <c r="AH69" s="241"/>
    </row>
    <row r="70" spans="6:34" s="238" customFormat="1" x14ac:dyDescent="0.2">
      <c r="F70" s="240"/>
      <c r="G70" s="240"/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41"/>
      <c r="AG70" s="240"/>
      <c r="AH70" s="241"/>
    </row>
    <row r="71" spans="6:34" s="238" customFormat="1" x14ac:dyDescent="0.2">
      <c r="F71" s="240"/>
      <c r="G71" s="240"/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41"/>
      <c r="AG71" s="240"/>
      <c r="AH71" s="241"/>
    </row>
    <row r="72" spans="6:34" s="238" customFormat="1" x14ac:dyDescent="0.2">
      <c r="F72" s="240"/>
      <c r="G72" s="240"/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41"/>
      <c r="AG72" s="240"/>
      <c r="AH72" s="241"/>
    </row>
    <row r="73" spans="6:34" s="238" customFormat="1" x14ac:dyDescent="0.2"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41"/>
      <c r="AG73" s="240"/>
      <c r="AH73" s="241"/>
    </row>
    <row r="74" spans="6:34" s="238" customFormat="1" x14ac:dyDescent="0.2">
      <c r="F74" s="240"/>
      <c r="G74" s="240"/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1"/>
      <c r="AG74" s="240"/>
      <c r="AH74" s="241"/>
    </row>
    <row r="75" spans="6:34" s="238" customFormat="1" x14ac:dyDescent="0.2"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240"/>
      <c r="AD75" s="240"/>
      <c r="AE75" s="240"/>
      <c r="AF75" s="241"/>
      <c r="AG75" s="240"/>
      <c r="AH75" s="241"/>
    </row>
    <row r="76" spans="6:34" s="238" customFormat="1" x14ac:dyDescent="0.2">
      <c r="F76" s="240"/>
      <c r="G76" s="240"/>
      <c r="H76" s="240"/>
      <c r="I76" s="240"/>
      <c r="J76" s="240"/>
      <c r="K76" s="240"/>
      <c r="L76" s="240"/>
      <c r="M76" s="240"/>
      <c r="N76" s="24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240"/>
      <c r="AD76" s="240"/>
      <c r="AE76" s="240"/>
      <c r="AF76" s="241"/>
      <c r="AG76" s="240"/>
      <c r="AH76" s="241"/>
    </row>
    <row r="77" spans="6:34" s="238" customFormat="1" x14ac:dyDescent="0.2">
      <c r="F77" s="240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240"/>
      <c r="AD77" s="240"/>
      <c r="AE77" s="240"/>
      <c r="AF77" s="241"/>
      <c r="AG77" s="240"/>
      <c r="AH77" s="241"/>
    </row>
    <row r="78" spans="6:34" s="238" customFormat="1" x14ac:dyDescent="0.2">
      <c r="F78" s="240"/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240"/>
      <c r="AD78" s="240"/>
      <c r="AE78" s="240"/>
      <c r="AF78" s="241"/>
      <c r="AG78" s="240"/>
      <c r="AH78" s="241"/>
    </row>
    <row r="79" spans="6:34" s="238" customFormat="1" x14ac:dyDescent="0.2">
      <c r="F79" s="240"/>
      <c r="G79" s="240"/>
      <c r="H79" s="240"/>
      <c r="I79" s="240"/>
      <c r="J79" s="240"/>
      <c r="K79" s="240"/>
      <c r="L79" s="240"/>
      <c r="M79" s="240"/>
      <c r="N79" s="240"/>
      <c r="O79" s="240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  <c r="AA79" s="240"/>
      <c r="AB79" s="240"/>
      <c r="AC79" s="240"/>
      <c r="AD79" s="240"/>
      <c r="AE79" s="240"/>
      <c r="AF79" s="241"/>
      <c r="AG79" s="240"/>
      <c r="AH79" s="241"/>
    </row>
    <row r="80" spans="6:34" s="238" customFormat="1" x14ac:dyDescent="0.2">
      <c r="F80" s="240"/>
      <c r="G80" s="240"/>
      <c r="H80" s="240"/>
      <c r="I80" s="240"/>
      <c r="J80" s="240"/>
      <c r="K80" s="240"/>
      <c r="L80" s="240"/>
      <c r="M80" s="240"/>
      <c r="N80" s="24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  <c r="Z80" s="240"/>
      <c r="AA80" s="240"/>
      <c r="AB80" s="240"/>
      <c r="AC80" s="240"/>
      <c r="AD80" s="240"/>
      <c r="AE80" s="240"/>
      <c r="AF80" s="241"/>
      <c r="AG80" s="240"/>
      <c r="AH80" s="241"/>
    </row>
    <row r="81" spans="6:34" s="238" customFormat="1" x14ac:dyDescent="0.2">
      <c r="F81" s="240"/>
      <c r="G81" s="240"/>
      <c r="H81" s="240"/>
      <c r="I81" s="240"/>
      <c r="J81" s="240"/>
      <c r="K81" s="240"/>
      <c r="L81" s="240"/>
      <c r="M81" s="240"/>
      <c r="N81" s="24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240"/>
      <c r="AD81" s="240"/>
      <c r="AE81" s="240"/>
      <c r="AF81" s="241"/>
      <c r="AG81" s="240"/>
      <c r="AH81" s="241"/>
    </row>
    <row r="82" spans="6:34" s="238" customFormat="1" x14ac:dyDescent="0.2">
      <c r="F82" s="240"/>
      <c r="G82" s="240"/>
      <c r="H82" s="240"/>
      <c r="I82" s="240"/>
      <c r="J82" s="240"/>
      <c r="K82" s="240"/>
      <c r="L82" s="240"/>
      <c r="M82" s="240"/>
      <c r="N82" s="24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  <c r="Z82" s="240"/>
      <c r="AA82" s="240"/>
      <c r="AB82" s="240"/>
      <c r="AC82" s="240"/>
      <c r="AD82" s="240"/>
      <c r="AE82" s="240"/>
      <c r="AF82" s="241"/>
      <c r="AG82" s="240"/>
      <c r="AH82" s="241"/>
    </row>
    <row r="83" spans="6:34" s="238" customFormat="1" x14ac:dyDescent="0.2"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  <c r="Z83" s="240"/>
      <c r="AA83" s="240"/>
      <c r="AB83" s="240"/>
      <c r="AC83" s="240"/>
      <c r="AD83" s="240"/>
      <c r="AE83" s="240"/>
      <c r="AF83" s="241"/>
      <c r="AG83" s="240"/>
      <c r="AH83" s="241"/>
    </row>
    <row r="84" spans="6:34" s="238" customFormat="1" x14ac:dyDescent="0.2">
      <c r="F84" s="240"/>
      <c r="G84" s="240"/>
      <c r="H84" s="240"/>
      <c r="I84" s="240"/>
      <c r="J84" s="240"/>
      <c r="K84" s="240"/>
      <c r="L84" s="240"/>
      <c r="M84" s="240"/>
      <c r="N84" s="24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240"/>
      <c r="AA84" s="240"/>
      <c r="AB84" s="240"/>
      <c r="AC84" s="240"/>
      <c r="AD84" s="240"/>
      <c r="AE84" s="240"/>
      <c r="AF84" s="241"/>
      <c r="AG84" s="240"/>
      <c r="AH84" s="241"/>
    </row>
    <row r="85" spans="6:34" s="238" customFormat="1" x14ac:dyDescent="0.2">
      <c r="F85" s="240"/>
      <c r="G85" s="240"/>
      <c r="H85" s="240"/>
      <c r="I85" s="240"/>
      <c r="J85" s="240"/>
      <c r="K85" s="240"/>
      <c r="L85" s="240"/>
      <c r="M85" s="240"/>
      <c r="N85" s="24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240"/>
      <c r="AD85" s="240"/>
      <c r="AE85" s="240"/>
      <c r="AF85" s="241"/>
      <c r="AG85" s="240"/>
      <c r="AH85" s="241"/>
    </row>
    <row r="86" spans="6:34" s="238" customFormat="1" x14ac:dyDescent="0.2">
      <c r="F86" s="240"/>
      <c r="G86" s="240"/>
      <c r="H86" s="240"/>
      <c r="I86" s="240"/>
      <c r="J86" s="240"/>
      <c r="K86" s="240"/>
      <c r="L86" s="240"/>
      <c r="M86" s="240"/>
      <c r="N86" s="24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  <c r="Z86" s="240"/>
      <c r="AA86" s="240"/>
      <c r="AB86" s="240"/>
      <c r="AC86" s="240"/>
      <c r="AD86" s="240"/>
      <c r="AE86" s="240"/>
      <c r="AF86" s="241"/>
      <c r="AG86" s="240"/>
      <c r="AH86" s="241"/>
    </row>
    <row r="87" spans="6:34" s="238" customFormat="1" x14ac:dyDescent="0.2">
      <c r="F87" s="240"/>
      <c r="G87" s="240"/>
      <c r="H87" s="240"/>
      <c r="I87" s="240"/>
      <c r="J87" s="240"/>
      <c r="K87" s="240"/>
      <c r="L87" s="240"/>
      <c r="M87" s="240"/>
      <c r="N87" s="240"/>
      <c r="O87" s="240"/>
      <c r="P87" s="240"/>
      <c r="Q87" s="240"/>
      <c r="R87" s="240"/>
      <c r="S87" s="240"/>
      <c r="T87" s="240"/>
      <c r="U87" s="240"/>
      <c r="V87" s="240"/>
      <c r="W87" s="240"/>
      <c r="X87" s="240"/>
      <c r="Y87" s="240"/>
      <c r="Z87" s="240"/>
      <c r="AA87" s="240"/>
      <c r="AB87" s="240"/>
      <c r="AC87" s="240"/>
      <c r="AD87" s="240"/>
      <c r="AE87" s="240"/>
      <c r="AF87" s="241"/>
      <c r="AG87" s="240"/>
      <c r="AH87" s="241"/>
    </row>
    <row r="88" spans="6:34" s="238" customFormat="1" x14ac:dyDescent="0.2">
      <c r="F88" s="240"/>
      <c r="G88" s="240"/>
      <c r="H88" s="240"/>
      <c r="I88" s="240"/>
      <c r="J88" s="240"/>
      <c r="K88" s="240"/>
      <c r="L88" s="240"/>
      <c r="M88" s="240"/>
      <c r="N88" s="24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240"/>
      <c r="AD88" s="240"/>
      <c r="AE88" s="240"/>
      <c r="AF88" s="241"/>
      <c r="AG88" s="240"/>
      <c r="AH88" s="241"/>
    </row>
    <row r="89" spans="6:34" s="238" customFormat="1" x14ac:dyDescent="0.2">
      <c r="F89" s="240"/>
      <c r="G89" s="240"/>
      <c r="H89" s="240"/>
      <c r="I89" s="240"/>
      <c r="J89" s="240"/>
      <c r="K89" s="240"/>
      <c r="L89" s="240"/>
      <c r="M89" s="240"/>
      <c r="N89" s="240"/>
      <c r="O89" s="240"/>
      <c r="P89" s="240"/>
      <c r="Q89" s="240"/>
      <c r="R89" s="240"/>
      <c r="S89" s="240"/>
      <c r="T89" s="240"/>
      <c r="U89" s="240"/>
      <c r="V89" s="240"/>
      <c r="W89" s="240"/>
      <c r="X89" s="240"/>
      <c r="Y89" s="240"/>
      <c r="Z89" s="240"/>
      <c r="AA89" s="240"/>
      <c r="AB89" s="240"/>
      <c r="AC89" s="240"/>
      <c r="AD89" s="240"/>
      <c r="AE89" s="240"/>
      <c r="AF89" s="241"/>
      <c r="AG89" s="240"/>
      <c r="AH89" s="241"/>
    </row>
    <row r="90" spans="6:34" s="238" customFormat="1" x14ac:dyDescent="0.2">
      <c r="F90" s="240"/>
      <c r="G90" s="240"/>
      <c r="H90" s="240"/>
      <c r="I90" s="240"/>
      <c r="J90" s="240"/>
      <c r="K90" s="240"/>
      <c r="L90" s="240"/>
      <c r="M90" s="240"/>
      <c r="N90" s="24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  <c r="Z90" s="240"/>
      <c r="AA90" s="240"/>
      <c r="AB90" s="240"/>
      <c r="AC90" s="240"/>
      <c r="AD90" s="240"/>
      <c r="AE90" s="240"/>
      <c r="AF90" s="241"/>
      <c r="AG90" s="240"/>
      <c r="AH90" s="241"/>
    </row>
  </sheetData>
  <mergeCells count="27">
    <mergeCell ref="BF4:BG4"/>
    <mergeCell ref="BH4:BI4"/>
    <mergeCell ref="BK4:BL4"/>
    <mergeCell ref="AT4:AU4"/>
    <mergeCell ref="AV4:AW4"/>
    <mergeCell ref="AX4:AY4"/>
    <mergeCell ref="AZ4:BA4"/>
    <mergeCell ref="BB4:BC4"/>
    <mergeCell ref="BD4:BE4"/>
    <mergeCell ref="AR4:AS4"/>
    <mergeCell ref="R4:S4"/>
    <mergeCell ref="T4:U4"/>
    <mergeCell ref="V4:W4"/>
    <mergeCell ref="X4:Y4"/>
    <mergeCell ref="Z4:AA4"/>
    <mergeCell ref="AB4:AC4"/>
    <mergeCell ref="AD4:AE4"/>
    <mergeCell ref="AJ4:AK4"/>
    <mergeCell ref="AL4:AM4"/>
    <mergeCell ref="AN4:AO4"/>
    <mergeCell ref="AP4:AQ4"/>
    <mergeCell ref="P4:Q4"/>
    <mergeCell ref="F4:G4"/>
    <mergeCell ref="H4:I4"/>
    <mergeCell ref="J4:K4"/>
    <mergeCell ref="L4:M4"/>
    <mergeCell ref="N4:O4"/>
  </mergeCells>
  <hyperlinks>
    <hyperlink ref="A1" location="Index!A1" display="Return to index" xr:uid="{EDBF2496-63A1-244D-8039-747AC6F1C65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F3F0-2DBA-FE48-8B3A-CB74FB3D6607}">
  <dimension ref="A1:Q11"/>
  <sheetViews>
    <sheetView zoomScaleNormal="100" workbookViewId="0"/>
  </sheetViews>
  <sheetFormatPr baseColWidth="10" defaultColWidth="10.83203125" defaultRowHeight="16" x14ac:dyDescent="0.2"/>
  <cols>
    <col min="1" max="2" width="10.83203125" style="238"/>
    <col min="3" max="3" width="50.6640625" style="238" bestFit="1" customWidth="1"/>
    <col min="4" max="4" width="7" style="240" customWidth="1"/>
    <col min="5" max="5" width="5.1640625" style="240" bestFit="1" customWidth="1"/>
    <col min="6" max="7" width="6.33203125" style="240" bestFit="1" customWidth="1"/>
    <col min="8" max="8" width="6.6640625" style="240" customWidth="1"/>
    <col min="9" max="10" width="6.33203125" style="240" bestFit="1" customWidth="1"/>
    <col min="11" max="11" width="8.5" style="240" customWidth="1"/>
    <col min="12" max="12" width="5.1640625" style="240" bestFit="1" customWidth="1"/>
    <col min="13" max="13" width="5.83203125" style="240" bestFit="1" customWidth="1"/>
    <col min="14" max="14" width="7.1640625" style="240" customWidth="1"/>
    <col min="15" max="15" width="5.83203125" style="240" bestFit="1" customWidth="1"/>
    <col min="16" max="16" width="5.1640625" style="240" bestFit="1" customWidth="1"/>
    <col min="17" max="17" width="7.33203125" style="241" bestFit="1" customWidth="1"/>
    <col min="18" max="16384" width="10.83203125" style="238"/>
  </cols>
  <sheetData>
    <row r="1" spans="1:17" x14ac:dyDescent="0.2">
      <c r="A1" s="315" t="s">
        <v>405</v>
      </c>
    </row>
    <row r="2" spans="1:17" x14ac:dyDescent="0.2">
      <c r="C2" s="246"/>
      <c r="D2" s="247"/>
      <c r="E2" s="247"/>
      <c r="F2" s="247"/>
      <c r="G2" s="247"/>
      <c r="H2" s="247"/>
      <c r="I2" s="247"/>
      <c r="J2" s="247"/>
      <c r="K2" s="247"/>
      <c r="L2" s="247"/>
      <c r="M2" s="245"/>
    </row>
    <row r="3" spans="1:17" ht="17" thickBot="1" x14ac:dyDescent="0.25">
      <c r="C3" s="248" t="s">
        <v>407</v>
      </c>
      <c r="D3" s="249" t="s">
        <v>277</v>
      </c>
      <c r="E3" s="249"/>
      <c r="F3" s="249"/>
      <c r="G3" s="249"/>
      <c r="H3" s="249"/>
      <c r="I3" s="249"/>
      <c r="J3" s="249"/>
      <c r="K3" s="249"/>
      <c r="L3" s="249"/>
      <c r="M3" s="249"/>
      <c r="N3" s="81"/>
      <c r="O3" s="81"/>
      <c r="P3" s="81"/>
      <c r="Q3" s="79"/>
    </row>
    <row r="4" spans="1:17" s="239" customFormat="1" ht="21" thickTop="1" thickBot="1" x14ac:dyDescent="0.25">
      <c r="C4" s="196" t="s">
        <v>0</v>
      </c>
      <c r="D4" s="196" t="s">
        <v>1</v>
      </c>
      <c r="E4" s="196" t="s">
        <v>2</v>
      </c>
      <c r="F4" s="196" t="s">
        <v>3</v>
      </c>
      <c r="G4" s="196" t="s">
        <v>4</v>
      </c>
      <c r="H4" s="196" t="s">
        <v>5</v>
      </c>
      <c r="I4" s="196" t="s">
        <v>6</v>
      </c>
      <c r="J4" s="196" t="s">
        <v>7</v>
      </c>
      <c r="K4" s="196" t="s">
        <v>8</v>
      </c>
      <c r="L4" s="196" t="s">
        <v>9</v>
      </c>
      <c r="M4" s="196" t="s">
        <v>278</v>
      </c>
      <c r="N4" s="196" t="s">
        <v>279</v>
      </c>
      <c r="O4" s="196" t="s">
        <v>280</v>
      </c>
      <c r="P4" s="196" t="s">
        <v>281</v>
      </c>
      <c r="Q4" s="196" t="s">
        <v>10</v>
      </c>
    </row>
    <row r="5" spans="1:17" ht="19" x14ac:dyDescent="0.2">
      <c r="C5" s="197" t="s">
        <v>11</v>
      </c>
      <c r="D5" s="198">
        <v>50.76</v>
      </c>
      <c r="E5" s="198">
        <v>1.02</v>
      </c>
      <c r="F5" s="198">
        <v>15.32</v>
      </c>
      <c r="G5" s="198">
        <v>9.61</v>
      </c>
      <c r="H5" s="198" t="s">
        <v>13</v>
      </c>
      <c r="I5" s="198">
        <v>9.19</v>
      </c>
      <c r="J5" s="198">
        <v>12.26</v>
      </c>
      <c r="K5" s="198">
        <v>2.0099999999999998</v>
      </c>
      <c r="L5" s="198" t="s">
        <v>13</v>
      </c>
      <c r="M5" s="198" t="s">
        <v>13</v>
      </c>
      <c r="N5" s="198" t="s">
        <v>13</v>
      </c>
      <c r="O5" s="198" t="s">
        <v>13</v>
      </c>
      <c r="P5" s="198"/>
      <c r="Q5" s="198">
        <f>SUM(D5:P5)</f>
        <v>100.17</v>
      </c>
    </row>
    <row r="6" spans="1:17" ht="19" x14ac:dyDescent="0.2">
      <c r="C6" s="197" t="s">
        <v>283</v>
      </c>
      <c r="D6" s="198">
        <v>51.01</v>
      </c>
      <c r="E6" s="198">
        <v>1.01</v>
      </c>
      <c r="F6" s="198">
        <v>10.15</v>
      </c>
      <c r="G6" s="198">
        <v>18.36</v>
      </c>
      <c r="H6" s="198">
        <v>0.36</v>
      </c>
      <c r="I6" s="198">
        <v>11.94</v>
      </c>
      <c r="J6" s="198">
        <v>6.72</v>
      </c>
      <c r="K6" s="198" t="s">
        <v>13</v>
      </c>
      <c r="L6" s="198" t="s">
        <v>13</v>
      </c>
      <c r="M6" s="198" t="s">
        <v>13</v>
      </c>
      <c r="N6" s="198" t="s">
        <v>13</v>
      </c>
      <c r="O6" s="198">
        <v>0.45</v>
      </c>
      <c r="P6" s="198"/>
      <c r="Q6" s="198">
        <f t="shared" ref="Q6:Q7" si="0">SUM(D6:P6)</f>
        <v>100</v>
      </c>
    </row>
    <row r="7" spans="1:17" ht="19" x14ac:dyDescent="0.2">
      <c r="C7" s="319" t="s">
        <v>419</v>
      </c>
      <c r="D7" s="319">
        <v>67.22</v>
      </c>
      <c r="E7" s="319">
        <v>0.94</v>
      </c>
      <c r="F7" s="319">
        <v>15.82</v>
      </c>
      <c r="G7" s="319">
        <v>4.47</v>
      </c>
      <c r="H7" s="319">
        <v>0.06</v>
      </c>
      <c r="I7" s="319">
        <v>1.45</v>
      </c>
      <c r="J7" s="319">
        <v>3.4</v>
      </c>
      <c r="K7" s="319">
        <v>2.12</v>
      </c>
      <c r="L7" s="319">
        <v>4.24</v>
      </c>
      <c r="M7" s="319">
        <v>0.27</v>
      </c>
      <c r="N7" s="319" t="s">
        <v>13</v>
      </c>
      <c r="O7" s="319" t="s">
        <v>13</v>
      </c>
      <c r="P7" s="319"/>
      <c r="Q7" s="320">
        <f t="shared" si="0"/>
        <v>99.99</v>
      </c>
    </row>
    <row r="8" spans="1:17" ht="19" x14ac:dyDescent="0.2">
      <c r="C8" s="199" t="s">
        <v>15</v>
      </c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</row>
    <row r="9" spans="1:17" ht="18" x14ac:dyDescent="0.2">
      <c r="C9" s="200" t="s">
        <v>16</v>
      </c>
      <c r="D9" s="201"/>
      <c r="E9" s="201"/>
      <c r="F9" s="201"/>
      <c r="G9" s="201"/>
      <c r="H9" s="201"/>
      <c r="I9" s="199"/>
      <c r="J9" s="199"/>
      <c r="K9" s="199"/>
      <c r="L9" s="199"/>
      <c r="M9" s="199"/>
      <c r="N9" s="199"/>
      <c r="O9" s="199"/>
      <c r="P9" s="199"/>
      <c r="Q9" s="199"/>
    </row>
    <row r="10" spans="1:17" ht="18" x14ac:dyDescent="0.2">
      <c r="C10" s="200" t="s">
        <v>282</v>
      </c>
      <c r="D10" s="201"/>
      <c r="E10" s="201"/>
      <c r="F10" s="201"/>
      <c r="G10" s="201"/>
      <c r="H10" s="201"/>
      <c r="I10" s="202"/>
      <c r="J10" s="202"/>
      <c r="K10" s="202"/>
      <c r="L10" s="202"/>
      <c r="M10" s="202"/>
      <c r="N10" s="202"/>
      <c r="O10" s="202"/>
      <c r="P10" s="202"/>
      <c r="Q10" s="202"/>
    </row>
    <row r="11" spans="1:17" ht="19" thickBot="1" x14ac:dyDescent="0.25">
      <c r="C11" s="205" t="s">
        <v>418</v>
      </c>
      <c r="D11" s="203"/>
      <c r="E11" s="203"/>
      <c r="F11" s="203"/>
      <c r="G11" s="203"/>
      <c r="H11" s="203"/>
      <c r="I11" s="204"/>
      <c r="J11" s="204"/>
      <c r="K11" s="204"/>
      <c r="L11" s="204"/>
      <c r="M11" s="204"/>
      <c r="N11" s="204"/>
      <c r="O11" s="204"/>
      <c r="P11" s="204"/>
      <c r="Q11" s="204"/>
    </row>
  </sheetData>
  <hyperlinks>
    <hyperlink ref="A1" location="Index!A1" display="Return to index" xr:uid="{9AC4EC6D-A3DD-114F-A270-E30F2B460E9A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37BC-3225-B44A-9FB8-72C08F6E321B}">
  <dimension ref="A1:BW90"/>
  <sheetViews>
    <sheetView zoomScaleNormal="100" workbookViewId="0"/>
  </sheetViews>
  <sheetFormatPr baseColWidth="10" defaultColWidth="10.83203125" defaultRowHeight="19" x14ac:dyDescent="0.25"/>
  <cols>
    <col min="1" max="1" width="10.83203125" style="103"/>
    <col min="2" max="2" width="42.1640625" style="103" bestFit="1" customWidth="1"/>
    <col min="3" max="3" width="9.5" style="110" customWidth="1"/>
    <col min="4" max="4" width="38.83203125" style="105" customWidth="1"/>
    <col min="5" max="5" width="26.1640625" style="105" bestFit="1" customWidth="1"/>
    <col min="6" max="6" width="21.6640625" style="105" bestFit="1" customWidth="1"/>
    <col min="7" max="7" width="22.5" style="105" bestFit="1" customWidth="1"/>
    <col min="8" max="8" width="22.6640625" style="109" bestFit="1" customWidth="1"/>
    <col min="9" max="9" width="12.83203125" style="105" bestFit="1" customWidth="1"/>
    <col min="10" max="10" width="11" style="106" bestFit="1" customWidth="1"/>
    <col min="11" max="11" width="28.83203125" style="105" bestFit="1" customWidth="1"/>
    <col min="12" max="12" width="28.83203125" style="106" customWidth="1"/>
    <col min="13" max="14" width="25.33203125" style="106" customWidth="1"/>
    <col min="15" max="15" width="29" style="108" bestFit="1" customWidth="1"/>
    <col min="16" max="16" width="29" style="105" customWidth="1"/>
    <col min="17" max="17" width="34.83203125" style="107" bestFit="1" customWidth="1"/>
    <col min="18" max="19" width="29" style="105" customWidth="1"/>
    <col min="20" max="20" width="26.33203125" style="106" bestFit="1" customWidth="1"/>
    <col min="21" max="21" width="33.5" style="106" bestFit="1" customWidth="1"/>
    <col min="22" max="22" width="25.33203125" style="106" customWidth="1"/>
    <col min="23" max="23" width="3.83203125" style="106" customWidth="1"/>
    <col min="24" max="38" width="11" style="105" bestFit="1" customWidth="1"/>
    <col min="39" max="39" width="4.5" style="104" customWidth="1"/>
    <col min="40" max="47" width="10.83203125" style="103"/>
    <col min="48" max="48" width="4.33203125" style="103" customWidth="1"/>
    <col min="49" max="49" width="10.83203125" style="103"/>
    <col min="50" max="50" width="13.1640625" style="103" bestFit="1" customWidth="1"/>
    <col min="51" max="51" width="15.33203125" style="103" bestFit="1" customWidth="1"/>
    <col min="52" max="52" width="11.1640625" style="103" bestFit="1" customWidth="1"/>
    <col min="53" max="54" width="11" style="103" bestFit="1" customWidth="1"/>
    <col min="55" max="16384" width="10.83203125" style="103"/>
  </cols>
  <sheetData>
    <row r="1" spans="1:75" ht="36" customHeight="1" x14ac:dyDescent="0.25">
      <c r="A1" s="366" t="s">
        <v>405</v>
      </c>
    </row>
    <row r="2" spans="1:75" s="365" customFormat="1" ht="45" customHeight="1" thickBot="1" x14ac:dyDescent="0.25">
      <c r="A2" s="357" t="s">
        <v>276</v>
      </c>
      <c r="B2" s="357"/>
      <c r="C2" s="357"/>
      <c r="D2" s="358"/>
      <c r="E2" s="358"/>
      <c r="F2" s="358"/>
      <c r="G2" s="358"/>
      <c r="H2" s="359"/>
      <c r="I2" s="358"/>
      <c r="J2" s="360"/>
      <c r="K2" s="358"/>
      <c r="L2" s="360"/>
      <c r="M2" s="360"/>
      <c r="N2" s="360"/>
      <c r="O2" s="361"/>
      <c r="P2" s="358"/>
      <c r="Q2" s="362"/>
      <c r="R2" s="358"/>
      <c r="S2" s="358"/>
      <c r="T2" s="360"/>
      <c r="U2" s="360"/>
      <c r="V2" s="360"/>
      <c r="W2" s="360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  <c r="AJ2" s="357"/>
      <c r="AK2" s="357"/>
      <c r="AL2" s="357"/>
      <c r="AM2" s="363"/>
      <c r="AN2" s="422"/>
      <c r="AO2" s="422"/>
      <c r="AP2" s="422"/>
      <c r="AQ2" s="422"/>
      <c r="AR2" s="422"/>
      <c r="AS2" s="422"/>
      <c r="AT2" s="422"/>
      <c r="AU2" s="422"/>
      <c r="AV2" s="422"/>
      <c r="AW2" s="422"/>
      <c r="AX2" s="422"/>
      <c r="AY2" s="422"/>
      <c r="AZ2" s="422"/>
      <c r="BA2" s="422"/>
      <c r="BB2" s="364"/>
      <c r="BC2" s="364"/>
      <c r="BD2" s="364"/>
      <c r="BE2" s="364"/>
      <c r="BF2" s="364"/>
      <c r="BG2" s="364"/>
      <c r="BH2" s="364"/>
      <c r="BI2" s="364"/>
      <c r="BJ2" s="364"/>
      <c r="BK2" s="364"/>
      <c r="BL2" s="364"/>
      <c r="BM2" s="364"/>
      <c r="BN2" s="364"/>
      <c r="BO2" s="364"/>
      <c r="BP2" s="364"/>
      <c r="BQ2" s="364"/>
      <c r="BR2" s="364"/>
      <c r="BS2" s="364"/>
      <c r="BT2" s="364"/>
      <c r="BU2" s="364"/>
      <c r="BV2" s="364"/>
      <c r="BW2" s="364"/>
    </row>
    <row r="3" spans="1:75" s="111" customFormat="1" ht="21" customHeight="1" thickTop="1" thickBot="1" x14ac:dyDescent="0.25">
      <c r="C3" s="117"/>
      <c r="D3" s="115"/>
      <c r="E3" s="115"/>
      <c r="F3" s="115"/>
      <c r="G3" s="115"/>
      <c r="H3" s="116"/>
      <c r="I3" s="115"/>
      <c r="J3" s="114"/>
      <c r="K3" s="115"/>
      <c r="L3" s="114"/>
      <c r="M3" s="114"/>
      <c r="N3" s="114"/>
      <c r="O3" s="112"/>
      <c r="P3" s="115"/>
      <c r="Q3" s="115"/>
      <c r="R3" s="115"/>
      <c r="S3" s="115"/>
      <c r="T3" s="114"/>
      <c r="U3" s="114"/>
      <c r="V3" s="114"/>
      <c r="W3" s="114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2"/>
      <c r="AN3" s="423"/>
      <c r="AO3" s="423"/>
      <c r="AP3" s="423"/>
      <c r="AQ3" s="423"/>
      <c r="AR3" s="423"/>
      <c r="AS3" s="423"/>
      <c r="AT3" s="423"/>
      <c r="AU3" s="423"/>
      <c r="AV3" s="423"/>
      <c r="AW3" s="423"/>
      <c r="AX3" s="423"/>
      <c r="AY3" s="423"/>
      <c r="AZ3" s="423"/>
      <c r="BA3" s="423"/>
    </row>
    <row r="4" spans="1:75" s="111" customFormat="1" ht="29" customHeight="1" x14ac:dyDescent="0.2">
      <c r="C4" s="194" t="s">
        <v>275</v>
      </c>
      <c r="D4" s="193"/>
      <c r="E4" s="193"/>
      <c r="F4" s="193"/>
      <c r="G4" s="193"/>
      <c r="H4" s="192"/>
      <c r="I4" s="191"/>
      <c r="J4" s="114"/>
      <c r="K4" s="115"/>
      <c r="L4" s="114"/>
      <c r="M4" s="114"/>
      <c r="N4" s="114"/>
      <c r="O4" s="112"/>
      <c r="P4" s="115"/>
      <c r="Q4" s="115"/>
      <c r="T4" s="114"/>
      <c r="U4" s="114"/>
      <c r="V4" s="114"/>
      <c r="W4" s="114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2"/>
    </row>
    <row r="5" spans="1:75" s="111" customFormat="1" ht="30" customHeight="1" x14ac:dyDescent="0.2">
      <c r="C5" s="164" t="s">
        <v>274</v>
      </c>
      <c r="D5" s="162"/>
      <c r="E5" s="162"/>
      <c r="F5" s="162"/>
      <c r="G5" s="162"/>
      <c r="H5" s="161"/>
      <c r="I5" s="160"/>
      <c r="J5" s="114"/>
      <c r="K5" s="115"/>
      <c r="L5" s="114"/>
      <c r="M5" s="114"/>
      <c r="N5" s="114"/>
      <c r="O5" s="112"/>
      <c r="P5" s="115"/>
      <c r="Q5" s="153"/>
      <c r="R5" s="154"/>
      <c r="S5" s="154"/>
      <c r="T5" s="114"/>
      <c r="U5" s="114"/>
      <c r="V5" s="114"/>
      <c r="W5" s="114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2"/>
    </row>
    <row r="6" spans="1:75" s="111" customFormat="1" ht="30" customHeight="1" x14ac:dyDescent="0.2">
      <c r="C6" s="164" t="s">
        <v>273</v>
      </c>
      <c r="D6" s="162"/>
      <c r="E6" s="162"/>
      <c r="F6" s="162"/>
      <c r="G6" s="162"/>
      <c r="H6" s="161"/>
      <c r="I6" s="160"/>
      <c r="J6" s="114"/>
      <c r="K6" s="115"/>
      <c r="L6" s="114"/>
      <c r="M6" s="114"/>
      <c r="N6" s="114"/>
      <c r="O6" s="112"/>
      <c r="P6" s="153"/>
      <c r="Q6" s="153"/>
      <c r="R6" s="154"/>
      <c r="S6" s="154"/>
      <c r="T6" s="114"/>
      <c r="U6" s="114"/>
      <c r="V6" s="114"/>
      <c r="W6" s="114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2"/>
    </row>
    <row r="7" spans="1:75" s="111" customFormat="1" ht="18" x14ac:dyDescent="0.2">
      <c r="C7" s="164" t="s">
        <v>272</v>
      </c>
      <c r="D7" s="162"/>
      <c r="E7" s="162"/>
      <c r="F7" s="162"/>
      <c r="G7" s="162"/>
      <c r="H7" s="161"/>
      <c r="I7" s="160"/>
      <c r="J7" s="114"/>
      <c r="K7" s="115"/>
      <c r="L7" s="114"/>
      <c r="M7" s="114"/>
      <c r="N7" s="114"/>
      <c r="O7" s="112"/>
      <c r="P7" s="115"/>
      <c r="Q7" s="115"/>
      <c r="R7" s="114"/>
      <c r="S7" s="114"/>
      <c r="T7" s="114"/>
      <c r="U7" s="114"/>
      <c r="V7" s="114"/>
      <c r="W7" s="114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2"/>
    </row>
    <row r="8" spans="1:75" s="111" customFormat="1" ht="18" x14ac:dyDescent="0.2">
      <c r="C8" s="164" t="s">
        <v>271</v>
      </c>
      <c r="D8" s="162"/>
      <c r="E8" s="162"/>
      <c r="F8" s="162"/>
      <c r="G8" s="162"/>
      <c r="H8" s="161"/>
      <c r="I8" s="160"/>
      <c r="J8" s="114"/>
      <c r="K8" s="115"/>
      <c r="L8" s="114"/>
      <c r="M8" s="114"/>
      <c r="N8" s="114"/>
      <c r="O8" s="112"/>
      <c r="P8" s="115"/>
      <c r="Q8" s="115"/>
      <c r="R8" s="114"/>
      <c r="S8" s="114"/>
      <c r="T8" s="114"/>
      <c r="U8" s="114"/>
      <c r="V8" s="114"/>
      <c r="W8" s="114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2"/>
    </row>
    <row r="9" spans="1:75" s="111" customFormat="1" thickBot="1" x14ac:dyDescent="0.25">
      <c r="C9" s="164" t="s">
        <v>270</v>
      </c>
      <c r="D9" s="162"/>
      <c r="E9" s="162"/>
      <c r="F9" s="162"/>
      <c r="G9" s="162"/>
      <c r="H9" s="161"/>
      <c r="I9" s="160"/>
      <c r="J9" s="114"/>
      <c r="K9" s="115"/>
      <c r="L9" s="114"/>
      <c r="M9" s="114"/>
      <c r="N9" s="114"/>
      <c r="O9" s="112"/>
      <c r="P9" s="115"/>
      <c r="Q9" s="115"/>
      <c r="T9" s="114"/>
      <c r="U9" s="114"/>
      <c r="V9" s="114"/>
      <c r="W9" s="114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2"/>
    </row>
    <row r="10" spans="1:75" s="111" customFormat="1" ht="18" x14ac:dyDescent="0.2">
      <c r="C10" s="164" t="s">
        <v>269</v>
      </c>
      <c r="D10" s="162"/>
      <c r="E10" s="162"/>
      <c r="F10" s="162"/>
      <c r="G10" s="162"/>
      <c r="H10" s="161"/>
      <c r="I10" s="160"/>
      <c r="J10" s="114"/>
      <c r="K10" s="115"/>
      <c r="L10" s="114"/>
      <c r="M10" s="114"/>
      <c r="N10" s="114"/>
      <c r="O10" s="190" t="s">
        <v>268</v>
      </c>
      <c r="P10" s="189" t="s">
        <v>267</v>
      </c>
      <c r="Q10" s="188"/>
      <c r="T10" s="114"/>
      <c r="U10" s="187" t="s">
        <v>266</v>
      </c>
      <c r="V10" s="186">
        <f>V22</f>
        <v>-30.789396833775257</v>
      </c>
      <c r="W10" s="114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2"/>
    </row>
    <row r="11" spans="1:75" s="111" customFormat="1" ht="22" thickBot="1" x14ac:dyDescent="0.25">
      <c r="C11" s="164" t="s">
        <v>265</v>
      </c>
      <c r="D11" s="162"/>
      <c r="E11" s="162"/>
      <c r="F11" s="162"/>
      <c r="G11" s="162"/>
      <c r="H11" s="161"/>
      <c r="I11" s="160"/>
      <c r="J11" s="114"/>
      <c r="K11" s="115"/>
      <c r="L11" s="114"/>
      <c r="M11" s="114"/>
      <c r="N11" s="114"/>
      <c r="O11" s="185" t="s">
        <v>264</v>
      </c>
      <c r="P11" s="184" t="s">
        <v>263</v>
      </c>
      <c r="Q11" s="183" t="s">
        <v>262</v>
      </c>
      <c r="R11" s="167"/>
      <c r="S11" s="167"/>
      <c r="T11" s="114"/>
      <c r="U11" s="173"/>
      <c r="V11" s="172">
        <f>V37</f>
        <v>-31.482854974423645</v>
      </c>
      <c r="W11" s="114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55"/>
    </row>
    <row r="12" spans="1:75" s="111" customFormat="1" ht="20" thickTop="1" thickBot="1" x14ac:dyDescent="0.25">
      <c r="C12" s="164" t="s">
        <v>261</v>
      </c>
      <c r="D12" s="162"/>
      <c r="E12" s="162"/>
      <c r="F12" s="162"/>
      <c r="G12" s="162"/>
      <c r="H12" s="161"/>
      <c r="I12" s="160"/>
      <c r="J12" s="114"/>
      <c r="K12" s="115"/>
      <c r="L12" s="114"/>
      <c r="M12" s="114"/>
      <c r="N12" s="114"/>
      <c r="O12" s="182" t="s">
        <v>7</v>
      </c>
      <c r="P12" s="181">
        <v>16.53</v>
      </c>
      <c r="Q12" s="180" t="s">
        <v>260</v>
      </c>
      <c r="R12" s="167"/>
      <c r="S12" s="167"/>
      <c r="T12" s="114"/>
      <c r="U12" s="173"/>
      <c r="V12" s="172">
        <f>V46</f>
        <v>-32.350159465874867</v>
      </c>
      <c r="W12" s="114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55"/>
    </row>
    <row r="13" spans="1:75" s="111" customFormat="1" ht="20" thickTop="1" thickBot="1" x14ac:dyDescent="0.25">
      <c r="C13" s="164" t="s">
        <v>259</v>
      </c>
      <c r="D13" s="162"/>
      <c r="E13" s="162"/>
      <c r="F13" s="162"/>
      <c r="G13" s="162"/>
      <c r="H13" s="161"/>
      <c r="I13" s="160"/>
      <c r="J13" s="114"/>
      <c r="K13" s="115"/>
      <c r="L13" s="114"/>
      <c r="M13" s="114"/>
      <c r="N13" s="114"/>
      <c r="O13" s="177" t="s">
        <v>258</v>
      </c>
      <c r="P13" s="176">
        <v>48.43</v>
      </c>
      <c r="Q13" s="179">
        <f>P13-P12</f>
        <v>31.9</v>
      </c>
      <c r="R13" s="174"/>
      <c r="S13" s="174"/>
      <c r="T13" s="114"/>
      <c r="U13" s="173"/>
      <c r="V13" s="172">
        <f>V51</f>
        <v>-31.911436840872248</v>
      </c>
      <c r="W13" s="114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71"/>
    </row>
    <row r="14" spans="1:75" s="111" customFormat="1" ht="22" thickBot="1" x14ac:dyDescent="0.25">
      <c r="C14" s="164" t="s">
        <v>257</v>
      </c>
      <c r="D14" s="162"/>
      <c r="E14" s="162"/>
      <c r="F14" s="162"/>
      <c r="G14" s="162"/>
      <c r="H14" s="161"/>
      <c r="I14" s="160"/>
      <c r="J14" s="114"/>
      <c r="K14" s="115"/>
      <c r="L14" s="114"/>
      <c r="M14" s="114"/>
      <c r="N14" s="114"/>
      <c r="O14" s="177" t="s">
        <v>256</v>
      </c>
      <c r="P14" s="176">
        <v>12</v>
      </c>
      <c r="Q14" s="178" t="s">
        <v>255</v>
      </c>
      <c r="R14" s="167"/>
      <c r="S14" s="167"/>
      <c r="T14" s="114"/>
      <c r="U14" s="173"/>
      <c r="V14" s="172"/>
      <c r="W14" s="114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55"/>
    </row>
    <row r="15" spans="1:75" s="111" customFormat="1" ht="20" thickTop="1" thickBot="1" x14ac:dyDescent="0.25">
      <c r="C15" s="164" t="s">
        <v>254</v>
      </c>
      <c r="D15" s="162"/>
      <c r="E15" s="162"/>
      <c r="F15" s="162"/>
      <c r="G15" s="162"/>
      <c r="H15" s="161"/>
      <c r="I15" s="160"/>
      <c r="J15" s="114"/>
      <c r="K15" s="115"/>
      <c r="L15" s="114"/>
      <c r="M15" s="114"/>
      <c r="N15" s="114"/>
      <c r="O15" s="177" t="s">
        <v>253</v>
      </c>
      <c r="P15" s="176">
        <v>3.4</v>
      </c>
      <c r="Q15" s="175">
        <f>P16-P14</f>
        <v>29.619</v>
      </c>
      <c r="R15" s="174"/>
      <c r="S15" s="174"/>
      <c r="T15" s="114"/>
      <c r="U15" s="173" t="s">
        <v>252</v>
      </c>
      <c r="V15" s="172">
        <f>AVERAGE(V10:V13)</f>
        <v>-31.633462028736503</v>
      </c>
      <c r="W15" s="114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71"/>
    </row>
    <row r="16" spans="1:75" s="111" customFormat="1" thickBot="1" x14ac:dyDescent="0.25">
      <c r="C16" s="170" t="s">
        <v>251</v>
      </c>
      <c r="D16" s="162"/>
      <c r="E16" s="162"/>
      <c r="F16" s="162"/>
      <c r="G16" s="162"/>
      <c r="H16" s="161"/>
      <c r="I16" s="160"/>
      <c r="J16" s="114"/>
      <c r="K16" s="115"/>
      <c r="L16" s="114"/>
      <c r="M16" s="114"/>
      <c r="N16" s="114"/>
      <c r="O16" s="169" t="s">
        <v>250</v>
      </c>
      <c r="P16" s="168">
        <v>41.619</v>
      </c>
      <c r="Q16" s="153"/>
      <c r="R16" s="167"/>
      <c r="S16" s="167"/>
      <c r="T16" s="114"/>
      <c r="U16" s="166" t="s">
        <v>249</v>
      </c>
      <c r="V16" s="165">
        <f>STDEV(V10:V13)</f>
        <v>0.66484428019809405</v>
      </c>
      <c r="W16" s="114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55"/>
    </row>
    <row r="17" spans="1:75" s="154" customFormat="1" thickBot="1" x14ac:dyDescent="0.25">
      <c r="C17" s="164" t="s">
        <v>248</v>
      </c>
      <c r="D17" s="163"/>
      <c r="E17" s="163"/>
      <c r="F17" s="163"/>
      <c r="G17" s="162"/>
      <c r="H17" s="161"/>
      <c r="I17" s="160"/>
      <c r="J17" s="157"/>
      <c r="K17" s="153"/>
      <c r="L17" s="157"/>
      <c r="M17" s="157"/>
      <c r="N17" s="157"/>
      <c r="O17" s="159" t="s">
        <v>247</v>
      </c>
      <c r="P17" s="158">
        <v>8.3140000000000001</v>
      </c>
      <c r="Q17" s="153"/>
      <c r="T17" s="114"/>
      <c r="V17" s="157"/>
      <c r="W17" s="157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5"/>
    </row>
    <row r="18" spans="1:75" s="154" customFormat="1" thickBot="1" x14ac:dyDescent="0.25">
      <c r="C18" s="424" t="s">
        <v>246</v>
      </c>
      <c r="D18" s="425"/>
      <c r="E18" s="425"/>
      <c r="F18" s="425"/>
      <c r="G18" s="425"/>
      <c r="H18" s="425"/>
      <c r="I18" s="426"/>
      <c r="J18" s="157"/>
      <c r="K18" s="153"/>
      <c r="L18" s="157"/>
      <c r="M18" s="157"/>
      <c r="N18" s="157"/>
      <c r="O18" s="155"/>
      <c r="P18" s="153"/>
      <c r="Q18" s="153"/>
      <c r="T18" s="157"/>
      <c r="V18" s="157"/>
      <c r="W18" s="157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5"/>
    </row>
    <row r="19" spans="1:75" s="111" customFormat="1" ht="18" x14ac:dyDescent="0.2">
      <c r="C19" s="117"/>
      <c r="D19" s="153"/>
      <c r="E19" s="153"/>
      <c r="F19" s="115"/>
      <c r="G19" s="115"/>
      <c r="H19" s="116"/>
      <c r="I19" s="115"/>
      <c r="J19" s="114"/>
      <c r="K19" s="115"/>
      <c r="L19" s="114"/>
      <c r="M19" s="114"/>
      <c r="N19" s="152"/>
      <c r="O19" s="112"/>
      <c r="P19" s="115"/>
      <c r="Q19" s="115"/>
      <c r="R19" s="115"/>
      <c r="S19" s="115"/>
      <c r="T19" s="114"/>
      <c r="V19" s="114"/>
      <c r="W19" s="114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2"/>
    </row>
    <row r="20" spans="1:75" s="111" customFormat="1" thickBot="1" x14ac:dyDescent="0.25">
      <c r="C20" s="151"/>
      <c r="D20" s="115"/>
      <c r="E20" s="115"/>
      <c r="F20" s="115"/>
      <c r="G20" s="115"/>
      <c r="H20" s="116"/>
      <c r="I20" s="115"/>
      <c r="J20" s="114"/>
      <c r="K20" s="115"/>
      <c r="L20" s="114"/>
      <c r="M20" s="114" t="s">
        <v>245</v>
      </c>
      <c r="N20" s="114"/>
      <c r="O20" s="112"/>
      <c r="P20" s="115"/>
      <c r="Q20" s="115"/>
      <c r="R20" s="115"/>
      <c r="S20" s="115"/>
      <c r="T20" s="114"/>
      <c r="V20" s="114"/>
      <c r="W20" s="114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2"/>
    </row>
    <row r="21" spans="1:75" s="143" customFormat="1" ht="21" thickBot="1" x14ac:dyDescent="0.25">
      <c r="B21" s="150" t="s">
        <v>244</v>
      </c>
      <c r="C21" s="147" t="s">
        <v>243</v>
      </c>
      <c r="D21" s="146" t="s">
        <v>20</v>
      </c>
      <c r="E21" s="146" t="s">
        <v>242</v>
      </c>
      <c r="F21" s="146" t="s">
        <v>241</v>
      </c>
      <c r="G21" s="146" t="s">
        <v>240</v>
      </c>
      <c r="H21" s="149" t="s">
        <v>239</v>
      </c>
      <c r="I21" s="146" t="s">
        <v>135</v>
      </c>
      <c r="J21" s="146" t="s">
        <v>238</v>
      </c>
      <c r="K21" s="146" t="s">
        <v>237</v>
      </c>
      <c r="L21" s="146" t="s">
        <v>236</v>
      </c>
      <c r="M21" s="146" t="s">
        <v>235</v>
      </c>
      <c r="N21" s="146" t="s">
        <v>234</v>
      </c>
      <c r="O21" s="148" t="s">
        <v>233</v>
      </c>
      <c r="P21" s="146" t="s">
        <v>232</v>
      </c>
      <c r="Q21" s="146" t="s">
        <v>231</v>
      </c>
      <c r="R21" s="146" t="s">
        <v>230</v>
      </c>
      <c r="S21" s="146" t="s">
        <v>229</v>
      </c>
      <c r="T21" s="146" t="s">
        <v>228</v>
      </c>
      <c r="U21" s="147" t="s">
        <v>227</v>
      </c>
      <c r="V21" s="146" t="s">
        <v>226</v>
      </c>
      <c r="W21" s="146"/>
      <c r="X21" s="146" t="s">
        <v>225</v>
      </c>
      <c r="Y21" s="146" t="s">
        <v>224</v>
      </c>
      <c r="Z21" s="146" t="s">
        <v>223</v>
      </c>
      <c r="AA21" s="146" t="s">
        <v>222</v>
      </c>
      <c r="AB21" s="146" t="s">
        <v>221</v>
      </c>
      <c r="AC21" s="146" t="s">
        <v>5</v>
      </c>
      <c r="AD21" s="146" t="s">
        <v>6</v>
      </c>
      <c r="AE21" s="146" t="s">
        <v>7</v>
      </c>
      <c r="AF21" s="146" t="s">
        <v>220</v>
      </c>
      <c r="AG21" s="146" t="s">
        <v>219</v>
      </c>
      <c r="AH21" s="146" t="s">
        <v>218</v>
      </c>
      <c r="AI21" s="146" t="s">
        <v>217</v>
      </c>
      <c r="AJ21" s="146" t="s">
        <v>10</v>
      </c>
      <c r="AK21" s="146" t="s">
        <v>216</v>
      </c>
      <c r="AL21" s="145" t="s">
        <v>215</v>
      </c>
      <c r="AM21" s="144"/>
    </row>
    <row r="22" spans="1:75" s="117" customFormat="1" ht="27" customHeight="1" thickTop="1" x14ac:dyDescent="0.2">
      <c r="B22" s="136" t="s">
        <v>426</v>
      </c>
      <c r="C22" s="137" t="s">
        <v>211</v>
      </c>
      <c r="D22" s="131" t="s">
        <v>214</v>
      </c>
      <c r="E22" s="131">
        <v>1400</v>
      </c>
      <c r="F22" s="131">
        <f>E22+273.15</f>
        <v>1673.15</v>
      </c>
      <c r="G22" s="131">
        <v>1</v>
      </c>
      <c r="H22" s="134">
        <f>G22*10000</f>
        <v>10000</v>
      </c>
      <c r="I22" s="131">
        <v>1.0028999999999999</v>
      </c>
      <c r="J22" s="131">
        <f t="shared" ref="J22:J33" si="0">LOG(I22)</f>
        <v>1.2576313122309249E-3</v>
      </c>
      <c r="K22" s="131">
        <v>14.476098749999995</v>
      </c>
      <c r="L22" s="131">
        <f>LOG(K22)</f>
        <v>1.1606515370248469</v>
      </c>
      <c r="M22" s="131">
        <f>L22+J22</f>
        <v>1.1619091683370779</v>
      </c>
      <c r="N22" s="131">
        <f>M22+((H22*(($P$12/10)-($P$13/10)))/(2.303*$P$17*F22))</f>
        <v>0.16615565556189449</v>
      </c>
      <c r="O22" s="132">
        <f>SLOPE(N22:N27,H22:H27)</f>
        <v>-9.6102841278143742E-5</v>
      </c>
      <c r="P22" s="131">
        <f>INTERCEPT(N22:N27,H22:H27)</f>
        <v>1.123444568769902</v>
      </c>
      <c r="Q22" s="131">
        <v>6.3417956515364997</v>
      </c>
      <c r="R22" s="131">
        <f>P22+-Q22</f>
        <v>-5.2183510827665973</v>
      </c>
      <c r="S22" s="131">
        <f>ABS(R22)</f>
        <v>5.2183510827665973</v>
      </c>
      <c r="T22" s="131">
        <f>N22+$S$22</f>
        <v>5.3845067383284917</v>
      </c>
      <c r="U22" s="137">
        <f>SLOPE(T22:T27,H22:H27)</f>
        <v>-9.6102841278143742E-5</v>
      </c>
      <c r="V22" s="131">
        <f>U22*F22*2.303*8.3145*10</f>
        <v>-30.789396833775257</v>
      </c>
      <c r="W22" s="131"/>
      <c r="X22" s="130">
        <v>47.895480625000019</v>
      </c>
      <c r="Y22" s="130">
        <v>0.91642812500000004</v>
      </c>
      <c r="Z22" s="130">
        <v>14.550446250000002</v>
      </c>
      <c r="AA22" s="130">
        <v>0</v>
      </c>
      <c r="AB22" s="130">
        <v>9.2744412499999989</v>
      </c>
      <c r="AC22" s="130">
        <v>0.16715187500000001</v>
      </c>
      <c r="AD22" s="130">
        <v>8.0466375000000028</v>
      </c>
      <c r="AE22" s="130">
        <v>14.476098749999995</v>
      </c>
      <c r="AF22" s="130">
        <v>1.4998881250000005</v>
      </c>
      <c r="AG22" s="130">
        <v>0.14872562500000008</v>
      </c>
      <c r="AH22" s="130">
        <v>2.1950387999999998</v>
      </c>
      <c r="AI22" s="130">
        <v>0</v>
      </c>
      <c r="AJ22" s="130">
        <v>99.170336925000015</v>
      </c>
      <c r="AK22" s="130">
        <v>0</v>
      </c>
      <c r="AL22" s="129">
        <v>0</v>
      </c>
      <c r="AM22" s="112"/>
    </row>
    <row r="23" spans="1:75" s="117" customFormat="1" ht="18" x14ac:dyDescent="0.2">
      <c r="B23" s="136" t="s">
        <v>426</v>
      </c>
      <c r="C23" s="137" t="s">
        <v>211</v>
      </c>
      <c r="D23" s="131">
        <v>17</v>
      </c>
      <c r="E23" s="131">
        <v>1400</v>
      </c>
      <c r="F23" s="131">
        <f>E23+273.15</f>
        <v>1673.15</v>
      </c>
      <c r="G23" s="131">
        <v>1.2</v>
      </c>
      <c r="H23" s="134">
        <f t="shared" ref="H23:H33" si="1">G23*10000</f>
        <v>12000</v>
      </c>
      <c r="I23" s="131">
        <v>1.0422</v>
      </c>
      <c r="J23" s="131">
        <f t="shared" si="0"/>
        <v>1.7951068830742274E-2</v>
      </c>
      <c r="K23" s="131">
        <v>14.316564285714287</v>
      </c>
      <c r="L23" s="131">
        <f t="shared" ref="L23:L73" si="2">LOG(K23)</f>
        <v>1.1558388077217556</v>
      </c>
      <c r="M23" s="131">
        <f>L23+J23</f>
        <v>1.1737898765524979</v>
      </c>
      <c r="N23" s="131">
        <f>M23+((H23*(($P$12/10)-($P$13/10)))/(2.303*$P$17*F23))</f>
        <v>-2.1114338777722175E-2</v>
      </c>
      <c r="O23" s="132"/>
      <c r="P23" s="131"/>
      <c r="Q23" s="131"/>
      <c r="R23" s="131"/>
      <c r="S23" s="131"/>
      <c r="T23" s="131">
        <f t="shared" ref="T23:T27" si="3">N23+$S$22</f>
        <v>5.1972367439888751</v>
      </c>
      <c r="U23" s="137"/>
      <c r="V23" s="131"/>
      <c r="W23" s="131"/>
      <c r="X23" s="130">
        <v>48.898699999999998</v>
      </c>
      <c r="Y23" s="130">
        <v>1.0761000000000001</v>
      </c>
      <c r="Z23" s="130">
        <v>15.052199999999999</v>
      </c>
      <c r="AA23" s="130">
        <v>0</v>
      </c>
      <c r="AB23" s="130">
        <v>9.1911000000000005</v>
      </c>
      <c r="AC23" s="130">
        <v>0.1938</v>
      </c>
      <c r="AD23" s="130">
        <v>7.8232999999999997</v>
      </c>
      <c r="AE23" s="130">
        <v>13.008916949152541</v>
      </c>
      <c r="AF23" s="130">
        <v>1.7241</v>
      </c>
      <c r="AG23" s="130">
        <v>0.29260000000000003</v>
      </c>
      <c r="AH23" s="130">
        <v>4.68050196</v>
      </c>
      <c r="AI23" s="130">
        <v>0</v>
      </c>
      <c r="AJ23" s="130">
        <v>102.03800195999999</v>
      </c>
      <c r="AK23" s="130">
        <v>0</v>
      </c>
      <c r="AL23" s="129">
        <v>0</v>
      </c>
      <c r="AM23" s="112"/>
    </row>
    <row r="24" spans="1:75" s="117" customFormat="1" ht="18" x14ac:dyDescent="0.2">
      <c r="B24" s="136" t="s">
        <v>426</v>
      </c>
      <c r="C24" s="137" t="s">
        <v>211</v>
      </c>
      <c r="D24" s="131">
        <v>1</v>
      </c>
      <c r="E24" s="131">
        <v>1400</v>
      </c>
      <c r="F24" s="131">
        <f t="shared" ref="F24:F26" si="4">E24+273.15</f>
        <v>1673.15</v>
      </c>
      <c r="G24" s="131">
        <v>1.6</v>
      </c>
      <c r="H24" s="134">
        <f t="shared" si="1"/>
        <v>16000</v>
      </c>
      <c r="I24" s="131">
        <v>1.1100000000000001</v>
      </c>
      <c r="J24" s="131">
        <f t="shared" si="0"/>
        <v>4.5322978786657475E-2</v>
      </c>
      <c r="K24" s="131">
        <v>12.521720289855075</v>
      </c>
      <c r="L24" s="131">
        <f t="shared" si="2"/>
        <v>1.097663998288801</v>
      </c>
      <c r="M24" s="131">
        <f t="shared" ref="M24:M73" si="5">L24+J24</f>
        <v>1.1429869770754584</v>
      </c>
      <c r="N24" s="131">
        <f t="shared" ref="N24:N73" si="6">M24+((H24*(($P$12/10)-($P$13/10)))/(2.303*$P$17*F24))</f>
        <v>-0.45021864336483497</v>
      </c>
      <c r="O24" s="132"/>
      <c r="P24" s="131"/>
      <c r="Q24" s="131"/>
      <c r="R24" s="131"/>
      <c r="S24" s="131"/>
      <c r="T24" s="131">
        <f t="shared" si="3"/>
        <v>4.7681324394017626</v>
      </c>
      <c r="U24" s="137"/>
      <c r="V24" s="131"/>
      <c r="W24" s="131"/>
      <c r="X24" s="130">
        <v>49.51436279069771</v>
      </c>
      <c r="Y24" s="130">
        <v>0.932303875968992</v>
      </c>
      <c r="Z24" s="130">
        <v>15.03635348837209</v>
      </c>
      <c r="AA24" s="130">
        <v>0</v>
      </c>
      <c r="AB24" s="130">
        <v>9.4277953488372059</v>
      </c>
      <c r="AC24" s="130">
        <v>0.17036511627906981</v>
      </c>
      <c r="AD24" s="130">
        <v>8.6040217054263568</v>
      </c>
      <c r="AE24" s="130">
        <v>12.521720289855075</v>
      </c>
      <c r="AF24" s="130">
        <v>1.8957294573643415</v>
      </c>
      <c r="AG24" s="130">
        <v>0.20202558139534879</v>
      </c>
      <c r="AH24" s="130">
        <v>2.4869614799999997</v>
      </c>
      <c r="AI24" s="130">
        <v>0</v>
      </c>
      <c r="AJ24" s="130">
        <v>101.04184210015508</v>
      </c>
      <c r="AK24" s="130">
        <v>0</v>
      </c>
      <c r="AL24" s="129">
        <v>0</v>
      </c>
      <c r="AM24" s="112"/>
    </row>
    <row r="25" spans="1:75" s="117" customFormat="1" ht="18" x14ac:dyDescent="0.2">
      <c r="B25" s="136" t="s">
        <v>426</v>
      </c>
      <c r="C25" s="137" t="s">
        <v>211</v>
      </c>
      <c r="D25" s="131" t="s">
        <v>213</v>
      </c>
      <c r="E25" s="131">
        <v>1400</v>
      </c>
      <c r="F25" s="131">
        <f t="shared" si="4"/>
        <v>1673.15</v>
      </c>
      <c r="G25" s="131">
        <v>1.8</v>
      </c>
      <c r="H25" s="134">
        <f t="shared" si="1"/>
        <v>18000</v>
      </c>
      <c r="I25" s="131">
        <v>1.1415999999999999</v>
      </c>
      <c r="J25" s="131">
        <f t="shared" si="0"/>
        <v>5.7513960106590517E-2</v>
      </c>
      <c r="K25" s="131">
        <v>13.814609032258062</v>
      </c>
      <c r="L25" s="131">
        <f t="shared" si="2"/>
        <v>1.14033859844286</v>
      </c>
      <c r="M25" s="131">
        <f t="shared" si="5"/>
        <v>1.1978525585494506</v>
      </c>
      <c r="N25" s="131">
        <f t="shared" si="6"/>
        <v>-0.59450376444587949</v>
      </c>
      <c r="O25" s="132"/>
      <c r="P25" s="131"/>
      <c r="Q25" s="131"/>
      <c r="R25" s="131"/>
      <c r="S25" s="131"/>
      <c r="T25" s="131">
        <f t="shared" si="3"/>
        <v>4.6238473183207178</v>
      </c>
      <c r="U25" s="137"/>
      <c r="V25" s="131"/>
      <c r="W25" s="131"/>
      <c r="X25" s="130">
        <v>48.035798421052611</v>
      </c>
      <c r="Y25" s="130">
        <v>0.91674000000000055</v>
      </c>
      <c r="Z25" s="130">
        <v>14.401448947368429</v>
      </c>
      <c r="AA25" s="130">
        <v>0</v>
      </c>
      <c r="AB25" s="130">
        <v>9.1598578947368416</v>
      </c>
      <c r="AC25" s="130">
        <v>0.1711936842105265</v>
      </c>
      <c r="AD25" s="130">
        <v>8.2223542105263068</v>
      </c>
      <c r="AE25" s="130">
        <v>13.814609032258062</v>
      </c>
      <c r="AF25" s="130">
        <v>1.7973747368421049</v>
      </c>
      <c r="AG25" s="130">
        <v>0.19069052631578956</v>
      </c>
      <c r="AH25" s="130">
        <v>2.8375683600000001</v>
      </c>
      <c r="AI25" s="130">
        <v>0</v>
      </c>
      <c r="AJ25" s="130">
        <v>99.459193623157859</v>
      </c>
      <c r="AK25" s="130">
        <v>0</v>
      </c>
      <c r="AL25" s="129">
        <v>0</v>
      </c>
      <c r="AM25" s="112"/>
    </row>
    <row r="26" spans="1:75" s="117" customFormat="1" ht="18" x14ac:dyDescent="0.2">
      <c r="B26" s="136" t="s">
        <v>426</v>
      </c>
      <c r="C26" s="137" t="s">
        <v>211</v>
      </c>
      <c r="D26" s="131">
        <v>10</v>
      </c>
      <c r="E26" s="131">
        <v>1400</v>
      </c>
      <c r="F26" s="131">
        <f t="shared" si="4"/>
        <v>1673.15</v>
      </c>
      <c r="G26" s="131">
        <v>2</v>
      </c>
      <c r="H26" s="134">
        <f t="shared" si="1"/>
        <v>20000</v>
      </c>
      <c r="I26" s="131">
        <v>1.1499999999999999</v>
      </c>
      <c r="J26" s="131">
        <f t="shared" si="0"/>
        <v>6.069784035361165E-2</v>
      </c>
      <c r="K26" s="131">
        <v>14.145933999999997</v>
      </c>
      <c r="L26" s="131">
        <f t="shared" si="2"/>
        <v>1.1506316274843984</v>
      </c>
      <c r="M26" s="131">
        <f t="shared" si="5"/>
        <v>1.21132946783801</v>
      </c>
      <c r="N26" s="131">
        <f t="shared" si="6"/>
        <v>-0.78017755771235686</v>
      </c>
      <c r="O26" s="132"/>
      <c r="P26" s="131"/>
      <c r="Q26" s="131"/>
      <c r="R26" s="131"/>
      <c r="S26" s="131"/>
      <c r="T26" s="131">
        <f t="shared" si="3"/>
        <v>4.4381735250542409</v>
      </c>
      <c r="U26" s="137"/>
      <c r="V26" s="131"/>
      <c r="W26" s="131"/>
      <c r="X26" s="130">
        <v>48.246579999999994</v>
      </c>
      <c r="Y26" s="130">
        <v>0.91315400000000013</v>
      </c>
      <c r="Z26" s="130">
        <v>14.306666</v>
      </c>
      <c r="AA26" s="130">
        <v>0</v>
      </c>
      <c r="AB26" s="130">
        <v>9.2120739999999994</v>
      </c>
      <c r="AC26" s="130">
        <v>0.16346799999999997</v>
      </c>
      <c r="AD26" s="130">
        <v>7.9268300000000007</v>
      </c>
      <c r="AE26" s="130">
        <v>14.5967</v>
      </c>
      <c r="AF26" s="130">
        <v>1.715778</v>
      </c>
      <c r="AG26" s="130">
        <v>0.17783000000000002</v>
      </c>
      <c r="AH26" s="130">
        <v>3.0665616</v>
      </c>
      <c r="AI26" s="130">
        <v>0</v>
      </c>
      <c r="AJ26" s="130">
        <v>99.874875599999982</v>
      </c>
      <c r="AK26" s="130">
        <v>0</v>
      </c>
      <c r="AL26" s="129">
        <v>0</v>
      </c>
      <c r="AM26" s="112"/>
    </row>
    <row r="27" spans="1:75" s="117" customFormat="1" ht="18" x14ac:dyDescent="0.2">
      <c r="B27" s="136" t="s">
        <v>426</v>
      </c>
      <c r="C27" s="137" t="s">
        <v>211</v>
      </c>
      <c r="D27" s="131" t="s">
        <v>439</v>
      </c>
      <c r="E27" s="131">
        <v>1400</v>
      </c>
      <c r="F27" s="131">
        <v>1673.15</v>
      </c>
      <c r="G27" s="131">
        <v>2.2000000000000002</v>
      </c>
      <c r="H27" s="134">
        <f t="shared" si="1"/>
        <v>22000</v>
      </c>
      <c r="I27" s="131">
        <v>1.1684000000000001</v>
      </c>
      <c r="J27" s="131">
        <f t="shared" si="0"/>
        <v>6.7591548301512178E-2</v>
      </c>
      <c r="K27" s="131">
        <v>13.351000000000001</v>
      </c>
      <c r="L27" s="131">
        <f t="shared" si="2"/>
        <v>1.125513795904115</v>
      </c>
      <c r="M27" s="131">
        <f t="shared" si="5"/>
        <v>1.1931053442056272</v>
      </c>
      <c r="N27" s="131">
        <f t="shared" si="6"/>
        <v>-0.99755238389977618</v>
      </c>
      <c r="O27" s="132"/>
      <c r="P27" s="131"/>
      <c r="Q27" s="131"/>
      <c r="R27" s="131"/>
      <c r="S27" s="131"/>
      <c r="T27" s="131">
        <f t="shared" si="3"/>
        <v>4.2207986988668207</v>
      </c>
      <c r="U27" s="137"/>
      <c r="V27" s="131"/>
      <c r="W27" s="131"/>
      <c r="X27" s="130">
        <v>45.850540000000002</v>
      </c>
      <c r="Y27" s="130">
        <v>0.83435199999999998</v>
      </c>
      <c r="Z27" s="130">
        <v>14.071287999999999</v>
      </c>
      <c r="AA27" s="130">
        <v>0</v>
      </c>
      <c r="AB27" s="130">
        <v>6.5358239999999981</v>
      </c>
      <c r="AC27" s="130">
        <v>0.14249200000000001</v>
      </c>
      <c r="AD27" s="130">
        <v>7.5741960000000006</v>
      </c>
      <c r="AE27" s="130">
        <v>15.783252197802188</v>
      </c>
      <c r="AF27" s="130">
        <v>1.3426880000000003</v>
      </c>
      <c r="AG27" s="130">
        <v>0.159252</v>
      </c>
      <c r="AH27" s="130">
        <v>3.4960799999999996</v>
      </c>
      <c r="AI27" s="130">
        <v>0</v>
      </c>
      <c r="AJ27" s="130">
        <v>95.853235999999995</v>
      </c>
      <c r="AK27" s="130">
        <v>0</v>
      </c>
      <c r="AL27" s="129">
        <v>0</v>
      </c>
      <c r="AM27" s="112"/>
    </row>
    <row r="28" spans="1:75" s="137" customFormat="1" ht="18" x14ac:dyDescent="0.2">
      <c r="A28" s="117"/>
      <c r="B28" s="136" t="s">
        <v>427</v>
      </c>
      <c r="C28" s="137" t="s">
        <v>211</v>
      </c>
      <c r="D28" s="131" t="s">
        <v>428</v>
      </c>
      <c r="E28" s="131">
        <v>1400</v>
      </c>
      <c r="F28" s="131">
        <v>1673.15</v>
      </c>
      <c r="G28" s="131">
        <v>1.6</v>
      </c>
      <c r="H28" s="134">
        <f t="shared" si="1"/>
        <v>16000</v>
      </c>
      <c r="I28" s="131">
        <v>1.1282000000000001</v>
      </c>
      <c r="J28" s="131">
        <f t="shared" si="0"/>
        <v>5.2386095389374901E-2</v>
      </c>
      <c r="K28" s="131">
        <v>12.74465</v>
      </c>
      <c r="L28" s="131">
        <f t="shared" si="2"/>
        <v>1.1053279131551617</v>
      </c>
      <c r="M28" s="131">
        <f t="shared" si="5"/>
        <v>1.1577140085445365</v>
      </c>
      <c r="N28" s="131">
        <f t="shared" si="6"/>
        <v>-0.4354916118957568</v>
      </c>
      <c r="O28" s="132">
        <f>SLOPE(N28:N30,H28:H30)</f>
        <v>-9.695418611758946E-5</v>
      </c>
      <c r="P28" s="131">
        <f>INTERCEPT(N28:N30,H28:H30)</f>
        <v>1.1501772227960849</v>
      </c>
      <c r="Q28" s="131">
        <v>5.36</v>
      </c>
      <c r="R28" s="131">
        <f t="shared" ref="R28:R31" si="7">P28+-Q28</f>
        <v>-4.2098227772039154</v>
      </c>
      <c r="S28" s="131">
        <f t="shared" ref="S28:S31" si="8">ABS(R28)</f>
        <v>4.2098227772039154</v>
      </c>
      <c r="T28" s="131">
        <f>N28+$S$28</f>
        <v>3.7743311653081584</v>
      </c>
      <c r="U28" s="137">
        <f>SLOPE(T28:T30,H28:H30)</f>
        <v>-9.695418611758946E-5</v>
      </c>
      <c r="V28" s="131">
        <f>U28*F28*2.303*8.3145*10</f>
        <v>-31.062150414787663</v>
      </c>
      <c r="W28" s="131"/>
      <c r="X28" s="130">
        <v>51.249850000000002</v>
      </c>
      <c r="Y28" s="130">
        <v>0.59784999999999988</v>
      </c>
      <c r="Z28" s="130">
        <v>13.802900000000001</v>
      </c>
      <c r="AA28" s="130">
        <v>0</v>
      </c>
      <c r="AB28" s="130">
        <v>6.6327333333333334</v>
      </c>
      <c r="AC28" s="130">
        <v>8.3333333333333209E-4</v>
      </c>
      <c r="AD28" s="130">
        <v>8.3819333333333308</v>
      </c>
      <c r="AE28" s="130">
        <v>12.74465</v>
      </c>
      <c r="AF28" s="130">
        <v>1.8658333333333335</v>
      </c>
      <c r="AG28" s="130">
        <v>0.84330000000000005</v>
      </c>
      <c r="AH28" s="130">
        <v>2.8172833333333336</v>
      </c>
      <c r="AI28" s="130">
        <v>0</v>
      </c>
      <c r="AJ28" s="130">
        <f>SUM(X28:AI28)</f>
        <v>98.93716666666667</v>
      </c>
      <c r="AK28" s="130">
        <v>0</v>
      </c>
      <c r="AL28" s="129">
        <v>0</v>
      </c>
      <c r="AM28" s="112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</row>
    <row r="29" spans="1:75" s="137" customFormat="1" ht="18" x14ac:dyDescent="0.2">
      <c r="A29" s="117"/>
      <c r="B29" s="136" t="s">
        <v>427</v>
      </c>
      <c r="C29" s="137" t="s">
        <v>211</v>
      </c>
      <c r="D29" s="131" t="s">
        <v>429</v>
      </c>
      <c r="E29" s="131">
        <v>1400</v>
      </c>
      <c r="F29" s="131">
        <v>1673.15</v>
      </c>
      <c r="G29" s="131">
        <v>2.2000000000000002</v>
      </c>
      <c r="H29" s="134">
        <f t="shared" si="1"/>
        <v>22000</v>
      </c>
      <c r="I29" s="131">
        <v>1.3289500000000001</v>
      </c>
      <c r="J29" s="131">
        <f t="shared" si="0"/>
        <v>0.12350864149007285</v>
      </c>
      <c r="K29" s="131">
        <v>12.63383333</v>
      </c>
      <c r="L29" s="131">
        <f t="shared" si="2"/>
        <v>1.1015351432296525</v>
      </c>
      <c r="M29" s="131">
        <f t="shared" si="5"/>
        <v>1.2250437847197253</v>
      </c>
      <c r="N29" s="131">
        <f t="shared" si="6"/>
        <v>-0.96561394338567808</v>
      </c>
      <c r="O29" s="132"/>
      <c r="P29" s="131"/>
      <c r="Q29" s="131"/>
      <c r="R29" s="131"/>
      <c r="S29" s="131"/>
      <c r="T29" s="131">
        <f t="shared" ref="T29:T30" si="9">N29+$S$28</f>
        <v>3.2442088338182371</v>
      </c>
      <c r="V29" s="131"/>
      <c r="W29" s="131"/>
      <c r="X29" s="130">
        <v>50.268440000000005</v>
      </c>
      <c r="Y29" s="130">
        <v>0.60870000000000002</v>
      </c>
      <c r="Z29" s="130">
        <v>13.437999999999999</v>
      </c>
      <c r="AA29" s="130">
        <v>0</v>
      </c>
      <c r="AB29" s="130">
        <v>6.7311999999999994</v>
      </c>
      <c r="AC29" s="130">
        <v>-2.3399999999999992E-3</v>
      </c>
      <c r="AD29" s="130">
        <v>8.9092400000000005</v>
      </c>
      <c r="AE29" s="130">
        <v>12.737379999999998</v>
      </c>
      <c r="AF29" s="130">
        <v>2.0712600000000001</v>
      </c>
      <c r="AG29" s="130">
        <v>0.90632000000000001</v>
      </c>
      <c r="AH29" s="130">
        <v>3.3175600000000003</v>
      </c>
      <c r="AI29" s="130">
        <v>0</v>
      </c>
      <c r="AJ29" s="130">
        <f t="shared" ref="AJ29:AJ33" si="10">SUM(X29:AI29)</f>
        <v>98.985759999999985</v>
      </c>
      <c r="AK29" s="130">
        <v>0</v>
      </c>
      <c r="AL29" s="129">
        <v>0</v>
      </c>
      <c r="AM29" s="112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</row>
    <row r="30" spans="1:75" s="137" customFormat="1" ht="18" x14ac:dyDescent="0.2">
      <c r="A30" s="117"/>
      <c r="B30" s="136" t="s">
        <v>427</v>
      </c>
      <c r="C30" s="137" t="s">
        <v>211</v>
      </c>
      <c r="D30" s="131" t="s">
        <v>430</v>
      </c>
      <c r="E30" s="131">
        <v>1400</v>
      </c>
      <c r="F30" s="131">
        <v>1673.15</v>
      </c>
      <c r="G30" s="131">
        <v>1</v>
      </c>
      <c r="H30" s="134">
        <f t="shared" si="1"/>
        <v>10000</v>
      </c>
      <c r="I30" s="131">
        <v>1.1644000000000001</v>
      </c>
      <c r="J30" s="131">
        <f t="shared" si="0"/>
        <v>6.6102196766773202E-2</v>
      </c>
      <c r="K30" s="131">
        <v>13.4118166</v>
      </c>
      <c r="L30" s="131">
        <f t="shared" si="2"/>
        <v>1.1274876060338057</v>
      </c>
      <c r="M30" s="131">
        <f t="shared" si="5"/>
        <v>1.1935898028005789</v>
      </c>
      <c r="N30" s="131">
        <f t="shared" si="6"/>
        <v>0.19783629002539549</v>
      </c>
      <c r="O30" s="132"/>
      <c r="P30" s="131"/>
      <c r="Q30" s="131"/>
      <c r="R30" s="131"/>
      <c r="S30" s="131"/>
      <c r="T30" s="131">
        <f t="shared" si="9"/>
        <v>4.4076590672293108</v>
      </c>
      <c r="V30" s="131"/>
      <c r="W30" s="131"/>
      <c r="X30" s="130">
        <v>53.197783333333327</v>
      </c>
      <c r="Y30" s="130">
        <v>0.57381666666666664</v>
      </c>
      <c r="Z30" s="130">
        <v>14.074183333333332</v>
      </c>
      <c r="AA30" s="130">
        <v>0</v>
      </c>
      <c r="AB30" s="130">
        <v>6.4327833333333331</v>
      </c>
      <c r="AC30" s="130">
        <v>-2.4999999999999995E-4</v>
      </c>
      <c r="AD30" s="130">
        <v>7.4382666666666664</v>
      </c>
      <c r="AE30" s="130">
        <v>13.411816666666668</v>
      </c>
      <c r="AF30" s="130">
        <v>1.2172000000000001</v>
      </c>
      <c r="AG30" s="130">
        <v>0.65873333333333339</v>
      </c>
      <c r="AH30" s="130">
        <v>2.9077333333333333</v>
      </c>
      <c r="AI30" s="130">
        <v>0</v>
      </c>
      <c r="AJ30" s="130">
        <f t="shared" si="10"/>
        <v>99.912066666666675</v>
      </c>
      <c r="AK30" s="130">
        <v>0</v>
      </c>
      <c r="AL30" s="129">
        <v>0</v>
      </c>
      <c r="AM30" s="112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</row>
    <row r="31" spans="1:75" s="137" customFormat="1" ht="18" x14ac:dyDescent="0.2">
      <c r="A31" s="117"/>
      <c r="B31" s="136" t="s">
        <v>431</v>
      </c>
      <c r="C31" s="137" t="s">
        <v>211</v>
      </c>
      <c r="D31" s="131" t="s">
        <v>432</v>
      </c>
      <c r="E31" s="131">
        <v>1400</v>
      </c>
      <c r="F31" s="131">
        <v>1673.15</v>
      </c>
      <c r="G31" s="131">
        <v>1.6</v>
      </c>
      <c r="H31" s="134">
        <f t="shared" si="1"/>
        <v>16000</v>
      </c>
      <c r="I31" s="131">
        <v>0.258957143</v>
      </c>
      <c r="J31" s="131">
        <f t="shared" si="0"/>
        <v>-0.5867721050257001</v>
      </c>
      <c r="K31" s="131">
        <v>4.3376714290000002</v>
      </c>
      <c r="L31" s="131">
        <f t="shared" si="2"/>
        <v>0.637256651879054</v>
      </c>
      <c r="M31" s="131">
        <f t="shared" si="5"/>
        <v>5.0484546853353907E-2</v>
      </c>
      <c r="N31" s="131">
        <f t="shared" si="6"/>
        <v>-1.5427210735869394</v>
      </c>
      <c r="O31" s="132">
        <f>SLOPE(N31:N33,H31:H33)</f>
        <v>-9.6726913036621401E-5</v>
      </c>
      <c r="P31" s="131">
        <f>INTERCEPT(N31:N33,H31:H33)</f>
        <v>7.3961690914591927E-2</v>
      </c>
      <c r="Q31" s="131">
        <v>6.28</v>
      </c>
      <c r="R31" s="131">
        <f t="shared" si="7"/>
        <v>-6.2060383090854083</v>
      </c>
      <c r="S31" s="131">
        <f t="shared" si="8"/>
        <v>6.2060383090854083</v>
      </c>
      <c r="T31" s="131">
        <f>N31+$S$31</f>
        <v>4.6633172354984689</v>
      </c>
      <c r="U31" s="137">
        <f>SLOPE(T31:T33,H31:H33)</f>
        <v>-9.6726913036621428E-5</v>
      </c>
      <c r="V31" s="131">
        <f>U31*F31*2.303*8.3145*10</f>
        <v>-30.989336739494689</v>
      </c>
      <c r="W31" s="131"/>
      <c r="X31" s="130">
        <v>64.638885714285706</v>
      </c>
      <c r="Y31" s="130">
        <v>0.9853857142857142</v>
      </c>
      <c r="Z31" s="130">
        <v>16.220585714285711</v>
      </c>
      <c r="AA31" s="130">
        <v>0</v>
      </c>
      <c r="AB31" s="130">
        <v>4.7500428571428577</v>
      </c>
      <c r="AC31" s="130">
        <v>5.5957142857142851E-2</v>
      </c>
      <c r="AD31" s="130">
        <v>1.4965285714285712</v>
      </c>
      <c r="AE31" s="130">
        <v>4.3376714285714284</v>
      </c>
      <c r="AF31" s="130">
        <v>0.68079999999999996</v>
      </c>
      <c r="AG31" s="130">
        <v>4.8455285714285719</v>
      </c>
      <c r="AH31" s="130">
        <v>0.64671428571428569</v>
      </c>
      <c r="AI31" s="130">
        <v>0</v>
      </c>
      <c r="AJ31" s="130">
        <f t="shared" si="10"/>
        <v>98.65809999999999</v>
      </c>
      <c r="AK31" s="130">
        <v>0</v>
      </c>
      <c r="AL31" s="129">
        <v>0</v>
      </c>
      <c r="AM31" s="112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</row>
    <row r="32" spans="1:75" s="117" customFormat="1" ht="18" x14ac:dyDescent="0.2">
      <c r="B32" s="136" t="s">
        <v>431</v>
      </c>
      <c r="C32" s="137" t="s">
        <v>211</v>
      </c>
      <c r="D32" s="131" t="s">
        <v>433</v>
      </c>
      <c r="E32" s="131">
        <v>1400</v>
      </c>
      <c r="F32" s="131">
        <v>1673.15</v>
      </c>
      <c r="G32" s="131">
        <v>2.2000000000000002</v>
      </c>
      <c r="H32" s="134">
        <f t="shared" si="1"/>
        <v>22000</v>
      </c>
      <c r="I32" s="131">
        <v>0.30940000000000001</v>
      </c>
      <c r="J32" s="131">
        <f t="shared" si="0"/>
        <v>-0.50947969063665122</v>
      </c>
      <c r="K32" s="131">
        <v>4.7932833300000004</v>
      </c>
      <c r="L32" s="131">
        <f t="shared" si="2"/>
        <v>0.68063310080877004</v>
      </c>
      <c r="M32" s="131">
        <f t="shared" si="5"/>
        <v>0.17115341017211883</v>
      </c>
      <c r="N32" s="131">
        <f t="shared" si="6"/>
        <v>-2.0195043179332846</v>
      </c>
      <c r="O32" s="132"/>
      <c r="P32" s="131"/>
      <c r="Q32" s="131"/>
      <c r="R32" s="131"/>
      <c r="S32" s="131"/>
      <c r="T32" s="131">
        <f t="shared" ref="T32:T33" si="11">N32+$S$31</f>
        <v>4.1865339911521238</v>
      </c>
      <c r="U32" s="137"/>
      <c r="V32" s="131"/>
      <c r="W32" s="131"/>
      <c r="X32" s="130">
        <v>63.145550000000007</v>
      </c>
      <c r="Y32" s="130">
        <v>0.98971666666666669</v>
      </c>
      <c r="Z32" s="130">
        <v>16.149566666666669</v>
      </c>
      <c r="AA32" s="130">
        <v>0</v>
      </c>
      <c r="AB32" s="130">
        <v>4.4345833333333333</v>
      </c>
      <c r="AC32" s="130">
        <v>6.275E-2</v>
      </c>
      <c r="AD32" s="130">
        <v>1.4352</v>
      </c>
      <c r="AE32" s="130">
        <v>4.7932833333333331</v>
      </c>
      <c r="AF32" s="130">
        <v>0.66821666666666657</v>
      </c>
      <c r="AG32" s="130">
        <v>4.5663</v>
      </c>
      <c r="AH32" s="130">
        <v>0.77254999999999996</v>
      </c>
      <c r="AI32" s="130">
        <v>0</v>
      </c>
      <c r="AJ32" s="130">
        <f t="shared" si="10"/>
        <v>97.017716666666672</v>
      </c>
      <c r="AK32" s="130">
        <v>0</v>
      </c>
      <c r="AL32" s="129">
        <v>0</v>
      </c>
      <c r="AM32" s="112"/>
    </row>
    <row r="33" spans="2:53" s="117" customFormat="1" ht="18" x14ac:dyDescent="0.2">
      <c r="B33" s="136" t="s">
        <v>431</v>
      </c>
      <c r="C33" s="137" t="s">
        <v>211</v>
      </c>
      <c r="D33" s="131" t="s">
        <v>434</v>
      </c>
      <c r="E33" s="131">
        <v>1400</v>
      </c>
      <c r="F33" s="131">
        <v>1673.15</v>
      </c>
      <c r="G33" s="131">
        <v>1</v>
      </c>
      <c r="H33" s="134">
        <f t="shared" si="1"/>
        <v>10000</v>
      </c>
      <c r="I33" s="131">
        <v>0.26224999999999998</v>
      </c>
      <c r="J33" s="131">
        <f t="shared" si="0"/>
        <v>-0.58128450313440461</v>
      </c>
      <c r="K33" s="131">
        <v>5.2270500000000002</v>
      </c>
      <c r="L33" s="131">
        <f t="shared" si="2"/>
        <v>0.71825665441576036</v>
      </c>
      <c r="M33" s="131">
        <f t="shared" si="5"/>
        <v>0.13697215128135576</v>
      </c>
      <c r="N33" s="131">
        <f t="shared" si="6"/>
        <v>-0.85878136149382767</v>
      </c>
      <c r="O33" s="132"/>
      <c r="P33" s="131"/>
      <c r="Q33" s="131"/>
      <c r="R33" s="131"/>
      <c r="S33" s="131"/>
      <c r="T33" s="131">
        <f t="shared" si="11"/>
        <v>5.347256947591581</v>
      </c>
      <c r="U33" s="137"/>
      <c r="V33" s="131"/>
      <c r="W33" s="131"/>
      <c r="X33" s="130">
        <v>63.999866666666669</v>
      </c>
      <c r="Y33" s="130">
        <v>0.96118333333333339</v>
      </c>
      <c r="Z33" s="130">
        <v>16.115650000000002</v>
      </c>
      <c r="AA33" s="130">
        <v>0</v>
      </c>
      <c r="AB33" s="130">
        <v>3.6807666666666665</v>
      </c>
      <c r="AC33" s="130">
        <v>4.1666666666666664E-2</v>
      </c>
      <c r="AD33" s="130">
        <v>0.85363333333333324</v>
      </c>
      <c r="AE33" s="130">
        <v>5.2270499999999993</v>
      </c>
      <c r="AF33" s="130">
        <v>0.67320000000000002</v>
      </c>
      <c r="AG33" s="130">
        <v>4.4688833333333333</v>
      </c>
      <c r="AH33" s="130">
        <v>0.65488333333333337</v>
      </c>
      <c r="AI33" s="130">
        <v>0</v>
      </c>
      <c r="AJ33" s="130">
        <f t="shared" si="10"/>
        <v>96.676783333333347</v>
      </c>
      <c r="AK33" s="130">
        <v>0</v>
      </c>
      <c r="AL33" s="129">
        <v>0</v>
      </c>
      <c r="AM33" s="112"/>
    </row>
    <row r="34" spans="2:53" s="117" customFormat="1" ht="18" x14ac:dyDescent="0.2">
      <c r="B34" s="136"/>
      <c r="C34" s="137"/>
      <c r="D34" s="131"/>
      <c r="E34" s="131"/>
      <c r="F34" s="131"/>
      <c r="G34" s="131"/>
      <c r="H34" s="134"/>
      <c r="I34" s="131"/>
      <c r="J34" s="131"/>
      <c r="K34" s="131"/>
      <c r="L34" s="131"/>
      <c r="M34" s="131"/>
      <c r="N34" s="131"/>
      <c r="O34" s="132"/>
      <c r="P34" s="131"/>
      <c r="Q34" s="131"/>
      <c r="R34" s="131"/>
      <c r="S34" s="131"/>
      <c r="T34" s="131"/>
      <c r="U34" s="137"/>
      <c r="V34" s="131"/>
      <c r="W34" s="131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29"/>
      <c r="AM34" s="112"/>
    </row>
    <row r="35" spans="2:53" s="117" customFormat="1" ht="18" x14ac:dyDescent="0.2">
      <c r="B35" s="136"/>
      <c r="C35" s="137"/>
      <c r="D35" s="131"/>
      <c r="E35" s="131"/>
      <c r="F35" s="131"/>
      <c r="G35" s="131"/>
      <c r="H35" s="134"/>
      <c r="I35" s="131"/>
      <c r="J35" s="131"/>
      <c r="K35" s="131"/>
      <c r="L35" s="131"/>
      <c r="M35" s="131"/>
      <c r="N35" s="131"/>
      <c r="O35" s="132"/>
      <c r="P35" s="131"/>
      <c r="Q35" s="131"/>
      <c r="R35" s="131"/>
      <c r="S35" s="131"/>
      <c r="T35" s="131"/>
      <c r="U35" s="137"/>
      <c r="V35" s="131"/>
      <c r="W35" s="131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29"/>
      <c r="AM35" s="112"/>
    </row>
    <row r="36" spans="2:53" s="117" customFormat="1" ht="18" x14ac:dyDescent="0.2">
      <c r="B36" s="139" t="s">
        <v>206</v>
      </c>
      <c r="C36" s="137" t="s">
        <v>200</v>
      </c>
      <c r="D36" s="131" t="s">
        <v>209</v>
      </c>
      <c r="E36" s="131">
        <v>1100</v>
      </c>
      <c r="F36" s="131">
        <f t="shared" ref="F36" si="12">E36+273.15</f>
        <v>1373.15</v>
      </c>
      <c r="G36" s="131">
        <v>0.06</v>
      </c>
      <c r="H36" s="134">
        <f t="shared" ref="H36" si="13">G36*10000</f>
        <v>600</v>
      </c>
      <c r="I36" s="131">
        <v>0.48133909979176681</v>
      </c>
      <c r="J36" s="131">
        <f>LOG(I36)</f>
        <v>-0.31754885859253101</v>
      </c>
      <c r="K36" s="131">
        <v>7.12</v>
      </c>
      <c r="L36" s="131">
        <f t="shared" si="2"/>
        <v>0.85247999363685634</v>
      </c>
      <c r="M36" s="131">
        <f t="shared" si="5"/>
        <v>0.53493113504432532</v>
      </c>
      <c r="N36" s="131">
        <f t="shared" si="6"/>
        <v>0.46213304350735712</v>
      </c>
      <c r="O36" s="132"/>
      <c r="P36" s="131"/>
      <c r="Q36" s="131"/>
      <c r="R36" s="131"/>
      <c r="S36" s="131"/>
      <c r="T36" s="131">
        <f>N36+$S$37</f>
        <v>10.305799719316848</v>
      </c>
      <c r="U36" s="137"/>
      <c r="V36" s="131"/>
      <c r="W36" s="131"/>
      <c r="X36" s="130">
        <v>55.052500000000002</v>
      </c>
      <c r="Y36" s="130">
        <v>1.0525800000000001</v>
      </c>
      <c r="Z36" s="130">
        <v>15.973750000000001</v>
      </c>
      <c r="AA36" s="130">
        <v>0</v>
      </c>
      <c r="AB36" s="130">
        <v>6.7137500000000001</v>
      </c>
      <c r="AC36" s="130">
        <v>0</v>
      </c>
      <c r="AD36" s="130">
        <v>4.2937499999999993</v>
      </c>
      <c r="AE36" s="130">
        <v>7.1237500000000002</v>
      </c>
      <c r="AF36" s="130">
        <v>3.8387499999999997</v>
      </c>
      <c r="AG36" s="130">
        <v>0.8495625</v>
      </c>
      <c r="AH36" s="130">
        <v>1.2027124999999999</v>
      </c>
      <c r="AI36" s="130">
        <v>0</v>
      </c>
      <c r="AJ36" s="130">
        <v>96.101105000000018</v>
      </c>
      <c r="AK36" s="130">
        <v>3.4314749999999776</v>
      </c>
      <c r="AL36" s="129">
        <v>2.75</v>
      </c>
      <c r="AM36" s="142"/>
    </row>
    <row r="37" spans="2:53" s="117" customFormat="1" ht="25" x14ac:dyDescent="0.2">
      <c r="B37" s="139" t="s">
        <v>206</v>
      </c>
      <c r="C37" s="137" t="s">
        <v>200</v>
      </c>
      <c r="D37" s="131" t="s">
        <v>208</v>
      </c>
      <c r="E37" s="131">
        <v>1100</v>
      </c>
      <c r="F37" s="131">
        <f>E37+273.15</f>
        <v>1373.15</v>
      </c>
      <c r="G37" s="131">
        <v>0.03</v>
      </c>
      <c r="H37" s="134">
        <f>G37*10000</f>
        <v>300</v>
      </c>
      <c r="I37" s="131">
        <v>0.5173794650008009</v>
      </c>
      <c r="J37" s="131">
        <f>LOG(I37)</f>
        <v>-0.28619081260018647</v>
      </c>
      <c r="K37" s="131">
        <v>11.93</v>
      </c>
      <c r="L37" s="131">
        <f t="shared" si="2"/>
        <v>1.0766404436703418</v>
      </c>
      <c r="M37" s="131">
        <f t="shared" si="5"/>
        <v>0.79044963107015542</v>
      </c>
      <c r="N37" s="131">
        <f t="shared" si="6"/>
        <v>0.75405058530167135</v>
      </c>
      <c r="O37" s="132">
        <f>SLOPE(N37:N39,H37:H39)</f>
        <v>-1.1973636015063788E-4</v>
      </c>
      <c r="P37" s="131">
        <f>INTERCEPT(N36:N39,H36:H39)</f>
        <v>0.67372533747387864</v>
      </c>
      <c r="Q37" s="131">
        <v>10.51739201328337</v>
      </c>
      <c r="R37" s="131">
        <f>P37-Q37</f>
        <v>-9.8436666758094908</v>
      </c>
      <c r="S37" s="131">
        <f>ABS(R37)</f>
        <v>9.8436666758094908</v>
      </c>
      <c r="T37" s="131">
        <f t="shared" ref="T37:T39" si="14">N37+$S$37</f>
        <v>10.597717261111162</v>
      </c>
      <c r="U37" s="137">
        <f>SLOPE(T37:T39,H37:H39)</f>
        <v>-1.1973636015063809E-4</v>
      </c>
      <c r="V37" s="131">
        <f>U37*F37*2.303*8.3145*10</f>
        <v>-31.482854974423645</v>
      </c>
      <c r="W37" s="131"/>
      <c r="X37" s="130">
        <v>53.047375000000002</v>
      </c>
      <c r="Y37" s="130">
        <v>1.051566</v>
      </c>
      <c r="Z37" s="130">
        <v>15.370875000000002</v>
      </c>
      <c r="AA37" s="130">
        <v>0</v>
      </c>
      <c r="AB37" s="130">
        <v>6.60175</v>
      </c>
      <c r="AC37" s="130">
        <v>0</v>
      </c>
      <c r="AD37" s="130">
        <v>3.9856250000000002</v>
      </c>
      <c r="AE37" s="130">
        <v>11.931625</v>
      </c>
      <c r="AF37" s="130">
        <v>3.7548749999999993</v>
      </c>
      <c r="AG37" s="130">
        <v>0.96612200000000004</v>
      </c>
      <c r="AH37" s="130">
        <v>1.2922500000000001</v>
      </c>
      <c r="AI37" s="130">
        <v>0</v>
      </c>
      <c r="AJ37" s="130">
        <v>98.002062999999993</v>
      </c>
      <c r="AK37" s="130">
        <v>1.5341250000000173</v>
      </c>
      <c r="AL37" s="129">
        <v>1.73</v>
      </c>
      <c r="AM37" s="112"/>
      <c r="AN37" s="423"/>
      <c r="AO37" s="423"/>
      <c r="AP37" s="423"/>
      <c r="AQ37" s="423"/>
      <c r="AR37" s="423"/>
      <c r="AS37" s="423"/>
      <c r="AT37" s="423"/>
      <c r="AU37" s="423"/>
      <c r="AW37" s="423"/>
      <c r="AX37" s="423"/>
      <c r="AY37" s="423"/>
      <c r="AZ37" s="423"/>
      <c r="BA37" s="423"/>
    </row>
    <row r="38" spans="2:53" s="117" customFormat="1" ht="18" x14ac:dyDescent="0.2">
      <c r="B38" s="139" t="s">
        <v>206</v>
      </c>
      <c r="C38" s="137" t="s">
        <v>200</v>
      </c>
      <c r="D38" s="131" t="s">
        <v>207</v>
      </c>
      <c r="E38" s="131">
        <v>1100</v>
      </c>
      <c r="F38" s="131">
        <f t="shared" ref="F38:F39" si="15">E38+273.15</f>
        <v>1373.15</v>
      </c>
      <c r="G38" s="131">
        <v>0.12</v>
      </c>
      <c r="H38" s="134">
        <f t="shared" ref="H38:H39" si="16">G38*10000</f>
        <v>1200</v>
      </c>
      <c r="I38" s="131">
        <v>0.61188531154893488</v>
      </c>
      <c r="J38" s="131">
        <f>LOG(I38)</f>
        <v>-0.21332997201958059</v>
      </c>
      <c r="K38" s="131">
        <v>10.91</v>
      </c>
      <c r="L38" s="131">
        <f t="shared" si="2"/>
        <v>1.0378247505883418</v>
      </c>
      <c r="M38" s="131">
        <f t="shared" si="5"/>
        <v>0.82449477856876119</v>
      </c>
      <c r="N38" s="131">
        <f t="shared" si="6"/>
        <v>0.67889859549482479</v>
      </c>
      <c r="O38" s="132"/>
      <c r="P38" s="131"/>
      <c r="Q38" s="131"/>
      <c r="R38" s="131"/>
      <c r="S38" s="131"/>
      <c r="T38" s="131">
        <f t="shared" si="14"/>
        <v>10.522565271304316</v>
      </c>
      <c r="U38" s="137"/>
      <c r="V38" s="131"/>
      <c r="W38" s="131"/>
      <c r="X38" s="130">
        <v>52.3028571428571</v>
      </c>
      <c r="Y38" s="130">
        <v>1.0235672163687</v>
      </c>
      <c r="Z38" s="130">
        <v>14.611698723947001</v>
      </c>
      <c r="AA38" s="130">
        <v>0</v>
      </c>
      <c r="AB38" s="130">
        <v>5.5228571428571422</v>
      </c>
      <c r="AC38" s="130">
        <v>0</v>
      </c>
      <c r="AD38" s="130">
        <v>3.8257142857142861</v>
      </c>
      <c r="AE38" s="130">
        <v>10.914285714285715</v>
      </c>
      <c r="AF38" s="130">
        <v>3.5513997126933501</v>
      </c>
      <c r="AG38" s="130">
        <v>0.79287398769869999</v>
      </c>
      <c r="AH38" s="130">
        <v>1.5283636363636364</v>
      </c>
      <c r="AI38" s="130">
        <v>0</v>
      </c>
      <c r="AJ38" s="130">
        <v>94.073617562785628</v>
      </c>
      <c r="AK38" s="130">
        <v>5.4987792207792126</v>
      </c>
      <c r="AL38" s="129">
        <v>4.25</v>
      </c>
      <c r="AM38" s="112"/>
    </row>
    <row r="39" spans="2:53" s="117" customFormat="1" ht="18" x14ac:dyDescent="0.2">
      <c r="B39" s="139" t="s">
        <v>206</v>
      </c>
      <c r="C39" s="137" t="s">
        <v>200</v>
      </c>
      <c r="D39" s="131" t="s">
        <v>205</v>
      </c>
      <c r="E39" s="131">
        <v>1100</v>
      </c>
      <c r="F39" s="131">
        <f t="shared" si="15"/>
        <v>1373.15</v>
      </c>
      <c r="G39" s="131">
        <v>0.24</v>
      </c>
      <c r="H39" s="134">
        <f t="shared" si="16"/>
        <v>2400</v>
      </c>
      <c r="I39" s="131">
        <v>0.72401089219926329</v>
      </c>
      <c r="J39" s="131">
        <f>LOG(I39)</f>
        <v>-0.14025490011990718</v>
      </c>
      <c r="K39" s="131">
        <v>8.65</v>
      </c>
      <c r="L39" s="131">
        <f t="shared" si="2"/>
        <v>0.93701610746481423</v>
      </c>
      <c r="M39" s="131">
        <f t="shared" si="5"/>
        <v>0.79676120734490707</v>
      </c>
      <c r="N39" s="131">
        <f t="shared" si="6"/>
        <v>0.50556884119703427</v>
      </c>
      <c r="O39" s="132"/>
      <c r="P39" s="131"/>
      <c r="Q39" s="131"/>
      <c r="R39" s="131"/>
      <c r="S39" s="131"/>
      <c r="T39" s="131">
        <f t="shared" si="14"/>
        <v>10.349235517006525</v>
      </c>
      <c r="U39" s="137"/>
      <c r="V39" s="131"/>
      <c r="W39" s="131"/>
      <c r="X39" s="130">
        <v>51.7922222222222</v>
      </c>
      <c r="Y39" s="130">
        <v>1.0218634969391001</v>
      </c>
      <c r="Z39" s="130">
        <v>14.9744444444444</v>
      </c>
      <c r="AA39" s="130">
        <v>0</v>
      </c>
      <c r="AB39" s="130">
        <v>6.5377777777777766</v>
      </c>
      <c r="AC39" s="130">
        <v>0</v>
      </c>
      <c r="AD39" s="130">
        <v>4.0928927936455999</v>
      </c>
      <c r="AE39" s="130">
        <v>8.6522222222222211</v>
      </c>
      <c r="AF39" s="130">
        <v>3.4516974169849002</v>
      </c>
      <c r="AG39" s="130">
        <v>0.81431639459630001</v>
      </c>
      <c r="AH39" s="130">
        <v>1.8084</v>
      </c>
      <c r="AI39" s="130">
        <v>0</v>
      </c>
      <c r="AJ39" s="130">
        <v>93.14583676883251</v>
      </c>
      <c r="AK39" s="130">
        <v>6.4006333333333316</v>
      </c>
      <c r="AL39" s="129">
        <v>6.39</v>
      </c>
      <c r="AM39" s="112"/>
    </row>
    <row r="40" spans="2:53" s="117" customFormat="1" ht="18" x14ac:dyDescent="0.2">
      <c r="B40" s="139"/>
      <c r="C40" s="137"/>
      <c r="D40" s="131"/>
      <c r="E40" s="131"/>
      <c r="F40" s="131"/>
      <c r="G40" s="131"/>
      <c r="H40" s="134"/>
      <c r="I40" s="131"/>
      <c r="J40" s="131"/>
      <c r="K40" s="131"/>
      <c r="L40" s="131"/>
      <c r="M40" s="131"/>
      <c r="N40" s="131"/>
      <c r="O40" s="132"/>
      <c r="P40" s="131"/>
      <c r="Q40" s="131"/>
      <c r="R40" s="131"/>
      <c r="S40" s="131"/>
      <c r="T40" s="131"/>
      <c r="U40" s="137"/>
      <c r="V40" s="131"/>
      <c r="W40" s="131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29"/>
      <c r="AM40" s="112"/>
    </row>
    <row r="41" spans="2:53" s="117" customFormat="1" ht="18" x14ac:dyDescent="0.2">
      <c r="B41" s="141" t="s">
        <v>201</v>
      </c>
      <c r="C41" s="137" t="s">
        <v>200</v>
      </c>
      <c r="D41" s="131" t="s">
        <v>204</v>
      </c>
      <c r="E41" s="131">
        <v>1010</v>
      </c>
      <c r="F41" s="131">
        <f t="shared" ref="F41" si="17">E41+273.15</f>
        <v>1283.1500000000001</v>
      </c>
      <c r="G41" s="131">
        <v>0.06</v>
      </c>
      <c r="H41" s="134">
        <f t="shared" ref="H41" si="18">G41*10000</f>
        <v>600</v>
      </c>
      <c r="I41" s="131">
        <v>0.11572961717123177</v>
      </c>
      <c r="J41" s="131">
        <f t="shared" ref="J41" si="19">LOG(I41)</f>
        <v>-0.9365554835027039</v>
      </c>
      <c r="K41" s="131">
        <v>4.62</v>
      </c>
      <c r="L41" s="131">
        <f t="shared" si="2"/>
        <v>0.66464197555612547</v>
      </c>
      <c r="M41" s="131">
        <f t="shared" si="5"/>
        <v>-0.27191350794657843</v>
      </c>
      <c r="N41" s="131">
        <f t="shared" si="6"/>
        <v>-0.34981764962447104</v>
      </c>
      <c r="O41" s="132"/>
      <c r="P41" s="131"/>
      <c r="Q41" s="131"/>
      <c r="R41" s="131"/>
      <c r="S41" s="131"/>
      <c r="T41" s="131">
        <f>N41+$S$42</f>
        <v>11.261708270742687</v>
      </c>
      <c r="U41" s="137"/>
      <c r="V41" s="131"/>
      <c r="W41" s="131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29"/>
      <c r="AM41" s="112"/>
    </row>
    <row r="42" spans="2:53" s="117" customFormat="1" ht="18" x14ac:dyDescent="0.2">
      <c r="B42" s="141" t="s">
        <v>201</v>
      </c>
      <c r="C42" s="137" t="s">
        <v>200</v>
      </c>
      <c r="D42" s="131" t="s">
        <v>203</v>
      </c>
      <c r="E42" s="131">
        <v>1010</v>
      </c>
      <c r="F42" s="131">
        <f>E42+273.15</f>
        <v>1283.1500000000001</v>
      </c>
      <c r="G42" s="131">
        <v>3.5000000000000003E-2</v>
      </c>
      <c r="H42" s="134">
        <f>G42*10000</f>
        <v>350.00000000000006</v>
      </c>
      <c r="I42" s="131">
        <v>0.1209354477014256</v>
      </c>
      <c r="J42" s="131">
        <f>LOG(I42)</f>
        <v>-0.91744638330210115</v>
      </c>
      <c r="K42" s="131">
        <v>5.2</v>
      </c>
      <c r="L42" s="131">
        <f t="shared" si="2"/>
        <v>0.71600334363479923</v>
      </c>
      <c r="M42" s="131">
        <f t="shared" si="5"/>
        <v>-0.20144303966730193</v>
      </c>
      <c r="N42" s="131">
        <f t="shared" si="6"/>
        <v>-0.24688712231273929</v>
      </c>
      <c r="O42" s="132">
        <f>SLOPE(N42:N44,H42:H44)</f>
        <v>-1.8397655018709049E-5</v>
      </c>
      <c r="P42" s="131">
        <f>INTERCEPT(N42:N44,H42:H44)</f>
        <v>-0.26750940849001559</v>
      </c>
      <c r="Q42" s="131">
        <v>11.344016511877143</v>
      </c>
      <c r="R42" s="131">
        <f>P42-Q42</f>
        <v>-11.611525920367159</v>
      </c>
      <c r="S42" s="131">
        <f>ABS(R42)</f>
        <v>11.611525920367159</v>
      </c>
      <c r="T42" s="131">
        <f t="shared" ref="T42:T44" si="20">N42+$S$42</f>
        <v>11.36463879805442</v>
      </c>
      <c r="U42" s="137">
        <f>SLOPE(T42:T44,H42:H44)</f>
        <v>-1.8397655018709618E-5</v>
      </c>
      <c r="V42" s="131">
        <f>U42*F42*2.303*8.3145*10</f>
        <v>-4.5203282710153116</v>
      </c>
      <c r="W42" s="131"/>
      <c r="X42" s="130">
        <v>63.731500000000004</v>
      </c>
      <c r="Y42" s="130">
        <v>0.62558333333333338</v>
      </c>
      <c r="Z42" s="130">
        <v>15.41366666666667</v>
      </c>
      <c r="AA42" s="130">
        <v>0</v>
      </c>
      <c r="AB42" s="130">
        <v>4.7224166666666676</v>
      </c>
      <c r="AC42" s="130">
        <v>0</v>
      </c>
      <c r="AD42" s="130">
        <v>1.7050833333333333</v>
      </c>
      <c r="AE42" s="130">
        <v>4.6284999999999998</v>
      </c>
      <c r="AF42" s="130">
        <v>3.9209999999999998</v>
      </c>
      <c r="AG42" s="130">
        <v>2.7279999999999998</v>
      </c>
      <c r="AH42" s="130">
        <v>0.28975000000000001</v>
      </c>
      <c r="AI42" s="130">
        <v>0</v>
      </c>
      <c r="AJ42" s="130">
        <v>97.765500000000003</v>
      </c>
      <c r="AK42" s="130">
        <v>2.2182499999999976</v>
      </c>
      <c r="AL42" s="129">
        <v>2.6</v>
      </c>
      <c r="AM42" s="112"/>
    </row>
    <row r="43" spans="2:53" s="117" customFormat="1" ht="18" x14ac:dyDescent="0.2">
      <c r="B43" s="141" t="s">
        <v>201</v>
      </c>
      <c r="C43" s="137" t="s">
        <v>200</v>
      </c>
      <c r="D43" s="131" t="s">
        <v>202</v>
      </c>
      <c r="E43" s="131">
        <v>1010</v>
      </c>
      <c r="F43" s="131">
        <f t="shared" ref="F43:F44" si="21">E43+273.15</f>
        <v>1283.1500000000001</v>
      </c>
      <c r="G43" s="131">
        <v>0.125</v>
      </c>
      <c r="H43" s="134">
        <f t="shared" ref="H43:H44" si="22">G43*10000</f>
        <v>1250</v>
      </c>
      <c r="I43" s="131">
        <v>0.13935607880826525</v>
      </c>
      <c r="J43" s="131">
        <f t="shared" ref="J43:J44" si="23">LOG(I43)</f>
        <v>-0.85587408231267081</v>
      </c>
      <c r="K43" s="131">
        <v>4.78</v>
      </c>
      <c r="L43" s="131">
        <f t="shared" si="2"/>
        <v>0.67942789661211889</v>
      </c>
      <c r="M43" s="131">
        <f t="shared" si="5"/>
        <v>-0.17644618570055193</v>
      </c>
      <c r="N43" s="131">
        <f t="shared" si="6"/>
        <v>-0.33874648086282816</v>
      </c>
      <c r="O43" s="132"/>
      <c r="P43" s="131"/>
      <c r="Q43" s="131"/>
      <c r="R43" s="131"/>
      <c r="S43" s="131"/>
      <c r="T43" s="131">
        <f t="shared" si="20"/>
        <v>11.272779439504331</v>
      </c>
      <c r="U43" s="137"/>
      <c r="V43" s="131"/>
      <c r="W43" s="131"/>
      <c r="X43" s="130">
        <v>63.871333333333325</v>
      </c>
      <c r="Y43" s="130">
        <v>0.66733333333333322</v>
      </c>
      <c r="Z43" s="130">
        <v>14.952083333333334</v>
      </c>
      <c r="AA43" s="130">
        <v>0</v>
      </c>
      <c r="AB43" s="130">
        <v>5.2135833333333332</v>
      </c>
      <c r="AC43" s="130">
        <v>0</v>
      </c>
      <c r="AD43" s="130">
        <v>1.4914166666666666</v>
      </c>
      <c r="AE43" s="130">
        <v>5.2049166666666666</v>
      </c>
      <c r="AF43" s="130">
        <v>4.079416666666666</v>
      </c>
      <c r="AG43" s="130">
        <v>2.952</v>
      </c>
      <c r="AH43" s="130">
        <v>0.30249999999999999</v>
      </c>
      <c r="AI43" s="130">
        <v>0</v>
      </c>
      <c r="AJ43" s="130">
        <v>98.734583333333305</v>
      </c>
      <c r="AK43" s="130">
        <v>1.2483333333333633</v>
      </c>
      <c r="AL43" s="129">
        <v>1.79</v>
      </c>
      <c r="AM43" s="112"/>
    </row>
    <row r="44" spans="2:53" s="117" customFormat="1" ht="18" x14ac:dyDescent="0.2">
      <c r="B44" s="141" t="s">
        <v>201</v>
      </c>
      <c r="C44" s="137" t="s">
        <v>200</v>
      </c>
      <c r="D44" s="137" t="s">
        <v>199</v>
      </c>
      <c r="E44" s="131">
        <v>1010</v>
      </c>
      <c r="F44" s="131">
        <f t="shared" si="21"/>
        <v>1283.1500000000001</v>
      </c>
      <c r="G44" s="131">
        <v>0.24</v>
      </c>
      <c r="H44" s="134">
        <f t="shared" si="22"/>
        <v>2400</v>
      </c>
      <c r="I44" s="131">
        <v>0.22385071279833416</v>
      </c>
      <c r="J44" s="131">
        <f t="shared" si="23"/>
        <v>-0.65004151837282842</v>
      </c>
      <c r="K44" s="131">
        <v>4.6900000000000004</v>
      </c>
      <c r="L44" s="131">
        <f t="shared" si="2"/>
        <v>0.67117284271508326</v>
      </c>
      <c r="M44" s="131">
        <f t="shared" si="5"/>
        <v>2.1131324342254842E-2</v>
      </c>
      <c r="N44" s="131">
        <f t="shared" si="6"/>
        <v>-0.29048524236931555</v>
      </c>
      <c r="O44" s="132"/>
      <c r="P44" s="131"/>
      <c r="Q44" s="131"/>
      <c r="R44" s="131"/>
      <c r="S44" s="131"/>
      <c r="T44" s="131">
        <f t="shared" si="20"/>
        <v>11.321040677997843</v>
      </c>
      <c r="U44" s="137"/>
      <c r="V44" s="131"/>
      <c r="W44" s="131"/>
      <c r="X44" s="130">
        <v>59.709428571428603</v>
      </c>
      <c r="Y44" s="130">
        <v>0.60163994389609998</v>
      </c>
      <c r="Z44" s="130">
        <v>15.315142857142858</v>
      </c>
      <c r="AA44" s="130">
        <v>0</v>
      </c>
      <c r="AB44" s="130">
        <v>4.6121428571428567</v>
      </c>
      <c r="AC44" s="130">
        <v>0</v>
      </c>
      <c r="AD44" s="130">
        <v>1.5715714285714288</v>
      </c>
      <c r="AE44" s="130">
        <v>4.694285714285714</v>
      </c>
      <c r="AF44" s="130">
        <v>3.7444285714285712</v>
      </c>
      <c r="AG44" s="130">
        <v>2.4628571428571431</v>
      </c>
      <c r="AH44" s="130">
        <v>0.5595714285714285</v>
      </c>
      <c r="AI44" s="130">
        <v>0</v>
      </c>
      <c r="AJ44" s="130">
        <v>93.271068515324714</v>
      </c>
      <c r="AK44" s="130">
        <v>6.6924285714285645</v>
      </c>
      <c r="AL44" s="129">
        <v>6.08</v>
      </c>
      <c r="AM44" s="112"/>
    </row>
    <row r="45" spans="2:53" s="117" customFormat="1" ht="18" x14ac:dyDescent="0.2">
      <c r="B45" s="141"/>
      <c r="C45" s="137"/>
      <c r="D45" s="137"/>
      <c r="E45" s="131"/>
      <c r="F45" s="131"/>
      <c r="G45" s="131"/>
      <c r="H45" s="134"/>
      <c r="I45" s="131"/>
      <c r="J45" s="131"/>
      <c r="K45" s="131"/>
      <c r="L45" s="131"/>
      <c r="M45" s="131"/>
      <c r="N45" s="131"/>
      <c r="O45" s="132"/>
      <c r="P45" s="131"/>
      <c r="Q45" s="131"/>
      <c r="R45" s="131"/>
      <c r="S45" s="131"/>
      <c r="T45" s="131"/>
      <c r="U45" s="137"/>
      <c r="V45" s="131"/>
      <c r="W45" s="131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29"/>
      <c r="AM45" s="112"/>
    </row>
    <row r="46" spans="2:53" s="111" customFormat="1" ht="18" x14ac:dyDescent="0.2">
      <c r="B46" s="139" t="s">
        <v>195</v>
      </c>
      <c r="C46" s="137" t="s">
        <v>190</v>
      </c>
      <c r="D46" s="131" t="s">
        <v>198</v>
      </c>
      <c r="E46" s="131">
        <v>1300</v>
      </c>
      <c r="F46" s="131">
        <f>E46+273.15</f>
        <v>1573.15</v>
      </c>
      <c r="G46" s="131">
        <v>3</v>
      </c>
      <c r="H46" s="134">
        <f>G46*10000</f>
        <v>30000</v>
      </c>
      <c r="I46" s="131">
        <v>1.59</v>
      </c>
      <c r="J46" s="131">
        <f>LOG(I46)</f>
        <v>0.20139712432045151</v>
      </c>
      <c r="K46" s="131">
        <v>13.62</v>
      </c>
      <c r="L46" s="131">
        <f t="shared" si="2"/>
        <v>1.1341771075767664</v>
      </c>
      <c r="M46" s="131">
        <f t="shared" si="5"/>
        <v>1.3355742318972179</v>
      </c>
      <c r="N46" s="131">
        <f t="shared" si="6"/>
        <v>-1.8415766880401019</v>
      </c>
      <c r="O46" s="132">
        <f>SLOPE(N46:N49,H46:H49)</f>
        <v>-1.0739305962180774E-4</v>
      </c>
      <c r="P46" s="131">
        <f>INTERCEPT(N46:N49,H46:H49)</f>
        <v>1.3175847096462971</v>
      </c>
      <c r="Q46" s="131">
        <v>7.7069302205338879</v>
      </c>
      <c r="R46" s="131">
        <f>P46-Q46</f>
        <v>-6.3893455108875905</v>
      </c>
      <c r="S46" s="131">
        <f>ABS(R46)</f>
        <v>6.3893455108875905</v>
      </c>
      <c r="T46" s="131">
        <f>N46+$S$46</f>
        <v>4.5477688228474884</v>
      </c>
      <c r="U46" s="137">
        <f>SLOPE(T46:T49,H46:H49)</f>
        <v>-1.0739305962180776E-4</v>
      </c>
      <c r="V46" s="131">
        <f t="shared" ref="V46:V70" si="24">U46*F46*2.303*8.3145*10</f>
        <v>-32.350159465874867</v>
      </c>
      <c r="W46" s="131"/>
      <c r="X46" s="130">
        <v>49.823228031704772</v>
      </c>
      <c r="Y46" s="130">
        <v>1.034262140684568</v>
      </c>
      <c r="Z46" s="130">
        <v>14.254012775252772</v>
      </c>
      <c r="AA46" s="130">
        <v>0</v>
      </c>
      <c r="AB46" s="130">
        <v>7.2962492833747694</v>
      </c>
      <c r="AC46" s="130">
        <v>0</v>
      </c>
      <c r="AD46" s="130">
        <v>4.2686819260981261</v>
      </c>
      <c r="AE46" s="130">
        <v>12.806045778294376</v>
      </c>
      <c r="AF46" s="130">
        <v>2.312986241894579</v>
      </c>
      <c r="AG46" s="130">
        <v>0.60175251821647591</v>
      </c>
      <c r="AH46" s="130">
        <v>3.7327813044795439</v>
      </c>
      <c r="AI46" s="130">
        <v>0</v>
      </c>
      <c r="AJ46" s="130">
        <v>96.129999999999967</v>
      </c>
      <c r="AK46" s="130">
        <v>5.9999625468164801</v>
      </c>
      <c r="AL46" s="129">
        <v>3.87</v>
      </c>
      <c r="AM46" s="112"/>
      <c r="AX46" s="117"/>
      <c r="AY46" s="117"/>
      <c r="AZ46" s="117"/>
      <c r="BA46" s="117"/>
    </row>
    <row r="47" spans="2:53" s="111" customFormat="1" ht="18" x14ac:dyDescent="0.2">
      <c r="B47" s="139" t="s">
        <v>195</v>
      </c>
      <c r="C47" s="137" t="s">
        <v>190</v>
      </c>
      <c r="D47" s="131" t="s">
        <v>197</v>
      </c>
      <c r="E47" s="131">
        <v>1300</v>
      </c>
      <c r="F47" s="131">
        <f t="shared" ref="F47:F49" si="25">E47+273.15</f>
        <v>1573.15</v>
      </c>
      <c r="G47" s="131">
        <v>2.5</v>
      </c>
      <c r="H47" s="134">
        <f t="shared" ref="H47:H49" si="26">G47*10000</f>
        <v>25000</v>
      </c>
      <c r="I47" s="131">
        <v>1.23</v>
      </c>
      <c r="J47" s="131">
        <f t="shared" ref="J47:J49" si="27">LOG(I47)</f>
        <v>8.9905111439397931E-2</v>
      </c>
      <c r="K47" s="131">
        <v>12.84</v>
      </c>
      <c r="L47" s="131">
        <f t="shared" si="2"/>
        <v>1.1085650237328344</v>
      </c>
      <c r="M47" s="131">
        <f t="shared" si="5"/>
        <v>1.1984701351722322</v>
      </c>
      <c r="N47" s="131">
        <f t="shared" si="6"/>
        <v>-1.4491556314422007</v>
      </c>
      <c r="O47" s="132"/>
      <c r="P47" s="131"/>
      <c r="Q47" s="131"/>
      <c r="R47" s="131"/>
      <c r="S47" s="131"/>
      <c r="T47" s="131">
        <f t="shared" ref="T47:T49" si="28">N47+$S$46</f>
        <v>4.9401898794453896</v>
      </c>
      <c r="U47" s="137"/>
      <c r="V47" s="131"/>
      <c r="W47" s="131"/>
      <c r="X47" s="130">
        <v>50.092546868438305</v>
      </c>
      <c r="Y47" s="130">
        <v>0.85094926730076415</v>
      </c>
      <c r="Z47" s="130">
        <v>15.392726746284932</v>
      </c>
      <c r="AA47" s="130">
        <v>0</v>
      </c>
      <c r="AB47" s="130">
        <v>7.8476432428848248</v>
      </c>
      <c r="AC47" s="130">
        <v>0</v>
      </c>
      <c r="AD47" s="130">
        <v>4.198016385350436</v>
      </c>
      <c r="AE47" s="130">
        <v>12.140209546824234</v>
      </c>
      <c r="AF47" s="130">
        <v>2.2408330705586788</v>
      </c>
      <c r="AG47" s="130">
        <v>0.46329460108597154</v>
      </c>
      <c r="AH47" s="130">
        <v>2.9037802712718541</v>
      </c>
      <c r="AI47" s="130">
        <v>0</v>
      </c>
      <c r="AJ47" s="130">
        <v>96.130000000000024</v>
      </c>
      <c r="AK47" s="130">
        <v>4.7788389513108616</v>
      </c>
      <c r="AL47" s="129">
        <v>3.87</v>
      </c>
      <c r="AM47" s="112"/>
      <c r="AX47" s="117"/>
      <c r="AY47" s="117"/>
      <c r="AZ47" s="117"/>
      <c r="BA47" s="117"/>
    </row>
    <row r="48" spans="2:53" s="111" customFormat="1" ht="18" x14ac:dyDescent="0.2">
      <c r="B48" s="139" t="s">
        <v>195</v>
      </c>
      <c r="C48" s="137" t="s">
        <v>190</v>
      </c>
      <c r="D48" s="131" t="s">
        <v>196</v>
      </c>
      <c r="E48" s="131">
        <v>1300</v>
      </c>
      <c r="F48" s="131">
        <f t="shared" si="25"/>
        <v>1573.15</v>
      </c>
      <c r="G48" s="131">
        <v>1.5</v>
      </c>
      <c r="H48" s="134">
        <f t="shared" si="26"/>
        <v>15000</v>
      </c>
      <c r="I48" s="131">
        <v>1.46</v>
      </c>
      <c r="J48" s="131">
        <f t="shared" si="27"/>
        <v>0.16435285578443709</v>
      </c>
      <c r="K48" s="131">
        <v>13.37</v>
      </c>
      <c r="L48" s="131">
        <f t="shared" si="2"/>
        <v>1.1261314072619844</v>
      </c>
      <c r="M48" s="131">
        <f t="shared" si="5"/>
        <v>1.2904842630464215</v>
      </c>
      <c r="N48" s="131">
        <f t="shared" si="6"/>
        <v>-0.2980911969222384</v>
      </c>
      <c r="O48" s="132"/>
      <c r="P48" s="131"/>
      <c r="Q48" s="131"/>
      <c r="R48" s="131"/>
      <c r="S48" s="131"/>
      <c r="T48" s="131">
        <f t="shared" si="28"/>
        <v>6.0912543139653526</v>
      </c>
      <c r="U48" s="137"/>
      <c r="V48" s="131"/>
      <c r="W48" s="131"/>
      <c r="X48" s="130">
        <v>47.958750256150232</v>
      </c>
      <c r="Y48" s="130">
        <v>0.65038399521901846</v>
      </c>
      <c r="Z48" s="130">
        <v>15.505531480221528</v>
      </c>
      <c r="AA48" s="130">
        <v>0</v>
      </c>
      <c r="AB48" s="130">
        <v>7.7480528126091777</v>
      </c>
      <c r="AC48" s="130">
        <v>0</v>
      </c>
      <c r="AD48" s="130">
        <v>5.8723076669775152</v>
      </c>
      <c r="AE48" s="130">
        <v>12.602368139243879</v>
      </c>
      <c r="AF48" s="130">
        <v>1.9888554056697521</v>
      </c>
      <c r="AG48" s="130">
        <v>0.36760834512379309</v>
      </c>
      <c r="AH48" s="130">
        <v>3.4361418987850945</v>
      </c>
      <c r="AI48" s="130">
        <v>0</v>
      </c>
      <c r="AJ48" s="130">
        <v>96.13</v>
      </c>
      <c r="AK48" s="130">
        <v>6.6945568039950079</v>
      </c>
      <c r="AL48" s="129">
        <v>3.87</v>
      </c>
      <c r="AM48" s="112"/>
      <c r="AX48" s="117"/>
      <c r="AY48" s="117"/>
      <c r="AZ48" s="117"/>
      <c r="BA48" s="117"/>
    </row>
    <row r="49" spans="2:53" s="111" customFormat="1" ht="18" x14ac:dyDescent="0.2">
      <c r="B49" s="139" t="s">
        <v>195</v>
      </c>
      <c r="C49" s="137" t="s">
        <v>190</v>
      </c>
      <c r="D49" s="131" t="s">
        <v>194</v>
      </c>
      <c r="E49" s="131">
        <v>1300</v>
      </c>
      <c r="F49" s="131">
        <f t="shared" si="25"/>
        <v>1573.15</v>
      </c>
      <c r="G49" s="131">
        <v>1</v>
      </c>
      <c r="H49" s="134">
        <f t="shared" si="26"/>
        <v>10000</v>
      </c>
      <c r="I49" s="131">
        <v>1.53</v>
      </c>
      <c r="J49" s="131">
        <f t="shared" si="27"/>
        <v>0.18469143081759881</v>
      </c>
      <c r="K49" s="131">
        <v>13.87</v>
      </c>
      <c r="L49" s="131">
        <f t="shared" si="2"/>
        <v>1.1420764610732848</v>
      </c>
      <c r="M49" s="131">
        <f t="shared" si="5"/>
        <v>1.3267678918908836</v>
      </c>
      <c r="N49" s="131">
        <f t="shared" si="6"/>
        <v>0.26771758524511036</v>
      </c>
      <c r="O49" s="132"/>
      <c r="P49" s="131"/>
      <c r="Q49" s="131"/>
      <c r="R49" s="131"/>
      <c r="S49" s="131"/>
      <c r="T49" s="131">
        <f t="shared" si="28"/>
        <v>6.6570630961327009</v>
      </c>
      <c r="U49" s="137"/>
      <c r="V49" s="131"/>
      <c r="W49" s="131"/>
      <c r="X49" s="130">
        <v>47.85775852544095</v>
      </c>
      <c r="Y49" s="130">
        <v>0.78146644847759172</v>
      </c>
      <c r="Z49" s="130">
        <v>15.149150790366811</v>
      </c>
      <c r="AA49" s="130">
        <v>0</v>
      </c>
      <c r="AB49" s="130">
        <v>7.9841391362529874</v>
      </c>
      <c r="AC49" s="130">
        <v>0</v>
      </c>
      <c r="AD49" s="130">
        <v>5.5550024650816772</v>
      </c>
      <c r="AE49" s="130">
        <v>13.058963422149636</v>
      </c>
      <c r="AF49" s="130">
        <v>1.835975391001571</v>
      </c>
      <c r="AG49" s="130">
        <v>0.31070352770795823</v>
      </c>
      <c r="AH49" s="130">
        <v>3.5968402935207964</v>
      </c>
      <c r="AI49" s="130">
        <v>0</v>
      </c>
      <c r="AJ49" s="130">
        <v>96.129999999999967</v>
      </c>
      <c r="AK49" s="130">
        <v>1.0997752808988763</v>
      </c>
      <c r="AL49" s="129">
        <v>3.87</v>
      </c>
      <c r="AM49" s="112"/>
      <c r="AO49" s="140"/>
      <c r="AP49" s="140"/>
      <c r="AQ49" s="140"/>
      <c r="AR49" s="140"/>
      <c r="AS49" s="140"/>
      <c r="AX49" s="117"/>
      <c r="AY49" s="117"/>
      <c r="AZ49" s="117"/>
      <c r="BA49" s="117"/>
    </row>
    <row r="50" spans="2:53" s="111" customFormat="1" ht="18" x14ac:dyDescent="0.2">
      <c r="B50" s="139"/>
      <c r="C50" s="137"/>
      <c r="D50" s="131"/>
      <c r="E50" s="131"/>
      <c r="F50" s="131"/>
      <c r="G50" s="131"/>
      <c r="H50" s="134"/>
      <c r="I50" s="131"/>
      <c r="J50" s="131"/>
      <c r="K50" s="131"/>
      <c r="L50" s="131"/>
      <c r="M50" s="131"/>
      <c r="N50" s="131"/>
      <c r="O50" s="132"/>
      <c r="P50" s="131"/>
      <c r="Q50" s="131"/>
      <c r="R50" s="131"/>
      <c r="S50" s="131"/>
      <c r="T50" s="131"/>
      <c r="U50" s="137"/>
      <c r="V50" s="131"/>
      <c r="W50" s="131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29"/>
      <c r="AM50" s="112"/>
      <c r="AO50" s="140"/>
      <c r="AP50" s="140"/>
      <c r="AQ50" s="140"/>
      <c r="AR50" s="140"/>
      <c r="AS50" s="140"/>
      <c r="AX50" s="117"/>
      <c r="AY50" s="117"/>
      <c r="AZ50" s="117"/>
      <c r="BA50" s="117"/>
    </row>
    <row r="51" spans="2:53" s="111" customFormat="1" ht="18" x14ac:dyDescent="0.2">
      <c r="B51" s="139" t="s">
        <v>191</v>
      </c>
      <c r="C51" s="137" t="s">
        <v>190</v>
      </c>
      <c r="D51" s="131" t="s">
        <v>193</v>
      </c>
      <c r="E51" s="131">
        <v>1200</v>
      </c>
      <c r="F51" s="131">
        <f t="shared" ref="F51:F53" si="29">E51+273.15</f>
        <v>1473.15</v>
      </c>
      <c r="G51" s="131">
        <v>2.5</v>
      </c>
      <c r="H51" s="134">
        <f t="shared" ref="H51:H53" si="30">G51*10000</f>
        <v>25000</v>
      </c>
      <c r="I51" s="131">
        <v>0.52</v>
      </c>
      <c r="J51" s="131">
        <f t="shared" ref="J51:J53" si="31">LOG(I51)</f>
        <v>-0.28399665636520083</v>
      </c>
      <c r="K51" s="131">
        <v>8.18</v>
      </c>
      <c r="L51" s="131">
        <f t="shared" si="2"/>
        <v>0.91275330367132301</v>
      </c>
      <c r="M51" s="131">
        <f t="shared" si="5"/>
        <v>0.62875664730612213</v>
      </c>
      <c r="N51" s="131">
        <f t="shared" si="6"/>
        <v>-2.1985945896687245</v>
      </c>
      <c r="O51" s="132">
        <f>SLOPE(N51:N53,H51:H53)</f>
        <v>-1.131277926934901E-4</v>
      </c>
      <c r="P51" s="131">
        <f>INTERCEPT(N51:N53,H51:H53)</f>
        <v>0.62297733791082122</v>
      </c>
      <c r="Q51" s="131">
        <v>8.8514313536569205</v>
      </c>
      <c r="R51" s="131">
        <f>P51-Q51</f>
        <v>-8.2284540157460988</v>
      </c>
      <c r="S51" s="131">
        <f>ABS(R51)</f>
        <v>8.2284540157460988</v>
      </c>
      <c r="T51" s="131">
        <f>N51+$S$51</f>
        <v>6.0298594260773744</v>
      </c>
      <c r="U51" s="137">
        <f>SLOPE(T51:T53,H51:H53)</f>
        <v>-1.131277926934901E-4</v>
      </c>
      <c r="V51" s="131">
        <f t="shared" si="24"/>
        <v>-31.911436840872248</v>
      </c>
      <c r="W51" s="131"/>
      <c r="X51" s="130">
        <v>57.092199632505476</v>
      </c>
      <c r="Y51" s="130">
        <v>0.37265201433769263</v>
      </c>
      <c r="Z51" s="130">
        <v>15.527167264070528</v>
      </c>
      <c r="AA51" s="130">
        <v>0</v>
      </c>
      <c r="AB51" s="130">
        <v>7.5390369054471664</v>
      </c>
      <c r="AC51" s="130">
        <v>0</v>
      </c>
      <c r="AD51" s="130">
        <v>3.5545269059902993</v>
      </c>
      <c r="AE51" s="130">
        <v>7.816137121236733</v>
      </c>
      <c r="AF51" s="130">
        <v>2.5512330212349723</v>
      </c>
      <c r="AG51" s="130">
        <v>0.50642453230506956</v>
      </c>
      <c r="AH51" s="130">
        <v>1.2406226028720522</v>
      </c>
      <c r="AI51" s="130">
        <v>0</v>
      </c>
      <c r="AJ51" s="130">
        <v>96.2</v>
      </c>
      <c r="AK51" s="130">
        <v>8.2616229712858917</v>
      </c>
      <c r="AL51" s="129">
        <v>3.8</v>
      </c>
      <c r="AM51" s="112"/>
      <c r="AX51" s="117"/>
      <c r="AY51" s="117"/>
      <c r="AZ51" s="117"/>
      <c r="BA51" s="117"/>
    </row>
    <row r="52" spans="2:53" s="111" customFormat="1" ht="18" x14ac:dyDescent="0.2">
      <c r="B52" s="139" t="s">
        <v>191</v>
      </c>
      <c r="C52" s="137" t="s">
        <v>190</v>
      </c>
      <c r="D52" s="131" t="s">
        <v>192</v>
      </c>
      <c r="E52" s="131">
        <v>1200</v>
      </c>
      <c r="F52" s="131">
        <f t="shared" si="29"/>
        <v>1473.15</v>
      </c>
      <c r="G52" s="131">
        <v>1.5</v>
      </c>
      <c r="H52" s="134">
        <f t="shared" si="30"/>
        <v>15000</v>
      </c>
      <c r="I52" s="131">
        <v>0.45</v>
      </c>
      <c r="J52" s="131">
        <f t="shared" si="31"/>
        <v>-0.34678748622465633</v>
      </c>
      <c r="K52" s="131">
        <v>8.9</v>
      </c>
      <c r="L52" s="131">
        <f t="shared" si="2"/>
        <v>0.9493900066449128</v>
      </c>
      <c r="M52" s="131">
        <f t="shared" si="5"/>
        <v>0.60260252042025653</v>
      </c>
      <c r="N52" s="131">
        <f t="shared" si="6"/>
        <v>-1.0938082217646514</v>
      </c>
      <c r="O52" s="132"/>
      <c r="P52" s="131"/>
      <c r="Q52" s="131"/>
      <c r="R52" s="131"/>
      <c r="S52" s="131"/>
      <c r="T52" s="131">
        <f t="shared" ref="T52:T53" si="32">N52+$S$51</f>
        <v>7.1346457939814476</v>
      </c>
      <c r="U52" s="137"/>
      <c r="V52" s="131"/>
      <c r="W52" s="131"/>
      <c r="X52" s="130">
        <v>54.963989415362036</v>
      </c>
      <c r="Y52" s="130">
        <v>0.30641945318668734</v>
      </c>
      <c r="Z52" s="130">
        <v>15.857206702411066</v>
      </c>
      <c r="AA52" s="130">
        <v>0</v>
      </c>
      <c r="AB52" s="130">
        <v>7.5168522109859222</v>
      </c>
      <c r="AC52" s="130">
        <v>0</v>
      </c>
      <c r="AD52" s="130">
        <v>5.2761599595582727</v>
      </c>
      <c r="AE52" s="130">
        <v>8.5222910417547411</v>
      </c>
      <c r="AF52" s="130">
        <v>2.2981458989001551</v>
      </c>
      <c r="AG52" s="130">
        <v>0.38302431648335916</v>
      </c>
      <c r="AH52" s="130">
        <v>1.0759110013577504</v>
      </c>
      <c r="AI52" s="130">
        <v>0</v>
      </c>
      <c r="AJ52" s="130">
        <v>96.199999999999989</v>
      </c>
      <c r="AK52" s="130">
        <v>4.016404494382023</v>
      </c>
      <c r="AL52" s="129">
        <v>3.8</v>
      </c>
      <c r="AM52" s="112"/>
      <c r="AX52" s="117"/>
      <c r="AY52" s="117"/>
      <c r="AZ52" s="117"/>
      <c r="BA52" s="117"/>
    </row>
    <row r="53" spans="2:53" s="111" customFormat="1" ht="18" x14ac:dyDescent="0.2">
      <c r="B53" s="139" t="s">
        <v>191</v>
      </c>
      <c r="C53" s="137" t="s">
        <v>190</v>
      </c>
      <c r="D53" s="131" t="s">
        <v>189</v>
      </c>
      <c r="E53" s="131">
        <v>1200</v>
      </c>
      <c r="F53" s="131">
        <f t="shared" si="29"/>
        <v>1473.15</v>
      </c>
      <c r="G53" s="131">
        <v>1</v>
      </c>
      <c r="H53" s="134">
        <f t="shared" si="30"/>
        <v>10000</v>
      </c>
      <c r="I53" s="131">
        <v>0.47</v>
      </c>
      <c r="J53" s="131">
        <f t="shared" si="31"/>
        <v>-0.32790214206428259</v>
      </c>
      <c r="K53" s="131">
        <v>9.1999999999999993</v>
      </c>
      <c r="L53" s="131">
        <f t="shared" si="2"/>
        <v>0.96378782734555524</v>
      </c>
      <c r="M53" s="131">
        <f t="shared" si="5"/>
        <v>0.63588568528127265</v>
      </c>
      <c r="N53" s="131">
        <f t="shared" si="6"/>
        <v>-0.49505480950866598</v>
      </c>
      <c r="O53" s="132"/>
      <c r="P53" s="131"/>
      <c r="Q53" s="131"/>
      <c r="R53" s="131"/>
      <c r="S53" s="131"/>
      <c r="T53" s="131">
        <f t="shared" si="32"/>
        <v>7.7333992062374328</v>
      </c>
      <c r="U53" s="137"/>
      <c r="V53" s="131"/>
      <c r="W53" s="131"/>
      <c r="X53" s="130">
        <v>54.325386246057533</v>
      </c>
      <c r="Y53" s="130">
        <v>0.44034674313984962</v>
      </c>
      <c r="Z53" s="130">
        <v>15.239826414753056</v>
      </c>
      <c r="AA53" s="130">
        <v>0</v>
      </c>
      <c r="AB53" s="130">
        <v>7.9549596423742406</v>
      </c>
      <c r="AC53" s="130">
        <v>0</v>
      </c>
      <c r="AD53" s="130">
        <v>5.848953479531481</v>
      </c>
      <c r="AE53" s="130">
        <v>8.8069348627969912</v>
      </c>
      <c r="AF53" s="130">
        <v>2.0868606522714614</v>
      </c>
      <c r="AG53" s="130">
        <v>0.37333745614030733</v>
      </c>
      <c r="AH53" s="130">
        <v>1.1233945029350771</v>
      </c>
      <c r="AI53" s="130">
        <v>0</v>
      </c>
      <c r="AJ53" s="130">
        <v>96.2</v>
      </c>
      <c r="AK53" s="130">
        <v>4.4264669163545571</v>
      </c>
      <c r="AL53" s="129">
        <v>3.8</v>
      </c>
      <c r="AM53" s="112"/>
      <c r="AX53" s="117"/>
      <c r="AY53" s="117"/>
      <c r="AZ53" s="117"/>
      <c r="BA53" s="117"/>
    </row>
    <row r="54" spans="2:53" s="111" customFormat="1" ht="18" x14ac:dyDescent="0.2">
      <c r="B54" s="139"/>
      <c r="C54" s="137"/>
      <c r="D54" s="131"/>
      <c r="E54" s="131"/>
      <c r="F54" s="131"/>
      <c r="G54" s="131"/>
      <c r="H54" s="134"/>
      <c r="I54" s="131"/>
      <c r="J54" s="131"/>
      <c r="K54" s="131"/>
      <c r="L54" s="131"/>
      <c r="M54" s="131"/>
      <c r="N54" s="131"/>
      <c r="O54" s="132"/>
      <c r="P54" s="131"/>
      <c r="Q54" s="131"/>
      <c r="R54" s="131"/>
      <c r="S54" s="131"/>
      <c r="T54" s="131"/>
      <c r="U54" s="137"/>
      <c r="V54" s="131"/>
      <c r="W54" s="131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29"/>
      <c r="AM54" s="112"/>
      <c r="AX54" s="117"/>
      <c r="AY54" s="117"/>
      <c r="AZ54" s="117"/>
      <c r="BA54" s="117"/>
    </row>
    <row r="55" spans="2:53" s="111" customFormat="1" ht="18" x14ac:dyDescent="0.2">
      <c r="B55" s="139" t="s">
        <v>185</v>
      </c>
      <c r="C55" s="137" t="s">
        <v>180</v>
      </c>
      <c r="D55" s="131" t="s">
        <v>188</v>
      </c>
      <c r="E55" s="131">
        <v>1023</v>
      </c>
      <c r="F55" s="131">
        <f>E55+273.15</f>
        <v>1296.1500000000001</v>
      </c>
      <c r="G55" s="131">
        <v>0.21</v>
      </c>
      <c r="H55" s="134">
        <f>G55*10000</f>
        <v>2100</v>
      </c>
      <c r="I55" s="131">
        <f>2010/10000</f>
        <v>0.20100000000000001</v>
      </c>
      <c r="J55" s="131">
        <f>LOG(I55)</f>
        <v>-0.69680394257951106</v>
      </c>
      <c r="K55" s="131">
        <v>5.38</v>
      </c>
      <c r="L55" s="131">
        <f t="shared" si="2"/>
        <v>0.7307822756663892</v>
      </c>
      <c r="M55" s="131">
        <f t="shared" si="5"/>
        <v>3.3978333086878143E-2</v>
      </c>
      <c r="N55" s="131">
        <f t="shared" si="6"/>
        <v>-0.23595141877745668</v>
      </c>
      <c r="O55" s="132">
        <f>SLOPE(N56:N58,H56:H58)</f>
        <v>4.643188649543855E-5</v>
      </c>
      <c r="P55" s="131">
        <f>INTERCEPT(N56:N58,H56:H58)</f>
        <v>-0.28248717750707275</v>
      </c>
      <c r="Q55" s="131">
        <v>11.270915546243589</v>
      </c>
      <c r="R55" s="131">
        <f>P55-Q55</f>
        <v>-11.553402723750661</v>
      </c>
      <c r="S55" s="131">
        <f>ABS(R55)</f>
        <v>11.553402723750661</v>
      </c>
      <c r="T55" s="131">
        <f>N55+$S$55</f>
        <v>11.317451304973204</v>
      </c>
      <c r="U55" s="137">
        <f>SLOPE(T55:T58,H55:H58)</f>
        <v>4.4868352663819342E-5</v>
      </c>
      <c r="V55" s="131">
        <f t="shared" si="24"/>
        <v>11.135903646839925</v>
      </c>
      <c r="W55" s="131"/>
      <c r="X55" s="130">
        <v>69.66</v>
      </c>
      <c r="Y55" s="130">
        <v>0.42</v>
      </c>
      <c r="Z55" s="130">
        <v>17.89</v>
      </c>
      <c r="AA55" s="130">
        <v>0</v>
      </c>
      <c r="AB55" s="130">
        <v>3.35</v>
      </c>
      <c r="AC55" s="130">
        <v>0</v>
      </c>
      <c r="AD55" s="130">
        <v>1.01</v>
      </c>
      <c r="AE55" s="130">
        <v>1.36</v>
      </c>
      <c r="AF55" s="130">
        <v>4.78</v>
      </c>
      <c r="AG55" s="130">
        <v>1.53</v>
      </c>
      <c r="AH55" s="130">
        <v>0.57179954555669299</v>
      </c>
      <c r="AI55" s="130">
        <v>0</v>
      </c>
      <c r="AJ55" s="130">
        <v>100.57179954555669</v>
      </c>
      <c r="AK55" s="130">
        <v>4.58</v>
      </c>
      <c r="AL55" s="129">
        <v>4.58</v>
      </c>
      <c r="AM55" s="112"/>
      <c r="AX55" s="117"/>
      <c r="AY55" s="117"/>
      <c r="AZ55" s="117"/>
      <c r="BA55" s="117"/>
    </row>
    <row r="56" spans="2:53" s="111" customFormat="1" ht="18" x14ac:dyDescent="0.2">
      <c r="B56" s="139" t="s">
        <v>185</v>
      </c>
      <c r="C56" s="137" t="s">
        <v>180</v>
      </c>
      <c r="D56" s="131" t="s">
        <v>187</v>
      </c>
      <c r="E56" s="131">
        <v>1025</v>
      </c>
      <c r="F56" s="131">
        <f t="shared" ref="F56:F58" si="33">E56+273.15</f>
        <v>1298.1500000000001</v>
      </c>
      <c r="G56" s="131">
        <v>0.11</v>
      </c>
      <c r="H56" s="134">
        <f t="shared" ref="H56:H58" si="34">G56*10000</f>
        <v>1100</v>
      </c>
      <c r="I56" s="131">
        <f>1500/10000</f>
        <v>0.15</v>
      </c>
      <c r="J56" s="131">
        <f t="shared" ref="J56:J58" si="35">LOG(I56)</f>
        <v>-0.82390874094431876</v>
      </c>
      <c r="K56" s="131">
        <v>5.38</v>
      </c>
      <c r="L56" s="131">
        <f t="shared" si="2"/>
        <v>0.7307822756663892</v>
      </c>
      <c r="M56" s="131">
        <f t="shared" si="5"/>
        <v>-9.312646527792956E-2</v>
      </c>
      <c r="N56" s="131">
        <f t="shared" si="6"/>
        <v>-0.23430040425954016</v>
      </c>
      <c r="O56" s="132"/>
      <c r="P56" s="131"/>
      <c r="Q56" s="131"/>
      <c r="R56" s="131"/>
      <c r="S56" s="131"/>
      <c r="T56" s="131">
        <f t="shared" ref="T56:T58" si="36">N56+$S$55</f>
        <v>11.319102319491121</v>
      </c>
      <c r="U56" s="137"/>
      <c r="V56" s="131"/>
      <c r="W56" s="131"/>
      <c r="X56" s="130">
        <v>69.66</v>
      </c>
      <c r="Y56" s="130">
        <v>0.42</v>
      </c>
      <c r="Z56" s="130">
        <v>17.89</v>
      </c>
      <c r="AA56" s="130">
        <v>0</v>
      </c>
      <c r="AB56" s="130">
        <v>3.35</v>
      </c>
      <c r="AC56" s="130">
        <v>0</v>
      </c>
      <c r="AD56" s="130">
        <v>1.01</v>
      </c>
      <c r="AE56" s="130">
        <v>1.36</v>
      </c>
      <c r="AF56" s="130">
        <v>4.78</v>
      </c>
      <c r="AG56" s="130">
        <v>1.53</v>
      </c>
      <c r="AH56" s="130">
        <v>0.57179954555669299</v>
      </c>
      <c r="AI56" s="130">
        <v>0</v>
      </c>
      <c r="AJ56" s="130">
        <v>100.57179954555669</v>
      </c>
      <c r="AK56" s="130">
        <v>4.58</v>
      </c>
      <c r="AL56" s="129">
        <v>4.58</v>
      </c>
      <c r="AM56" s="112"/>
      <c r="AX56" s="117"/>
      <c r="AY56" s="117"/>
      <c r="AZ56" s="117"/>
      <c r="BA56" s="117"/>
    </row>
    <row r="57" spans="2:53" s="111" customFormat="1" ht="18" x14ac:dyDescent="0.2">
      <c r="B57" s="139" t="s">
        <v>185</v>
      </c>
      <c r="C57" s="137" t="s">
        <v>180</v>
      </c>
      <c r="D57" s="131" t="s">
        <v>186</v>
      </c>
      <c r="E57" s="131">
        <v>1027</v>
      </c>
      <c r="F57" s="131">
        <f t="shared" si="33"/>
        <v>1300.1500000000001</v>
      </c>
      <c r="G57" s="131">
        <v>0.21</v>
      </c>
      <c r="H57" s="134">
        <f t="shared" si="34"/>
        <v>2100</v>
      </c>
      <c r="I57" s="131">
        <f>2290/10000</f>
        <v>0.22900000000000001</v>
      </c>
      <c r="J57" s="131">
        <f t="shared" si="35"/>
        <v>-0.64016451766011195</v>
      </c>
      <c r="K57" s="131">
        <v>5.38</v>
      </c>
      <c r="L57" s="131">
        <f t="shared" si="2"/>
        <v>0.7307822756663892</v>
      </c>
      <c r="M57" s="131">
        <f t="shared" si="5"/>
        <v>9.0617758006277249E-2</v>
      </c>
      <c r="N57" s="131">
        <f t="shared" si="6"/>
        <v>-0.17848153659738974</v>
      </c>
      <c r="O57" s="132"/>
      <c r="P57" s="131"/>
      <c r="Q57" s="131"/>
      <c r="R57" s="131"/>
      <c r="S57" s="131"/>
      <c r="T57" s="131">
        <f t="shared" si="36"/>
        <v>11.374921187153271</v>
      </c>
      <c r="U57" s="137"/>
      <c r="V57" s="131"/>
      <c r="W57" s="131"/>
      <c r="X57" s="130">
        <v>69.66</v>
      </c>
      <c r="Y57" s="130">
        <v>0.42</v>
      </c>
      <c r="Z57" s="130">
        <v>17.89</v>
      </c>
      <c r="AA57" s="130">
        <v>0</v>
      </c>
      <c r="AB57" s="130">
        <v>3.35</v>
      </c>
      <c r="AC57" s="130">
        <v>0</v>
      </c>
      <c r="AD57" s="130">
        <v>1.01</v>
      </c>
      <c r="AE57" s="130">
        <v>1.36</v>
      </c>
      <c r="AF57" s="130">
        <v>4.78</v>
      </c>
      <c r="AG57" s="130">
        <v>1.53</v>
      </c>
      <c r="AH57" s="130">
        <v>0.57179954555669299</v>
      </c>
      <c r="AI57" s="130">
        <v>0</v>
      </c>
      <c r="AJ57" s="130">
        <v>100.57179954555669</v>
      </c>
      <c r="AK57" s="130">
        <v>4.58</v>
      </c>
      <c r="AL57" s="129">
        <v>4.58</v>
      </c>
      <c r="AM57" s="112"/>
      <c r="AX57" s="117"/>
      <c r="AY57" s="117"/>
      <c r="AZ57" s="117"/>
      <c r="BA57" s="117"/>
    </row>
    <row r="58" spans="2:53" s="111" customFormat="1" ht="18" x14ac:dyDescent="0.2">
      <c r="B58" s="139" t="s">
        <v>185</v>
      </c>
      <c r="C58" s="137" t="s">
        <v>180</v>
      </c>
      <c r="D58" s="131" t="s">
        <v>184</v>
      </c>
      <c r="E58" s="131">
        <v>1025</v>
      </c>
      <c r="F58" s="131">
        <f t="shared" si="33"/>
        <v>1298.1500000000001</v>
      </c>
      <c r="G58" s="131">
        <v>0.28999999999999998</v>
      </c>
      <c r="H58" s="134">
        <f t="shared" si="34"/>
        <v>2900</v>
      </c>
      <c r="I58" s="131">
        <f>3090/10000</f>
        <v>0.309</v>
      </c>
      <c r="J58" s="131">
        <f t="shared" si="35"/>
        <v>-0.51004152057516539</v>
      </c>
      <c r="K58" s="131">
        <v>5.38</v>
      </c>
      <c r="L58" s="131">
        <f t="shared" si="2"/>
        <v>0.7307822756663892</v>
      </c>
      <c r="M58" s="131">
        <f t="shared" si="5"/>
        <v>0.22074075509122382</v>
      </c>
      <c r="N58" s="131">
        <f t="shared" si="6"/>
        <v>-0.15144508404211321</v>
      </c>
      <c r="O58" s="132"/>
      <c r="P58" s="131"/>
      <c r="Q58" s="131"/>
      <c r="R58" s="131"/>
      <c r="S58" s="131"/>
      <c r="T58" s="131">
        <f t="shared" si="36"/>
        <v>11.401957639708549</v>
      </c>
      <c r="U58" s="137"/>
      <c r="V58" s="131"/>
      <c r="W58" s="131"/>
      <c r="X58" s="130">
        <v>69.66</v>
      </c>
      <c r="Y58" s="130">
        <v>0.42</v>
      </c>
      <c r="Z58" s="130">
        <v>17.89</v>
      </c>
      <c r="AA58" s="130">
        <v>0</v>
      </c>
      <c r="AB58" s="130">
        <v>3.35</v>
      </c>
      <c r="AC58" s="130">
        <v>0</v>
      </c>
      <c r="AD58" s="130">
        <v>1.01</v>
      </c>
      <c r="AE58" s="130">
        <v>1.36</v>
      </c>
      <c r="AF58" s="130">
        <v>4.78</v>
      </c>
      <c r="AG58" s="130">
        <v>1.53</v>
      </c>
      <c r="AH58" s="130">
        <v>0.57179954555669299</v>
      </c>
      <c r="AI58" s="130">
        <v>0</v>
      </c>
      <c r="AJ58" s="130">
        <v>100.57179954555669</v>
      </c>
      <c r="AK58" s="130">
        <v>4.58</v>
      </c>
      <c r="AL58" s="129">
        <v>4.58</v>
      </c>
      <c r="AM58" s="112"/>
      <c r="AX58" s="117"/>
      <c r="AY58" s="117"/>
      <c r="AZ58" s="117"/>
      <c r="BA58" s="117"/>
    </row>
    <row r="59" spans="2:53" s="111" customFormat="1" ht="18" x14ac:dyDescent="0.2">
      <c r="B59" s="139"/>
      <c r="C59" s="137"/>
      <c r="D59" s="131"/>
      <c r="E59" s="131"/>
      <c r="F59" s="131"/>
      <c r="G59" s="131"/>
      <c r="H59" s="134"/>
      <c r="I59" s="131"/>
      <c r="J59" s="131"/>
      <c r="K59" s="131"/>
      <c r="L59" s="131"/>
      <c r="M59" s="131"/>
      <c r="N59" s="131"/>
      <c r="O59" s="132"/>
      <c r="P59" s="131"/>
      <c r="Q59" s="131"/>
      <c r="R59" s="131"/>
      <c r="S59" s="131"/>
      <c r="T59" s="131"/>
      <c r="U59" s="137"/>
      <c r="V59" s="131"/>
      <c r="W59" s="131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29"/>
      <c r="AM59" s="112"/>
      <c r="AX59" s="117"/>
      <c r="AY59" s="117"/>
      <c r="AZ59" s="117"/>
      <c r="BA59" s="117"/>
    </row>
    <row r="60" spans="2:53" s="111" customFormat="1" ht="18" x14ac:dyDescent="0.2">
      <c r="B60" s="139" t="s">
        <v>181</v>
      </c>
      <c r="C60" s="137" t="s">
        <v>180</v>
      </c>
      <c r="D60" s="131" t="s">
        <v>183</v>
      </c>
      <c r="E60" s="131">
        <v>1025</v>
      </c>
      <c r="F60" s="131">
        <f t="shared" ref="F60:F62" si="37">E60+273.15</f>
        <v>1298.1500000000001</v>
      </c>
      <c r="G60" s="131">
        <v>0.1</v>
      </c>
      <c r="H60" s="134">
        <f t="shared" ref="H60:H62" si="38">G60*10000</f>
        <v>1000</v>
      </c>
      <c r="I60" s="131">
        <f>1320/10000</f>
        <v>0.13200000000000001</v>
      </c>
      <c r="J60" s="131">
        <f t="shared" ref="J60:J62" si="39">LOG(I60)</f>
        <v>-0.87942606879415008</v>
      </c>
      <c r="K60" s="131">
        <v>5.38</v>
      </c>
      <c r="L60" s="131">
        <f t="shared" si="2"/>
        <v>0.7307822756663892</v>
      </c>
      <c r="M60" s="131">
        <f t="shared" si="5"/>
        <v>-0.14864379312776088</v>
      </c>
      <c r="N60" s="131">
        <f t="shared" si="6"/>
        <v>-0.27698373765649775</v>
      </c>
      <c r="O60" s="132">
        <f>SLOPE(N60:N62,H60:H62)</f>
        <v>5.5250987459738944E-5</v>
      </c>
      <c r="P60" s="131">
        <f>INTERCEPT(N60:N62,H60:H62)</f>
        <v>-0.33606255106411698</v>
      </c>
      <c r="Q60" s="131">
        <v>11.270915546243589</v>
      </c>
      <c r="R60" s="131">
        <f>P60-Q60</f>
        <v>-11.606978097307707</v>
      </c>
      <c r="S60" s="131">
        <f>ABS(R60)</f>
        <v>11.606978097307707</v>
      </c>
      <c r="T60" s="131">
        <f>N60+$S$60</f>
        <v>11.329994359651209</v>
      </c>
      <c r="U60" s="137">
        <f>SLOPE(T60:T62,H60:H62)</f>
        <v>5.5250987459738707E-5</v>
      </c>
      <c r="V60" s="131">
        <f t="shared" si="24"/>
        <v>13.73393531327584</v>
      </c>
      <c r="W60" s="131"/>
      <c r="X60" s="130">
        <v>69.66</v>
      </c>
      <c r="Y60" s="130">
        <v>0.42</v>
      </c>
      <c r="Z60" s="130">
        <v>17.89</v>
      </c>
      <c r="AA60" s="130">
        <v>0</v>
      </c>
      <c r="AB60" s="130">
        <v>3.35</v>
      </c>
      <c r="AC60" s="130">
        <v>0</v>
      </c>
      <c r="AD60" s="130">
        <v>1.01</v>
      </c>
      <c r="AE60" s="130">
        <v>1.36</v>
      </c>
      <c r="AF60" s="130">
        <v>4.78</v>
      </c>
      <c r="AG60" s="130">
        <v>1.53</v>
      </c>
      <c r="AH60" s="130">
        <v>0.57179954555669299</v>
      </c>
      <c r="AI60" s="130">
        <v>0</v>
      </c>
      <c r="AJ60" s="130">
        <v>100.57179954555669</v>
      </c>
      <c r="AK60" s="130">
        <v>4.58</v>
      </c>
      <c r="AL60" s="129">
        <v>4.58</v>
      </c>
      <c r="AM60" s="112"/>
      <c r="AX60" s="117"/>
      <c r="AY60" s="117"/>
      <c r="AZ60" s="117"/>
      <c r="BA60" s="117"/>
    </row>
    <row r="61" spans="2:53" s="111" customFormat="1" ht="18" x14ac:dyDescent="0.2">
      <c r="B61" s="139" t="s">
        <v>181</v>
      </c>
      <c r="C61" s="137" t="s">
        <v>180</v>
      </c>
      <c r="D61" s="131" t="s">
        <v>182</v>
      </c>
      <c r="E61" s="131">
        <v>1025</v>
      </c>
      <c r="F61" s="131">
        <f t="shared" si="37"/>
        <v>1298.1500000000001</v>
      </c>
      <c r="G61" s="131">
        <v>0.2</v>
      </c>
      <c r="H61" s="134">
        <f t="shared" si="38"/>
        <v>2000</v>
      </c>
      <c r="I61" s="131">
        <f>1960/10000</f>
        <v>0.19600000000000001</v>
      </c>
      <c r="J61" s="131">
        <f t="shared" si="39"/>
        <v>-0.70774392864352398</v>
      </c>
      <c r="K61" s="131">
        <v>5.38</v>
      </c>
      <c r="L61" s="131">
        <f t="shared" si="2"/>
        <v>0.7307822756663892</v>
      </c>
      <c r="M61" s="131">
        <f t="shared" si="5"/>
        <v>2.3038347022865224E-2</v>
      </c>
      <c r="N61" s="131">
        <f t="shared" si="6"/>
        <v>-0.23364154203460857</v>
      </c>
      <c r="O61" s="132"/>
      <c r="P61" s="131"/>
      <c r="Q61" s="131"/>
      <c r="R61" s="131"/>
      <c r="S61" s="131"/>
      <c r="T61" s="131">
        <f t="shared" ref="T61:T62" si="40">N61+$S$60</f>
        <v>11.373336555273099</v>
      </c>
      <c r="U61" s="137"/>
      <c r="V61" s="131"/>
      <c r="W61" s="131"/>
      <c r="X61" s="130">
        <v>69.66</v>
      </c>
      <c r="Y61" s="130">
        <v>0.42</v>
      </c>
      <c r="Z61" s="130">
        <v>17.89</v>
      </c>
      <c r="AA61" s="130">
        <v>0</v>
      </c>
      <c r="AB61" s="130">
        <v>3.35</v>
      </c>
      <c r="AC61" s="130">
        <v>0</v>
      </c>
      <c r="AD61" s="130">
        <v>1.01</v>
      </c>
      <c r="AE61" s="130">
        <v>1.36</v>
      </c>
      <c r="AF61" s="130">
        <v>4.78</v>
      </c>
      <c r="AG61" s="130">
        <v>1.53</v>
      </c>
      <c r="AH61" s="130">
        <v>0.57179954555669299</v>
      </c>
      <c r="AI61" s="130">
        <v>0</v>
      </c>
      <c r="AJ61" s="130">
        <v>100.57179954555669</v>
      </c>
      <c r="AK61" s="130">
        <v>4.58</v>
      </c>
      <c r="AL61" s="129">
        <v>4.58</v>
      </c>
      <c r="AM61" s="112"/>
      <c r="AX61" s="117"/>
      <c r="AY61" s="117"/>
      <c r="AZ61" s="117"/>
      <c r="BA61" s="117"/>
    </row>
    <row r="62" spans="2:53" s="111" customFormat="1" ht="18" x14ac:dyDescent="0.2">
      <c r="B62" s="139" t="s">
        <v>181</v>
      </c>
      <c r="C62" s="137" t="s">
        <v>180</v>
      </c>
      <c r="D62" s="131" t="s">
        <v>179</v>
      </c>
      <c r="E62" s="131">
        <v>1025</v>
      </c>
      <c r="F62" s="131">
        <f t="shared" si="37"/>
        <v>1298.1500000000001</v>
      </c>
      <c r="G62" s="131">
        <v>0.28999999999999998</v>
      </c>
      <c r="H62" s="134">
        <f t="shared" si="38"/>
        <v>2900</v>
      </c>
      <c r="I62" s="131">
        <f>2950/10000</f>
        <v>0.29499999999999998</v>
      </c>
      <c r="J62" s="131">
        <f t="shared" si="39"/>
        <v>-0.53017798402183702</v>
      </c>
      <c r="K62" s="131">
        <v>5.38</v>
      </c>
      <c r="L62" s="131">
        <f t="shared" si="2"/>
        <v>0.7307822756663892</v>
      </c>
      <c r="M62" s="131">
        <f t="shared" si="5"/>
        <v>0.20060429164455218</v>
      </c>
      <c r="N62" s="131">
        <f t="shared" si="6"/>
        <v>-0.17158154748878485</v>
      </c>
      <c r="O62" s="132"/>
      <c r="P62" s="131"/>
      <c r="Q62" s="131"/>
      <c r="R62" s="131"/>
      <c r="S62" s="131"/>
      <c r="T62" s="131">
        <f t="shared" si="40"/>
        <v>11.435396549818922</v>
      </c>
      <c r="U62" s="137"/>
      <c r="V62" s="131"/>
      <c r="W62" s="131"/>
      <c r="X62" s="130">
        <v>69.66</v>
      </c>
      <c r="Y62" s="130">
        <v>0.42</v>
      </c>
      <c r="Z62" s="130">
        <v>17.89</v>
      </c>
      <c r="AA62" s="130">
        <v>0</v>
      </c>
      <c r="AB62" s="130">
        <v>3.35</v>
      </c>
      <c r="AC62" s="130">
        <v>0</v>
      </c>
      <c r="AD62" s="130">
        <v>1.01</v>
      </c>
      <c r="AE62" s="130">
        <v>1.36</v>
      </c>
      <c r="AF62" s="130">
        <v>4.78</v>
      </c>
      <c r="AG62" s="130">
        <v>1.53</v>
      </c>
      <c r="AH62" s="130">
        <v>0.57179954555669299</v>
      </c>
      <c r="AI62" s="130">
        <v>0</v>
      </c>
      <c r="AJ62" s="130">
        <v>100.57179954555669</v>
      </c>
      <c r="AK62" s="130">
        <v>4.58</v>
      </c>
      <c r="AL62" s="129">
        <v>4.58</v>
      </c>
      <c r="AM62" s="112"/>
      <c r="AX62" s="117"/>
      <c r="AY62" s="117"/>
      <c r="AZ62" s="117"/>
      <c r="BA62" s="117"/>
    </row>
    <row r="63" spans="2:53" s="111" customFormat="1" ht="18" x14ac:dyDescent="0.2">
      <c r="B63" s="139"/>
      <c r="C63" s="137"/>
      <c r="D63" s="131"/>
      <c r="E63" s="131"/>
      <c r="F63" s="131"/>
      <c r="G63" s="131"/>
      <c r="H63" s="134"/>
      <c r="I63" s="131"/>
      <c r="J63" s="131"/>
      <c r="K63" s="131"/>
      <c r="L63" s="131"/>
      <c r="M63" s="131"/>
      <c r="N63" s="131"/>
      <c r="O63" s="132"/>
      <c r="P63" s="131"/>
      <c r="Q63" s="131"/>
      <c r="R63" s="131"/>
      <c r="S63" s="131"/>
      <c r="T63" s="131"/>
      <c r="U63" s="137"/>
      <c r="V63" s="131"/>
      <c r="W63" s="131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29"/>
      <c r="AM63" s="112"/>
      <c r="AX63" s="117"/>
      <c r="AY63" s="117"/>
      <c r="AZ63" s="117"/>
      <c r="BA63" s="117"/>
    </row>
    <row r="64" spans="2:53" s="111" customFormat="1" ht="20" x14ac:dyDescent="0.2">
      <c r="B64" s="136" t="s">
        <v>178</v>
      </c>
      <c r="C64" s="135" t="s">
        <v>173</v>
      </c>
      <c r="D64" s="131"/>
      <c r="E64" s="130">
        <v>1030</v>
      </c>
      <c r="F64" s="131">
        <f>E64+273.15</f>
        <v>1303.1500000000001</v>
      </c>
      <c r="G64" s="131">
        <v>0.7</v>
      </c>
      <c r="H64" s="134">
        <f>G64*10000</f>
        <v>7000</v>
      </c>
      <c r="I64" s="131">
        <v>0.21</v>
      </c>
      <c r="J64" s="133">
        <f>LOG(I64)</f>
        <v>-0.6777807052660807</v>
      </c>
      <c r="K64" s="131">
        <v>0.834109663</v>
      </c>
      <c r="L64" s="131">
        <f t="shared" si="2"/>
        <v>-7.8776847557872814E-2</v>
      </c>
      <c r="M64" s="131">
        <f t="shared" si="5"/>
        <v>-0.75655755282395354</v>
      </c>
      <c r="N64" s="131">
        <f t="shared" si="6"/>
        <v>-1.6514902105608669</v>
      </c>
      <c r="O64" s="132">
        <f>SLOPE(N65:N68,H65:H68)</f>
        <v>-2.2203718064970783E-4</v>
      </c>
      <c r="P64" s="131">
        <f>INTERCEPT(N65:N68,H65:H68)</f>
        <v>0.50367731283728912</v>
      </c>
      <c r="Q64" s="131">
        <v>10.412654073503001</v>
      </c>
      <c r="R64" s="131">
        <f>P64-Q64</f>
        <v>-9.9089767606657126</v>
      </c>
      <c r="S64" s="131">
        <f>ABS(R64)</f>
        <v>9.9089767606657126</v>
      </c>
      <c r="T64" s="131">
        <f>N64+$S$64</f>
        <v>8.2574865501048453</v>
      </c>
      <c r="U64" s="137">
        <f>SLOPE(T64:T68,H64:H68)</f>
        <v>-1.9524513726148227E-4</v>
      </c>
      <c r="V64" s="131">
        <f t="shared" si="24"/>
        <v>-48.719711758069451</v>
      </c>
      <c r="W64" s="131"/>
      <c r="X64" s="130">
        <v>76.86</v>
      </c>
      <c r="Y64" s="130">
        <v>0.08</v>
      </c>
      <c r="Z64" s="130">
        <v>11.93</v>
      </c>
      <c r="AA64" s="130"/>
      <c r="AB64" s="130">
        <v>0.66</v>
      </c>
      <c r="AC64" s="130">
        <v>0.1</v>
      </c>
      <c r="AD64" s="130">
        <v>0.09</v>
      </c>
      <c r="AE64" s="130">
        <v>0.83</v>
      </c>
      <c r="AF64" s="130">
        <v>4.12</v>
      </c>
      <c r="AG64" s="130">
        <v>4.8099999999999996</v>
      </c>
      <c r="AH64" s="130">
        <v>0.06</v>
      </c>
      <c r="AI64" s="130"/>
      <c r="AJ64" s="130"/>
      <c r="AK64" s="130">
        <v>0</v>
      </c>
      <c r="AL64" s="129"/>
      <c r="AM64" s="112"/>
      <c r="AX64" s="117"/>
      <c r="AY64" s="117"/>
      <c r="AZ64" s="117"/>
      <c r="BA64" s="117"/>
    </row>
    <row r="65" spans="2:54" s="111" customFormat="1" ht="20" x14ac:dyDescent="0.2">
      <c r="B65" s="136" t="s">
        <v>178</v>
      </c>
      <c r="C65" s="135" t="s">
        <v>173</v>
      </c>
      <c r="D65" s="131"/>
      <c r="E65" s="130">
        <v>1030</v>
      </c>
      <c r="F65" s="131">
        <f>E65+273.15</f>
        <v>1303.1500000000001</v>
      </c>
      <c r="G65" s="131">
        <v>0.5</v>
      </c>
      <c r="H65" s="134">
        <f>G65*10000</f>
        <v>5000</v>
      </c>
      <c r="I65" s="131">
        <v>0.61399999999999999</v>
      </c>
      <c r="J65" s="133">
        <f>LOG(I65)</f>
        <v>-0.21183162885883233</v>
      </c>
      <c r="K65" s="131">
        <v>1.3603259720313801</v>
      </c>
      <c r="L65" s="131">
        <f t="shared" si="2"/>
        <v>0.13364298990795692</v>
      </c>
      <c r="M65" s="131">
        <f t="shared" si="5"/>
        <v>-7.8188638950875411E-2</v>
      </c>
      <c r="N65" s="131">
        <f t="shared" si="6"/>
        <v>-0.71742625162009932</v>
      </c>
      <c r="O65" s="132"/>
      <c r="P65" s="131"/>
      <c r="Q65" s="131"/>
      <c r="R65" s="131"/>
      <c r="S65" s="131"/>
      <c r="T65" s="131">
        <f t="shared" ref="T65:T68" si="41">N65+$S$64</f>
        <v>9.191550509045614</v>
      </c>
      <c r="U65" s="131"/>
      <c r="V65" s="131"/>
      <c r="W65" s="131"/>
      <c r="X65" s="130">
        <v>74.87</v>
      </c>
      <c r="Y65" s="130">
        <v>0.06</v>
      </c>
      <c r="Z65" s="130">
        <v>13.28</v>
      </c>
      <c r="AA65" s="130"/>
      <c r="AB65" s="130">
        <v>0.42</v>
      </c>
      <c r="AC65" s="130">
        <v>0.13</v>
      </c>
      <c r="AD65" s="130">
        <v>0.17</v>
      </c>
      <c r="AE65" s="130">
        <v>1.36</v>
      </c>
      <c r="AF65" s="130">
        <v>4.63</v>
      </c>
      <c r="AG65" s="130">
        <v>4.37</v>
      </c>
      <c r="AH65" s="130">
        <v>0.15</v>
      </c>
      <c r="AI65" s="130"/>
      <c r="AJ65" s="130"/>
      <c r="AK65" s="130">
        <v>0</v>
      </c>
      <c r="AL65" s="129"/>
      <c r="AM65" s="112"/>
      <c r="AX65" s="117"/>
      <c r="AY65" s="117"/>
      <c r="AZ65" s="117"/>
      <c r="BA65" s="117"/>
    </row>
    <row r="66" spans="2:54" s="111" customFormat="1" ht="20" x14ac:dyDescent="0.2">
      <c r="B66" s="136" t="s">
        <v>178</v>
      </c>
      <c r="C66" s="135" t="s">
        <v>173</v>
      </c>
      <c r="D66" s="131"/>
      <c r="E66" s="130">
        <v>1030</v>
      </c>
      <c r="F66" s="131">
        <f t="shared" ref="F66:F68" si="42">E66+273.15</f>
        <v>1303.1500000000001</v>
      </c>
      <c r="G66" s="131">
        <v>1</v>
      </c>
      <c r="H66" s="134">
        <f t="shared" ref="H66:H68" si="43">G66*10000</f>
        <v>10000</v>
      </c>
      <c r="I66" s="131">
        <v>0.54400000000000004</v>
      </c>
      <c r="J66" s="133">
        <f t="shared" ref="J66:J73" si="44">LOG(I66)</f>
        <v>-0.26440110030182007</v>
      </c>
      <c r="K66" s="131">
        <v>1.035811985</v>
      </c>
      <c r="L66" s="131">
        <f t="shared" si="2"/>
        <v>1.528093177287043E-2</v>
      </c>
      <c r="M66" s="131">
        <f t="shared" si="5"/>
        <v>-0.24912016852894964</v>
      </c>
      <c r="N66" s="131">
        <f t="shared" si="6"/>
        <v>-1.5275953938673974</v>
      </c>
      <c r="O66" s="132"/>
      <c r="P66" s="131"/>
      <c r="Q66" s="131"/>
      <c r="R66" s="138"/>
      <c r="S66" s="138"/>
      <c r="T66" s="131">
        <f t="shared" si="41"/>
        <v>8.3813813667983155</v>
      </c>
      <c r="U66" s="131"/>
      <c r="V66" s="131"/>
      <c r="W66" s="131"/>
      <c r="X66" s="130">
        <v>73.959999999999994</v>
      </c>
      <c r="Y66" s="130">
        <v>0.15</v>
      </c>
      <c r="Z66" s="130">
        <v>12.76</v>
      </c>
      <c r="AA66" s="130"/>
      <c r="AB66" s="130">
        <v>1.07</v>
      </c>
      <c r="AC66" s="130">
        <v>0.22</v>
      </c>
      <c r="AD66" s="130">
        <v>0.09</v>
      </c>
      <c r="AE66" s="130">
        <v>1.04</v>
      </c>
      <c r="AF66" s="130">
        <v>4.67</v>
      </c>
      <c r="AG66" s="130">
        <v>5.58</v>
      </c>
      <c r="AH66" s="130">
        <v>0.14000000000000001</v>
      </c>
      <c r="AI66" s="130"/>
      <c r="AJ66" s="130"/>
      <c r="AK66" s="130">
        <v>0</v>
      </c>
      <c r="AL66" s="129"/>
      <c r="AM66" s="112"/>
      <c r="AX66" s="117"/>
      <c r="AY66" s="117"/>
      <c r="AZ66" s="117"/>
      <c r="BA66" s="117"/>
    </row>
    <row r="67" spans="2:54" s="111" customFormat="1" ht="20" x14ac:dyDescent="0.2">
      <c r="B67" s="136" t="s">
        <v>178</v>
      </c>
      <c r="C67" s="135" t="s">
        <v>173</v>
      </c>
      <c r="D67" s="131"/>
      <c r="E67" s="130">
        <v>1030</v>
      </c>
      <c r="F67" s="131">
        <f t="shared" si="42"/>
        <v>1303.1500000000001</v>
      </c>
      <c r="G67" s="131">
        <v>1.2</v>
      </c>
      <c r="H67" s="134">
        <f t="shared" si="43"/>
        <v>12000</v>
      </c>
      <c r="I67" s="131">
        <v>0.33</v>
      </c>
      <c r="J67" s="133">
        <f t="shared" si="44"/>
        <v>-0.48148606012211248</v>
      </c>
      <c r="K67" s="131">
        <v>0.81179775622510697</v>
      </c>
      <c r="L67" s="131">
        <f t="shared" si="2"/>
        <v>-9.0552153388776951E-2</v>
      </c>
      <c r="M67" s="131">
        <f t="shared" si="5"/>
        <v>-0.57203821351088946</v>
      </c>
      <c r="N67" s="131">
        <f t="shared" si="6"/>
        <v>-2.106208483917027</v>
      </c>
      <c r="O67" s="132"/>
      <c r="P67" s="131"/>
      <c r="Q67" s="131"/>
      <c r="R67" s="138"/>
      <c r="S67" s="138"/>
      <c r="T67" s="131">
        <f t="shared" si="41"/>
        <v>7.8027682767486857</v>
      </c>
      <c r="U67" s="131"/>
      <c r="V67" s="131"/>
      <c r="W67" s="131"/>
      <c r="X67" s="130">
        <v>74.319999999999993</v>
      </c>
      <c r="Y67" s="130">
        <v>0.12</v>
      </c>
      <c r="Z67" s="130">
        <v>12.81</v>
      </c>
      <c r="AA67" s="130"/>
      <c r="AB67" s="130">
        <v>1.1599999999999999</v>
      </c>
      <c r="AC67" s="130">
        <v>0.18</v>
      </c>
      <c r="AD67" s="130">
        <v>0.13</v>
      </c>
      <c r="AE67" s="130">
        <v>0.81</v>
      </c>
      <c r="AF67" s="130">
        <v>4.5199999999999996</v>
      </c>
      <c r="AG67" s="130">
        <v>5.5</v>
      </c>
      <c r="AH67" s="130">
        <v>0.08</v>
      </c>
      <c r="AI67" s="130"/>
      <c r="AJ67" s="130"/>
      <c r="AK67" s="130">
        <v>0</v>
      </c>
      <c r="AL67" s="129"/>
      <c r="AM67" s="112"/>
      <c r="AX67" s="117"/>
      <c r="AY67" s="117"/>
      <c r="AZ67" s="117"/>
      <c r="BA67" s="117"/>
    </row>
    <row r="68" spans="2:54" s="111" customFormat="1" ht="20" x14ac:dyDescent="0.2">
      <c r="B68" s="136" t="s">
        <v>178</v>
      </c>
      <c r="C68" s="135" t="s">
        <v>173</v>
      </c>
      <c r="D68" s="131"/>
      <c r="E68" s="130">
        <v>1030</v>
      </c>
      <c r="F68" s="131">
        <f t="shared" si="42"/>
        <v>1303.1500000000001</v>
      </c>
      <c r="G68" s="131">
        <v>1.5</v>
      </c>
      <c r="H68" s="134">
        <f t="shared" si="43"/>
        <v>15000</v>
      </c>
      <c r="I68" s="131">
        <v>0.17100000000000001</v>
      </c>
      <c r="J68" s="133">
        <f t="shared" si="44"/>
        <v>-0.76700388960784616</v>
      </c>
      <c r="K68" s="131">
        <v>0.53100000000000003</v>
      </c>
      <c r="L68" s="131">
        <f t="shared" si="2"/>
        <v>-0.2749054789185309</v>
      </c>
      <c r="M68" s="131">
        <f t="shared" si="5"/>
        <v>-1.0419093685263769</v>
      </c>
      <c r="N68" s="131">
        <f t="shared" si="6"/>
        <v>-2.9596222065340485</v>
      </c>
      <c r="O68" s="132"/>
      <c r="P68" s="131"/>
      <c r="Q68" s="131"/>
      <c r="R68" s="131"/>
      <c r="S68" s="131"/>
      <c r="T68" s="131">
        <f t="shared" si="41"/>
        <v>6.9493545541316646</v>
      </c>
      <c r="U68" s="131"/>
      <c r="V68" s="131"/>
      <c r="W68" s="131"/>
      <c r="X68" s="130">
        <v>72.48</v>
      </c>
      <c r="Y68" s="130">
        <v>0.04</v>
      </c>
      <c r="Z68" s="130">
        <v>15.69</v>
      </c>
      <c r="AA68" s="130"/>
      <c r="AB68" s="130">
        <v>0.17</v>
      </c>
      <c r="AC68" s="130">
        <v>0.04</v>
      </c>
      <c r="AD68" s="130">
        <v>0.01</v>
      </c>
      <c r="AE68" s="130">
        <v>0.53</v>
      </c>
      <c r="AF68" s="130">
        <v>5.76</v>
      </c>
      <c r="AG68" s="130">
        <v>5.57</v>
      </c>
      <c r="AH68" s="130">
        <v>0.04</v>
      </c>
      <c r="AI68" s="130"/>
      <c r="AJ68" s="130"/>
      <c r="AK68" s="130">
        <v>0</v>
      </c>
      <c r="AL68" s="129"/>
      <c r="AM68" s="112"/>
      <c r="AX68" s="117"/>
      <c r="AY68" s="117"/>
      <c r="AZ68" s="117"/>
      <c r="BA68" s="117"/>
    </row>
    <row r="69" spans="2:54" s="111" customFormat="1" ht="20" x14ac:dyDescent="0.2">
      <c r="B69" s="136"/>
      <c r="C69" s="135"/>
      <c r="D69" s="131"/>
      <c r="E69" s="130"/>
      <c r="F69" s="131"/>
      <c r="G69" s="131"/>
      <c r="H69" s="134"/>
      <c r="I69" s="131"/>
      <c r="J69" s="133"/>
      <c r="K69" s="131"/>
      <c r="L69" s="131"/>
      <c r="M69" s="131"/>
      <c r="N69" s="131"/>
      <c r="O69" s="132"/>
      <c r="P69" s="131"/>
      <c r="Q69" s="131"/>
      <c r="R69" s="131"/>
      <c r="S69" s="131"/>
      <c r="T69" s="131"/>
      <c r="U69" s="131"/>
      <c r="V69" s="131"/>
      <c r="W69" s="131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29"/>
      <c r="AM69" s="112"/>
      <c r="AX69" s="117"/>
      <c r="AY69" s="117"/>
      <c r="AZ69" s="117"/>
      <c r="BA69" s="117"/>
    </row>
    <row r="70" spans="2:54" s="111" customFormat="1" ht="20" x14ac:dyDescent="0.2">
      <c r="B70" s="136" t="s">
        <v>174</v>
      </c>
      <c r="C70" s="135" t="s">
        <v>173</v>
      </c>
      <c r="D70" s="131" t="s">
        <v>177</v>
      </c>
      <c r="E70" s="130">
        <v>1030</v>
      </c>
      <c r="F70" s="131">
        <f>E70+273.15</f>
        <v>1303.1500000000001</v>
      </c>
      <c r="G70" s="131">
        <v>0.5</v>
      </c>
      <c r="H70" s="134">
        <f>G70*10000</f>
        <v>5000</v>
      </c>
      <c r="I70" s="131">
        <v>0.26</v>
      </c>
      <c r="J70" s="133">
        <f t="shared" si="44"/>
        <v>-0.58502665202918203</v>
      </c>
      <c r="K70" s="131">
        <f>AE70</f>
        <v>1.06</v>
      </c>
      <c r="L70" s="131">
        <f t="shared" si="2"/>
        <v>2.5305865264770262E-2</v>
      </c>
      <c r="M70" s="131">
        <f t="shared" si="5"/>
        <v>-0.55972078676441173</v>
      </c>
      <c r="N70" s="131">
        <f t="shared" si="6"/>
        <v>-1.1989583994336357</v>
      </c>
      <c r="O70" s="132">
        <f>SLOPE(N70:N73,H70:H73)</f>
        <v>-1.0720704487469297E-4</v>
      </c>
      <c r="P70" s="131">
        <f>SLOPE(N70:N73,H70:H73)</f>
        <v>-1.0720704487469297E-4</v>
      </c>
      <c r="Q70" s="131">
        <v>10.412654073503045</v>
      </c>
      <c r="R70" s="131">
        <f>P70-Q70</f>
        <v>-10.412761280547921</v>
      </c>
      <c r="S70" s="131">
        <f>ABS(R70)</f>
        <v>10.412761280547921</v>
      </c>
      <c r="T70" s="131">
        <f>N70+$S$70</f>
        <v>9.2138028811142849</v>
      </c>
      <c r="U70" s="137">
        <f>SLOPE(T70:T73,H70:H73)</f>
        <v>-1.0720704487469302E-4</v>
      </c>
      <c r="V70" s="131">
        <f t="shared" si="24"/>
        <v>-26.751479693624447</v>
      </c>
      <c r="W70" s="131"/>
      <c r="X70" s="130">
        <v>76.73</v>
      </c>
      <c r="Y70" s="130">
        <v>0.12</v>
      </c>
      <c r="Z70" s="130">
        <v>12.76</v>
      </c>
      <c r="AA70" s="130"/>
      <c r="AB70" s="130">
        <v>0.62</v>
      </c>
      <c r="AC70" s="130">
        <v>0.06</v>
      </c>
      <c r="AD70" s="130">
        <v>0.26</v>
      </c>
      <c r="AE70" s="130">
        <v>1.06</v>
      </c>
      <c r="AF70" s="130">
        <v>3.89</v>
      </c>
      <c r="AG70" s="130">
        <v>4.51</v>
      </c>
      <c r="AH70" s="130">
        <v>7.0000000000000007E-2</v>
      </c>
      <c r="AI70" s="130"/>
      <c r="AJ70" s="130"/>
      <c r="AK70" s="130">
        <v>3.3</v>
      </c>
      <c r="AL70" s="129"/>
      <c r="AM70" s="112"/>
      <c r="AX70" s="117"/>
      <c r="AY70" s="117"/>
      <c r="AZ70" s="117"/>
      <c r="BA70" s="117"/>
      <c r="BB70" s="118"/>
    </row>
    <row r="71" spans="2:54" s="111" customFormat="1" ht="20" x14ac:dyDescent="0.2">
      <c r="B71" s="136" t="s">
        <v>174</v>
      </c>
      <c r="C71" s="135" t="s">
        <v>173</v>
      </c>
      <c r="D71" s="131" t="s">
        <v>176</v>
      </c>
      <c r="E71" s="130">
        <v>1030</v>
      </c>
      <c r="F71" s="131">
        <f>E71+273.15</f>
        <v>1303.1500000000001</v>
      </c>
      <c r="G71" s="131">
        <v>0.7</v>
      </c>
      <c r="H71" s="134">
        <f>G71*10000</f>
        <v>7000</v>
      </c>
      <c r="I71" s="131">
        <v>0.193</v>
      </c>
      <c r="J71" s="133">
        <f t="shared" si="44"/>
        <v>-0.71444269099222624</v>
      </c>
      <c r="K71" s="131">
        <f t="shared" ref="K71:K73" si="45">AE71</f>
        <v>0.62</v>
      </c>
      <c r="L71" s="131">
        <f t="shared" si="2"/>
        <v>-0.20760831050174613</v>
      </c>
      <c r="M71" s="131">
        <f t="shared" si="5"/>
        <v>-0.92205100149397234</v>
      </c>
      <c r="N71" s="131">
        <f t="shared" si="6"/>
        <v>-1.8169836592308857</v>
      </c>
      <c r="O71" s="132"/>
      <c r="P71" s="131"/>
      <c r="Q71" s="131"/>
      <c r="R71" s="131"/>
      <c r="S71" s="131"/>
      <c r="T71" s="131">
        <f t="shared" ref="T71:T73" si="46">N71+$S$70</f>
        <v>8.5957776213170352</v>
      </c>
      <c r="U71" s="131"/>
      <c r="V71" s="131"/>
      <c r="W71" s="131"/>
      <c r="X71" s="130">
        <v>76.53</v>
      </c>
      <c r="Y71" s="130">
        <v>0.09</v>
      </c>
      <c r="Z71" s="130">
        <v>13.1</v>
      </c>
      <c r="AA71" s="130"/>
      <c r="AB71" s="130">
        <v>0.73</v>
      </c>
      <c r="AC71" s="130">
        <v>0.09</v>
      </c>
      <c r="AD71" s="130">
        <v>0.22</v>
      </c>
      <c r="AE71" s="130">
        <v>0.62</v>
      </c>
      <c r="AF71" s="130">
        <v>3.94</v>
      </c>
      <c r="AG71" s="130">
        <v>4.67</v>
      </c>
      <c r="AH71" s="130">
        <v>0.05</v>
      </c>
      <c r="AI71" s="130"/>
      <c r="AJ71" s="130"/>
      <c r="AK71" s="130">
        <v>5.18</v>
      </c>
      <c r="AL71" s="129"/>
      <c r="AM71" s="112"/>
      <c r="AX71" s="117"/>
      <c r="AY71" s="117"/>
      <c r="AZ71" s="117"/>
      <c r="BA71" s="117"/>
      <c r="BB71" s="118"/>
    </row>
    <row r="72" spans="2:54" s="111" customFormat="1" ht="20" x14ac:dyDescent="0.2">
      <c r="B72" s="136" t="s">
        <v>174</v>
      </c>
      <c r="C72" s="135" t="s">
        <v>173</v>
      </c>
      <c r="D72" s="131" t="s">
        <v>175</v>
      </c>
      <c r="E72" s="130">
        <v>1030</v>
      </c>
      <c r="F72" s="131">
        <f>E72+273.15</f>
        <v>1303.1500000000001</v>
      </c>
      <c r="G72" s="131">
        <v>1</v>
      </c>
      <c r="H72" s="134">
        <f>G72*10000</f>
        <v>10000</v>
      </c>
      <c r="I72" s="131">
        <v>0.24099999999999999</v>
      </c>
      <c r="J72" s="133">
        <f t="shared" si="44"/>
        <v>-0.61798295742513165</v>
      </c>
      <c r="K72" s="131">
        <f t="shared" si="45"/>
        <v>0.76</v>
      </c>
      <c r="L72" s="131">
        <f t="shared" si="2"/>
        <v>-0.11918640771920865</v>
      </c>
      <c r="M72" s="131">
        <f t="shared" si="5"/>
        <v>-0.73716936514434028</v>
      </c>
      <c r="N72" s="131">
        <f t="shared" si="6"/>
        <v>-2.015644590482788</v>
      </c>
      <c r="O72" s="132"/>
      <c r="P72" s="131"/>
      <c r="Q72" s="131"/>
      <c r="R72" s="131"/>
      <c r="S72" s="131"/>
      <c r="T72" s="131">
        <f t="shared" si="46"/>
        <v>8.3971166900651326</v>
      </c>
      <c r="U72" s="131"/>
      <c r="V72" s="131"/>
      <c r="W72" s="131"/>
      <c r="X72" s="130">
        <v>76.75</v>
      </c>
      <c r="Y72" s="130">
        <v>0.1</v>
      </c>
      <c r="Z72" s="130">
        <v>13.01</v>
      </c>
      <c r="AA72" s="130"/>
      <c r="AB72" s="130">
        <v>0.64</v>
      </c>
      <c r="AC72" s="130">
        <v>0.09</v>
      </c>
      <c r="AD72" s="130">
        <v>0.13</v>
      </c>
      <c r="AE72" s="130">
        <v>0.76</v>
      </c>
      <c r="AF72" s="130">
        <v>3.94</v>
      </c>
      <c r="AG72" s="130">
        <v>4.58</v>
      </c>
      <c r="AH72" s="130">
        <v>0.06</v>
      </c>
      <c r="AI72" s="130"/>
      <c r="AJ72" s="130"/>
      <c r="AK72" s="130">
        <v>5.81</v>
      </c>
      <c r="AL72" s="129"/>
      <c r="AM72" s="112"/>
      <c r="AX72" s="117"/>
      <c r="AY72" s="117"/>
      <c r="AZ72" s="117"/>
      <c r="BA72" s="117"/>
      <c r="BB72" s="118"/>
    </row>
    <row r="73" spans="2:54" s="111" customFormat="1" ht="21" thickBot="1" x14ac:dyDescent="0.25">
      <c r="B73" s="128" t="s">
        <v>174</v>
      </c>
      <c r="C73" s="127" t="s">
        <v>173</v>
      </c>
      <c r="D73" s="124" t="s">
        <v>172</v>
      </c>
      <c r="E73" s="121">
        <v>1030</v>
      </c>
      <c r="F73" s="124">
        <f>E73+273.15</f>
        <v>1303.1500000000001</v>
      </c>
      <c r="G73" s="124">
        <v>1.5</v>
      </c>
      <c r="H73" s="126">
        <f>G73*10000</f>
        <v>15000</v>
      </c>
      <c r="I73" s="124">
        <v>0.28899999999999998</v>
      </c>
      <c r="J73" s="122">
        <f t="shared" si="44"/>
        <v>-0.53910215724345223</v>
      </c>
      <c r="K73" s="124">
        <f t="shared" si="45"/>
        <v>1.1599999999999999</v>
      </c>
      <c r="L73" s="124">
        <f t="shared" si="2"/>
        <v>6.445798922691845E-2</v>
      </c>
      <c r="M73" s="124">
        <f t="shared" si="5"/>
        <v>-0.47464416801653375</v>
      </c>
      <c r="N73" s="124">
        <f t="shared" si="6"/>
        <v>-2.3923570060242052</v>
      </c>
      <c r="O73" s="125"/>
      <c r="P73" s="124"/>
      <c r="Q73" s="124"/>
      <c r="R73" s="124"/>
      <c r="S73" s="124"/>
      <c r="T73" s="124">
        <f t="shared" si="46"/>
        <v>8.020404274523715</v>
      </c>
      <c r="U73" s="123"/>
      <c r="V73" s="122"/>
      <c r="W73" s="122"/>
      <c r="X73" s="121">
        <v>76.08</v>
      </c>
      <c r="Y73" s="121">
        <v>0.14000000000000001</v>
      </c>
      <c r="Z73" s="121">
        <v>13.24</v>
      </c>
      <c r="AA73" s="121"/>
      <c r="AB73" s="121">
        <v>0.65</v>
      </c>
      <c r="AC73" s="121">
        <v>7.0000000000000007E-2</v>
      </c>
      <c r="AD73" s="121">
        <v>0.11</v>
      </c>
      <c r="AE73" s="121">
        <v>1.1599999999999999</v>
      </c>
      <c r="AF73" s="121">
        <v>3.9</v>
      </c>
      <c r="AG73" s="121">
        <v>4.6500000000000004</v>
      </c>
      <c r="AH73" s="121">
        <v>7.0000000000000007E-2</v>
      </c>
      <c r="AI73" s="121"/>
      <c r="AJ73" s="121"/>
      <c r="AK73" s="121">
        <v>5.83</v>
      </c>
      <c r="AL73" s="120"/>
      <c r="AM73" s="112"/>
      <c r="AY73" s="119"/>
      <c r="AZ73" s="119"/>
      <c r="BB73" s="118"/>
    </row>
    <row r="74" spans="2:54" s="111" customFormat="1" ht="18" x14ac:dyDescent="0.2">
      <c r="C74" s="117"/>
      <c r="D74" s="115"/>
      <c r="E74" s="115"/>
      <c r="F74" s="115"/>
      <c r="G74" s="115"/>
      <c r="H74" s="116"/>
      <c r="I74" s="115"/>
      <c r="J74" s="114"/>
      <c r="K74" s="115"/>
      <c r="L74" s="114"/>
      <c r="M74" s="114"/>
      <c r="N74" s="114"/>
      <c r="O74" s="112"/>
      <c r="P74" s="115"/>
      <c r="Q74" s="115"/>
      <c r="R74" s="115"/>
      <c r="S74" s="115"/>
      <c r="T74" s="114"/>
      <c r="U74" s="114"/>
      <c r="V74" s="114"/>
      <c r="W74" s="114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2"/>
    </row>
    <row r="75" spans="2:54" x14ac:dyDescent="0.25">
      <c r="Q75" s="105"/>
    </row>
    <row r="76" spans="2:54" x14ac:dyDescent="0.25">
      <c r="Q76" s="105"/>
    </row>
    <row r="77" spans="2:54" x14ac:dyDescent="0.25">
      <c r="Q77" s="105"/>
    </row>
    <row r="78" spans="2:54" x14ac:dyDescent="0.25">
      <c r="Q78" s="105"/>
    </row>
    <row r="79" spans="2:54" x14ac:dyDescent="0.25">
      <c r="Q79" s="105"/>
    </row>
    <row r="80" spans="2:54" x14ac:dyDescent="0.25">
      <c r="Q80" s="105"/>
    </row>
    <row r="81" spans="17:17" x14ac:dyDescent="0.25">
      <c r="Q81" s="105"/>
    </row>
    <row r="82" spans="17:17" x14ac:dyDescent="0.25">
      <c r="Q82" s="105"/>
    </row>
    <row r="83" spans="17:17" x14ac:dyDescent="0.25">
      <c r="Q83" s="105"/>
    </row>
    <row r="84" spans="17:17" x14ac:dyDescent="0.25">
      <c r="Q84" s="105"/>
    </row>
    <row r="85" spans="17:17" x14ac:dyDescent="0.25">
      <c r="Q85" s="105"/>
    </row>
    <row r="86" spans="17:17" x14ac:dyDescent="0.25">
      <c r="Q86" s="105"/>
    </row>
    <row r="87" spans="17:17" x14ac:dyDescent="0.25">
      <c r="Q87" s="105"/>
    </row>
    <row r="88" spans="17:17" x14ac:dyDescent="0.25">
      <c r="Q88" s="105"/>
    </row>
    <row r="89" spans="17:17" x14ac:dyDescent="0.25">
      <c r="Q89" s="105"/>
    </row>
    <row r="90" spans="17:17" x14ac:dyDescent="0.25">
      <c r="Q90" s="105"/>
    </row>
  </sheetData>
  <mergeCells count="5">
    <mergeCell ref="AN2:BA2"/>
    <mergeCell ref="AN3:BA3"/>
    <mergeCell ref="C18:I18"/>
    <mergeCell ref="AN37:AU37"/>
    <mergeCell ref="AW37:BA37"/>
  </mergeCells>
  <hyperlinks>
    <hyperlink ref="A1" location="Index!A1" display="Return to index" xr:uid="{2A12B9C6-6FAF-0341-B07F-D09A7378FF82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5310F-2667-864E-B5B9-D4F81BF856D8}">
  <dimension ref="A1:X757"/>
  <sheetViews>
    <sheetView workbookViewId="0">
      <pane xSplit="3" ySplit="2" topLeftCell="D317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0.83203125" defaultRowHeight="16" x14ac:dyDescent="0.2"/>
  <cols>
    <col min="1" max="1" width="33" style="306" customWidth="1"/>
    <col min="2" max="2" width="13.6640625" style="306" bestFit="1" customWidth="1"/>
    <col min="3" max="4" width="10.83203125" style="36"/>
    <col min="5" max="5" width="10.83203125" style="307"/>
    <col min="6" max="6" width="16" style="36" bestFit="1" customWidth="1"/>
    <col min="7" max="7" width="13.83203125" style="307" bestFit="1" customWidth="1"/>
    <col min="8" max="8" width="14" style="36" bestFit="1" customWidth="1"/>
    <col min="9" max="9" width="16.83203125" style="36" bestFit="1" customWidth="1"/>
    <col min="10" max="10" width="14.33203125" style="36" bestFit="1" customWidth="1"/>
    <col min="11" max="11" width="14.5" style="36" bestFit="1" customWidth="1"/>
    <col min="12" max="12" width="14.33203125" style="36" bestFit="1" customWidth="1"/>
    <col min="13" max="13" width="13.83203125" style="36" bestFit="1" customWidth="1"/>
    <col min="14" max="14" width="15" style="36" bestFit="1" customWidth="1"/>
    <col min="15" max="15" width="14" style="36" bestFit="1" customWidth="1"/>
    <col min="16" max="16" width="15.5" style="36" bestFit="1" customWidth="1"/>
    <col min="17" max="17" width="14" style="36" bestFit="1" customWidth="1"/>
    <col min="18" max="16384" width="10.83203125" style="36"/>
  </cols>
  <sheetData>
    <row r="1" spans="1:24" s="238" customFormat="1" x14ac:dyDescent="0.2">
      <c r="A1" s="315" t="s">
        <v>405</v>
      </c>
      <c r="B1" s="316"/>
      <c r="E1" s="317"/>
      <c r="G1" s="317"/>
    </row>
    <row r="2" spans="1:24" s="311" customFormat="1" ht="19" thickBot="1" x14ac:dyDescent="0.25">
      <c r="A2" s="310" t="s">
        <v>378</v>
      </c>
      <c r="B2" s="310" t="s">
        <v>377</v>
      </c>
      <c r="C2" s="310" t="s">
        <v>376</v>
      </c>
      <c r="D2" s="310" t="s">
        <v>363</v>
      </c>
      <c r="E2" s="310" t="s">
        <v>361</v>
      </c>
      <c r="F2" s="310" t="s">
        <v>375</v>
      </c>
      <c r="G2" s="310" t="s">
        <v>353</v>
      </c>
      <c r="H2" s="310" t="s">
        <v>374</v>
      </c>
      <c r="I2" s="310" t="s">
        <v>373</v>
      </c>
      <c r="J2" s="310" t="s">
        <v>372</v>
      </c>
      <c r="K2" s="310" t="s">
        <v>357</v>
      </c>
      <c r="L2" s="310" t="s">
        <v>358</v>
      </c>
      <c r="M2" s="310" t="s">
        <v>362</v>
      </c>
      <c r="N2" s="310" t="s">
        <v>359</v>
      </c>
      <c r="O2" s="310" t="s">
        <v>356</v>
      </c>
      <c r="P2" s="310" t="s">
        <v>371</v>
      </c>
      <c r="Q2" s="310" t="s">
        <v>355</v>
      </c>
      <c r="R2" s="312"/>
    </row>
    <row r="3" spans="1:24" ht="17" thickTop="1" x14ac:dyDescent="0.2">
      <c r="A3" s="303" t="s">
        <v>305</v>
      </c>
      <c r="B3" s="303" t="s">
        <v>325</v>
      </c>
      <c r="C3" s="36">
        <v>7.3179274015838702</v>
      </c>
      <c r="D3" s="36">
        <v>0.59767504407853445</v>
      </c>
      <c r="E3" s="307">
        <v>0.59767504407853445</v>
      </c>
      <c r="F3" s="36">
        <v>0.347091593184568</v>
      </c>
      <c r="G3" s="307">
        <v>0</v>
      </c>
      <c r="H3" s="36">
        <v>9.530708613537385E-2</v>
      </c>
      <c r="I3" s="36">
        <v>0</v>
      </c>
      <c r="J3" s="36">
        <v>0</v>
      </c>
      <c r="K3" s="36">
        <v>0</v>
      </c>
      <c r="L3" s="36">
        <v>5.6449888672168491E-2</v>
      </c>
      <c r="M3" s="36">
        <v>8.544339956763905E-2</v>
      </c>
      <c r="N3" s="36">
        <v>1.3436663641685173E-2</v>
      </c>
      <c r="O3" s="36">
        <v>0</v>
      </c>
      <c r="P3" s="36">
        <v>0</v>
      </c>
      <c r="Q3" s="36">
        <v>0</v>
      </c>
    </row>
    <row r="4" spans="1:24" x14ac:dyDescent="0.2">
      <c r="A4" s="303" t="s">
        <v>305</v>
      </c>
      <c r="B4" s="303" t="s">
        <v>325</v>
      </c>
      <c r="C4" s="36">
        <v>7.7986118370767121</v>
      </c>
      <c r="D4" s="36">
        <v>0.59767504407853445</v>
      </c>
      <c r="E4" s="307">
        <v>0.59767504407853445</v>
      </c>
      <c r="F4" s="36">
        <v>0.37593521422257281</v>
      </c>
      <c r="G4" s="307">
        <v>0</v>
      </c>
      <c r="H4" s="36">
        <v>4.0879553019577179E-2</v>
      </c>
      <c r="I4" s="36">
        <v>0</v>
      </c>
      <c r="J4" s="36">
        <v>0</v>
      </c>
      <c r="K4" s="36">
        <v>0</v>
      </c>
      <c r="L4" s="36">
        <v>2.4181909518440167E-2</v>
      </c>
      <c r="M4" s="36">
        <v>0.14844950885051217</v>
      </c>
      <c r="N4" s="36">
        <v>8.2824455903322599E-3</v>
      </c>
      <c r="O4" s="36">
        <v>0</v>
      </c>
      <c r="P4" s="36">
        <v>0</v>
      </c>
      <c r="Q4" s="36">
        <v>0</v>
      </c>
      <c r="S4" s="308"/>
    </row>
    <row r="5" spans="1:24" x14ac:dyDescent="0.2">
      <c r="A5" s="303" t="s">
        <v>305</v>
      </c>
      <c r="B5" s="303" t="s">
        <v>325</v>
      </c>
      <c r="C5" s="36">
        <v>7.1088250184090054</v>
      </c>
      <c r="D5" s="36">
        <v>0.59767504407853445</v>
      </c>
      <c r="E5" s="307">
        <v>0.59767504407853445</v>
      </c>
      <c r="F5" s="36">
        <v>0.36945698745394895</v>
      </c>
      <c r="G5" s="307">
        <v>0</v>
      </c>
      <c r="H5" s="36">
        <v>5.7833679131037118E-2</v>
      </c>
      <c r="I5" s="36">
        <v>0</v>
      </c>
      <c r="J5" s="36">
        <v>0</v>
      </c>
      <c r="K5" s="36">
        <v>0</v>
      </c>
      <c r="L5" s="36">
        <v>0.101677653760834</v>
      </c>
      <c r="M5" s="36">
        <v>5.3141406044159227E-2</v>
      </c>
      <c r="N5" s="36">
        <v>1.5618904811455251E-2</v>
      </c>
      <c r="O5" s="36">
        <v>0</v>
      </c>
      <c r="P5" s="36">
        <v>0</v>
      </c>
      <c r="Q5" s="36">
        <v>0</v>
      </c>
    </row>
    <row r="6" spans="1:24" x14ac:dyDescent="0.2">
      <c r="A6" s="303" t="s">
        <v>305</v>
      </c>
      <c r="B6" s="303" t="s">
        <v>325</v>
      </c>
      <c r="C6" s="36">
        <v>6.8793371621726571</v>
      </c>
      <c r="D6" s="36">
        <v>0.59767504407853445</v>
      </c>
      <c r="E6" s="307">
        <v>0.59767504407853445</v>
      </c>
      <c r="F6" s="36">
        <v>0.442569451869745</v>
      </c>
      <c r="G6" s="307">
        <v>0</v>
      </c>
      <c r="H6" s="36">
        <v>5.1547268519664652E-2</v>
      </c>
      <c r="I6" s="36">
        <v>0</v>
      </c>
      <c r="J6" s="36">
        <v>0</v>
      </c>
      <c r="K6" s="36">
        <v>0</v>
      </c>
      <c r="L6" s="36">
        <v>3.026217546640245E-2</v>
      </c>
      <c r="M6" s="36">
        <v>4.8025749906433123E-2</v>
      </c>
      <c r="N6" s="36">
        <v>2.5323985439189331E-2</v>
      </c>
      <c r="O6" s="36">
        <v>0</v>
      </c>
      <c r="P6" s="36">
        <v>0</v>
      </c>
      <c r="Q6" s="36">
        <v>0</v>
      </c>
      <c r="T6" s="309"/>
      <c r="U6" s="308"/>
      <c r="V6" s="308"/>
      <c r="W6" s="308"/>
      <c r="X6" s="308"/>
    </row>
    <row r="7" spans="1:24" x14ac:dyDescent="0.2">
      <c r="A7" s="303" t="s">
        <v>305</v>
      </c>
      <c r="B7" s="303" t="s">
        <v>370</v>
      </c>
      <c r="C7" s="36">
        <v>5.673328612832905</v>
      </c>
      <c r="D7" s="36">
        <v>0.56396807940670557</v>
      </c>
      <c r="E7" s="307">
        <v>0.56396807940670557</v>
      </c>
      <c r="F7" s="36">
        <v>0.33254061135082691</v>
      </c>
      <c r="G7" s="307">
        <v>0</v>
      </c>
      <c r="H7" s="36">
        <v>9.036335347838001E-2</v>
      </c>
      <c r="I7" s="36">
        <v>0</v>
      </c>
      <c r="J7" s="36">
        <v>0</v>
      </c>
      <c r="K7" s="36">
        <v>0</v>
      </c>
      <c r="L7" s="36">
        <v>5.3086547806274205E-2</v>
      </c>
      <c r="M7" s="36">
        <v>8.2220185974696075E-2</v>
      </c>
      <c r="N7" s="36">
        <v>5.8050938320112809E-3</v>
      </c>
      <c r="O7" s="36">
        <v>0</v>
      </c>
      <c r="P7" s="36">
        <v>0</v>
      </c>
      <c r="Q7" s="36">
        <v>0</v>
      </c>
      <c r="T7" s="309"/>
      <c r="U7" s="308"/>
      <c r="V7" s="308"/>
      <c r="W7" s="308"/>
      <c r="X7" s="308"/>
    </row>
    <row r="8" spans="1:24" x14ac:dyDescent="0.2">
      <c r="A8" s="303" t="s">
        <v>305</v>
      </c>
      <c r="B8" s="303" t="s">
        <v>370</v>
      </c>
      <c r="C8" s="36">
        <v>6.3606985462708518</v>
      </c>
      <c r="D8" s="36">
        <v>0.56396807940670557</v>
      </c>
      <c r="E8" s="307">
        <v>0.56396807940670557</v>
      </c>
      <c r="F8" s="36">
        <v>0.35751813637519181</v>
      </c>
      <c r="G8" s="307">
        <v>0</v>
      </c>
      <c r="H8" s="36">
        <v>3.8901168663599793E-2</v>
      </c>
      <c r="I8" s="36">
        <v>0</v>
      </c>
      <c r="J8" s="36">
        <v>0</v>
      </c>
      <c r="K8" s="36">
        <v>0</v>
      </c>
      <c r="L8" s="36">
        <v>2.3154453422518952E-2</v>
      </c>
      <c r="M8" s="36">
        <v>0.14088655082345203</v>
      </c>
      <c r="N8" s="36">
        <v>3.555483157425788E-3</v>
      </c>
      <c r="O8" s="36">
        <v>0</v>
      </c>
      <c r="P8" s="36">
        <v>0</v>
      </c>
      <c r="Q8" s="36">
        <v>0</v>
      </c>
      <c r="T8" s="309"/>
      <c r="U8" s="308"/>
      <c r="V8" s="308"/>
      <c r="W8" s="308"/>
      <c r="X8" s="308"/>
    </row>
    <row r="9" spans="1:24" x14ac:dyDescent="0.2">
      <c r="A9" s="303" t="s">
        <v>305</v>
      </c>
      <c r="B9" s="303" t="s">
        <v>370</v>
      </c>
      <c r="C9" s="36">
        <v>5.4200713989649243</v>
      </c>
      <c r="D9" s="36">
        <v>0.56396807940670557</v>
      </c>
      <c r="E9" s="307">
        <v>0.56396807940670557</v>
      </c>
      <c r="F9" s="36">
        <v>0.34814695098525494</v>
      </c>
      <c r="G9" s="307">
        <v>0</v>
      </c>
      <c r="H9" s="36">
        <v>5.3396531036049036E-2</v>
      </c>
      <c r="I9" s="36">
        <v>0</v>
      </c>
      <c r="J9" s="36">
        <v>0</v>
      </c>
      <c r="K9" s="36">
        <v>0</v>
      </c>
      <c r="L9" s="36">
        <v>0.10866232157108076</v>
      </c>
      <c r="M9" s="36">
        <v>4.8629575844670862E-2</v>
      </c>
      <c r="N9" s="36">
        <v>5.180413005132921E-3</v>
      </c>
      <c r="O9" s="36">
        <v>0</v>
      </c>
      <c r="P9" s="36">
        <v>0</v>
      </c>
      <c r="Q9" s="36">
        <v>0</v>
      </c>
      <c r="T9" s="309"/>
      <c r="U9" s="308"/>
      <c r="V9" s="308"/>
      <c r="W9" s="308"/>
      <c r="X9" s="308"/>
    </row>
    <row r="10" spans="1:24" x14ac:dyDescent="0.2">
      <c r="A10" s="303" t="s">
        <v>305</v>
      </c>
      <c r="B10" s="303" t="s">
        <v>370</v>
      </c>
      <c r="C10" s="36">
        <v>4.9338067648053929</v>
      </c>
      <c r="D10" s="36">
        <v>0.56396807940670557</v>
      </c>
      <c r="E10" s="307">
        <v>0.56396807940670557</v>
      </c>
      <c r="F10" s="36">
        <v>0.43148145354661122</v>
      </c>
      <c r="G10" s="307">
        <v>0</v>
      </c>
      <c r="H10" s="36">
        <v>5.0171218045576206E-2</v>
      </c>
      <c r="I10" s="36">
        <v>0</v>
      </c>
      <c r="J10" s="36">
        <v>0</v>
      </c>
      <c r="K10" s="36">
        <v>0</v>
      </c>
      <c r="L10" s="36">
        <v>2.9325953153302234E-2</v>
      </c>
      <c r="M10" s="36">
        <v>4.6189699994398536E-2</v>
      </c>
      <c r="N10" s="36">
        <v>6.8474677023001827E-3</v>
      </c>
      <c r="O10" s="36">
        <v>0</v>
      </c>
      <c r="P10" s="36">
        <v>0</v>
      </c>
      <c r="Q10" s="36">
        <v>0</v>
      </c>
      <c r="T10" s="309"/>
      <c r="U10" s="308"/>
      <c r="V10" s="308"/>
      <c r="W10" s="308"/>
      <c r="X10" s="308"/>
    </row>
    <row r="11" spans="1:24" x14ac:dyDescent="0.2">
      <c r="A11" s="303" t="s">
        <v>305</v>
      </c>
      <c r="B11" s="303" t="s">
        <v>370</v>
      </c>
      <c r="C11" s="36">
        <v>5.7026179889348931</v>
      </c>
      <c r="D11" s="36">
        <v>0.56396807940670557</v>
      </c>
      <c r="E11" s="307">
        <v>0.56396807940670557</v>
      </c>
      <c r="F11" s="36">
        <v>0.32386511345491509</v>
      </c>
      <c r="G11" s="307">
        <v>0</v>
      </c>
      <c r="H11" s="36">
        <v>7.7341175073073046E-2</v>
      </c>
      <c r="I11" s="36">
        <v>0</v>
      </c>
      <c r="J11" s="36">
        <v>0</v>
      </c>
      <c r="K11" s="36">
        <v>0</v>
      </c>
      <c r="L11" s="36">
        <v>8.765083172575984E-2</v>
      </c>
      <c r="M11" s="36">
        <v>7.0543628395920321E-2</v>
      </c>
      <c r="N11" s="36">
        <v>4.6150437925200419E-3</v>
      </c>
      <c r="O11" s="36">
        <v>0</v>
      </c>
      <c r="P11" s="36">
        <v>0</v>
      </c>
      <c r="Q11" s="36">
        <v>0</v>
      </c>
      <c r="T11" s="309"/>
      <c r="U11" s="308"/>
      <c r="V11" s="308"/>
      <c r="W11" s="308"/>
      <c r="X11" s="308"/>
    </row>
    <row r="12" spans="1:24" x14ac:dyDescent="0.2">
      <c r="A12" s="303" t="s">
        <v>305</v>
      </c>
      <c r="B12" s="303" t="s">
        <v>324</v>
      </c>
      <c r="C12" s="36">
        <v>5.4844253780172583</v>
      </c>
      <c r="D12" s="36">
        <v>0.56396807940670557</v>
      </c>
      <c r="E12" s="307">
        <v>0.56396807940670557</v>
      </c>
      <c r="F12" s="36">
        <v>0.33376141004457571</v>
      </c>
      <c r="G12" s="307">
        <v>0</v>
      </c>
      <c r="H12" s="36">
        <v>9.1582944550295933E-2</v>
      </c>
      <c r="I12" s="36">
        <v>0</v>
      </c>
      <c r="J12" s="36">
        <v>0</v>
      </c>
      <c r="K12" s="36">
        <v>0</v>
      </c>
      <c r="L12" s="36">
        <v>5.4423871824462865E-2</v>
      </c>
      <c r="M12" s="36">
        <v>8.3827965916178013E-2</v>
      </c>
      <c r="N12" s="36">
        <v>4.1960010667583137E-4</v>
      </c>
      <c r="O12" s="36">
        <v>0</v>
      </c>
      <c r="P12" s="36">
        <v>0</v>
      </c>
      <c r="Q12" s="36">
        <v>0</v>
      </c>
    </row>
    <row r="13" spans="1:24" x14ac:dyDescent="0.2">
      <c r="A13" s="303" t="s">
        <v>305</v>
      </c>
      <c r="B13" s="303"/>
      <c r="C13" s="36">
        <v>6.274546131574847</v>
      </c>
      <c r="D13" s="36">
        <v>0.56396807940670557</v>
      </c>
      <c r="E13" s="307">
        <v>0.56396807940670557</v>
      </c>
      <c r="F13" s="36">
        <v>0.35839622253420145</v>
      </c>
      <c r="G13" s="307">
        <v>0</v>
      </c>
      <c r="H13" s="36">
        <v>3.9478971851823481E-2</v>
      </c>
      <c r="I13" s="36">
        <v>0</v>
      </c>
      <c r="J13" s="36">
        <v>0</v>
      </c>
      <c r="K13" s="36">
        <v>0</v>
      </c>
      <c r="L13" s="36">
        <v>2.3135939860080935E-2</v>
      </c>
      <c r="M13" s="36">
        <v>0.14276486656427537</v>
      </c>
      <c r="N13" s="36">
        <v>2.3979163180721695E-4</v>
      </c>
      <c r="O13" s="36">
        <v>0</v>
      </c>
      <c r="P13" s="36">
        <v>0</v>
      </c>
      <c r="Q13" s="36">
        <v>0</v>
      </c>
    </row>
    <row r="14" spans="1:24" x14ac:dyDescent="0.2">
      <c r="A14" s="303" t="s">
        <v>305</v>
      </c>
      <c r="B14" s="303"/>
      <c r="C14" s="36">
        <v>5.2301918554236106</v>
      </c>
      <c r="D14" s="36">
        <v>0.56396807940670557</v>
      </c>
      <c r="E14" s="307">
        <v>0.56396807940670557</v>
      </c>
      <c r="F14" s="36">
        <v>0.35074864382171034</v>
      </c>
      <c r="G14" s="307">
        <v>0</v>
      </c>
      <c r="H14" s="36">
        <v>5.4258036815776636E-2</v>
      </c>
      <c r="I14" s="36">
        <v>0</v>
      </c>
      <c r="J14" s="36">
        <v>0</v>
      </c>
      <c r="K14" s="36">
        <v>0</v>
      </c>
      <c r="L14" s="36">
        <v>0.10913231633538373</v>
      </c>
      <c r="M14" s="36">
        <v>4.9377246133979702E-2</v>
      </c>
      <c r="N14" s="36">
        <v>4.9954933533802412E-4</v>
      </c>
      <c r="O14" s="36">
        <v>0</v>
      </c>
      <c r="P14" s="36">
        <v>0</v>
      </c>
      <c r="Q14" s="36">
        <v>0</v>
      </c>
      <c r="T14" s="308"/>
    </row>
    <row r="15" spans="1:24" x14ac:dyDescent="0.2">
      <c r="A15" s="303" t="s">
        <v>305</v>
      </c>
      <c r="B15" s="303"/>
      <c r="C15" s="36">
        <v>4.6419201485812804</v>
      </c>
      <c r="D15" s="36">
        <v>0.56396807940670557</v>
      </c>
      <c r="E15" s="307">
        <v>0.56396807940670557</v>
      </c>
      <c r="F15" s="36">
        <v>0.43382034661893876</v>
      </c>
      <c r="G15" s="307">
        <v>0</v>
      </c>
      <c r="H15" s="36">
        <v>5.1663213008230569E-2</v>
      </c>
      <c r="I15" s="36">
        <v>0</v>
      </c>
      <c r="J15" s="36">
        <v>0</v>
      </c>
      <c r="K15" s="36">
        <v>0</v>
      </c>
      <c r="L15" s="36">
        <v>3.0073009229925635E-2</v>
      </c>
      <c r="M15" s="36">
        <v>4.8026210319282753E-2</v>
      </c>
      <c r="N15" s="36">
        <v>4.3301326581063804E-4</v>
      </c>
      <c r="O15" s="36">
        <v>0</v>
      </c>
      <c r="P15" s="36">
        <v>0</v>
      </c>
      <c r="Q15" s="36">
        <v>0</v>
      </c>
      <c r="T15" s="308"/>
    </row>
    <row r="16" spans="1:24" x14ac:dyDescent="0.2">
      <c r="A16" s="303" t="s">
        <v>305</v>
      </c>
      <c r="B16" s="303"/>
      <c r="C16" s="36">
        <v>5.5265267298792118</v>
      </c>
      <c r="D16" s="36">
        <v>0.56396807940670557</v>
      </c>
      <c r="E16" s="307">
        <v>0.56396807940670557</v>
      </c>
      <c r="F16" s="36">
        <v>0.32591819692480922</v>
      </c>
      <c r="G16" s="307">
        <v>0</v>
      </c>
      <c r="H16" s="36">
        <v>7.8857474445583109E-2</v>
      </c>
      <c r="I16" s="36">
        <v>0</v>
      </c>
      <c r="J16" s="36">
        <v>0</v>
      </c>
      <c r="K16" s="36">
        <v>0</v>
      </c>
      <c r="L16" s="36">
        <v>8.9422405478108632E-2</v>
      </c>
      <c r="M16" s="36">
        <v>6.9532169156980503E-2</v>
      </c>
      <c r="N16" s="36">
        <v>2.8554643670684248E-4</v>
      </c>
      <c r="O16" s="36">
        <v>0</v>
      </c>
      <c r="P16" s="36">
        <v>0</v>
      </c>
      <c r="Q16" s="36">
        <v>0</v>
      </c>
      <c r="T16" s="308"/>
    </row>
    <row r="17" spans="1:20" x14ac:dyDescent="0.2">
      <c r="A17" s="303" t="s">
        <v>305</v>
      </c>
      <c r="B17" s="303" t="s">
        <v>369</v>
      </c>
      <c r="C17" s="36">
        <v>5.4047237071237699</v>
      </c>
      <c r="D17" s="36">
        <v>0.56396807940670557</v>
      </c>
      <c r="E17" s="307">
        <v>0.56396807940670557</v>
      </c>
      <c r="F17" s="36">
        <v>0.35537201898135251</v>
      </c>
      <c r="G17" s="307">
        <v>0</v>
      </c>
      <c r="H17" s="36">
        <v>8.5976528154762519E-2</v>
      </c>
      <c r="I17" s="36">
        <v>0</v>
      </c>
      <c r="J17" s="36">
        <v>0</v>
      </c>
      <c r="K17" s="36">
        <v>0</v>
      </c>
      <c r="L17" s="36">
        <v>5.781433471598503E-2</v>
      </c>
      <c r="M17" s="36">
        <v>5.3192548984638433E-2</v>
      </c>
      <c r="N17" s="36">
        <v>1.1660361605449931E-2</v>
      </c>
      <c r="O17" s="36">
        <v>0</v>
      </c>
      <c r="P17" s="36">
        <v>0</v>
      </c>
      <c r="Q17" s="36">
        <v>0</v>
      </c>
      <c r="T17" s="308"/>
    </row>
    <row r="18" spans="1:20" x14ac:dyDescent="0.2">
      <c r="A18" s="303" t="s">
        <v>305</v>
      </c>
      <c r="B18" s="303"/>
      <c r="C18" s="36">
        <v>5.3335909141758009</v>
      </c>
      <c r="D18" s="36">
        <v>0.56396807940670557</v>
      </c>
      <c r="E18" s="307">
        <v>0.56396807940670557</v>
      </c>
      <c r="F18" s="36">
        <v>0.35372924605551148</v>
      </c>
      <c r="G18" s="307">
        <v>0</v>
      </c>
      <c r="H18" s="36">
        <v>7.9026513694899131E-2</v>
      </c>
      <c r="I18" s="36">
        <v>0</v>
      </c>
      <c r="J18" s="36">
        <v>0</v>
      </c>
      <c r="K18" s="36">
        <v>0</v>
      </c>
      <c r="L18" s="36">
        <v>8.836054803123089E-2</v>
      </c>
      <c r="M18" s="36">
        <v>2.9024003124699351E-2</v>
      </c>
      <c r="N18" s="36">
        <v>1.3875481535847457E-2</v>
      </c>
      <c r="O18" s="36">
        <v>0</v>
      </c>
      <c r="P18" s="36">
        <v>0</v>
      </c>
      <c r="Q18" s="36">
        <v>0</v>
      </c>
      <c r="T18" s="308"/>
    </row>
    <row r="19" spans="1:20" x14ac:dyDescent="0.2">
      <c r="A19" s="303" t="s">
        <v>305</v>
      </c>
      <c r="B19" s="303"/>
      <c r="C19" s="36">
        <v>5.7041886759341232</v>
      </c>
      <c r="D19" s="36">
        <v>0.56396807940670557</v>
      </c>
      <c r="E19" s="307">
        <v>0.56396807940670557</v>
      </c>
      <c r="F19" s="36">
        <v>0.36609959848756796</v>
      </c>
      <c r="G19" s="307">
        <v>0</v>
      </c>
      <c r="H19" s="36">
        <v>3.7514742198628465E-2</v>
      </c>
      <c r="I19" s="36">
        <v>0</v>
      </c>
      <c r="J19" s="36">
        <v>0</v>
      </c>
      <c r="K19" s="36">
        <v>0</v>
      </c>
      <c r="L19" s="36">
        <v>9.4458237769285289E-2</v>
      </c>
      <c r="M19" s="36">
        <v>5.4489106676173675E-2</v>
      </c>
      <c r="N19" s="36">
        <v>1.1454107310532927E-2</v>
      </c>
      <c r="O19" s="36">
        <v>0</v>
      </c>
      <c r="P19" s="36">
        <v>0</v>
      </c>
      <c r="Q19" s="36">
        <v>0</v>
      </c>
      <c r="S19" s="308"/>
      <c r="T19" s="308"/>
    </row>
    <row r="20" spans="1:20" x14ac:dyDescent="0.2">
      <c r="A20" s="303" t="s">
        <v>305</v>
      </c>
      <c r="B20" s="303"/>
      <c r="C20" s="36">
        <v>5.460365993824098</v>
      </c>
      <c r="D20" s="36">
        <v>0.56396807940670557</v>
      </c>
      <c r="E20" s="307">
        <v>0.56396807940670557</v>
      </c>
      <c r="F20" s="36">
        <v>0.30355243055490072</v>
      </c>
      <c r="G20" s="307">
        <v>0</v>
      </c>
      <c r="H20" s="36">
        <v>0.12064785359012153</v>
      </c>
      <c r="I20" s="36">
        <v>0</v>
      </c>
      <c r="J20" s="36">
        <v>0</v>
      </c>
      <c r="K20" s="36">
        <v>0</v>
      </c>
      <c r="L20" s="36">
        <v>8.6860435326841387E-2</v>
      </c>
      <c r="M20" s="36">
        <v>4.1656833191519693E-2</v>
      </c>
      <c r="N20" s="36">
        <v>1.1298239778805088E-2</v>
      </c>
      <c r="O20" s="36">
        <v>0</v>
      </c>
      <c r="P20" s="36">
        <v>0</v>
      </c>
      <c r="Q20" s="36">
        <v>0</v>
      </c>
      <c r="T20" s="308"/>
    </row>
    <row r="21" spans="1:20" x14ac:dyDescent="0.2">
      <c r="A21" s="303" t="s">
        <v>305</v>
      </c>
      <c r="B21" s="303"/>
      <c r="C21" s="36">
        <v>5.7041886759341232</v>
      </c>
      <c r="D21" s="36">
        <v>0.56396807940670557</v>
      </c>
      <c r="E21" s="307">
        <v>0.56396807940670557</v>
      </c>
      <c r="F21" s="36">
        <v>0.38374495513569379</v>
      </c>
      <c r="G21" s="307">
        <v>0</v>
      </c>
      <c r="H21" s="36">
        <v>7.1390818433758024E-2</v>
      </c>
      <c r="I21" s="36">
        <v>0</v>
      </c>
      <c r="J21" s="36">
        <v>0</v>
      </c>
      <c r="K21" s="36">
        <v>0</v>
      </c>
      <c r="L21" s="36">
        <v>1.1194149325066049E-2</v>
      </c>
      <c r="M21" s="36">
        <v>8.6320836084677513E-2</v>
      </c>
      <c r="N21" s="36">
        <v>1.1365033462992939E-2</v>
      </c>
      <c r="O21" s="36">
        <v>0</v>
      </c>
      <c r="P21" s="36">
        <v>0</v>
      </c>
      <c r="Q21" s="36">
        <v>0</v>
      </c>
    </row>
    <row r="22" spans="1:20" x14ac:dyDescent="0.2">
      <c r="A22" s="303" t="s">
        <v>305</v>
      </c>
      <c r="B22" s="303"/>
      <c r="C22" s="36">
        <v>5.5193874817388595</v>
      </c>
      <c r="D22" s="36">
        <v>0.56396807940670557</v>
      </c>
      <c r="E22" s="307">
        <v>0.56396807940670557</v>
      </c>
      <c r="F22" s="36">
        <v>0.39414289173265077</v>
      </c>
      <c r="G22" s="307">
        <v>0</v>
      </c>
      <c r="H22" s="36">
        <v>3.3599248399750266E-2</v>
      </c>
      <c r="I22" s="36">
        <v>0</v>
      </c>
      <c r="J22" s="36">
        <v>0</v>
      </c>
      <c r="K22" s="36">
        <v>0</v>
      </c>
      <c r="L22" s="36">
        <v>6.45268225480575E-2</v>
      </c>
      <c r="M22" s="36">
        <v>6.1054372975314249E-2</v>
      </c>
      <c r="N22" s="36">
        <v>1.0692456786415595E-2</v>
      </c>
      <c r="O22" s="36">
        <v>0</v>
      </c>
      <c r="P22" s="36">
        <v>0</v>
      </c>
      <c r="Q22" s="36">
        <v>0</v>
      </c>
    </row>
    <row r="23" spans="1:20" x14ac:dyDescent="0.2">
      <c r="A23" s="303" t="s">
        <v>305</v>
      </c>
      <c r="B23" s="303"/>
      <c r="C23" s="36">
        <v>5.8094836122574973</v>
      </c>
      <c r="D23" s="36">
        <v>0.56396807940670557</v>
      </c>
      <c r="E23" s="307">
        <v>0.56396807940670557</v>
      </c>
      <c r="F23" s="36">
        <v>0.33536223821955879</v>
      </c>
      <c r="G23" s="307">
        <v>0</v>
      </c>
      <c r="H23" s="36">
        <v>6.4338733368705575E-2</v>
      </c>
      <c r="I23" s="36">
        <v>0</v>
      </c>
      <c r="J23" s="36">
        <v>0</v>
      </c>
      <c r="K23" s="36">
        <v>0</v>
      </c>
      <c r="L23" s="36">
        <v>7.8780129553910089E-2</v>
      </c>
      <c r="M23" s="36">
        <v>7.827544947713444E-2</v>
      </c>
      <c r="N23" s="36">
        <v>7.259241822879456E-3</v>
      </c>
      <c r="O23" s="36">
        <v>0</v>
      </c>
      <c r="P23" s="36">
        <v>0</v>
      </c>
      <c r="Q23" s="36">
        <v>0</v>
      </c>
    </row>
    <row r="24" spans="1:20" x14ac:dyDescent="0.2">
      <c r="A24" s="303" t="s">
        <v>305</v>
      </c>
      <c r="B24" s="303" t="s">
        <v>368</v>
      </c>
      <c r="C24" s="36">
        <v>7.6475533879596718</v>
      </c>
      <c r="D24" s="36">
        <v>0.59767504407853445</v>
      </c>
      <c r="E24" s="307">
        <v>0.59767504407853445</v>
      </c>
      <c r="F24" s="36">
        <v>0.38036657712838817</v>
      </c>
      <c r="G24" s="307">
        <v>0</v>
      </c>
      <c r="H24" s="36">
        <v>3.7907902183925327E-2</v>
      </c>
      <c r="I24" s="36">
        <v>0</v>
      </c>
      <c r="J24" s="36">
        <v>0</v>
      </c>
      <c r="K24" s="36">
        <v>0</v>
      </c>
      <c r="L24" s="36">
        <v>9.5568032788535096E-2</v>
      </c>
      <c r="M24" s="36">
        <v>5.5595931967839789E-2</v>
      </c>
      <c r="N24" s="36">
        <v>2.82901871327461E-2</v>
      </c>
      <c r="O24" s="36">
        <v>0</v>
      </c>
      <c r="P24" s="36">
        <v>0</v>
      </c>
      <c r="Q24" s="36">
        <v>0</v>
      </c>
    </row>
    <row r="25" spans="1:20" x14ac:dyDescent="0.2">
      <c r="A25" s="303" t="s">
        <v>305</v>
      </c>
      <c r="B25" s="303"/>
      <c r="C25" s="36">
        <v>7.7794133750355057</v>
      </c>
      <c r="D25" s="36">
        <v>0.59767504407853445</v>
      </c>
      <c r="E25" s="307">
        <v>0.59767504407853445</v>
      </c>
      <c r="F25" s="36">
        <v>0.39408755616333913</v>
      </c>
      <c r="G25" s="307">
        <v>0</v>
      </c>
      <c r="H25" s="36">
        <v>7.2326495151336059E-2</v>
      </c>
      <c r="I25" s="36">
        <v>0</v>
      </c>
      <c r="J25" s="36">
        <v>0</v>
      </c>
      <c r="K25" s="36">
        <v>0</v>
      </c>
      <c r="L25" s="36">
        <v>1.1568008048702226E-2</v>
      </c>
      <c r="M25" s="36">
        <v>8.7353408067556051E-2</v>
      </c>
      <c r="N25" s="36">
        <v>3.2393163770500992E-2</v>
      </c>
      <c r="O25" s="36">
        <v>0</v>
      </c>
      <c r="P25" s="36">
        <v>0</v>
      </c>
      <c r="Q25" s="36">
        <v>0</v>
      </c>
      <c r="S25" s="308"/>
    </row>
    <row r="26" spans="1:20" x14ac:dyDescent="0.2">
      <c r="A26" s="303" t="s">
        <v>305</v>
      </c>
      <c r="B26" s="303"/>
      <c r="C26" s="36">
        <v>7.4341511852313378</v>
      </c>
      <c r="D26" s="36">
        <v>0.59767504407853445</v>
      </c>
      <c r="E26" s="307">
        <v>0.59767504407853445</v>
      </c>
      <c r="F26" s="36">
        <v>0.31351690785981634</v>
      </c>
      <c r="G26" s="307">
        <v>0</v>
      </c>
      <c r="H26" s="36">
        <v>0.12431211637761548</v>
      </c>
      <c r="I26" s="36">
        <v>0</v>
      </c>
      <c r="J26" s="36">
        <v>0</v>
      </c>
      <c r="K26" s="36">
        <v>0</v>
      </c>
      <c r="L26" s="36">
        <v>8.9696777897668806E-2</v>
      </c>
      <c r="M26" s="36">
        <v>4.296923498753507E-2</v>
      </c>
      <c r="N26" s="36">
        <v>2.7233594078798787E-2</v>
      </c>
      <c r="O26" s="36">
        <v>0</v>
      </c>
      <c r="P26" s="36">
        <v>0</v>
      </c>
      <c r="Q26" s="36">
        <v>0</v>
      </c>
    </row>
    <row r="27" spans="1:20" x14ac:dyDescent="0.2">
      <c r="A27" s="303" t="s">
        <v>305</v>
      </c>
      <c r="B27" s="303"/>
      <c r="C27" s="36">
        <v>7.6699998184189671</v>
      </c>
      <c r="D27" s="36">
        <v>0.59767504407853445</v>
      </c>
      <c r="E27" s="307">
        <v>0.59767504407853445</v>
      </c>
      <c r="F27" s="36">
        <v>0.40346762241694584</v>
      </c>
      <c r="G27" s="307">
        <v>0</v>
      </c>
      <c r="H27" s="36">
        <v>3.3910084626332035E-2</v>
      </c>
      <c r="I27" s="36">
        <v>0</v>
      </c>
      <c r="J27" s="36">
        <v>0</v>
      </c>
      <c r="K27" s="36">
        <v>0</v>
      </c>
      <c r="L27" s="36">
        <v>6.6000057230223869E-2</v>
      </c>
      <c r="M27" s="36">
        <v>6.1886920410323502E-2</v>
      </c>
      <c r="N27" s="36">
        <v>3.2463946517609296E-2</v>
      </c>
      <c r="O27" s="36">
        <v>0</v>
      </c>
      <c r="P27" s="36">
        <v>0</v>
      </c>
      <c r="Q27" s="36">
        <v>0</v>
      </c>
    </row>
    <row r="28" spans="1:20" x14ac:dyDescent="0.2">
      <c r="A28" s="303" t="s">
        <v>305</v>
      </c>
      <c r="B28" s="303"/>
      <c r="C28" s="36">
        <v>7.4230164601309578</v>
      </c>
      <c r="D28" s="36">
        <v>0.59767504407853445</v>
      </c>
      <c r="E28" s="307">
        <v>0.59767504407853445</v>
      </c>
      <c r="F28" s="36">
        <v>0.36523283680493085</v>
      </c>
      <c r="G28" s="307">
        <v>0</v>
      </c>
      <c r="H28" s="36">
        <v>8.0452860010838428E-2</v>
      </c>
      <c r="I28" s="36">
        <v>0</v>
      </c>
      <c r="J28" s="36">
        <v>0</v>
      </c>
      <c r="K28" s="36">
        <v>0</v>
      </c>
      <c r="L28" s="36">
        <v>8.7780498081577868E-2</v>
      </c>
      <c r="M28" s="36">
        <v>2.9316109038437024E-2</v>
      </c>
      <c r="N28" s="36">
        <v>3.4946327265650355E-2</v>
      </c>
      <c r="O28" s="36">
        <v>0</v>
      </c>
      <c r="P28" s="36">
        <v>0</v>
      </c>
      <c r="Q28" s="36">
        <v>0</v>
      </c>
    </row>
    <row r="29" spans="1:20" x14ac:dyDescent="0.2">
      <c r="A29" s="303" t="s">
        <v>305</v>
      </c>
      <c r="B29" s="303"/>
      <c r="C29" s="36">
        <v>7.7027242552445729</v>
      </c>
      <c r="D29" s="36">
        <v>0.59767504407853445</v>
      </c>
      <c r="E29" s="307">
        <v>0.59767504407853445</v>
      </c>
      <c r="F29" s="36">
        <v>0.34748123004181625</v>
      </c>
      <c r="G29" s="307">
        <v>0</v>
      </c>
      <c r="H29" s="36">
        <v>9.0171855161313666E-2</v>
      </c>
      <c r="I29" s="36">
        <v>0</v>
      </c>
      <c r="J29" s="36">
        <v>0</v>
      </c>
      <c r="K29" s="36">
        <v>0</v>
      </c>
      <c r="L29" s="36">
        <v>5.3342226565950952E-2</v>
      </c>
      <c r="M29" s="36">
        <v>8.2335534548576339E-2</v>
      </c>
      <c r="N29" s="36">
        <v>2.4397784883777349E-2</v>
      </c>
      <c r="O29" s="36">
        <v>0</v>
      </c>
      <c r="P29" s="36">
        <v>0</v>
      </c>
      <c r="Q29" s="36">
        <v>0</v>
      </c>
    </row>
    <row r="30" spans="1:20" x14ac:dyDescent="0.2">
      <c r="A30" s="303" t="s">
        <v>305</v>
      </c>
      <c r="B30" s="303"/>
      <c r="C30" s="36">
        <v>7.7118194073229667</v>
      </c>
      <c r="D30" s="36">
        <v>0.59767504407853445</v>
      </c>
      <c r="E30" s="307">
        <v>0.59767504407853445</v>
      </c>
      <c r="F30" s="36">
        <v>0.3427230977950832</v>
      </c>
      <c r="G30" s="307">
        <v>0</v>
      </c>
      <c r="H30" s="36">
        <v>6.2371964368997473E-2</v>
      </c>
      <c r="I30" s="36">
        <v>0</v>
      </c>
      <c r="J30" s="36">
        <v>0</v>
      </c>
      <c r="K30" s="36">
        <v>0</v>
      </c>
      <c r="L30" s="36">
        <v>9.7867198678183359E-2</v>
      </c>
      <c r="M30" s="36">
        <v>7.5088348127758442E-2</v>
      </c>
      <c r="N30" s="36">
        <v>1.9678022231412011E-2</v>
      </c>
      <c r="O30" s="36">
        <v>0</v>
      </c>
      <c r="P30" s="36">
        <v>0</v>
      </c>
      <c r="Q30" s="36">
        <v>0</v>
      </c>
    </row>
    <row r="31" spans="1:20" x14ac:dyDescent="0.2">
      <c r="A31" s="303" t="s">
        <v>305</v>
      </c>
      <c r="B31" s="303"/>
      <c r="C31" s="36">
        <v>7.5364609100487492</v>
      </c>
      <c r="D31" s="36">
        <v>0.59767504407853445</v>
      </c>
      <c r="E31" s="307">
        <v>0.59767504407853445</v>
      </c>
      <c r="F31" s="36">
        <v>0.36932415808034175</v>
      </c>
      <c r="G31" s="307">
        <v>0</v>
      </c>
      <c r="H31" s="36">
        <v>8.5705119233875526E-2</v>
      </c>
      <c r="I31" s="36">
        <v>0</v>
      </c>
      <c r="J31" s="36">
        <v>0</v>
      </c>
      <c r="K31" s="36">
        <v>0</v>
      </c>
      <c r="L31" s="36">
        <v>5.7461140450537199E-2</v>
      </c>
      <c r="M31" s="36">
        <v>5.274810391055855E-2</v>
      </c>
      <c r="N31" s="36">
        <v>3.2490109526121587E-2</v>
      </c>
      <c r="O31" s="36">
        <v>0</v>
      </c>
      <c r="P31" s="36">
        <v>0</v>
      </c>
      <c r="Q31" s="36">
        <v>0</v>
      </c>
    </row>
    <row r="32" spans="1:20" x14ac:dyDescent="0.2">
      <c r="A32" s="303" t="s">
        <v>305</v>
      </c>
      <c r="B32" s="303" t="s">
        <v>367</v>
      </c>
      <c r="C32" s="36">
        <v>8.2445342817667129</v>
      </c>
      <c r="D32" s="36">
        <v>0.63566729173950343</v>
      </c>
      <c r="E32" s="307">
        <v>0.63566729173950343</v>
      </c>
      <c r="F32" s="36">
        <v>0.37799871564475002</v>
      </c>
      <c r="G32" s="307">
        <v>0</v>
      </c>
      <c r="H32" s="36">
        <v>0.10224956054959597</v>
      </c>
      <c r="I32" s="36">
        <v>0</v>
      </c>
      <c r="J32" s="36">
        <v>0</v>
      </c>
      <c r="K32" s="36">
        <v>0</v>
      </c>
      <c r="L32" s="36">
        <v>5.964843196909414E-2</v>
      </c>
      <c r="M32" s="36">
        <v>9.3014781404898439E-2</v>
      </c>
      <c r="N32" s="36">
        <v>2.8164188868426056E-3</v>
      </c>
      <c r="O32" s="36">
        <v>0</v>
      </c>
      <c r="P32" s="36">
        <v>0</v>
      </c>
      <c r="Q32" s="36">
        <v>0</v>
      </c>
    </row>
    <row r="33" spans="1:17" x14ac:dyDescent="0.2">
      <c r="A33" s="303" t="s">
        <v>305</v>
      </c>
      <c r="B33" s="303"/>
      <c r="C33" s="36">
        <v>7.6623995500481739</v>
      </c>
      <c r="D33" s="36">
        <v>0.63566729173950343</v>
      </c>
      <c r="E33" s="307">
        <v>0.63566729173950343</v>
      </c>
      <c r="F33" s="36">
        <v>0.40644055480903707</v>
      </c>
      <c r="G33" s="307">
        <v>0</v>
      </c>
      <c r="H33" s="36">
        <v>9.9140678010485261E-2</v>
      </c>
      <c r="I33" s="36">
        <v>0</v>
      </c>
      <c r="J33" s="36">
        <v>0</v>
      </c>
      <c r="K33" s="36">
        <v>0</v>
      </c>
      <c r="L33" s="36">
        <v>6.6870803758627195E-2</v>
      </c>
      <c r="M33" s="36">
        <v>6.0201105016104428E-2</v>
      </c>
      <c r="N33" s="36">
        <v>3.0747668609272319E-3</v>
      </c>
      <c r="O33" s="36">
        <v>0</v>
      </c>
      <c r="P33" s="36">
        <v>0</v>
      </c>
      <c r="Q33" s="36">
        <v>0</v>
      </c>
    </row>
    <row r="34" spans="1:17" x14ac:dyDescent="0.2">
      <c r="A34" s="303" t="s">
        <v>305</v>
      </c>
      <c r="B34" s="303"/>
      <c r="C34" s="36">
        <v>8.1339017515907681</v>
      </c>
      <c r="D34" s="36">
        <v>0.63566729173950343</v>
      </c>
      <c r="E34" s="307">
        <v>0.63566729173950343</v>
      </c>
      <c r="F34" s="36">
        <v>0.43679183456114135</v>
      </c>
      <c r="G34" s="307">
        <v>0</v>
      </c>
      <c r="H34" s="36">
        <v>8.2710571445732087E-2</v>
      </c>
      <c r="I34" s="36">
        <v>0</v>
      </c>
      <c r="J34" s="36">
        <v>0</v>
      </c>
      <c r="K34" s="36">
        <v>0</v>
      </c>
      <c r="L34" s="36">
        <v>1.3021266071098431E-2</v>
      </c>
      <c r="M34" s="36">
        <v>9.8176580866424057E-2</v>
      </c>
      <c r="N34" s="36">
        <v>5.0276555107852273E-3</v>
      </c>
      <c r="O34" s="36">
        <v>0</v>
      </c>
      <c r="P34" s="36">
        <v>0</v>
      </c>
      <c r="Q34" s="36">
        <v>0</v>
      </c>
    </row>
    <row r="35" spans="1:17" x14ac:dyDescent="0.2">
      <c r="A35" s="303" t="s">
        <v>305</v>
      </c>
      <c r="B35" s="303" t="s">
        <v>366</v>
      </c>
      <c r="C35" s="36">
        <v>6.4366405003981173</v>
      </c>
      <c r="D35" s="36">
        <v>0.56396807940670557</v>
      </c>
      <c r="E35" s="307">
        <v>0.56396807940670557</v>
      </c>
      <c r="F35" s="36">
        <v>0.29868407247620632</v>
      </c>
      <c r="G35" s="307">
        <v>0</v>
      </c>
      <c r="H35" s="36">
        <v>0.12013388131912385</v>
      </c>
      <c r="I35" s="36">
        <v>0</v>
      </c>
      <c r="J35" s="36">
        <v>0</v>
      </c>
      <c r="K35" s="36">
        <v>0</v>
      </c>
      <c r="L35" s="36">
        <v>1.0680047078027049E-4</v>
      </c>
      <c r="M35" s="36">
        <v>0.14155060256971194</v>
      </c>
      <c r="N35" s="36">
        <v>3.5404356063659667E-3</v>
      </c>
      <c r="O35" s="36">
        <v>0</v>
      </c>
      <c r="P35" s="36">
        <v>0</v>
      </c>
      <c r="Q35" s="36">
        <v>0</v>
      </c>
    </row>
    <row r="36" spans="1:17" x14ac:dyDescent="0.2">
      <c r="A36" s="303" t="s">
        <v>305</v>
      </c>
      <c r="B36" s="303"/>
      <c r="C36" s="36">
        <v>6.9863942951070346</v>
      </c>
      <c r="D36" s="36">
        <v>0.56396807940670557</v>
      </c>
      <c r="E36" s="307">
        <v>0.56396807940670557</v>
      </c>
      <c r="F36" s="36">
        <v>0.30753783168395615</v>
      </c>
      <c r="G36" s="307">
        <v>0</v>
      </c>
      <c r="H36" s="36">
        <v>7.4967078672741674E-2</v>
      </c>
      <c r="I36" s="36">
        <v>0</v>
      </c>
      <c r="J36" s="36">
        <v>0</v>
      </c>
      <c r="K36" s="36">
        <v>0</v>
      </c>
      <c r="L36" s="36">
        <v>0</v>
      </c>
      <c r="M36" s="36">
        <v>0.17972976983728334</v>
      </c>
      <c r="N36" s="36">
        <v>1.7811122482072333E-3</v>
      </c>
      <c r="O36" s="36">
        <v>0</v>
      </c>
      <c r="P36" s="36">
        <v>0</v>
      </c>
      <c r="Q36" s="36">
        <v>0</v>
      </c>
    </row>
    <row r="37" spans="1:17" x14ac:dyDescent="0.2">
      <c r="A37" s="303" t="s">
        <v>305</v>
      </c>
      <c r="B37" s="303"/>
      <c r="C37" s="36">
        <v>4.261708906869675</v>
      </c>
      <c r="D37" s="36">
        <v>0.56396807940670557</v>
      </c>
      <c r="E37" s="307">
        <v>0.56396807940670557</v>
      </c>
      <c r="F37" s="36">
        <v>0.41932770727111496</v>
      </c>
      <c r="G37" s="307">
        <v>0</v>
      </c>
      <c r="H37" s="36">
        <v>9.8703548300650298E-2</v>
      </c>
      <c r="I37" s="36">
        <v>0</v>
      </c>
      <c r="J37" s="36">
        <v>0</v>
      </c>
      <c r="K37" s="36">
        <v>0</v>
      </c>
      <c r="L37" s="36">
        <v>4.6314496700526233E-5</v>
      </c>
      <c r="M37" s="36">
        <v>3.1939665745988569E-2</v>
      </c>
      <c r="N37" s="36">
        <v>1.3998556627734056E-2</v>
      </c>
      <c r="O37" s="36">
        <v>0</v>
      </c>
      <c r="P37" s="36">
        <v>0</v>
      </c>
      <c r="Q37" s="36">
        <v>0</v>
      </c>
    </row>
    <row r="38" spans="1:17" x14ac:dyDescent="0.2">
      <c r="A38" s="303" t="s">
        <v>305</v>
      </c>
      <c r="B38" s="303"/>
      <c r="C38" s="36">
        <v>4.6766822548404923</v>
      </c>
      <c r="D38" s="36">
        <v>0.56396807940670557</v>
      </c>
      <c r="E38" s="307">
        <v>0.56396807940670557</v>
      </c>
      <c r="F38" s="36">
        <v>0.31338127869519999</v>
      </c>
      <c r="G38" s="307">
        <v>0</v>
      </c>
      <c r="H38" s="36">
        <v>0.12423847126848973</v>
      </c>
      <c r="I38" s="36">
        <v>0</v>
      </c>
      <c r="J38" s="36">
        <v>0</v>
      </c>
      <c r="K38" s="36">
        <v>0</v>
      </c>
      <c r="L38" s="36">
        <v>0.11459389614580692</v>
      </c>
      <c r="M38" s="36">
        <v>2.6629900333518684E-4</v>
      </c>
      <c r="N38" s="36">
        <v>1.1535847329356504E-2</v>
      </c>
      <c r="O38" s="36">
        <v>0</v>
      </c>
      <c r="P38" s="36">
        <v>0</v>
      </c>
      <c r="Q38" s="36">
        <v>0</v>
      </c>
    </row>
    <row r="39" spans="1:17" x14ac:dyDescent="0.2">
      <c r="A39" s="303" t="s">
        <v>305</v>
      </c>
      <c r="B39" s="303"/>
      <c r="C39" s="36">
        <v>5.9709788678455062</v>
      </c>
      <c r="D39" s="36">
        <v>0.56396807940670557</v>
      </c>
      <c r="E39" s="307">
        <v>0.56396807940670557</v>
      </c>
      <c r="F39" s="36">
        <v>0.36676643333511966</v>
      </c>
      <c r="G39" s="307">
        <v>0</v>
      </c>
      <c r="H39" s="36">
        <v>7.3736729243604526E-2</v>
      </c>
      <c r="I39" s="36">
        <v>0</v>
      </c>
      <c r="J39" s="36">
        <v>0</v>
      </c>
      <c r="K39" s="36">
        <v>0</v>
      </c>
      <c r="L39" s="36">
        <v>0</v>
      </c>
      <c r="M39" s="36">
        <v>0.11727635510989677</v>
      </c>
      <c r="N39" s="36">
        <v>6.2362747535674419E-3</v>
      </c>
      <c r="O39" s="36">
        <v>0</v>
      </c>
      <c r="P39" s="36">
        <v>0</v>
      </c>
      <c r="Q39" s="36">
        <v>0</v>
      </c>
    </row>
    <row r="40" spans="1:17" x14ac:dyDescent="0.2">
      <c r="A40" s="303" t="s">
        <v>305</v>
      </c>
      <c r="B40" s="303"/>
      <c r="C40" s="36">
        <v>4.261708906869675</v>
      </c>
      <c r="D40" s="36">
        <v>0.56396807940670557</v>
      </c>
      <c r="E40" s="307">
        <v>0.56396807940670557</v>
      </c>
      <c r="F40" s="36">
        <v>0.37208963838133069</v>
      </c>
      <c r="G40" s="307">
        <v>0</v>
      </c>
      <c r="H40" s="36">
        <v>9.1973946402032755E-2</v>
      </c>
      <c r="I40" s="36">
        <v>0</v>
      </c>
      <c r="J40" s="36">
        <v>0</v>
      </c>
      <c r="K40" s="36">
        <v>0</v>
      </c>
      <c r="L40" s="36">
        <v>9.071328496015213E-2</v>
      </c>
      <c r="M40" s="36">
        <v>2.3225744040917363E-4</v>
      </c>
      <c r="N40" s="36">
        <v>9.006665258263576E-3</v>
      </c>
      <c r="O40" s="36">
        <v>0</v>
      </c>
      <c r="P40" s="36">
        <v>0</v>
      </c>
      <c r="Q40" s="36">
        <v>0</v>
      </c>
    </row>
    <row r="41" spans="1:17" x14ac:dyDescent="0.2">
      <c r="A41" s="303" t="s">
        <v>305</v>
      </c>
      <c r="B41" s="303" t="s">
        <v>365</v>
      </c>
      <c r="C41" s="36">
        <v>8.1239582725960737</v>
      </c>
      <c r="D41" s="36">
        <v>0.65653415618947575</v>
      </c>
      <c r="E41" s="307">
        <v>0.65653415618947575</v>
      </c>
      <c r="F41" s="36">
        <v>0.46065467123971116</v>
      </c>
      <c r="G41" s="307">
        <v>0</v>
      </c>
      <c r="H41" s="36">
        <v>7.994864215142379E-2</v>
      </c>
      <c r="I41" s="36">
        <v>0</v>
      </c>
      <c r="J41" s="36">
        <v>0</v>
      </c>
      <c r="K41" s="36">
        <v>0</v>
      </c>
      <c r="L41" s="36">
        <v>5.7961856566818973E-2</v>
      </c>
      <c r="M41" s="36">
        <v>5.6905858999917257E-2</v>
      </c>
      <c r="N41" s="36">
        <v>1.1277891642561598E-3</v>
      </c>
      <c r="O41" s="36">
        <v>0</v>
      </c>
      <c r="P41" s="36">
        <v>0</v>
      </c>
      <c r="Q41" s="36">
        <v>0</v>
      </c>
    </row>
    <row r="42" spans="1:17" x14ac:dyDescent="0.2">
      <c r="A42" s="303" t="s">
        <v>305</v>
      </c>
      <c r="B42" s="303"/>
      <c r="C42" s="36">
        <v>9.1407287353485582</v>
      </c>
      <c r="D42" s="36">
        <v>0.65653415618947575</v>
      </c>
      <c r="E42" s="307">
        <v>0.65653415618947575</v>
      </c>
      <c r="F42" s="36">
        <v>0.39584101488140044</v>
      </c>
      <c r="G42" s="307">
        <v>0</v>
      </c>
      <c r="H42" s="36">
        <v>9.7632223327535864E-2</v>
      </c>
      <c r="I42" s="36">
        <v>0</v>
      </c>
      <c r="J42" s="36">
        <v>0</v>
      </c>
      <c r="K42" s="36">
        <v>0</v>
      </c>
      <c r="L42" s="36">
        <v>3.3584694596564178E-2</v>
      </c>
      <c r="M42" s="36">
        <v>0.128916053789249</v>
      </c>
      <c r="N42" s="36">
        <v>6.2483152737793826E-4</v>
      </c>
      <c r="O42" s="36">
        <v>0</v>
      </c>
      <c r="P42" s="36">
        <v>0</v>
      </c>
      <c r="Q42" s="36">
        <v>0</v>
      </c>
    </row>
    <row r="43" spans="1:17" x14ac:dyDescent="0.2">
      <c r="A43" s="303" t="s">
        <v>305</v>
      </c>
      <c r="B43" s="303"/>
      <c r="C43" s="36">
        <v>7.5128045399406709</v>
      </c>
      <c r="D43" s="36">
        <v>0.65653415618947575</v>
      </c>
      <c r="E43" s="307">
        <v>0.65653415618947575</v>
      </c>
      <c r="F43" s="36">
        <v>0.45132412947084938</v>
      </c>
      <c r="G43" s="307">
        <v>0</v>
      </c>
      <c r="H43" s="36">
        <v>0.11488255317085745</v>
      </c>
      <c r="I43" s="36">
        <v>0</v>
      </c>
      <c r="J43" s="36">
        <v>0</v>
      </c>
      <c r="K43" s="36">
        <v>0</v>
      </c>
      <c r="L43" s="36">
        <v>5.0844981430213119E-2</v>
      </c>
      <c r="M43" s="36">
        <v>3.7894692153725471E-2</v>
      </c>
      <c r="N43" s="36">
        <v>1.6524618964819267E-3</v>
      </c>
      <c r="O43" s="36">
        <v>0</v>
      </c>
      <c r="P43" s="36">
        <v>0</v>
      </c>
      <c r="Q43" s="36">
        <v>0</v>
      </c>
    </row>
    <row r="44" spans="1:17" x14ac:dyDescent="0.2">
      <c r="A44" s="303" t="s">
        <v>305</v>
      </c>
      <c r="B44" s="303"/>
      <c r="C44" s="36">
        <v>8.1879908041766587</v>
      </c>
      <c r="D44" s="36">
        <v>0.65653415618947575</v>
      </c>
      <c r="E44" s="307">
        <v>0.65653415618947575</v>
      </c>
      <c r="F44" s="36">
        <v>0.46239986413271766</v>
      </c>
      <c r="G44" s="307">
        <v>0</v>
      </c>
      <c r="H44" s="36">
        <v>9.7254558276592878E-2</v>
      </c>
      <c r="I44" s="36">
        <v>0</v>
      </c>
      <c r="J44" s="36">
        <v>0</v>
      </c>
      <c r="K44" s="36">
        <v>0</v>
      </c>
      <c r="L44" s="36">
        <v>2.8080159402551791E-2</v>
      </c>
      <c r="M44" s="36">
        <v>6.7868020128732012E-2</v>
      </c>
      <c r="N44" s="36">
        <v>9.9621618153302653E-4</v>
      </c>
      <c r="O44" s="36">
        <v>0</v>
      </c>
      <c r="P44" s="36">
        <v>0</v>
      </c>
      <c r="Q44" s="36">
        <v>0</v>
      </c>
    </row>
    <row r="45" spans="1:17" x14ac:dyDescent="0.2">
      <c r="A45" s="303" t="s">
        <v>305</v>
      </c>
      <c r="B45" s="303"/>
      <c r="C45" s="36">
        <v>6.7798658685256346</v>
      </c>
      <c r="D45" s="36">
        <v>0.65653415618947575</v>
      </c>
      <c r="E45" s="307">
        <v>0.65653415618947575</v>
      </c>
      <c r="F45" s="36">
        <v>0.45591970609343624</v>
      </c>
      <c r="G45" s="307">
        <v>0</v>
      </c>
      <c r="H45" s="36">
        <v>0.12021232716067828</v>
      </c>
      <c r="I45" s="36">
        <v>0</v>
      </c>
      <c r="J45" s="36">
        <v>0</v>
      </c>
      <c r="K45" s="36">
        <v>0</v>
      </c>
      <c r="L45" s="36">
        <v>5.3387146203704286E-2</v>
      </c>
      <c r="M45" s="36">
        <v>2.4964100815725272E-2</v>
      </c>
      <c r="N45" s="36">
        <v>2.1155378485833653E-3</v>
      </c>
      <c r="O45" s="36">
        <v>0</v>
      </c>
      <c r="P45" s="36">
        <v>0</v>
      </c>
      <c r="Q45" s="36">
        <v>0</v>
      </c>
    </row>
    <row r="46" spans="1:17" x14ac:dyDescent="0.2">
      <c r="A46" s="303" t="s">
        <v>305</v>
      </c>
      <c r="B46" s="303"/>
      <c r="C46" s="36">
        <v>7.9830647596763669</v>
      </c>
      <c r="D46" s="36">
        <v>0.65653415618947575</v>
      </c>
      <c r="E46" s="307">
        <v>0.65653415618947575</v>
      </c>
      <c r="F46" s="36">
        <v>0.45548317672175309</v>
      </c>
      <c r="G46" s="307">
        <v>0</v>
      </c>
      <c r="H46" s="36">
        <v>9.86210992728008E-2</v>
      </c>
      <c r="I46" s="36">
        <v>0</v>
      </c>
      <c r="J46" s="36">
        <v>0</v>
      </c>
      <c r="K46" s="36">
        <v>0</v>
      </c>
      <c r="L46" s="36">
        <v>4.7715113324202911E-2</v>
      </c>
      <c r="M46" s="36">
        <v>5.3513517633544817E-2</v>
      </c>
      <c r="N46" s="36">
        <v>1.2659111698257914E-3</v>
      </c>
      <c r="O46" s="36">
        <v>0</v>
      </c>
      <c r="P46" s="36">
        <v>0</v>
      </c>
      <c r="Q46" s="36">
        <v>0</v>
      </c>
    </row>
    <row r="47" spans="1:17" x14ac:dyDescent="0.2">
      <c r="A47" s="303" t="s">
        <v>305</v>
      </c>
      <c r="B47" s="303" t="s">
        <v>364</v>
      </c>
      <c r="C47" s="36">
        <v>7.3717607909098426</v>
      </c>
      <c r="D47" s="36">
        <v>0.63566729173950343</v>
      </c>
      <c r="E47" s="307">
        <v>0.63566729173950343</v>
      </c>
      <c r="F47" s="36">
        <v>0.44819402909841499</v>
      </c>
      <c r="G47" s="307">
        <v>0</v>
      </c>
      <c r="H47" s="36">
        <v>9.3574956247275867E-2</v>
      </c>
      <c r="I47" s="36">
        <v>0</v>
      </c>
      <c r="J47" s="36">
        <v>0</v>
      </c>
      <c r="K47" s="36">
        <v>0</v>
      </c>
      <c r="L47" s="36">
        <v>2.7005259492238257E-2</v>
      </c>
      <c r="M47" s="36">
        <v>6.6125997511006687E-2</v>
      </c>
      <c r="N47" s="36">
        <v>8.2766610624541612E-4</v>
      </c>
      <c r="O47" s="36">
        <v>0</v>
      </c>
      <c r="P47" s="36">
        <v>0</v>
      </c>
      <c r="Q47" s="36">
        <v>0</v>
      </c>
    </row>
    <row r="48" spans="1:17" x14ac:dyDescent="0.2">
      <c r="A48" s="303" t="s">
        <v>305</v>
      </c>
      <c r="B48" s="303"/>
      <c r="C48" s="36">
        <v>6.5882525362636937</v>
      </c>
      <c r="D48" s="36">
        <v>0.63566729173950343</v>
      </c>
      <c r="E48" s="307">
        <v>0.63566729173950343</v>
      </c>
      <c r="F48" s="36">
        <v>0.44173994957898127</v>
      </c>
      <c r="G48" s="307">
        <v>0</v>
      </c>
      <c r="H48" s="36">
        <v>0.11780909114600999</v>
      </c>
      <c r="I48" s="36">
        <v>0</v>
      </c>
      <c r="J48" s="36">
        <v>0</v>
      </c>
      <c r="K48" s="36">
        <v>0</v>
      </c>
      <c r="L48" s="36">
        <v>5.2988955381993594E-2</v>
      </c>
      <c r="M48" s="36">
        <v>2.2234996660863093E-2</v>
      </c>
      <c r="N48" s="36">
        <v>9.5491568733324943E-4</v>
      </c>
      <c r="O48" s="36">
        <v>0</v>
      </c>
      <c r="P48" s="36">
        <v>0</v>
      </c>
      <c r="Q48" s="36">
        <v>0</v>
      </c>
    </row>
    <row r="49" spans="1:17" x14ac:dyDescent="0.2">
      <c r="A49" s="303" t="s">
        <v>305</v>
      </c>
      <c r="B49" s="303"/>
      <c r="C49" s="36">
        <v>7.1189153657211754</v>
      </c>
      <c r="D49" s="36">
        <v>0.63566729173950343</v>
      </c>
      <c r="E49" s="307">
        <v>0.63566729173950343</v>
      </c>
      <c r="F49" s="36">
        <v>0.4403483821995432</v>
      </c>
      <c r="G49" s="307">
        <v>0</v>
      </c>
      <c r="H49" s="36">
        <v>9.6101078386802374E-2</v>
      </c>
      <c r="I49" s="36">
        <v>0</v>
      </c>
      <c r="J49" s="36">
        <v>0</v>
      </c>
      <c r="K49" s="36">
        <v>0</v>
      </c>
      <c r="L49" s="36">
        <v>4.6015731913730804E-2</v>
      </c>
      <c r="M49" s="36">
        <v>5.2445124363015683E-2</v>
      </c>
      <c r="N49" s="36">
        <v>8.1759159208906658E-4</v>
      </c>
      <c r="O49" s="36">
        <v>0</v>
      </c>
      <c r="P49" s="36">
        <v>0</v>
      </c>
      <c r="Q49" s="36">
        <v>0</v>
      </c>
    </row>
    <row r="50" spans="1:17" x14ac:dyDescent="0.2">
      <c r="A50" s="303" t="s">
        <v>305</v>
      </c>
      <c r="B50" s="303"/>
      <c r="C50" s="36">
        <v>7.595582574940094</v>
      </c>
      <c r="D50" s="36">
        <v>0.63566729173950343</v>
      </c>
      <c r="E50" s="307">
        <v>0.63566729173950343</v>
      </c>
      <c r="F50" s="36">
        <v>0.44691973635820548</v>
      </c>
      <c r="G50" s="307">
        <v>0</v>
      </c>
      <c r="H50" s="36">
        <v>5.2556832246350271E-2</v>
      </c>
      <c r="I50" s="36">
        <v>0</v>
      </c>
      <c r="J50" s="36">
        <v>0</v>
      </c>
      <c r="K50" s="36">
        <v>0</v>
      </c>
      <c r="L50" s="36">
        <v>7.5230412177610131E-2</v>
      </c>
      <c r="M50" s="36">
        <v>6.0191532316145657E-2</v>
      </c>
      <c r="N50" s="36">
        <v>8.2939535686976521E-4</v>
      </c>
      <c r="O50" s="36">
        <v>0</v>
      </c>
      <c r="P50" s="36">
        <v>0</v>
      </c>
      <c r="Q50" s="36">
        <v>0</v>
      </c>
    </row>
    <row r="51" spans="1:17" x14ac:dyDescent="0.2">
      <c r="A51" s="303" t="s">
        <v>305</v>
      </c>
      <c r="B51" s="303"/>
      <c r="C51" s="36">
        <v>8.5290973942149648</v>
      </c>
      <c r="D51" s="36">
        <v>0.63566729173950343</v>
      </c>
      <c r="E51" s="307">
        <v>0.63566729173950343</v>
      </c>
      <c r="F51" s="36">
        <v>0.38284419474092918</v>
      </c>
      <c r="G51" s="307">
        <v>0</v>
      </c>
      <c r="H51" s="36">
        <v>9.4825291726550243E-2</v>
      </c>
      <c r="I51" s="36">
        <v>0</v>
      </c>
      <c r="J51" s="36">
        <v>0</v>
      </c>
      <c r="K51" s="36">
        <v>0</v>
      </c>
      <c r="L51" s="36">
        <v>3.1931429176015984E-2</v>
      </c>
      <c r="M51" s="36">
        <v>0.12541516402048758</v>
      </c>
      <c r="N51" s="36">
        <v>7.1182879119819015E-4</v>
      </c>
      <c r="O51" s="36">
        <v>0</v>
      </c>
      <c r="P51" s="36">
        <v>0</v>
      </c>
      <c r="Q51" s="36">
        <v>0</v>
      </c>
    </row>
    <row r="52" spans="1:17" x14ac:dyDescent="0.2">
      <c r="A52" s="303" t="s">
        <v>305</v>
      </c>
      <c r="B52" s="303"/>
      <c r="C52" s="36">
        <v>6.5445436083782873</v>
      </c>
      <c r="D52" s="36">
        <v>0.63566729173950343</v>
      </c>
      <c r="E52" s="307">
        <v>0.63566729173950343</v>
      </c>
      <c r="F52" s="36">
        <v>0.4368619605202308</v>
      </c>
      <c r="G52" s="307">
        <v>0</v>
      </c>
      <c r="H52" s="36">
        <v>0.11198287968042692</v>
      </c>
      <c r="I52" s="36">
        <v>0</v>
      </c>
      <c r="J52" s="36">
        <v>0</v>
      </c>
      <c r="K52" s="36">
        <v>0</v>
      </c>
      <c r="L52" s="36">
        <v>4.917126847761169E-2</v>
      </c>
      <c r="M52" s="36">
        <v>3.6840736425473981E-2</v>
      </c>
      <c r="N52" s="36">
        <v>8.710633514377753E-4</v>
      </c>
      <c r="O52" s="36">
        <v>0</v>
      </c>
      <c r="P52" s="36">
        <v>0</v>
      </c>
      <c r="Q52" s="36">
        <v>0</v>
      </c>
    </row>
    <row r="53" spans="1:17" x14ac:dyDescent="0.2">
      <c r="A53" s="303" t="s">
        <v>305</v>
      </c>
      <c r="B53" s="303" t="s">
        <v>360</v>
      </c>
      <c r="C53" s="36">
        <v>6.0682333684890697</v>
      </c>
      <c r="D53" s="36">
        <v>0.59767504407853445</v>
      </c>
      <c r="E53" s="307">
        <v>0.59767504407853445</v>
      </c>
      <c r="F53" s="36">
        <v>0.41665990177081269</v>
      </c>
      <c r="G53" s="307">
        <v>0</v>
      </c>
      <c r="H53" s="36">
        <v>8.8409692520442826E-2</v>
      </c>
      <c r="I53" s="36">
        <v>0</v>
      </c>
      <c r="J53" s="36">
        <v>0</v>
      </c>
      <c r="K53" s="36">
        <v>0</v>
      </c>
      <c r="L53" s="36">
        <v>2.5474324615376617E-2</v>
      </c>
      <c r="M53" s="36">
        <v>6.3939283338803443E-2</v>
      </c>
      <c r="N53" s="36">
        <v>3.2454289559989804E-3</v>
      </c>
      <c r="O53" s="36">
        <v>0</v>
      </c>
      <c r="P53" s="36">
        <v>0</v>
      </c>
      <c r="Q53" s="36">
        <v>0</v>
      </c>
    </row>
    <row r="54" spans="1:17" x14ac:dyDescent="0.2">
      <c r="A54" s="303" t="s">
        <v>305</v>
      </c>
      <c r="B54" s="303"/>
      <c r="C54" s="36">
        <v>5.588167733122626</v>
      </c>
      <c r="D54" s="36">
        <v>0.59767504407853445</v>
      </c>
      <c r="E54" s="307">
        <v>0.59767504407853445</v>
      </c>
      <c r="F54" s="36">
        <v>0.40821295814532255</v>
      </c>
      <c r="G54" s="307">
        <v>0</v>
      </c>
      <c r="H54" s="36">
        <v>0.10536733958312899</v>
      </c>
      <c r="I54" s="36">
        <v>0</v>
      </c>
      <c r="J54" s="36">
        <v>0</v>
      </c>
      <c r="K54" s="36">
        <v>0</v>
      </c>
      <c r="L54" s="36">
        <v>4.6464718341514527E-2</v>
      </c>
      <c r="M54" s="36">
        <v>3.473786155172507E-2</v>
      </c>
      <c r="N54" s="36">
        <v>2.9457535797433915E-3</v>
      </c>
      <c r="O54" s="36">
        <v>0</v>
      </c>
      <c r="P54" s="36">
        <v>0</v>
      </c>
      <c r="Q54" s="36">
        <v>0</v>
      </c>
    </row>
    <row r="55" spans="1:17" x14ac:dyDescent="0.2">
      <c r="A55" s="303" t="s">
        <v>305</v>
      </c>
      <c r="B55" s="303"/>
      <c r="C55" s="36">
        <v>5.8710995066938114</v>
      </c>
      <c r="D55" s="36">
        <v>0.59767504407853445</v>
      </c>
      <c r="E55" s="307">
        <v>0.59767504407853445</v>
      </c>
      <c r="F55" s="36">
        <v>0.41005807628976826</v>
      </c>
      <c r="G55" s="307">
        <v>0</v>
      </c>
      <c r="H55" s="36">
        <v>9.0452063838394076E-2</v>
      </c>
      <c r="I55" s="36">
        <v>0</v>
      </c>
      <c r="J55" s="36">
        <v>0</v>
      </c>
      <c r="K55" s="36">
        <v>0</v>
      </c>
      <c r="L55" s="36">
        <v>4.3547840551954931E-2</v>
      </c>
      <c r="M55" s="36">
        <v>5.085345609698471E-2</v>
      </c>
      <c r="N55" s="36">
        <v>2.8171944243326292E-3</v>
      </c>
      <c r="O55" s="36">
        <v>0</v>
      </c>
      <c r="P55" s="36">
        <v>0</v>
      </c>
      <c r="Q55" s="36">
        <v>0</v>
      </c>
    </row>
    <row r="56" spans="1:17" x14ac:dyDescent="0.2">
      <c r="A56" s="303" t="s">
        <v>305</v>
      </c>
      <c r="B56" s="303"/>
      <c r="C56" s="36">
        <v>6.2501541712054749</v>
      </c>
      <c r="D56" s="36">
        <v>0.59767504407853445</v>
      </c>
      <c r="E56" s="307">
        <v>0.59767504407853445</v>
      </c>
      <c r="F56" s="36">
        <v>0.42191740439748254</v>
      </c>
      <c r="G56" s="307">
        <v>0</v>
      </c>
      <c r="H56" s="36">
        <v>4.6180249986931494E-2</v>
      </c>
      <c r="I56" s="36">
        <v>0</v>
      </c>
      <c r="J56" s="36">
        <v>0</v>
      </c>
      <c r="K56" s="36">
        <v>0</v>
      </c>
      <c r="L56" s="36">
        <v>7.0934165144418526E-2</v>
      </c>
      <c r="M56" s="36">
        <v>5.6409423639950718E-2</v>
      </c>
      <c r="N56" s="36">
        <v>2.2873880326513413E-3</v>
      </c>
      <c r="O56" s="36">
        <v>0</v>
      </c>
      <c r="P56" s="36">
        <v>0</v>
      </c>
      <c r="Q56" s="36">
        <v>0</v>
      </c>
    </row>
    <row r="57" spans="1:17" x14ac:dyDescent="0.2">
      <c r="A57" s="303" t="s">
        <v>305</v>
      </c>
      <c r="B57" s="303"/>
      <c r="C57" s="36">
        <v>5.2781828948057186</v>
      </c>
      <c r="D57" s="36">
        <v>0.59767504407853445</v>
      </c>
      <c r="E57" s="307">
        <v>0.59767504407853445</v>
      </c>
      <c r="F57" s="36">
        <v>0.43909128054410185</v>
      </c>
      <c r="G57" s="307">
        <v>0</v>
      </c>
      <c r="H57" s="36">
        <v>9.4080423790180126E-2</v>
      </c>
      <c r="I57" s="36">
        <v>0</v>
      </c>
      <c r="J57" s="36">
        <v>0</v>
      </c>
      <c r="K57" s="36">
        <v>0</v>
      </c>
      <c r="L57" s="36">
        <v>4.2781929560260723E-2</v>
      </c>
      <c r="M57" s="36">
        <v>1.807813527606697E-2</v>
      </c>
      <c r="N57" s="36">
        <v>3.6968620308248817E-3</v>
      </c>
      <c r="O57" s="36">
        <v>0</v>
      </c>
      <c r="P57" s="36">
        <v>0</v>
      </c>
      <c r="Q57" s="36">
        <v>0</v>
      </c>
    </row>
    <row r="58" spans="1:17" x14ac:dyDescent="0.2">
      <c r="A58" s="303" t="s">
        <v>305</v>
      </c>
      <c r="B58" s="303" t="s">
        <v>354</v>
      </c>
      <c r="C58" s="36">
        <v>4.7931878239119303</v>
      </c>
      <c r="D58" s="36">
        <v>0.56396807940670557</v>
      </c>
      <c r="E58" s="307">
        <v>0.56396807940670557</v>
      </c>
      <c r="F58" s="36">
        <v>0.39720048587730217</v>
      </c>
      <c r="G58" s="307">
        <v>0</v>
      </c>
      <c r="H58" s="36">
        <v>8.2465064829147547E-2</v>
      </c>
      <c r="I58" s="36">
        <v>0</v>
      </c>
      <c r="J58" s="36">
        <v>0</v>
      </c>
      <c r="K58" s="36">
        <v>0</v>
      </c>
      <c r="L58" s="36">
        <v>2.3699340944740341E-2</v>
      </c>
      <c r="M58" s="36">
        <v>5.767808872512311E-2</v>
      </c>
      <c r="N58" s="36">
        <v>2.972812065875323E-3</v>
      </c>
      <c r="O58" s="36">
        <v>0</v>
      </c>
      <c r="P58" s="36">
        <v>0</v>
      </c>
      <c r="Q58" s="36">
        <v>0</v>
      </c>
    </row>
    <row r="59" spans="1:17" x14ac:dyDescent="0.2">
      <c r="A59" s="303" t="s">
        <v>305</v>
      </c>
      <c r="B59" s="303"/>
      <c r="C59" s="36">
        <v>4.261708906869675</v>
      </c>
      <c r="D59" s="36">
        <v>0.56396807940670557</v>
      </c>
      <c r="E59" s="307">
        <v>0.56396807940670557</v>
      </c>
      <c r="F59" s="36">
        <v>0.41799802124176688</v>
      </c>
      <c r="G59" s="307">
        <v>0</v>
      </c>
      <c r="H59" s="36">
        <v>8.774863329339419E-2</v>
      </c>
      <c r="I59" s="36">
        <v>0</v>
      </c>
      <c r="J59" s="36">
        <v>0</v>
      </c>
      <c r="K59" s="36">
        <v>0</v>
      </c>
      <c r="L59" s="36">
        <v>3.8942989559459865E-2</v>
      </c>
      <c r="M59" s="36">
        <v>1.6080169127819413E-2</v>
      </c>
      <c r="N59" s="36">
        <v>3.2459792197480045E-3</v>
      </c>
      <c r="O59" s="36">
        <v>0</v>
      </c>
      <c r="P59" s="36">
        <v>0</v>
      </c>
      <c r="Q59" s="36">
        <v>0</v>
      </c>
    </row>
    <row r="60" spans="1:17" x14ac:dyDescent="0.2">
      <c r="A60" s="303" t="s">
        <v>305</v>
      </c>
      <c r="B60" s="303"/>
      <c r="C60" s="36">
        <v>4.7088669382118944</v>
      </c>
      <c r="D60" s="36">
        <v>0.56396807940670557</v>
      </c>
      <c r="E60" s="307">
        <v>0.56396807940670557</v>
      </c>
      <c r="F60" s="36">
        <v>0.39049114008760594</v>
      </c>
      <c r="G60" s="307">
        <v>0</v>
      </c>
      <c r="H60" s="36">
        <v>8.4475622374824658E-2</v>
      </c>
      <c r="I60" s="36">
        <v>0</v>
      </c>
      <c r="J60" s="36">
        <v>0</v>
      </c>
      <c r="K60" s="36">
        <v>0</v>
      </c>
      <c r="L60" s="36">
        <v>4.0225595616715105E-2</v>
      </c>
      <c r="M60" s="36">
        <v>4.5189494962413944E-2</v>
      </c>
      <c r="N60" s="36">
        <v>3.6339394006286697E-3</v>
      </c>
      <c r="O60" s="36">
        <v>0</v>
      </c>
      <c r="P60" s="36">
        <v>0</v>
      </c>
      <c r="Q60" s="36">
        <v>0</v>
      </c>
    </row>
    <row r="61" spans="1:17" x14ac:dyDescent="0.2">
      <c r="A61" s="303" t="s">
        <v>305</v>
      </c>
      <c r="B61" s="303"/>
      <c r="C61" s="36">
        <v>5.8648532794898571</v>
      </c>
      <c r="D61" s="36">
        <v>0.56396807940670557</v>
      </c>
      <c r="E61" s="307">
        <v>0.56396807940670557</v>
      </c>
      <c r="F61" s="36">
        <v>0.33822618628364076</v>
      </c>
      <c r="G61" s="307">
        <v>0</v>
      </c>
      <c r="H61" s="36">
        <v>8.5168605700754782E-2</v>
      </c>
      <c r="I61" s="36">
        <v>0</v>
      </c>
      <c r="J61" s="36">
        <v>0</v>
      </c>
      <c r="K61" s="36">
        <v>0</v>
      </c>
      <c r="L61" s="36">
        <v>2.8870516306891306E-2</v>
      </c>
      <c r="M61" s="36">
        <v>0.10985136871287542</v>
      </c>
      <c r="N61" s="36">
        <v>1.8991154380262117E-3</v>
      </c>
      <c r="O61" s="36">
        <v>0</v>
      </c>
      <c r="P61" s="36">
        <v>0</v>
      </c>
      <c r="Q61" s="36">
        <v>0</v>
      </c>
    </row>
    <row r="62" spans="1:17" x14ac:dyDescent="0.2">
      <c r="A62" s="303" t="s">
        <v>305</v>
      </c>
      <c r="B62" s="303"/>
      <c r="C62" s="36">
        <v>5.0678888808535625</v>
      </c>
      <c r="D62" s="36">
        <v>0.56396807940670557</v>
      </c>
      <c r="E62" s="307">
        <v>0.56396807940670557</v>
      </c>
      <c r="F62" s="36">
        <v>0.39915423425636121</v>
      </c>
      <c r="G62" s="307">
        <v>0</v>
      </c>
      <c r="H62" s="36">
        <v>4.2837326645340054E-2</v>
      </c>
      <c r="I62" s="36">
        <v>0</v>
      </c>
      <c r="J62" s="36">
        <v>0</v>
      </c>
      <c r="K62" s="36">
        <v>0</v>
      </c>
      <c r="L62" s="36">
        <v>6.6365736393039498E-2</v>
      </c>
      <c r="M62" s="36">
        <v>5.2023630824806523E-2</v>
      </c>
      <c r="N62" s="36">
        <v>3.634864322641056E-3</v>
      </c>
      <c r="O62" s="36">
        <v>0</v>
      </c>
      <c r="P62" s="36">
        <v>0</v>
      </c>
      <c r="Q62" s="36">
        <v>0</v>
      </c>
    </row>
    <row r="63" spans="1:17" x14ac:dyDescent="0.2">
      <c r="A63" s="303" t="s">
        <v>305</v>
      </c>
      <c r="B63" s="303"/>
      <c r="C63" s="36">
        <v>4.4658288895256</v>
      </c>
      <c r="D63" s="36">
        <v>0.56396807940670557</v>
      </c>
      <c r="E63" s="307">
        <v>0.56396807940670557</v>
      </c>
      <c r="F63" s="36">
        <v>0.38715205709124451</v>
      </c>
      <c r="G63" s="307">
        <v>0</v>
      </c>
      <c r="H63" s="36">
        <v>9.8236423420298466E-2</v>
      </c>
      <c r="I63" s="36">
        <v>0</v>
      </c>
      <c r="J63" s="36">
        <v>0</v>
      </c>
      <c r="K63" s="36">
        <v>0</v>
      </c>
      <c r="L63" s="36">
        <v>4.3288460329338217E-2</v>
      </c>
      <c r="M63" s="36">
        <v>3.193890377960705E-2</v>
      </c>
      <c r="N63" s="36">
        <v>3.3999478217001055E-3</v>
      </c>
      <c r="O63" s="36">
        <v>0</v>
      </c>
      <c r="P63" s="36">
        <v>0</v>
      </c>
      <c r="Q63" s="36">
        <v>0</v>
      </c>
    </row>
    <row r="64" spans="1:17" x14ac:dyDescent="0.2">
      <c r="A64" s="303" t="s">
        <v>305</v>
      </c>
      <c r="B64" s="303" t="s">
        <v>352</v>
      </c>
      <c r="C64" s="36">
        <v>8.8607607120701974</v>
      </c>
      <c r="D64" s="36">
        <v>0.63566729173950343</v>
      </c>
      <c r="E64" s="307">
        <v>0.63566729173950343</v>
      </c>
      <c r="F64" s="36">
        <v>0.3699123519577952</v>
      </c>
      <c r="G64" s="307">
        <v>0</v>
      </c>
      <c r="H64" s="36">
        <v>7.1215049064122807E-2</v>
      </c>
      <c r="I64" s="36">
        <v>0</v>
      </c>
      <c r="J64" s="36">
        <v>0</v>
      </c>
      <c r="K64" s="36">
        <v>0</v>
      </c>
      <c r="L64" s="36">
        <v>5.3575300119215567E-2</v>
      </c>
      <c r="M64" s="36">
        <v>0.13987890265201891</v>
      </c>
      <c r="N64" s="36">
        <v>1.1463046620286189E-3</v>
      </c>
      <c r="O64" s="36">
        <v>0</v>
      </c>
      <c r="P64" s="36">
        <v>0</v>
      </c>
      <c r="Q64" s="36">
        <v>0</v>
      </c>
    </row>
    <row r="65" spans="1:17" x14ac:dyDescent="0.2">
      <c r="A65" s="303" t="s">
        <v>305</v>
      </c>
      <c r="B65" s="303"/>
      <c r="C65" s="36">
        <v>8.4014501170540647</v>
      </c>
      <c r="D65" s="36">
        <v>0.63566729173950343</v>
      </c>
      <c r="E65" s="307">
        <v>0.63566729173950343</v>
      </c>
      <c r="F65" s="36">
        <v>0.38757973547915237</v>
      </c>
      <c r="G65" s="307">
        <v>0</v>
      </c>
      <c r="H65" s="36">
        <v>0.10259257083448139</v>
      </c>
      <c r="I65" s="36">
        <v>0</v>
      </c>
      <c r="J65" s="36">
        <v>0</v>
      </c>
      <c r="K65" s="36">
        <v>0</v>
      </c>
      <c r="L65" s="36">
        <v>2.2997303078295655E-2</v>
      </c>
      <c r="M65" s="36">
        <v>0.12110809599600098</v>
      </c>
      <c r="N65" s="36">
        <v>1.450203067250734E-3</v>
      </c>
      <c r="O65" s="36">
        <v>0</v>
      </c>
      <c r="P65" s="36">
        <v>0</v>
      </c>
      <c r="Q65" s="36">
        <v>0</v>
      </c>
    </row>
    <row r="66" spans="1:17" x14ac:dyDescent="0.2">
      <c r="A66" s="303" t="s">
        <v>305</v>
      </c>
      <c r="B66" s="303"/>
      <c r="C66" s="36">
        <v>8.2949158536443477</v>
      </c>
      <c r="D66" s="36">
        <v>0.63566729173950343</v>
      </c>
      <c r="E66" s="307">
        <v>0.63566729173950343</v>
      </c>
      <c r="F66" s="36">
        <v>0.36170182596545131</v>
      </c>
      <c r="G66" s="307">
        <v>0</v>
      </c>
      <c r="H66" s="36">
        <v>0.10151227726123457</v>
      </c>
      <c r="I66" s="36">
        <v>0</v>
      </c>
      <c r="J66" s="36">
        <v>0</v>
      </c>
      <c r="K66" s="36">
        <v>0</v>
      </c>
      <c r="L66" s="36">
        <v>7.9137152257389612E-2</v>
      </c>
      <c r="M66" s="36">
        <v>9.169968567663668E-2</v>
      </c>
      <c r="N66" s="36">
        <v>1.676967294469135E-3</v>
      </c>
      <c r="O66" s="36">
        <v>0</v>
      </c>
      <c r="P66" s="36">
        <v>0</v>
      </c>
      <c r="Q66" s="36">
        <v>0</v>
      </c>
    </row>
    <row r="67" spans="1:17" x14ac:dyDescent="0.2">
      <c r="A67" s="303" t="s">
        <v>305</v>
      </c>
      <c r="B67" s="303"/>
      <c r="C67" s="36">
        <v>8.6474613425097289</v>
      </c>
      <c r="D67" s="36">
        <v>0.63566729173950343</v>
      </c>
      <c r="E67" s="307">
        <v>0.63566729173950343</v>
      </c>
      <c r="F67" s="36">
        <v>0.34999644915783445</v>
      </c>
      <c r="G67" s="307">
        <v>0</v>
      </c>
      <c r="H67" s="36">
        <v>0.10339303429670936</v>
      </c>
      <c r="I67" s="36">
        <v>0</v>
      </c>
      <c r="J67" s="36">
        <v>0</v>
      </c>
      <c r="K67" s="36">
        <v>0</v>
      </c>
      <c r="L67" s="36">
        <v>6.2879882323402983E-2</v>
      </c>
      <c r="M67" s="36">
        <v>0.11806088910063758</v>
      </c>
      <c r="N67" s="36">
        <v>1.3976535765968963E-3</v>
      </c>
      <c r="O67" s="36">
        <v>0</v>
      </c>
      <c r="P67" s="36">
        <v>0</v>
      </c>
      <c r="Q67" s="36">
        <v>0</v>
      </c>
    </row>
    <row r="68" spans="1:17" x14ac:dyDescent="0.2">
      <c r="A68" s="303" t="s">
        <v>305</v>
      </c>
      <c r="B68" s="303"/>
      <c r="C68" s="36">
        <v>8.6243630536324609</v>
      </c>
      <c r="D68" s="36">
        <v>0.63566729173950343</v>
      </c>
      <c r="E68" s="307">
        <v>0.63566729173950343</v>
      </c>
      <c r="F68" s="36">
        <v>0.32492936530869365</v>
      </c>
      <c r="G68" s="307">
        <v>0</v>
      </c>
      <c r="H68" s="36">
        <v>0.13813098801043922</v>
      </c>
      <c r="I68" s="36">
        <v>0</v>
      </c>
      <c r="J68" s="36">
        <v>0</v>
      </c>
      <c r="K68" s="36">
        <v>0</v>
      </c>
      <c r="L68" s="36">
        <v>5.2164319707120849E-2</v>
      </c>
      <c r="M68" s="36">
        <v>0.11917430119226775</v>
      </c>
      <c r="N68" s="36">
        <v>1.3289342366595736E-3</v>
      </c>
      <c r="O68" s="36">
        <v>0</v>
      </c>
      <c r="P68" s="36">
        <v>0</v>
      </c>
      <c r="Q68" s="36">
        <v>0</v>
      </c>
    </row>
    <row r="69" spans="1:17" x14ac:dyDescent="0.2">
      <c r="A69" s="303" t="s">
        <v>305</v>
      </c>
      <c r="B69" s="303"/>
      <c r="C69" s="36">
        <v>7.6627888772655544</v>
      </c>
      <c r="D69" s="36">
        <v>0.63566729173950343</v>
      </c>
      <c r="E69" s="307">
        <v>0.63566729173950343</v>
      </c>
      <c r="F69" s="36">
        <v>0.36629929931021338</v>
      </c>
      <c r="G69" s="307">
        <v>0</v>
      </c>
      <c r="H69" s="36">
        <v>0.1281512052047829</v>
      </c>
      <c r="I69" s="36">
        <v>0</v>
      </c>
      <c r="J69" s="36">
        <v>0</v>
      </c>
      <c r="K69" s="36">
        <v>0</v>
      </c>
      <c r="L69" s="36">
        <v>8.0980758775913583E-2</v>
      </c>
      <c r="M69" s="36">
        <v>5.8096139476232982E-2</v>
      </c>
      <c r="N69" s="36">
        <v>2.2005056880382615E-3</v>
      </c>
      <c r="O69" s="36">
        <v>0</v>
      </c>
      <c r="P69" s="36">
        <v>0</v>
      </c>
      <c r="Q69" s="36">
        <v>0</v>
      </c>
    </row>
    <row r="70" spans="1:17" x14ac:dyDescent="0.2">
      <c r="A70" s="303" t="s">
        <v>305</v>
      </c>
      <c r="B70" s="303" t="s">
        <v>351</v>
      </c>
      <c r="C70" s="36">
        <v>7.47246592137944</v>
      </c>
      <c r="D70" s="36">
        <v>0.59767504407853445</v>
      </c>
      <c r="E70" s="307">
        <v>0.59767504407853445</v>
      </c>
      <c r="F70" s="36">
        <v>0.34329950823075994</v>
      </c>
      <c r="G70" s="307">
        <v>0</v>
      </c>
      <c r="H70" s="36">
        <v>6.6943271742607627E-2</v>
      </c>
      <c r="I70" s="36">
        <v>0</v>
      </c>
      <c r="J70" s="36">
        <v>0</v>
      </c>
      <c r="K70" s="36">
        <v>0</v>
      </c>
      <c r="L70" s="36">
        <v>4.9991590002906455E-2</v>
      </c>
      <c r="M70" s="36">
        <v>0.13665827210822151</v>
      </c>
      <c r="N70" s="36">
        <v>8.3598911693898376E-4</v>
      </c>
      <c r="O70" s="36">
        <v>0</v>
      </c>
      <c r="P70" s="36">
        <v>0</v>
      </c>
      <c r="Q70" s="36">
        <v>0</v>
      </c>
    </row>
    <row r="71" spans="1:17" x14ac:dyDescent="0.2">
      <c r="A71" s="303" t="s">
        <v>305</v>
      </c>
      <c r="B71" s="303"/>
      <c r="C71" s="36">
        <v>6.9821903398333509</v>
      </c>
      <c r="D71" s="36">
        <v>0.59767504407853445</v>
      </c>
      <c r="E71" s="307">
        <v>0.59767504407853445</v>
      </c>
      <c r="F71" s="36">
        <v>0.36104607333539412</v>
      </c>
      <c r="G71" s="307">
        <v>0</v>
      </c>
      <c r="H71" s="36">
        <v>9.6377048571795507E-2</v>
      </c>
      <c r="I71" s="36">
        <v>0</v>
      </c>
      <c r="J71" s="36">
        <v>0</v>
      </c>
      <c r="K71" s="36">
        <v>0</v>
      </c>
      <c r="L71" s="36">
        <v>2.1440394675435129E-2</v>
      </c>
      <c r="M71" s="36">
        <v>0.11717159483685133</v>
      </c>
      <c r="N71" s="36">
        <v>1.6935197819584204E-3</v>
      </c>
      <c r="O71" s="36">
        <v>0</v>
      </c>
      <c r="P71" s="36">
        <v>0</v>
      </c>
      <c r="Q71" s="36">
        <v>0</v>
      </c>
    </row>
    <row r="72" spans="1:17" x14ac:dyDescent="0.2">
      <c r="A72" s="303" t="s">
        <v>305</v>
      </c>
      <c r="B72" s="303"/>
      <c r="C72" s="36">
        <v>6.8627025741477414</v>
      </c>
      <c r="D72" s="36">
        <v>0.59767504407853445</v>
      </c>
      <c r="E72" s="307">
        <v>0.59767504407853445</v>
      </c>
      <c r="F72" s="36">
        <v>0.33624097116338364</v>
      </c>
      <c r="G72" s="307">
        <v>0</v>
      </c>
      <c r="H72" s="36">
        <v>9.6325236058497798E-2</v>
      </c>
      <c r="I72" s="36">
        <v>0</v>
      </c>
      <c r="J72" s="36">
        <v>0</v>
      </c>
      <c r="K72" s="36">
        <v>0</v>
      </c>
      <c r="L72" s="36">
        <v>7.4812151842114177E-2</v>
      </c>
      <c r="M72" s="36">
        <v>8.8974659727329306E-2</v>
      </c>
      <c r="N72" s="36">
        <v>1.3756124101095958E-3</v>
      </c>
      <c r="O72" s="36">
        <v>0</v>
      </c>
      <c r="P72" s="36">
        <v>0</v>
      </c>
      <c r="Q72" s="36">
        <v>0</v>
      </c>
    </row>
    <row r="73" spans="1:17" x14ac:dyDescent="0.2">
      <c r="A73" s="303" t="s">
        <v>305</v>
      </c>
      <c r="B73" s="303"/>
      <c r="C73" s="36">
        <v>7.2179100930744209</v>
      </c>
      <c r="D73" s="36">
        <v>0.59767504407853445</v>
      </c>
      <c r="E73" s="307">
        <v>0.59767504407853445</v>
      </c>
      <c r="F73" s="36">
        <v>0.32403898163199613</v>
      </c>
      <c r="G73" s="307">
        <v>0</v>
      </c>
      <c r="H73" s="36">
        <v>9.7854260570040971E-2</v>
      </c>
      <c r="I73" s="36">
        <v>0</v>
      </c>
      <c r="J73" s="36">
        <v>0</v>
      </c>
      <c r="K73" s="36">
        <v>0</v>
      </c>
      <c r="L73" s="36">
        <v>5.9901782914593728E-2</v>
      </c>
      <c r="M73" s="36">
        <v>0.11482827556673689</v>
      </c>
      <c r="N73" s="36">
        <v>1.105330518066908E-3</v>
      </c>
      <c r="O73" s="36">
        <v>0</v>
      </c>
      <c r="P73" s="36">
        <v>0</v>
      </c>
      <c r="Q73" s="36">
        <v>0</v>
      </c>
    </row>
    <row r="74" spans="1:17" x14ac:dyDescent="0.2">
      <c r="A74" s="303" t="s">
        <v>305</v>
      </c>
      <c r="B74" s="303"/>
      <c r="C74" s="36">
        <v>7.2090894957566176</v>
      </c>
      <c r="D74" s="36">
        <v>0.59767504407853445</v>
      </c>
      <c r="E74" s="307">
        <v>0.59767504407853445</v>
      </c>
      <c r="F74" s="36">
        <v>0.30168177247182421</v>
      </c>
      <c r="G74" s="307">
        <v>0</v>
      </c>
      <c r="H74" s="36">
        <v>0.13126401086318526</v>
      </c>
      <c r="I74" s="36">
        <v>0</v>
      </c>
      <c r="J74" s="36">
        <v>0</v>
      </c>
      <c r="K74" s="36">
        <v>0</v>
      </c>
      <c r="L74" s="36">
        <v>4.9514207650902628E-2</v>
      </c>
      <c r="M74" s="36">
        <v>0.11401144353688628</v>
      </c>
      <c r="N74" s="36">
        <v>1.2571966786361992E-3</v>
      </c>
      <c r="O74" s="36">
        <v>0</v>
      </c>
      <c r="P74" s="36">
        <v>0</v>
      </c>
      <c r="Q74" s="36">
        <v>0</v>
      </c>
    </row>
    <row r="75" spans="1:17" x14ac:dyDescent="0.2">
      <c r="A75" s="303" t="s">
        <v>305</v>
      </c>
      <c r="B75" s="303"/>
      <c r="C75" s="36">
        <v>6.2011677105146008</v>
      </c>
      <c r="D75" s="36">
        <v>0.59767504407853445</v>
      </c>
      <c r="E75" s="307">
        <v>0.59767504407853445</v>
      </c>
      <c r="F75" s="36">
        <v>0.33886604473803261</v>
      </c>
      <c r="G75" s="307">
        <v>0</v>
      </c>
      <c r="H75" s="36">
        <v>0.12297098232340507</v>
      </c>
      <c r="I75" s="36">
        <v>0</v>
      </c>
      <c r="J75" s="36">
        <v>0</v>
      </c>
      <c r="K75" s="36">
        <v>0</v>
      </c>
      <c r="L75" s="36">
        <v>7.6923248549857076E-2</v>
      </c>
      <c r="M75" s="36">
        <v>5.7170522542281797E-2</v>
      </c>
      <c r="N75" s="36">
        <v>1.7978330478579214E-3</v>
      </c>
      <c r="O75" s="36">
        <v>0</v>
      </c>
      <c r="P75" s="36">
        <v>0</v>
      </c>
      <c r="Q75" s="36">
        <v>0</v>
      </c>
    </row>
    <row r="76" spans="1:17" x14ac:dyDescent="0.2">
      <c r="A76" s="303" t="s">
        <v>305</v>
      </c>
      <c r="B76" s="303" t="s">
        <v>350</v>
      </c>
      <c r="C76" s="36">
        <v>6.2315905506161746</v>
      </c>
      <c r="D76" s="36">
        <v>0.56396807940670557</v>
      </c>
      <c r="E76" s="307">
        <v>0.56396807940670557</v>
      </c>
      <c r="F76" s="36">
        <v>0.32531949240646152</v>
      </c>
      <c r="G76" s="307">
        <v>0</v>
      </c>
      <c r="H76" s="36">
        <v>6.3097105738740458E-2</v>
      </c>
      <c r="I76" s="36">
        <v>0</v>
      </c>
      <c r="J76" s="36">
        <v>0</v>
      </c>
      <c r="K76" s="36">
        <v>0</v>
      </c>
      <c r="L76" s="36">
        <v>4.6889700505122561E-2</v>
      </c>
      <c r="M76" s="36">
        <v>0.12774738268792565</v>
      </c>
      <c r="N76" s="36">
        <v>9.6211110393825349E-4</v>
      </c>
      <c r="O76" s="36">
        <v>0</v>
      </c>
      <c r="P76" s="36">
        <v>0</v>
      </c>
      <c r="Q76" s="36">
        <v>0</v>
      </c>
    </row>
    <row r="77" spans="1:17" x14ac:dyDescent="0.2">
      <c r="A77" s="303" t="s">
        <v>305</v>
      </c>
      <c r="B77" s="303"/>
      <c r="C77" s="36">
        <v>5.7134953423939656</v>
      </c>
      <c r="D77" s="36">
        <v>0.56396807940670557</v>
      </c>
      <c r="E77" s="307">
        <v>0.56396807940670557</v>
      </c>
      <c r="F77" s="36">
        <v>0.34413737396915189</v>
      </c>
      <c r="G77" s="307">
        <v>0</v>
      </c>
      <c r="H77" s="36">
        <v>9.0015889564258378E-2</v>
      </c>
      <c r="I77" s="36">
        <v>0</v>
      </c>
      <c r="J77" s="36">
        <v>0</v>
      </c>
      <c r="K77" s="36">
        <v>0</v>
      </c>
      <c r="L77" s="36">
        <v>2.0006733372562566E-2</v>
      </c>
      <c r="M77" s="36">
        <v>0.10823024844969481</v>
      </c>
      <c r="N77" s="36">
        <v>1.6255470865207081E-3</v>
      </c>
      <c r="O77" s="36">
        <v>0</v>
      </c>
      <c r="P77" s="36">
        <v>0</v>
      </c>
      <c r="Q77" s="36">
        <v>0</v>
      </c>
    </row>
    <row r="78" spans="1:17" x14ac:dyDescent="0.2">
      <c r="A78" s="303" t="s">
        <v>305</v>
      </c>
      <c r="B78" s="303"/>
      <c r="C78" s="36">
        <v>5.6665426234896135</v>
      </c>
      <c r="D78" s="36">
        <v>0.56396807940670557</v>
      </c>
      <c r="E78" s="307">
        <v>0.56396807940670557</v>
      </c>
      <c r="F78" s="36">
        <v>0.31791442977442419</v>
      </c>
      <c r="G78" s="307">
        <v>0</v>
      </c>
      <c r="H78" s="36">
        <v>8.981404722484819E-2</v>
      </c>
      <c r="I78" s="36">
        <v>0</v>
      </c>
      <c r="J78" s="36">
        <v>0</v>
      </c>
      <c r="K78" s="36">
        <v>0</v>
      </c>
      <c r="L78" s="36">
        <v>7.072206200004591E-2</v>
      </c>
      <c r="M78" s="36">
        <v>8.3940074745394277E-2</v>
      </c>
      <c r="N78" s="36">
        <v>1.6251786974758016E-3</v>
      </c>
      <c r="O78" s="36">
        <v>0</v>
      </c>
      <c r="P78" s="36">
        <v>0</v>
      </c>
      <c r="Q78" s="36">
        <v>0</v>
      </c>
    </row>
    <row r="79" spans="1:17" x14ac:dyDescent="0.2">
      <c r="A79" s="303" t="s">
        <v>305</v>
      </c>
      <c r="B79" s="303"/>
      <c r="C79" s="36">
        <v>5.9835195220822213</v>
      </c>
      <c r="D79" s="36">
        <v>0.56396807940670557</v>
      </c>
      <c r="E79" s="307">
        <v>0.56396807940670557</v>
      </c>
      <c r="F79" s="36">
        <v>0.31116243914881531</v>
      </c>
      <c r="G79" s="307">
        <v>0</v>
      </c>
      <c r="H79" s="36">
        <v>9.0820371648340587E-2</v>
      </c>
      <c r="I79" s="36">
        <v>0</v>
      </c>
      <c r="J79" s="36">
        <v>0</v>
      </c>
      <c r="K79" s="36">
        <v>0</v>
      </c>
      <c r="L79" s="36">
        <v>5.5327119258234206E-2</v>
      </c>
      <c r="M79" s="36">
        <v>0.10556631966955043</v>
      </c>
      <c r="N79" s="36">
        <v>1.1395427172478808E-3</v>
      </c>
      <c r="O79" s="36">
        <v>0</v>
      </c>
      <c r="P79" s="36">
        <v>0</v>
      </c>
      <c r="Q79" s="36">
        <v>0</v>
      </c>
    </row>
    <row r="80" spans="1:17" x14ac:dyDescent="0.2">
      <c r="A80" s="303" t="s">
        <v>305</v>
      </c>
      <c r="B80" s="303"/>
      <c r="C80" s="36">
        <v>5.9751994499636174</v>
      </c>
      <c r="D80" s="36">
        <v>0.56396807940670557</v>
      </c>
      <c r="E80" s="307">
        <v>0.56396807940670557</v>
      </c>
      <c r="F80" s="36">
        <v>0.2866991283985974</v>
      </c>
      <c r="G80" s="307">
        <v>0</v>
      </c>
      <c r="H80" s="36">
        <v>0.12268149854177486</v>
      </c>
      <c r="I80" s="36">
        <v>0</v>
      </c>
      <c r="J80" s="36">
        <v>0</v>
      </c>
      <c r="K80" s="36">
        <v>0</v>
      </c>
      <c r="L80" s="36">
        <v>4.6179856842640241E-2</v>
      </c>
      <c r="M80" s="36">
        <v>0.10737726037373599</v>
      </c>
      <c r="N80" s="36">
        <v>1.0780482854398619E-3</v>
      </c>
      <c r="O80" s="36">
        <v>0</v>
      </c>
      <c r="P80" s="36">
        <v>0</v>
      </c>
      <c r="Q80" s="36">
        <v>0</v>
      </c>
    </row>
    <row r="81" spans="1:17" x14ac:dyDescent="0.2">
      <c r="A81" s="303" t="s">
        <v>305</v>
      </c>
      <c r="B81" s="303"/>
      <c r="C81" s="36">
        <v>5.0610494563232571</v>
      </c>
      <c r="D81" s="36">
        <v>0.56396807940670557</v>
      </c>
      <c r="E81" s="307">
        <v>0.56396807940670557</v>
      </c>
      <c r="F81" s="36">
        <v>0.32254937864422667</v>
      </c>
      <c r="G81" s="307">
        <v>0</v>
      </c>
      <c r="H81" s="36">
        <v>0.11453364407095594</v>
      </c>
      <c r="I81" s="36">
        <v>0</v>
      </c>
      <c r="J81" s="36">
        <v>0</v>
      </c>
      <c r="K81" s="36">
        <v>0</v>
      </c>
      <c r="L81" s="36">
        <v>7.1970168980303298E-2</v>
      </c>
      <c r="M81" s="36">
        <v>5.289547658666318E-2</v>
      </c>
      <c r="N81" s="36">
        <v>2.0671241600393022E-3</v>
      </c>
      <c r="O81" s="36">
        <v>0</v>
      </c>
      <c r="P81" s="36">
        <v>0</v>
      </c>
      <c r="Q81" s="36">
        <v>0</v>
      </c>
    </row>
    <row r="82" spans="1:17" x14ac:dyDescent="0.2">
      <c r="A82" s="303" t="s">
        <v>305</v>
      </c>
      <c r="B82" s="303" t="s">
        <v>349</v>
      </c>
      <c r="C82" s="36">
        <v>9.0706362386807928</v>
      </c>
      <c r="D82" s="36">
        <v>0.63566729173950343</v>
      </c>
      <c r="E82" s="307">
        <v>0.63566729173950343</v>
      </c>
      <c r="F82" s="36">
        <v>0.34644494349899158</v>
      </c>
      <c r="G82" s="307">
        <v>0</v>
      </c>
      <c r="H82" s="36">
        <v>0.10241849082237316</v>
      </c>
      <c r="I82" s="36">
        <v>0</v>
      </c>
      <c r="J82" s="36">
        <v>0</v>
      </c>
      <c r="K82" s="36">
        <v>0</v>
      </c>
      <c r="L82" s="36">
        <v>6.1410321869023669E-2</v>
      </c>
      <c r="M82" s="36">
        <v>0.11552254015318184</v>
      </c>
      <c r="N82" s="36">
        <v>9.9316121116109282E-3</v>
      </c>
      <c r="O82" s="36">
        <v>0</v>
      </c>
      <c r="P82" s="36">
        <v>0</v>
      </c>
      <c r="Q82" s="36">
        <v>0</v>
      </c>
    </row>
    <row r="83" spans="1:17" x14ac:dyDescent="0.2">
      <c r="A83" s="303" t="s">
        <v>305</v>
      </c>
      <c r="B83" s="303"/>
      <c r="C83" s="36">
        <v>9.087124026042245</v>
      </c>
      <c r="D83" s="36">
        <v>0.63566729173950343</v>
      </c>
      <c r="E83" s="307">
        <v>0.63566729173950343</v>
      </c>
      <c r="F83" s="36">
        <v>0.31943244759467648</v>
      </c>
      <c r="G83" s="307">
        <v>0</v>
      </c>
      <c r="H83" s="36">
        <v>0.13613862866945597</v>
      </c>
      <c r="I83" s="36">
        <v>0</v>
      </c>
      <c r="J83" s="36">
        <v>0</v>
      </c>
      <c r="K83" s="36">
        <v>0</v>
      </c>
      <c r="L83" s="36">
        <v>5.0608606222190766E-2</v>
      </c>
      <c r="M83" s="36">
        <v>0.11959400365754291</v>
      </c>
      <c r="N83" s="36">
        <v>9.9542223113150592E-3</v>
      </c>
      <c r="O83" s="36">
        <v>0</v>
      </c>
      <c r="P83" s="36">
        <v>0</v>
      </c>
      <c r="Q83" s="36">
        <v>0</v>
      </c>
    </row>
    <row r="84" spans="1:17" x14ac:dyDescent="0.2">
      <c r="A84" s="303" t="s">
        <v>305</v>
      </c>
      <c r="B84" s="303"/>
      <c r="C84" s="36">
        <v>8.5125696611543145</v>
      </c>
      <c r="D84" s="36">
        <v>0.63566729173950343</v>
      </c>
      <c r="E84" s="307">
        <v>0.63566729173950343</v>
      </c>
      <c r="F84" s="36">
        <v>0.3581779329659201</v>
      </c>
      <c r="G84" s="307">
        <v>0</v>
      </c>
      <c r="H84" s="36">
        <v>0.13102214402530279</v>
      </c>
      <c r="I84" s="36">
        <v>0</v>
      </c>
      <c r="J84" s="36">
        <v>0</v>
      </c>
      <c r="K84" s="36">
        <v>0</v>
      </c>
      <c r="L84" s="36">
        <v>6.5948960816165525E-2</v>
      </c>
      <c r="M84" s="36">
        <v>5.9902366136953641E-2</v>
      </c>
      <c r="N84" s="36">
        <v>2.0676504510839144E-2</v>
      </c>
      <c r="O84" s="36">
        <v>0</v>
      </c>
      <c r="P84" s="36">
        <v>0</v>
      </c>
      <c r="Q84" s="36">
        <v>0</v>
      </c>
    </row>
    <row r="85" spans="1:17" x14ac:dyDescent="0.2">
      <c r="A85" s="303" t="s">
        <v>305</v>
      </c>
      <c r="B85" s="303"/>
      <c r="C85" s="36">
        <v>8.669080197440703</v>
      </c>
      <c r="D85" s="36">
        <v>0.63566729173950343</v>
      </c>
      <c r="E85" s="307">
        <v>0.63566729173950343</v>
      </c>
      <c r="F85" s="36">
        <v>0.37339781050345178</v>
      </c>
      <c r="G85" s="307">
        <v>0</v>
      </c>
      <c r="H85" s="36">
        <v>0.10098555612145825</v>
      </c>
      <c r="I85" s="36">
        <v>0</v>
      </c>
      <c r="J85" s="36">
        <v>0</v>
      </c>
      <c r="K85" s="36">
        <v>0</v>
      </c>
      <c r="L85" s="36">
        <v>5.7046604208740269E-2</v>
      </c>
      <c r="M85" s="36">
        <v>9.2420366374866128E-2</v>
      </c>
      <c r="N85" s="36">
        <v>1.187757124666464E-2</v>
      </c>
      <c r="O85" s="36">
        <v>0</v>
      </c>
      <c r="P85" s="36">
        <v>0</v>
      </c>
      <c r="Q85" s="36">
        <v>0</v>
      </c>
    </row>
    <row r="86" spans="1:17" x14ac:dyDescent="0.2">
      <c r="A86" s="303" t="s">
        <v>305</v>
      </c>
      <c r="B86" s="303"/>
      <c r="C86" s="36">
        <v>9.2059669125381145</v>
      </c>
      <c r="D86" s="36">
        <v>0.63566729173950343</v>
      </c>
      <c r="E86" s="307">
        <v>0.63566729173950343</v>
      </c>
      <c r="F86" s="36">
        <v>0.36605109472045594</v>
      </c>
      <c r="G86" s="307">
        <v>0</v>
      </c>
      <c r="H86" s="36">
        <v>7.0322839523501587E-2</v>
      </c>
      <c r="I86" s="36">
        <v>0</v>
      </c>
      <c r="J86" s="36">
        <v>0</v>
      </c>
      <c r="K86" s="36">
        <v>0</v>
      </c>
      <c r="L86" s="36">
        <v>5.1233571764252778E-2</v>
      </c>
      <c r="M86" s="36">
        <v>0.14061963837323035</v>
      </c>
      <c r="N86" s="36">
        <v>7.500764073740545E-3</v>
      </c>
      <c r="O86" s="36">
        <v>0</v>
      </c>
      <c r="P86" s="36">
        <v>0</v>
      </c>
      <c r="Q86" s="36">
        <v>0</v>
      </c>
    </row>
    <row r="87" spans="1:17" x14ac:dyDescent="0.2">
      <c r="A87" s="303" t="s">
        <v>305</v>
      </c>
      <c r="B87" s="303"/>
      <c r="C87" s="36">
        <v>8.4571086778651043</v>
      </c>
      <c r="D87" s="36">
        <v>0.63566729173950343</v>
      </c>
      <c r="E87" s="307">
        <v>0.63566729173950343</v>
      </c>
      <c r="F87" s="36">
        <v>0.33031407403004154</v>
      </c>
      <c r="G87" s="307">
        <v>0</v>
      </c>
      <c r="H87" s="36">
        <v>0.16133150613830599</v>
      </c>
      <c r="I87" s="36">
        <v>0</v>
      </c>
      <c r="J87" s="36">
        <v>0</v>
      </c>
      <c r="K87" s="36">
        <v>0</v>
      </c>
      <c r="L87" s="36">
        <v>4.8280646418497913E-2</v>
      </c>
      <c r="M87" s="36">
        <v>8.4526560848446924E-2</v>
      </c>
      <c r="N87" s="36">
        <v>1.1275121019888734E-2</v>
      </c>
      <c r="O87" s="36">
        <v>0</v>
      </c>
      <c r="P87" s="36">
        <v>0</v>
      </c>
      <c r="Q87" s="36">
        <v>0</v>
      </c>
    </row>
    <row r="88" spans="1:17" x14ac:dyDescent="0.2">
      <c r="A88" s="303" t="s">
        <v>305</v>
      </c>
      <c r="B88" s="303"/>
      <c r="C88" s="36">
        <v>8.5613742668661921</v>
      </c>
      <c r="D88" s="36">
        <v>0.63566729173950343</v>
      </c>
      <c r="E88" s="307">
        <v>0.63566729173950343</v>
      </c>
      <c r="F88" s="36">
        <v>0.33504642952403046</v>
      </c>
      <c r="G88" s="307">
        <v>0</v>
      </c>
      <c r="H88" s="36">
        <v>0.17023808363678763</v>
      </c>
      <c r="I88" s="36">
        <v>0</v>
      </c>
      <c r="J88" s="36">
        <v>0</v>
      </c>
      <c r="K88" s="36">
        <v>0</v>
      </c>
      <c r="L88" s="36">
        <v>1.7237511038219275E-2</v>
      </c>
      <c r="M88" s="36">
        <v>0.10402395373741002</v>
      </c>
      <c r="N88" s="36">
        <v>9.1819305187337674E-3</v>
      </c>
      <c r="O88" s="36">
        <v>0</v>
      </c>
      <c r="P88" s="36">
        <v>0</v>
      </c>
      <c r="Q88" s="36">
        <v>0</v>
      </c>
    </row>
    <row r="89" spans="1:17" x14ac:dyDescent="0.2">
      <c r="A89" s="303" t="s">
        <v>305</v>
      </c>
      <c r="B89" s="303" t="s">
        <v>348</v>
      </c>
      <c r="C89" s="36">
        <v>8.9656214019222649</v>
      </c>
      <c r="D89" s="36">
        <v>0.63566729173950343</v>
      </c>
      <c r="E89" s="307">
        <v>0.63566729173950343</v>
      </c>
      <c r="F89" s="36">
        <v>0.35484121942695024</v>
      </c>
      <c r="G89" s="307">
        <v>0</v>
      </c>
      <c r="H89" s="36">
        <v>9.837865524882973E-2</v>
      </c>
      <c r="I89" s="36">
        <v>0</v>
      </c>
      <c r="J89" s="36">
        <v>0</v>
      </c>
      <c r="K89" s="36">
        <v>0</v>
      </c>
      <c r="L89" s="36">
        <v>7.6121280934980995E-2</v>
      </c>
      <c r="M89" s="36">
        <v>9.0307071480629969E-2</v>
      </c>
      <c r="N89" s="36">
        <v>1.6079681363790215E-2</v>
      </c>
      <c r="O89" s="36">
        <v>0</v>
      </c>
      <c r="P89" s="36">
        <v>0</v>
      </c>
      <c r="Q89" s="36">
        <v>0</v>
      </c>
    </row>
    <row r="90" spans="1:17" x14ac:dyDescent="0.2">
      <c r="A90" s="303" t="s">
        <v>305</v>
      </c>
      <c r="B90" s="303"/>
      <c r="C90" s="36">
        <v>9.1142847307427406</v>
      </c>
      <c r="D90" s="36">
        <v>0.63566729173950343</v>
      </c>
      <c r="E90" s="307">
        <v>0.63566729173950343</v>
      </c>
      <c r="F90" s="36">
        <v>0.37993748252434467</v>
      </c>
      <c r="G90" s="307">
        <v>0</v>
      </c>
      <c r="H90" s="36">
        <v>9.9029261680248837E-2</v>
      </c>
      <c r="I90" s="36">
        <v>0</v>
      </c>
      <c r="J90" s="36">
        <v>0</v>
      </c>
      <c r="K90" s="36">
        <v>0</v>
      </c>
      <c r="L90" s="36">
        <v>2.1955569501047205E-2</v>
      </c>
      <c r="M90" s="36">
        <v>0.11688106780888556</v>
      </c>
      <c r="N90" s="36">
        <v>1.7924526940654939E-2</v>
      </c>
      <c r="O90" s="36">
        <v>0</v>
      </c>
      <c r="P90" s="36">
        <v>0</v>
      </c>
      <c r="Q90" s="36">
        <v>0</v>
      </c>
    </row>
    <row r="91" spans="1:17" x14ac:dyDescent="0.2">
      <c r="A91" s="303" t="s">
        <v>305</v>
      </c>
      <c r="B91" s="303"/>
      <c r="C91" s="36">
        <v>9.3333743712733295</v>
      </c>
      <c r="D91" s="36">
        <v>0.63566729173950343</v>
      </c>
      <c r="E91" s="307">
        <v>0.63566729173950343</v>
      </c>
      <c r="F91" s="36">
        <v>0.36693782990305174</v>
      </c>
      <c r="G91" s="307">
        <v>0</v>
      </c>
      <c r="H91" s="36">
        <v>7.0213395496772302E-2</v>
      </c>
      <c r="I91" s="36">
        <v>0</v>
      </c>
      <c r="J91" s="36">
        <v>0</v>
      </c>
      <c r="K91" s="36">
        <v>0</v>
      </c>
      <c r="L91" s="36">
        <v>5.0248992719056799E-2</v>
      </c>
      <c r="M91" s="36">
        <v>0.13676077034364831</v>
      </c>
      <c r="N91" s="36">
        <v>1.1566919992652028E-2</v>
      </c>
      <c r="O91" s="36">
        <v>0</v>
      </c>
      <c r="P91" s="36">
        <v>0</v>
      </c>
      <c r="Q91" s="36">
        <v>0</v>
      </c>
    </row>
    <row r="92" spans="1:17" x14ac:dyDescent="0.2">
      <c r="A92" s="303" t="s">
        <v>305</v>
      </c>
      <c r="B92" s="303"/>
      <c r="C92" s="36">
        <v>8.6501135828896611</v>
      </c>
      <c r="D92" s="36">
        <v>0.63566729173950343</v>
      </c>
      <c r="E92" s="307">
        <v>0.63566729173950343</v>
      </c>
      <c r="F92" s="36">
        <v>0.3241553636512286</v>
      </c>
      <c r="G92" s="307">
        <v>0</v>
      </c>
      <c r="H92" s="36">
        <v>0.13477503443058317</v>
      </c>
      <c r="I92" s="36">
        <v>0</v>
      </c>
      <c r="J92" s="36">
        <v>0</v>
      </c>
      <c r="K92" s="36">
        <v>0</v>
      </c>
      <c r="L92" s="36">
        <v>5.0651901300126846E-2</v>
      </c>
      <c r="M92" s="36">
        <v>0.11586165039394336</v>
      </c>
      <c r="N92" s="36">
        <v>1.0283958679299208E-2</v>
      </c>
      <c r="O92" s="36">
        <v>0</v>
      </c>
      <c r="P92" s="36">
        <v>0</v>
      </c>
      <c r="Q92" s="36">
        <v>0</v>
      </c>
    </row>
    <row r="93" spans="1:17" x14ac:dyDescent="0.2">
      <c r="A93" s="303" t="s">
        <v>305</v>
      </c>
      <c r="B93" s="303"/>
      <c r="C93" s="36">
        <v>9.1685829088189852</v>
      </c>
      <c r="D93" s="36">
        <v>0.63566729173950343</v>
      </c>
      <c r="E93" s="307">
        <v>0.63566729173950343</v>
      </c>
      <c r="F93" s="36">
        <v>0.34673316005342952</v>
      </c>
      <c r="G93" s="307">
        <v>0</v>
      </c>
      <c r="H93" s="36">
        <v>9.8351455773090263E-2</v>
      </c>
      <c r="I93" s="36">
        <v>0</v>
      </c>
      <c r="J93" s="36">
        <v>0</v>
      </c>
      <c r="K93" s="36">
        <v>0</v>
      </c>
      <c r="L93" s="36">
        <v>6.1894650157162792E-2</v>
      </c>
      <c r="M93" s="36">
        <v>0.11672499008091135</v>
      </c>
      <c r="N93" s="36">
        <v>1.2023652390587364E-2</v>
      </c>
      <c r="O93" s="36">
        <v>0</v>
      </c>
      <c r="P93" s="36">
        <v>0</v>
      </c>
      <c r="Q93" s="36">
        <v>0</v>
      </c>
    </row>
    <row r="94" spans="1:17" x14ac:dyDescent="0.2">
      <c r="A94" s="303" t="s">
        <v>305</v>
      </c>
      <c r="B94" s="303"/>
      <c r="C94" s="36">
        <v>8.607128020715006</v>
      </c>
      <c r="D94" s="36">
        <v>0.63566729173950343</v>
      </c>
      <c r="E94" s="307">
        <v>0.63566729173950343</v>
      </c>
      <c r="F94" s="36">
        <v>0.35554868829656755</v>
      </c>
      <c r="G94" s="307">
        <v>0</v>
      </c>
      <c r="H94" s="36">
        <v>0.13110086748042349</v>
      </c>
      <c r="I94" s="36">
        <v>0</v>
      </c>
      <c r="J94" s="36">
        <v>0</v>
      </c>
      <c r="K94" s="36">
        <v>0</v>
      </c>
      <c r="L94" s="36">
        <v>6.6520761885762947E-2</v>
      </c>
      <c r="M94" s="36">
        <v>5.9188387217635426E-2</v>
      </c>
      <c r="N94" s="36">
        <v>2.3369203574791848E-2</v>
      </c>
      <c r="O94" s="36">
        <v>0</v>
      </c>
      <c r="P94" s="36">
        <v>0</v>
      </c>
      <c r="Q94" s="36">
        <v>0</v>
      </c>
    </row>
    <row r="95" spans="1:17" x14ac:dyDescent="0.2">
      <c r="A95" s="303" t="s">
        <v>305</v>
      </c>
      <c r="B95" s="303"/>
      <c r="C95" s="36">
        <v>8.9133282498450779</v>
      </c>
      <c r="D95" s="36">
        <v>0.63566729173950343</v>
      </c>
      <c r="E95" s="307">
        <v>0.63566729173950343</v>
      </c>
      <c r="F95" s="36">
        <v>0.36997490038336173</v>
      </c>
      <c r="G95" s="307">
        <v>0</v>
      </c>
      <c r="H95" s="36">
        <v>9.9520529485994116E-2</v>
      </c>
      <c r="I95" s="36">
        <v>0</v>
      </c>
      <c r="J95" s="36">
        <v>0</v>
      </c>
      <c r="K95" s="36">
        <v>0</v>
      </c>
      <c r="L95" s="36">
        <v>5.7457183589878197E-2</v>
      </c>
      <c r="M95" s="36">
        <v>9.0657471777650628E-2</v>
      </c>
      <c r="N95" s="36">
        <v>1.811782321829641E-2</v>
      </c>
      <c r="O95" s="36">
        <v>0</v>
      </c>
      <c r="P95" s="36">
        <v>0</v>
      </c>
      <c r="Q95" s="36">
        <v>0</v>
      </c>
    </row>
    <row r="96" spans="1:17" x14ac:dyDescent="0.2">
      <c r="A96" s="303" t="s">
        <v>305</v>
      </c>
      <c r="B96" s="303" t="s">
        <v>347</v>
      </c>
      <c r="C96" s="36">
        <v>8.79769951593976</v>
      </c>
      <c r="D96" s="36">
        <v>0.63566729173950343</v>
      </c>
      <c r="E96" s="307">
        <v>0.63566729173950343</v>
      </c>
      <c r="F96" s="36">
        <v>0.3730073596788076</v>
      </c>
      <c r="G96" s="307">
        <v>0</v>
      </c>
      <c r="H96" s="36">
        <v>0.10063981016159226</v>
      </c>
      <c r="I96" s="36">
        <v>0</v>
      </c>
      <c r="J96" s="36">
        <v>0</v>
      </c>
      <c r="K96" s="36">
        <v>0</v>
      </c>
      <c r="L96" s="36">
        <v>5.8158697183667951E-2</v>
      </c>
      <c r="M96" s="36">
        <v>9.0967453872065882E-2</v>
      </c>
      <c r="N96" s="36">
        <v>1.2954587559047477E-2</v>
      </c>
      <c r="O96" s="36">
        <v>0</v>
      </c>
      <c r="P96" s="36">
        <v>0</v>
      </c>
      <c r="Q96" s="36">
        <v>0</v>
      </c>
    </row>
    <row r="97" spans="1:17" x14ac:dyDescent="0.2">
      <c r="A97" s="303" t="s">
        <v>305</v>
      </c>
      <c r="B97" s="303"/>
      <c r="C97" s="36">
        <v>8.3690958824424104</v>
      </c>
      <c r="D97" s="36">
        <v>0.63566729173950343</v>
      </c>
      <c r="E97" s="307">
        <v>0.63566729173950343</v>
      </c>
      <c r="F97" s="36">
        <v>0.36014849779743957</v>
      </c>
      <c r="G97" s="307">
        <v>0</v>
      </c>
      <c r="H97" s="36">
        <v>0.13141399498370482</v>
      </c>
      <c r="I97" s="36">
        <v>0</v>
      </c>
      <c r="J97" s="36">
        <v>0</v>
      </c>
      <c r="K97" s="36">
        <v>0</v>
      </c>
      <c r="L97" s="36">
        <v>6.9160654859156664E-2</v>
      </c>
      <c r="M97" s="36">
        <v>5.9642899449451295E-2</v>
      </c>
      <c r="N97" s="36">
        <v>1.5361861365428752E-2</v>
      </c>
      <c r="O97" s="36">
        <v>0</v>
      </c>
      <c r="P97" s="36">
        <v>0</v>
      </c>
      <c r="Q97" s="36">
        <v>0</v>
      </c>
    </row>
    <row r="98" spans="1:17" x14ac:dyDescent="0.2">
      <c r="A98" s="303" t="s">
        <v>305</v>
      </c>
      <c r="B98" s="303"/>
      <c r="C98" s="36">
        <v>8.8643480117477917</v>
      </c>
      <c r="D98" s="36">
        <v>0.63566729173950343</v>
      </c>
      <c r="E98" s="307">
        <v>0.63566729173950343</v>
      </c>
      <c r="F98" s="36">
        <v>0.39066102734353825</v>
      </c>
      <c r="G98" s="307">
        <v>0</v>
      </c>
      <c r="H98" s="36">
        <v>0.10137958520668035</v>
      </c>
      <c r="I98" s="36">
        <v>0</v>
      </c>
      <c r="J98" s="36">
        <v>0</v>
      </c>
      <c r="K98" s="36">
        <v>0</v>
      </c>
      <c r="L98" s="36">
        <v>2.2421927239091342E-2</v>
      </c>
      <c r="M98" s="36">
        <v>0.10787075521338023</v>
      </c>
      <c r="N98" s="36">
        <v>1.3394613452491121E-2</v>
      </c>
      <c r="O98" s="36">
        <v>0</v>
      </c>
      <c r="P98" s="36">
        <v>0</v>
      </c>
      <c r="Q98" s="36">
        <v>0</v>
      </c>
    </row>
    <row r="99" spans="1:17" x14ac:dyDescent="0.2">
      <c r="A99" s="303" t="s">
        <v>305</v>
      </c>
      <c r="B99" s="303"/>
      <c r="C99" s="36">
        <v>8.8124824069469962</v>
      </c>
      <c r="D99" s="36">
        <v>0.63566729173950343</v>
      </c>
      <c r="E99" s="307">
        <v>0.63566729173950343</v>
      </c>
      <c r="F99" s="36">
        <v>0.35987634363013299</v>
      </c>
      <c r="G99" s="307">
        <v>0</v>
      </c>
      <c r="H99" s="36">
        <v>9.8744152916596772E-2</v>
      </c>
      <c r="I99" s="36">
        <v>0</v>
      </c>
      <c r="J99" s="36">
        <v>0</v>
      </c>
      <c r="K99" s="36">
        <v>0</v>
      </c>
      <c r="L99" s="36">
        <v>7.6832121819188207E-2</v>
      </c>
      <c r="M99" s="36">
        <v>8.9809319964462647E-2</v>
      </c>
      <c r="N99" s="36">
        <v>1.0465970124800579E-2</v>
      </c>
      <c r="O99" s="36">
        <v>0</v>
      </c>
      <c r="P99" s="36">
        <v>0</v>
      </c>
      <c r="Q99" s="36">
        <v>0</v>
      </c>
    </row>
    <row r="100" spans="1:17" x14ac:dyDescent="0.2">
      <c r="A100" s="303" t="s">
        <v>305</v>
      </c>
      <c r="B100" s="303"/>
      <c r="C100" s="36">
        <v>9.0102045350451192</v>
      </c>
      <c r="D100" s="36">
        <v>0.63566729173950343</v>
      </c>
      <c r="E100" s="307">
        <v>0.63566729173950343</v>
      </c>
      <c r="F100" s="36">
        <v>0.38395640389232621</v>
      </c>
      <c r="G100" s="307">
        <v>0</v>
      </c>
      <c r="H100" s="36">
        <v>7.2109620662116125E-2</v>
      </c>
      <c r="I100" s="36">
        <v>0</v>
      </c>
      <c r="J100" s="36">
        <v>0</v>
      </c>
      <c r="K100" s="36">
        <v>0</v>
      </c>
      <c r="L100" s="36">
        <v>5.2653104061231047E-2</v>
      </c>
      <c r="M100" s="36">
        <v>0.11762148357259118</v>
      </c>
      <c r="N100" s="36">
        <v>9.3872962669166189E-3</v>
      </c>
      <c r="O100" s="36">
        <v>0</v>
      </c>
      <c r="P100" s="36">
        <v>0</v>
      </c>
      <c r="Q100" s="36">
        <v>0</v>
      </c>
    </row>
    <row r="101" spans="1:17" x14ac:dyDescent="0.2">
      <c r="A101" s="303" t="s">
        <v>305</v>
      </c>
      <c r="B101" s="303"/>
      <c r="C101" s="36">
        <v>8.7179129456701254</v>
      </c>
      <c r="D101" s="36">
        <v>0.63566729173950343</v>
      </c>
      <c r="E101" s="307">
        <v>0.63566729173950343</v>
      </c>
      <c r="F101" s="36">
        <v>0.34169505372675613</v>
      </c>
      <c r="G101" s="307">
        <v>0</v>
      </c>
      <c r="H101" s="36">
        <v>0.12009854594657224</v>
      </c>
      <c r="I101" s="36">
        <v>0</v>
      </c>
      <c r="J101" s="36">
        <v>0</v>
      </c>
      <c r="K101" s="36">
        <v>0</v>
      </c>
      <c r="L101" s="36">
        <v>5.1439491351431145E-2</v>
      </c>
      <c r="M101" s="36">
        <v>0.1163131064639444</v>
      </c>
      <c r="N101" s="36">
        <v>6.1817109664772194E-3</v>
      </c>
      <c r="O101" s="36">
        <v>0</v>
      </c>
      <c r="P101" s="36">
        <v>0</v>
      </c>
      <c r="Q101" s="36">
        <v>0</v>
      </c>
    </row>
    <row r="102" spans="1:17" x14ac:dyDescent="0.2">
      <c r="A102" s="303" t="s">
        <v>305</v>
      </c>
      <c r="B102" s="303" t="s">
        <v>346</v>
      </c>
      <c r="C102" s="36">
        <v>7.6697072836393598</v>
      </c>
      <c r="D102" s="36">
        <v>0.63526347552647455</v>
      </c>
      <c r="E102" s="307">
        <v>0.63526347552647455</v>
      </c>
      <c r="F102" s="36">
        <v>0.45460272626715931</v>
      </c>
      <c r="G102" s="307">
        <v>0</v>
      </c>
      <c r="H102" s="36">
        <v>9.2386953636957356E-2</v>
      </c>
      <c r="I102" s="36">
        <v>0</v>
      </c>
      <c r="J102" s="36">
        <v>0</v>
      </c>
      <c r="K102" s="36">
        <v>0</v>
      </c>
      <c r="L102" s="36">
        <v>2.1802609267254682E-4</v>
      </c>
      <c r="M102" s="36">
        <v>8.7159719769386343E-2</v>
      </c>
      <c r="N102" s="36">
        <v>9.5658948160079916E-4</v>
      </c>
      <c r="O102" s="36">
        <v>0</v>
      </c>
      <c r="P102" s="36">
        <v>0</v>
      </c>
      <c r="Q102" s="36">
        <v>0</v>
      </c>
    </row>
    <row r="103" spans="1:17" x14ac:dyDescent="0.2">
      <c r="A103" s="303" t="s">
        <v>305</v>
      </c>
      <c r="B103" s="303" t="s">
        <v>345</v>
      </c>
      <c r="C103" s="36">
        <v>7.9358383880665198</v>
      </c>
      <c r="D103" s="36">
        <v>0.59767504407853445</v>
      </c>
      <c r="E103" s="307">
        <v>0.59767504407853445</v>
      </c>
      <c r="F103" s="36">
        <v>0.29291769761521608</v>
      </c>
      <c r="G103" s="307">
        <v>0</v>
      </c>
      <c r="H103" s="36">
        <v>0.13380527296135444</v>
      </c>
      <c r="I103" s="36">
        <v>0</v>
      </c>
      <c r="J103" s="36">
        <v>0</v>
      </c>
      <c r="K103" s="36">
        <v>0</v>
      </c>
      <c r="L103" s="36">
        <v>4.141586810244233E-4</v>
      </c>
      <c r="M103" s="36">
        <v>0.17047612916841137</v>
      </c>
      <c r="N103" s="36">
        <v>1.1537277542823218E-4</v>
      </c>
      <c r="O103" s="36">
        <v>0</v>
      </c>
      <c r="P103" s="36">
        <v>0</v>
      </c>
      <c r="Q103" s="36">
        <v>0</v>
      </c>
    </row>
    <row r="104" spans="1:17" x14ac:dyDescent="0.2">
      <c r="A104" s="303" t="s">
        <v>305</v>
      </c>
      <c r="B104" s="303" t="s">
        <v>344</v>
      </c>
      <c r="C104" s="36">
        <v>6.6882121806982697</v>
      </c>
      <c r="D104" s="36">
        <v>0.59767504407853445</v>
      </c>
      <c r="E104" s="307">
        <v>0.59767504407853445</v>
      </c>
      <c r="F104" s="36">
        <v>0.42316163570751203</v>
      </c>
      <c r="G104" s="307">
        <v>0</v>
      </c>
      <c r="H104" s="36">
        <v>4.8537404402044633E-2</v>
      </c>
      <c r="I104" s="36">
        <v>0</v>
      </c>
      <c r="J104" s="36">
        <v>0</v>
      </c>
      <c r="K104" s="36">
        <v>0</v>
      </c>
      <c r="L104" s="36">
        <v>5.5366409385665172E-2</v>
      </c>
      <c r="M104" s="36">
        <v>5.8135445215024138E-2</v>
      </c>
      <c r="N104" s="36">
        <v>1.2527736491188598E-2</v>
      </c>
      <c r="O104" s="36">
        <v>0</v>
      </c>
      <c r="P104" s="36">
        <v>0</v>
      </c>
      <c r="Q104" s="36">
        <v>0</v>
      </c>
    </row>
    <row r="105" spans="1:17" x14ac:dyDescent="0.2">
      <c r="A105" s="303" t="s">
        <v>305</v>
      </c>
      <c r="B105" s="303"/>
      <c r="C105" s="36">
        <v>6.9005156124083955</v>
      </c>
      <c r="D105" s="36">
        <v>0.59767504407853445</v>
      </c>
      <c r="E105" s="307">
        <v>0.59767504407853445</v>
      </c>
      <c r="F105" s="36">
        <v>0.41069709476699051</v>
      </c>
      <c r="G105" s="307">
        <v>0</v>
      </c>
      <c r="H105" s="36">
        <v>2.481527242287427E-2</v>
      </c>
      <c r="I105" s="36">
        <v>0</v>
      </c>
      <c r="J105" s="36">
        <v>0</v>
      </c>
      <c r="K105" s="36">
        <v>0</v>
      </c>
      <c r="L105" s="36">
        <v>7.5578822262620055E-2</v>
      </c>
      <c r="M105" s="36">
        <v>7.9220877265145581E-2</v>
      </c>
      <c r="N105" s="36">
        <v>7.4165644838041968E-3</v>
      </c>
      <c r="O105" s="36">
        <v>0</v>
      </c>
      <c r="P105" s="36">
        <v>0</v>
      </c>
      <c r="Q105" s="36">
        <v>0</v>
      </c>
    </row>
    <row r="106" spans="1:17" x14ac:dyDescent="0.2">
      <c r="A106" s="303" t="s">
        <v>305</v>
      </c>
      <c r="B106" s="303"/>
      <c r="C106" s="36">
        <v>7.0899123382436136</v>
      </c>
      <c r="D106" s="36">
        <v>0.59767504407853445</v>
      </c>
      <c r="E106" s="307">
        <v>0.59767504407853445</v>
      </c>
      <c r="F106" s="36">
        <v>0.40165056122310128</v>
      </c>
      <c r="G106" s="307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9.4249444123699691E-2</v>
      </c>
      <c r="M106" s="36">
        <v>9.888804319797409E-2</v>
      </c>
      <c r="N106" s="36">
        <v>2.9405826566594297E-3</v>
      </c>
      <c r="O106" s="36">
        <v>0</v>
      </c>
      <c r="P106" s="36">
        <v>0</v>
      </c>
      <c r="Q106" s="36">
        <v>0</v>
      </c>
    </row>
    <row r="107" spans="1:17" x14ac:dyDescent="0.2">
      <c r="A107" s="303" t="s">
        <v>305</v>
      </c>
      <c r="B107" s="303"/>
      <c r="C107" s="36">
        <v>6.5569332660589508</v>
      </c>
      <c r="D107" s="36">
        <v>0.59767504407853445</v>
      </c>
      <c r="E107" s="307">
        <v>0.59767504407853445</v>
      </c>
      <c r="F107" s="36">
        <v>0.40110336454309831</v>
      </c>
      <c r="G107" s="307">
        <v>0</v>
      </c>
      <c r="H107" s="36">
        <v>0.15925551400115151</v>
      </c>
      <c r="I107" s="36">
        <v>0</v>
      </c>
      <c r="J107" s="36">
        <v>0</v>
      </c>
      <c r="K107" s="36">
        <v>0</v>
      </c>
      <c r="L107" s="36">
        <v>0</v>
      </c>
      <c r="M107" s="36">
        <v>3.8890235409316603E-4</v>
      </c>
      <c r="N107" s="36">
        <v>3.698085030309145E-2</v>
      </c>
      <c r="O107" s="36">
        <v>0</v>
      </c>
      <c r="P107" s="36">
        <v>0</v>
      </c>
      <c r="Q107" s="36">
        <v>0</v>
      </c>
    </row>
    <row r="108" spans="1:17" x14ac:dyDescent="0.2">
      <c r="A108" s="303" t="s">
        <v>305</v>
      </c>
      <c r="B108" s="303"/>
      <c r="C108" s="36">
        <v>6.2295743316726204</v>
      </c>
      <c r="D108" s="36">
        <v>0.59767504407853445</v>
      </c>
      <c r="E108" s="307">
        <v>0.59767504407853445</v>
      </c>
      <c r="F108" s="36">
        <v>0.44168130791210791</v>
      </c>
      <c r="G108" s="307">
        <v>0</v>
      </c>
      <c r="H108" s="36">
        <v>9.4075825777684335E-2</v>
      </c>
      <c r="I108" s="36">
        <v>0</v>
      </c>
      <c r="J108" s="36">
        <v>0</v>
      </c>
      <c r="K108" s="36">
        <v>0</v>
      </c>
      <c r="L108" s="36">
        <v>1.7840769039107345E-2</v>
      </c>
      <c r="M108" s="36">
        <v>1.8496360326870274E-2</v>
      </c>
      <c r="N108" s="36">
        <v>2.5634368145664763E-2</v>
      </c>
      <c r="O108" s="36">
        <v>0</v>
      </c>
      <c r="P108" s="36">
        <v>0</v>
      </c>
      <c r="Q108" s="36">
        <v>0</v>
      </c>
    </row>
    <row r="109" spans="1:17" x14ac:dyDescent="0.2">
      <c r="A109" s="303" t="s">
        <v>305</v>
      </c>
      <c r="B109" s="303"/>
      <c r="C109" s="36">
        <v>6.5439682888945834</v>
      </c>
      <c r="D109" s="36">
        <v>0.59767504407853445</v>
      </c>
      <c r="E109" s="307">
        <v>0.59767504407853445</v>
      </c>
      <c r="F109" s="36">
        <v>0.43099008019610091</v>
      </c>
      <c r="G109" s="307">
        <v>0</v>
      </c>
      <c r="H109" s="36">
        <v>7.2680578185545644E-2</v>
      </c>
      <c r="I109" s="36">
        <v>0</v>
      </c>
      <c r="J109" s="36">
        <v>0</v>
      </c>
      <c r="K109" s="36">
        <v>0</v>
      </c>
      <c r="L109" s="36">
        <v>3.5954081566989302E-2</v>
      </c>
      <c r="M109" s="36">
        <v>3.7782019062761213E-2</v>
      </c>
      <c r="N109" s="36">
        <v>2.0321872190037431E-2</v>
      </c>
      <c r="O109" s="36">
        <v>0</v>
      </c>
      <c r="P109" s="36">
        <v>0</v>
      </c>
      <c r="Q109" s="36">
        <v>0</v>
      </c>
    </row>
    <row r="110" spans="1:17" x14ac:dyDescent="0.2">
      <c r="A110" s="303" t="s">
        <v>305</v>
      </c>
      <c r="B110" s="303" t="s">
        <v>343</v>
      </c>
      <c r="C110" s="36">
        <v>6.9796968584560206</v>
      </c>
      <c r="D110" s="36">
        <v>0.59767504407853445</v>
      </c>
      <c r="E110" s="307">
        <v>0.59767504407853445</v>
      </c>
      <c r="F110" s="36">
        <v>0.40220576288348647</v>
      </c>
      <c r="G110" s="307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9.612540789361107E-2</v>
      </c>
      <c r="M110" s="36">
        <v>9.9397460424337045E-2</v>
      </c>
      <c r="N110" s="36">
        <v>0</v>
      </c>
      <c r="O110" s="36">
        <v>0</v>
      </c>
      <c r="P110" s="36">
        <v>0</v>
      </c>
      <c r="Q110" s="36">
        <v>0</v>
      </c>
    </row>
    <row r="111" spans="1:17" x14ac:dyDescent="0.2">
      <c r="A111" s="303" t="s">
        <v>305</v>
      </c>
      <c r="B111" s="303"/>
      <c r="C111" s="36">
        <v>6.9649736016353136</v>
      </c>
      <c r="D111" s="36">
        <v>0.59767504407853445</v>
      </c>
      <c r="E111" s="307">
        <v>0.59767504407853445</v>
      </c>
      <c r="F111" s="36">
        <v>0.38562914778364921</v>
      </c>
      <c r="G111" s="307">
        <v>0</v>
      </c>
      <c r="H111" s="36">
        <v>3.5128476553173388E-2</v>
      </c>
      <c r="I111" s="36">
        <v>0</v>
      </c>
      <c r="J111" s="36">
        <v>0</v>
      </c>
      <c r="K111" s="36">
        <v>0</v>
      </c>
      <c r="L111" s="36">
        <v>8.0784529846527758E-2</v>
      </c>
      <c r="M111" s="36">
        <v>9.6186477018084179E-2</v>
      </c>
      <c r="N111" s="36">
        <v>0</v>
      </c>
      <c r="O111" s="36">
        <v>0</v>
      </c>
      <c r="P111" s="36">
        <v>0</v>
      </c>
      <c r="Q111" s="36">
        <v>0</v>
      </c>
    </row>
    <row r="112" spans="1:17" x14ac:dyDescent="0.2">
      <c r="A112" s="303" t="s">
        <v>305</v>
      </c>
      <c r="B112" s="303"/>
      <c r="C112" s="36">
        <v>6.8767126977357709</v>
      </c>
      <c r="D112" s="36">
        <v>0.59767504407853445</v>
      </c>
      <c r="E112" s="307">
        <v>0.59767504407853445</v>
      </c>
      <c r="F112" s="36">
        <v>0.36991196676991212</v>
      </c>
      <c r="G112" s="307">
        <v>0</v>
      </c>
      <c r="H112" s="36">
        <v>6.9854171392146239E-2</v>
      </c>
      <c r="I112" s="36">
        <v>0</v>
      </c>
      <c r="J112" s="36">
        <v>0</v>
      </c>
      <c r="K112" s="36">
        <v>0</v>
      </c>
      <c r="L112" s="36">
        <v>6.5634687764821523E-2</v>
      </c>
      <c r="M112" s="36">
        <v>9.2327805274554781E-2</v>
      </c>
      <c r="N112" s="36">
        <v>0</v>
      </c>
      <c r="O112" s="36">
        <v>0</v>
      </c>
      <c r="P112" s="36">
        <v>0</v>
      </c>
      <c r="Q112" s="36">
        <v>0</v>
      </c>
    </row>
    <row r="113" spans="1:17" x14ac:dyDescent="0.2">
      <c r="A113" s="303" t="s">
        <v>305</v>
      </c>
      <c r="B113" s="303"/>
      <c r="C113" s="36">
        <v>6.706695586392283</v>
      </c>
      <c r="D113" s="36">
        <v>0.59767504407853445</v>
      </c>
      <c r="E113" s="307">
        <v>0.59767504407853445</v>
      </c>
      <c r="F113" s="36">
        <v>0.35409803413324126</v>
      </c>
      <c r="G113" s="307">
        <v>0</v>
      </c>
      <c r="H113" s="36">
        <v>0.10355456382464695</v>
      </c>
      <c r="I113" s="36">
        <v>0</v>
      </c>
      <c r="J113" s="36">
        <v>0</v>
      </c>
      <c r="K113" s="36">
        <v>0</v>
      </c>
      <c r="L113" s="36">
        <v>5.1546544603571304E-2</v>
      </c>
      <c r="M113" s="36">
        <v>8.8529488639975132E-2</v>
      </c>
      <c r="N113" s="36">
        <v>0</v>
      </c>
      <c r="O113" s="36">
        <v>0</v>
      </c>
      <c r="P113" s="36">
        <v>0</v>
      </c>
      <c r="Q113" s="36">
        <v>0</v>
      </c>
    </row>
    <row r="114" spans="1:17" x14ac:dyDescent="0.2">
      <c r="A114" s="303" t="s">
        <v>305</v>
      </c>
      <c r="B114" s="303"/>
      <c r="C114" s="36">
        <v>6.6882121806982697</v>
      </c>
      <c r="D114" s="36">
        <v>0.59767504407853445</v>
      </c>
      <c r="E114" s="307">
        <v>0.59767504407853445</v>
      </c>
      <c r="F114" s="36">
        <v>0.3382897080738182</v>
      </c>
      <c r="G114" s="307">
        <v>0</v>
      </c>
      <c r="H114" s="36">
        <v>0.1372880435519323</v>
      </c>
      <c r="I114" s="36">
        <v>0</v>
      </c>
      <c r="J114" s="36">
        <v>0</v>
      </c>
      <c r="K114" s="36">
        <v>0</v>
      </c>
      <c r="L114" s="36">
        <v>3.6965789668700427E-2</v>
      </c>
      <c r="M114" s="36">
        <v>8.4673860900927017E-2</v>
      </c>
      <c r="N114" s="36">
        <v>5.1122900605649524E-4</v>
      </c>
      <c r="O114" s="36">
        <v>0</v>
      </c>
      <c r="P114" s="36">
        <v>0</v>
      </c>
      <c r="Q114" s="36">
        <v>0</v>
      </c>
    </row>
    <row r="115" spans="1:17" x14ac:dyDescent="0.2">
      <c r="A115" s="303" t="s">
        <v>305</v>
      </c>
      <c r="B115" s="303"/>
      <c r="C115" s="36">
        <v>6.7578481088396645</v>
      </c>
      <c r="D115" s="36">
        <v>0.59767504407853445</v>
      </c>
      <c r="E115" s="307">
        <v>0.59767504407853445</v>
      </c>
      <c r="F115" s="36">
        <v>0.35861198006274725</v>
      </c>
      <c r="G115" s="307">
        <v>0</v>
      </c>
      <c r="H115" s="36">
        <v>9.4850109532162052E-2</v>
      </c>
      <c r="I115" s="36">
        <v>0</v>
      </c>
      <c r="J115" s="36">
        <v>0</v>
      </c>
      <c r="K115" s="36">
        <v>0</v>
      </c>
      <c r="L115" s="36">
        <v>5.4527153652824727E-2</v>
      </c>
      <c r="M115" s="36">
        <v>8.9602146327855986E-2</v>
      </c>
      <c r="N115" s="36">
        <v>1.3724162584447655E-4</v>
      </c>
      <c r="O115" s="36">
        <v>0</v>
      </c>
      <c r="P115" s="36">
        <v>0</v>
      </c>
      <c r="Q115" s="36">
        <v>0</v>
      </c>
    </row>
    <row r="116" spans="1:17" x14ac:dyDescent="0.2">
      <c r="A116" s="303" t="s">
        <v>305</v>
      </c>
      <c r="B116" s="303" t="s">
        <v>342</v>
      </c>
      <c r="C116" s="36">
        <v>8.9445045186750249</v>
      </c>
      <c r="D116" s="36">
        <v>0.68020270040472053</v>
      </c>
      <c r="E116" s="307">
        <v>0.68020270040472053</v>
      </c>
      <c r="F116" s="36">
        <v>0.41203369383880556</v>
      </c>
      <c r="G116" s="307">
        <v>3.1825799777433765E-2</v>
      </c>
      <c r="H116" s="36">
        <v>7.6715932810039855E-2</v>
      </c>
      <c r="I116" s="36">
        <v>0</v>
      </c>
      <c r="J116" s="36">
        <v>3.3569391448408682E-2</v>
      </c>
      <c r="K116" s="36">
        <v>0</v>
      </c>
      <c r="L116" s="36">
        <v>6.4348275170957106E-2</v>
      </c>
      <c r="M116" s="36">
        <v>6.1169893775643108E-2</v>
      </c>
      <c r="N116" s="36">
        <v>6.0912202224935126E-4</v>
      </c>
      <c r="O116" s="36">
        <v>0</v>
      </c>
      <c r="P116" s="36">
        <v>0</v>
      </c>
      <c r="Q116" s="36">
        <v>0</v>
      </c>
    </row>
    <row r="117" spans="1:17" x14ac:dyDescent="0.2">
      <c r="A117" s="303" t="s">
        <v>305</v>
      </c>
      <c r="B117" s="303" t="s">
        <v>341</v>
      </c>
      <c r="C117" s="36">
        <v>8.4208669932442124</v>
      </c>
      <c r="D117" s="36">
        <v>0.67881749991514773</v>
      </c>
      <c r="E117" s="307">
        <v>0.67881749991514773</v>
      </c>
      <c r="F117" s="36">
        <v>0.43880343045233938</v>
      </c>
      <c r="G117" s="307">
        <v>1.0801370978176777E-2</v>
      </c>
      <c r="H117" s="36">
        <v>0.10693208078188131</v>
      </c>
      <c r="I117" s="36">
        <v>0</v>
      </c>
      <c r="J117" s="36">
        <v>2.8037999756902011E-2</v>
      </c>
      <c r="K117" s="36">
        <v>0</v>
      </c>
      <c r="L117" s="36">
        <v>5.371528613917325E-2</v>
      </c>
      <c r="M117" s="36">
        <v>3.9904311516815325E-2</v>
      </c>
      <c r="N117" s="36">
        <v>6.9214630818097665E-4</v>
      </c>
      <c r="O117" s="36">
        <v>0</v>
      </c>
      <c r="P117" s="36">
        <v>0</v>
      </c>
      <c r="Q117" s="36">
        <v>0</v>
      </c>
    </row>
    <row r="118" spans="1:17" x14ac:dyDescent="0.2">
      <c r="A118" s="303" t="s">
        <v>305</v>
      </c>
      <c r="B118" s="303"/>
      <c r="C118" s="36">
        <v>8.8811203226765798</v>
      </c>
      <c r="D118" s="36">
        <v>0.67881749991514773</v>
      </c>
      <c r="E118" s="307">
        <v>0.67881749991514773</v>
      </c>
      <c r="F118" s="36">
        <v>0.40730189028291769</v>
      </c>
      <c r="G118" s="307">
        <v>3.1013944974209069E-2</v>
      </c>
      <c r="H118" s="36">
        <v>7.8330573751022592E-2</v>
      </c>
      <c r="I118" s="36">
        <v>0</v>
      </c>
      <c r="J118" s="36">
        <v>3.4593226686000289E-2</v>
      </c>
      <c r="K118" s="36">
        <v>0</v>
      </c>
      <c r="L118" s="36">
        <v>6.6085347581507886E-2</v>
      </c>
      <c r="M118" s="36">
        <v>6.1036810715082525E-2</v>
      </c>
      <c r="N118" s="36">
        <v>5.2483194272908047E-4</v>
      </c>
      <c r="O118" s="36">
        <v>0</v>
      </c>
      <c r="P118" s="36">
        <v>0</v>
      </c>
      <c r="Q118" s="36">
        <v>0</v>
      </c>
    </row>
    <row r="119" spans="1:17" x14ac:dyDescent="0.2">
      <c r="A119" s="303" t="s">
        <v>305</v>
      </c>
      <c r="B119" s="303"/>
      <c r="C119" s="36">
        <v>8.3539202036135993</v>
      </c>
      <c r="D119" s="36">
        <v>0.67881749991514773</v>
      </c>
      <c r="E119" s="307">
        <v>0.67881749991514773</v>
      </c>
      <c r="F119" s="36">
        <v>0.44654122509304078</v>
      </c>
      <c r="G119" s="307">
        <v>7.1541572045406886E-4</v>
      </c>
      <c r="H119" s="36">
        <v>0.10752847323366417</v>
      </c>
      <c r="I119" s="36">
        <v>0</v>
      </c>
      <c r="J119" s="36">
        <v>2.9833881035636802E-2</v>
      </c>
      <c r="K119" s="36">
        <v>0</v>
      </c>
      <c r="L119" s="36">
        <v>5.5081388928772818E-2</v>
      </c>
      <c r="M119" s="36">
        <v>3.8379524154864245E-2</v>
      </c>
      <c r="N119" s="36">
        <v>8.0671776703621122E-4</v>
      </c>
      <c r="O119" s="36">
        <v>0</v>
      </c>
      <c r="P119" s="36">
        <v>0</v>
      </c>
      <c r="Q119" s="36">
        <v>0</v>
      </c>
    </row>
    <row r="120" spans="1:17" x14ac:dyDescent="0.2">
      <c r="A120" s="303" t="s">
        <v>305</v>
      </c>
      <c r="B120" s="303"/>
      <c r="C120" s="36">
        <v>8.4382410893136353</v>
      </c>
      <c r="D120" s="36">
        <v>0.67881749991514773</v>
      </c>
      <c r="E120" s="307">
        <v>0.67881749991514773</v>
      </c>
      <c r="F120" s="36">
        <v>0.44073602613999457</v>
      </c>
      <c r="G120" s="307">
        <v>0</v>
      </c>
      <c r="H120" s="36">
        <v>0.10925484711600524</v>
      </c>
      <c r="I120" s="36">
        <v>0</v>
      </c>
      <c r="J120" s="36">
        <v>3.1341617851487438E-2</v>
      </c>
      <c r="K120" s="36">
        <v>0</v>
      </c>
      <c r="L120" s="36">
        <v>5.5281303542735007E-2</v>
      </c>
      <c r="M120" s="36">
        <v>4.1341526385550741E-2</v>
      </c>
      <c r="N120" s="36">
        <v>9.3130489769618387E-4</v>
      </c>
      <c r="O120" s="36">
        <v>0</v>
      </c>
      <c r="P120" s="36">
        <v>0</v>
      </c>
      <c r="Q120" s="36">
        <v>0</v>
      </c>
    </row>
    <row r="121" spans="1:17" x14ac:dyDescent="0.2">
      <c r="A121" s="303" t="s">
        <v>305</v>
      </c>
      <c r="B121" s="303"/>
      <c r="C121" s="36">
        <v>8.6146161082499777</v>
      </c>
      <c r="D121" s="36">
        <v>0.67881749991514773</v>
      </c>
      <c r="E121" s="307">
        <v>0.67881749991514773</v>
      </c>
      <c r="F121" s="36">
        <v>0.42917393456303438</v>
      </c>
      <c r="G121" s="307">
        <v>8.1883267363682712E-3</v>
      </c>
      <c r="H121" s="36">
        <v>0.10368010428056751</v>
      </c>
      <c r="I121" s="36">
        <v>0</v>
      </c>
      <c r="J121" s="36">
        <v>3.2175874230378702E-2</v>
      </c>
      <c r="K121" s="36">
        <v>0</v>
      </c>
      <c r="L121" s="36">
        <v>5.4821470699550158E-2</v>
      </c>
      <c r="M121" s="36">
        <v>5.0216922832105645E-2</v>
      </c>
      <c r="N121" s="36">
        <v>6.2999259146444373E-4</v>
      </c>
      <c r="O121" s="36">
        <v>0</v>
      </c>
      <c r="P121" s="36">
        <v>0</v>
      </c>
      <c r="Q121" s="36">
        <v>0</v>
      </c>
    </row>
    <row r="122" spans="1:17" x14ac:dyDescent="0.2">
      <c r="A122" s="303" t="s">
        <v>305</v>
      </c>
      <c r="B122" s="303"/>
      <c r="C122" s="36">
        <v>8.4903387579053291</v>
      </c>
      <c r="D122" s="36">
        <v>0.67881749991514773</v>
      </c>
      <c r="E122" s="307">
        <v>0.67881749991514773</v>
      </c>
      <c r="F122" s="36">
        <v>0.45278984332042849</v>
      </c>
      <c r="G122" s="307">
        <v>0</v>
      </c>
      <c r="H122" s="36">
        <v>0.1012325556187423</v>
      </c>
      <c r="I122" s="36">
        <v>0</v>
      </c>
      <c r="J122" s="36">
        <v>3.4045025554392046E-2</v>
      </c>
      <c r="K122" s="36">
        <v>0</v>
      </c>
      <c r="L122" s="36">
        <v>4.237530007536832E-2</v>
      </c>
      <c r="M122" s="36">
        <v>4.7590427010907363E-2</v>
      </c>
      <c r="N122" s="36">
        <v>8.5347435363065797E-4</v>
      </c>
      <c r="O122" s="36">
        <v>0</v>
      </c>
      <c r="P122" s="36">
        <v>0</v>
      </c>
      <c r="Q122" s="36">
        <v>0</v>
      </c>
    </row>
    <row r="123" spans="1:17" x14ac:dyDescent="0.2">
      <c r="A123" s="303" t="s">
        <v>305</v>
      </c>
      <c r="B123" s="303" t="s">
        <v>340</v>
      </c>
      <c r="C123" s="36">
        <v>7.5353531342733344</v>
      </c>
      <c r="D123" s="36">
        <v>0.65653415618947575</v>
      </c>
      <c r="E123" s="307">
        <v>0.65653415618947575</v>
      </c>
      <c r="F123" s="36">
        <v>0.41701794996946068</v>
      </c>
      <c r="G123" s="307">
        <v>0</v>
      </c>
      <c r="H123" s="36">
        <v>0.10302548860037893</v>
      </c>
      <c r="I123" s="36">
        <v>0</v>
      </c>
      <c r="J123" s="36">
        <v>3.8291563581149254E-2</v>
      </c>
      <c r="K123" s="36">
        <v>0</v>
      </c>
      <c r="L123" s="36">
        <v>6.0425506510486185E-2</v>
      </c>
      <c r="M123" s="36">
        <v>3.7271820337116505E-2</v>
      </c>
      <c r="N123" s="36">
        <v>5.6648912353580798E-4</v>
      </c>
      <c r="O123" s="36">
        <v>0</v>
      </c>
      <c r="P123" s="36">
        <v>0</v>
      </c>
      <c r="Q123" s="36">
        <v>0</v>
      </c>
    </row>
    <row r="124" spans="1:17" x14ac:dyDescent="0.2">
      <c r="A124" s="303" t="s">
        <v>305</v>
      </c>
      <c r="B124" s="303"/>
      <c r="C124" s="36">
        <v>8.0651561189425411</v>
      </c>
      <c r="D124" s="36">
        <v>0.65653415618947575</v>
      </c>
      <c r="E124" s="307">
        <v>0.65653415618947575</v>
      </c>
      <c r="F124" s="36">
        <v>0.38288890389544733</v>
      </c>
      <c r="G124" s="307">
        <v>4.0845455933076702E-2</v>
      </c>
      <c r="H124" s="36">
        <v>6.8323448545846585E-2</v>
      </c>
      <c r="I124" s="36">
        <v>0</v>
      </c>
      <c r="J124" s="36">
        <v>4.1779753644266872E-2</v>
      </c>
      <c r="K124" s="36">
        <v>0</v>
      </c>
      <c r="L124" s="36">
        <v>6.8730085335724778E-2</v>
      </c>
      <c r="M124" s="36">
        <v>5.3553368035484668E-2</v>
      </c>
      <c r="N124" s="36">
        <v>4.7780273228043956E-4</v>
      </c>
      <c r="O124" s="36">
        <v>0</v>
      </c>
      <c r="P124" s="36">
        <v>0</v>
      </c>
      <c r="Q124" s="36">
        <v>0</v>
      </c>
    </row>
    <row r="125" spans="1:17" x14ac:dyDescent="0.2">
      <c r="A125" s="303" t="s">
        <v>305</v>
      </c>
      <c r="B125" s="303"/>
      <c r="C125" s="36">
        <v>6.6811117148192078</v>
      </c>
      <c r="D125" s="36">
        <v>0.65653415618947575</v>
      </c>
      <c r="E125" s="307">
        <v>0.65653415618947575</v>
      </c>
      <c r="F125" s="36">
        <v>0.45022506319783112</v>
      </c>
      <c r="G125" s="307">
        <v>0</v>
      </c>
      <c r="H125" s="36">
        <v>0.10031460172295058</v>
      </c>
      <c r="I125" s="36">
        <v>0</v>
      </c>
      <c r="J125" s="36">
        <v>3.6770471211948638E-2</v>
      </c>
      <c r="K125" s="36">
        <v>0</v>
      </c>
      <c r="L125" s="36">
        <v>2.7004313129006152E-2</v>
      </c>
      <c r="M125" s="36">
        <v>4.1686826612429818E-2</v>
      </c>
      <c r="N125" s="36">
        <v>5.9754224796098709E-4</v>
      </c>
      <c r="O125" s="36">
        <v>0</v>
      </c>
      <c r="P125" s="36">
        <v>0</v>
      </c>
      <c r="Q125" s="36">
        <v>0</v>
      </c>
    </row>
    <row r="126" spans="1:17" x14ac:dyDescent="0.2">
      <c r="A126" s="303" t="s">
        <v>305</v>
      </c>
      <c r="B126" s="303"/>
      <c r="C126" s="36">
        <v>7.4561718882257093</v>
      </c>
      <c r="D126" s="36">
        <v>0.65653415618947575</v>
      </c>
      <c r="E126" s="307">
        <v>0.65653415618947575</v>
      </c>
      <c r="F126" s="36">
        <v>0.41969762595860327</v>
      </c>
      <c r="G126" s="307">
        <v>1.2223627867363793E-2</v>
      </c>
      <c r="H126" s="36">
        <v>9.991787351340678E-2</v>
      </c>
      <c r="I126" s="36">
        <v>0</v>
      </c>
      <c r="J126" s="36">
        <v>3.5910751077164009E-2</v>
      </c>
      <c r="K126" s="36">
        <v>0</v>
      </c>
      <c r="L126" s="36">
        <v>5.0741894434211079E-2</v>
      </c>
      <c r="M126" s="36">
        <v>3.7539038990398475E-2</v>
      </c>
      <c r="N126" s="36">
        <v>5.6800628097997466E-4</v>
      </c>
      <c r="O126" s="36">
        <v>0</v>
      </c>
      <c r="P126" s="36">
        <v>0</v>
      </c>
      <c r="Q126" s="36">
        <v>0</v>
      </c>
    </row>
    <row r="127" spans="1:17" x14ac:dyDescent="0.2">
      <c r="A127" s="303" t="s">
        <v>305</v>
      </c>
      <c r="B127" s="303" t="s">
        <v>339</v>
      </c>
      <c r="C127" s="36">
        <v>6.7389763236310802</v>
      </c>
      <c r="D127" s="36">
        <v>0.63566729173950343</v>
      </c>
      <c r="E127" s="307">
        <v>0.63566729173950343</v>
      </c>
      <c r="F127" s="36">
        <v>0.43590915707863942</v>
      </c>
      <c r="G127" s="307">
        <v>3.8510226376272088E-4</v>
      </c>
      <c r="H127" s="36">
        <v>7.4144564061373291E-2</v>
      </c>
      <c r="I127" s="36">
        <v>0</v>
      </c>
      <c r="J127" s="36">
        <v>3.0191535096203464E-2</v>
      </c>
      <c r="K127" s="36">
        <v>0</v>
      </c>
      <c r="L127" s="36">
        <v>6.9643512419207854E-2</v>
      </c>
      <c r="M127" s="36">
        <v>2.3858835704935844E-2</v>
      </c>
      <c r="N127" s="36">
        <v>1.5952018310585979E-3</v>
      </c>
      <c r="O127" s="36">
        <v>0</v>
      </c>
      <c r="P127" s="36">
        <v>0</v>
      </c>
      <c r="Q127" s="36">
        <v>0</v>
      </c>
    </row>
    <row r="128" spans="1:17" x14ac:dyDescent="0.2">
      <c r="A128" s="303" t="s">
        <v>305</v>
      </c>
      <c r="B128" s="303"/>
      <c r="C128" s="36">
        <v>6.7883109510762685</v>
      </c>
      <c r="D128" s="36">
        <v>0.63566729173950343</v>
      </c>
      <c r="E128" s="307">
        <v>0.63566729173950343</v>
      </c>
      <c r="F128" s="36">
        <v>0.40579194771804611</v>
      </c>
      <c r="G128" s="307">
        <v>1.3367709083042262E-2</v>
      </c>
      <c r="H128" s="36">
        <v>9.3306609399635018E-2</v>
      </c>
      <c r="I128" s="36">
        <v>0</v>
      </c>
      <c r="J128" s="36">
        <v>3.6689105513930884E-2</v>
      </c>
      <c r="K128" s="36">
        <v>0</v>
      </c>
      <c r="L128" s="36">
        <v>4.9397499668651458E-2</v>
      </c>
      <c r="M128" s="36">
        <v>3.629535557092687E-2</v>
      </c>
      <c r="N128" s="36">
        <v>8.7968150094858773E-4</v>
      </c>
      <c r="O128" s="36">
        <v>0</v>
      </c>
      <c r="P128" s="36">
        <v>0</v>
      </c>
      <c r="Q128" s="36">
        <v>0</v>
      </c>
    </row>
    <row r="129" spans="1:17" x14ac:dyDescent="0.2">
      <c r="A129" s="303" t="s">
        <v>305</v>
      </c>
      <c r="B129" s="303"/>
      <c r="C129" s="36">
        <v>6.9394071379616875</v>
      </c>
      <c r="D129" s="36">
        <v>0.63566729173950343</v>
      </c>
      <c r="E129" s="307">
        <v>0.63566729173950343</v>
      </c>
      <c r="F129" s="36">
        <v>0.38361270494384431</v>
      </c>
      <c r="G129" s="307">
        <v>0</v>
      </c>
      <c r="H129" s="36">
        <v>0.1003997920013026</v>
      </c>
      <c r="I129" s="36">
        <v>0</v>
      </c>
      <c r="J129" s="36">
        <v>5.1292212076257483E-2</v>
      </c>
      <c r="K129" s="36">
        <v>0</v>
      </c>
      <c r="L129" s="36">
        <v>6.4238218942014799E-2</v>
      </c>
      <c r="M129" s="36">
        <v>3.4800842072569331E-2</v>
      </c>
      <c r="N129" s="36">
        <v>1.3841384191925841E-3</v>
      </c>
      <c r="O129" s="36">
        <v>0</v>
      </c>
      <c r="P129" s="36">
        <v>0</v>
      </c>
      <c r="Q129" s="36">
        <v>0</v>
      </c>
    </row>
    <row r="130" spans="1:17" x14ac:dyDescent="0.2">
      <c r="A130" s="303" t="s">
        <v>305</v>
      </c>
      <c r="B130" s="303"/>
      <c r="C130" s="36">
        <v>7.0805075341124128</v>
      </c>
      <c r="D130" s="36">
        <v>0.63566729173950343</v>
      </c>
      <c r="E130" s="307">
        <v>0.63566729173950343</v>
      </c>
      <c r="F130" s="36">
        <v>0.39582983021924623</v>
      </c>
      <c r="G130" s="307">
        <v>7.9893410148203555E-3</v>
      </c>
      <c r="H130" s="36">
        <v>0.10380643410596843</v>
      </c>
      <c r="I130" s="36">
        <v>0</v>
      </c>
      <c r="J130" s="36">
        <v>3.2093497021920381E-2</v>
      </c>
      <c r="K130" s="36">
        <v>0</v>
      </c>
      <c r="L130" s="36">
        <v>4.5511043913198851E-2</v>
      </c>
      <c r="M130" s="36">
        <v>4.9266725746309324E-2</v>
      </c>
      <c r="N130" s="36">
        <v>1.231036433717674E-3</v>
      </c>
      <c r="O130" s="36">
        <v>0</v>
      </c>
      <c r="P130" s="36">
        <v>0</v>
      </c>
      <c r="Q130" s="36">
        <v>0</v>
      </c>
    </row>
    <row r="131" spans="1:17" x14ac:dyDescent="0.2">
      <c r="A131" s="303" t="s">
        <v>305</v>
      </c>
      <c r="B131" s="303"/>
      <c r="C131" s="36">
        <v>6.5546439352826127</v>
      </c>
      <c r="D131" s="36">
        <v>0.63566729173950343</v>
      </c>
      <c r="E131" s="307">
        <v>0.63566729173950343</v>
      </c>
      <c r="F131" s="36">
        <v>0.44168279314306425</v>
      </c>
      <c r="G131" s="307">
        <v>0</v>
      </c>
      <c r="H131" s="36">
        <v>8.5645314247534188E-2</v>
      </c>
      <c r="I131" s="36">
        <v>0</v>
      </c>
      <c r="J131" s="36">
        <v>4.7085474017776796E-2</v>
      </c>
      <c r="K131" s="36">
        <v>0</v>
      </c>
      <c r="L131" s="36">
        <v>2.3838402315819122E-2</v>
      </c>
      <c r="M131" s="36">
        <v>3.6215569010461468E-2</v>
      </c>
      <c r="N131" s="36">
        <v>1.2603557205253652E-3</v>
      </c>
      <c r="O131" s="36">
        <v>0</v>
      </c>
      <c r="P131" s="36">
        <v>0</v>
      </c>
      <c r="Q131" s="36">
        <v>0</v>
      </c>
    </row>
    <row r="132" spans="1:17" x14ac:dyDescent="0.2">
      <c r="A132" s="303" t="s">
        <v>305</v>
      </c>
      <c r="B132" s="303" t="s">
        <v>338</v>
      </c>
      <c r="C132" s="36">
        <v>6.8679777136438878</v>
      </c>
      <c r="D132" s="36">
        <v>0.63566729173950343</v>
      </c>
      <c r="E132" s="307">
        <v>0.63566729173950343</v>
      </c>
      <c r="F132" s="36">
        <v>0.40145249907280517</v>
      </c>
      <c r="G132" s="307">
        <v>1.3334486993182734E-2</v>
      </c>
      <c r="H132" s="36">
        <v>9.5787035387710037E-2</v>
      </c>
      <c r="I132" s="36">
        <v>0</v>
      </c>
      <c r="J132" s="36">
        <v>3.7394938658667602E-2</v>
      </c>
      <c r="K132" s="36">
        <v>0</v>
      </c>
      <c r="L132" s="36">
        <v>5.0046264253082541E-2</v>
      </c>
      <c r="M132" s="36">
        <v>3.6324434198975748E-2</v>
      </c>
      <c r="N132" s="36">
        <v>1.3882498907573646E-3</v>
      </c>
      <c r="O132" s="36">
        <v>0</v>
      </c>
      <c r="P132" s="36">
        <v>0</v>
      </c>
      <c r="Q132" s="36">
        <v>0</v>
      </c>
    </row>
    <row r="133" spans="1:17" x14ac:dyDescent="0.2">
      <c r="A133" s="303" t="s">
        <v>305</v>
      </c>
      <c r="B133" s="303"/>
      <c r="C133" s="36">
        <v>7.1050831620888291</v>
      </c>
      <c r="D133" s="36">
        <v>0.63566729173950343</v>
      </c>
      <c r="E133" s="307">
        <v>0.63566729173950343</v>
      </c>
      <c r="F133" s="36">
        <v>0.39365928161705149</v>
      </c>
      <c r="G133" s="307">
        <v>7.8624890359242066E-3</v>
      </c>
      <c r="H133" s="36">
        <v>0.1066494606545675</v>
      </c>
      <c r="I133" s="36">
        <v>0</v>
      </c>
      <c r="J133" s="36">
        <v>3.214483165348276E-2</v>
      </c>
      <c r="K133" s="36">
        <v>0</v>
      </c>
      <c r="L133" s="36">
        <v>4.5275157863502773E-2</v>
      </c>
      <c r="M133" s="36">
        <v>4.8497612295340865E-2</v>
      </c>
      <c r="N133" s="36">
        <v>1.639075335311619E-3</v>
      </c>
      <c r="O133" s="36">
        <v>0</v>
      </c>
      <c r="P133" s="36">
        <v>0</v>
      </c>
      <c r="Q133" s="36">
        <v>0</v>
      </c>
    </row>
    <row r="134" spans="1:17" x14ac:dyDescent="0.2">
      <c r="A134" s="303" t="s">
        <v>305</v>
      </c>
      <c r="B134" s="303"/>
      <c r="C134" s="36">
        <v>6.8630979490258008</v>
      </c>
      <c r="D134" s="36">
        <v>0.63566729173950343</v>
      </c>
      <c r="E134" s="307">
        <v>0.63566729173950343</v>
      </c>
      <c r="F134" s="36">
        <v>0.43491654801439161</v>
      </c>
      <c r="G134" s="307">
        <v>0</v>
      </c>
      <c r="H134" s="36">
        <v>7.5446783299520426E-2</v>
      </c>
      <c r="I134" s="36">
        <v>0</v>
      </c>
      <c r="J134" s="36">
        <v>3.0171164588376053E-2</v>
      </c>
      <c r="K134" s="36">
        <v>0</v>
      </c>
      <c r="L134" s="36">
        <v>6.8859790816144628E-2</v>
      </c>
      <c r="M134" s="36">
        <v>2.39570448855718E-2</v>
      </c>
      <c r="N134" s="36">
        <v>2.3765768511766726E-3</v>
      </c>
      <c r="O134" s="36">
        <v>0</v>
      </c>
      <c r="P134" s="36">
        <v>0</v>
      </c>
      <c r="Q134" s="36">
        <v>0</v>
      </c>
    </row>
    <row r="135" spans="1:17" x14ac:dyDescent="0.2">
      <c r="A135" s="303" t="s">
        <v>305</v>
      </c>
      <c r="B135" s="303"/>
      <c r="C135" s="36">
        <v>7.2797666582201197</v>
      </c>
      <c r="D135" s="36">
        <v>0.63566729173950343</v>
      </c>
      <c r="E135" s="307">
        <v>0.63566729173950343</v>
      </c>
      <c r="F135" s="36">
        <v>0.34479018056755673</v>
      </c>
      <c r="G135" s="307">
        <v>5.7809138183883023E-2</v>
      </c>
      <c r="H135" s="36">
        <v>6.3047897705262784E-2</v>
      </c>
      <c r="I135" s="36">
        <v>0</v>
      </c>
      <c r="J135" s="36">
        <v>5.4880825872357944E-2</v>
      </c>
      <c r="K135" s="36">
        <v>0</v>
      </c>
      <c r="L135" s="36">
        <v>6.5291982156448117E-2</v>
      </c>
      <c r="M135" s="36">
        <v>4.8270977737810541E-2</v>
      </c>
      <c r="N135" s="36">
        <v>1.6369062318620337E-3</v>
      </c>
      <c r="O135" s="36">
        <v>0</v>
      </c>
      <c r="P135" s="36">
        <v>0</v>
      </c>
      <c r="Q135" s="36">
        <v>0</v>
      </c>
    </row>
    <row r="136" spans="1:17" x14ac:dyDescent="0.2">
      <c r="A136" s="303" t="s">
        <v>305</v>
      </c>
      <c r="B136" s="303"/>
      <c r="C136" s="36">
        <v>6.9692331218113956</v>
      </c>
      <c r="D136" s="36">
        <v>0.63566729173950343</v>
      </c>
      <c r="E136" s="307">
        <v>0.63566729173950343</v>
      </c>
      <c r="F136" s="36">
        <v>0.38890076581697663</v>
      </c>
      <c r="G136" s="307">
        <v>0</v>
      </c>
      <c r="H136" s="36">
        <v>0.10057058134593953</v>
      </c>
      <c r="I136" s="36">
        <v>0</v>
      </c>
      <c r="J136" s="36">
        <v>4.7032079039794221E-2</v>
      </c>
      <c r="K136" s="36">
        <v>0</v>
      </c>
      <c r="L136" s="36">
        <v>6.2698918151249616E-2</v>
      </c>
      <c r="M136" s="36">
        <v>3.481159834802109E-2</v>
      </c>
      <c r="N136" s="36">
        <v>1.7139657532000479E-3</v>
      </c>
      <c r="O136" s="36">
        <v>0</v>
      </c>
      <c r="P136" s="36">
        <v>0</v>
      </c>
      <c r="Q136" s="36">
        <v>0</v>
      </c>
    </row>
    <row r="137" spans="1:17" x14ac:dyDescent="0.2">
      <c r="A137" s="303" t="s">
        <v>305</v>
      </c>
      <c r="B137" s="303"/>
      <c r="C137" s="36">
        <v>6.5836076312179301</v>
      </c>
      <c r="D137" s="36">
        <v>0.63566729173950343</v>
      </c>
      <c r="E137" s="307">
        <v>0.63566729173950343</v>
      </c>
      <c r="F137" s="36">
        <v>0.44122719630094004</v>
      </c>
      <c r="G137" s="307">
        <v>0</v>
      </c>
      <c r="H137" s="36">
        <v>8.7375486094242352E-2</v>
      </c>
      <c r="I137" s="36">
        <v>0</v>
      </c>
      <c r="J137" s="36">
        <v>4.6414894024482484E-2</v>
      </c>
      <c r="K137" s="36">
        <v>0</v>
      </c>
      <c r="L137" s="36">
        <v>2.3618951266112211E-2</v>
      </c>
      <c r="M137" s="36">
        <v>3.5864682210909826E-2</v>
      </c>
      <c r="N137" s="36">
        <v>1.2266985584942056E-3</v>
      </c>
      <c r="O137" s="36">
        <v>0</v>
      </c>
      <c r="P137" s="36">
        <v>0</v>
      </c>
      <c r="Q137" s="36">
        <v>0</v>
      </c>
    </row>
    <row r="138" spans="1:17" x14ac:dyDescent="0.2">
      <c r="A138" s="303" t="s">
        <v>305</v>
      </c>
      <c r="B138" s="303" t="s">
        <v>337</v>
      </c>
      <c r="C138" s="36">
        <v>5.8522141625334374</v>
      </c>
      <c r="D138" s="36">
        <v>0.59767504407853445</v>
      </c>
      <c r="E138" s="307">
        <v>0.59767504407853445</v>
      </c>
      <c r="F138" s="36">
        <v>0.37042921815353219</v>
      </c>
      <c r="G138" s="307">
        <v>7.5898816801076782E-3</v>
      </c>
      <c r="H138" s="36">
        <v>9.7329311854316078E-2</v>
      </c>
      <c r="I138" s="36">
        <v>0</v>
      </c>
      <c r="J138" s="36">
        <v>3.0360590671042471E-2</v>
      </c>
      <c r="K138" s="36">
        <v>0</v>
      </c>
      <c r="L138" s="36">
        <v>4.3952944244369581E-2</v>
      </c>
      <c r="M138" s="36">
        <v>4.6272300236366089E-2</v>
      </c>
      <c r="N138" s="36">
        <v>1.794384361700556E-3</v>
      </c>
      <c r="O138" s="36">
        <v>0</v>
      </c>
      <c r="P138" s="36">
        <v>0</v>
      </c>
      <c r="Q138" s="36">
        <v>0</v>
      </c>
    </row>
    <row r="139" spans="1:17" x14ac:dyDescent="0.2">
      <c r="A139" s="303" t="s">
        <v>305</v>
      </c>
      <c r="B139" s="303"/>
      <c r="C139" s="36">
        <v>5.6688236647362569</v>
      </c>
      <c r="D139" s="36">
        <v>0.59767504407853445</v>
      </c>
      <c r="E139" s="307">
        <v>0.59767504407853445</v>
      </c>
      <c r="F139" s="36">
        <v>0.37960767965229536</v>
      </c>
      <c r="G139" s="307">
        <v>1.2541868182394935E-2</v>
      </c>
      <c r="H139" s="36">
        <v>8.7340326647335445E-2</v>
      </c>
      <c r="I139" s="36">
        <v>0</v>
      </c>
      <c r="J139" s="36">
        <v>3.5047965176005232E-2</v>
      </c>
      <c r="K139" s="36">
        <v>0</v>
      </c>
      <c r="L139" s="36">
        <v>4.7588164080962815E-2</v>
      </c>
      <c r="M139" s="36">
        <v>3.4069945601274645E-2</v>
      </c>
      <c r="N139" s="36">
        <v>1.5326818611661448E-3</v>
      </c>
      <c r="O139" s="36">
        <v>0</v>
      </c>
      <c r="P139" s="36">
        <v>0</v>
      </c>
      <c r="Q139" s="36">
        <v>0</v>
      </c>
    </row>
    <row r="140" spans="1:17" x14ac:dyDescent="0.2">
      <c r="A140" s="303" t="s">
        <v>305</v>
      </c>
      <c r="B140" s="303"/>
      <c r="C140" s="36">
        <v>5.5607294847756865</v>
      </c>
      <c r="D140" s="36">
        <v>0.59767504407853445</v>
      </c>
      <c r="E140" s="307">
        <v>0.59767504407853445</v>
      </c>
      <c r="F140" s="36">
        <v>0.40926922692373624</v>
      </c>
      <c r="G140" s="307">
        <v>0</v>
      </c>
      <c r="H140" s="36">
        <v>6.9014207827178639E-2</v>
      </c>
      <c r="I140" s="36">
        <v>0</v>
      </c>
      <c r="J140" s="36">
        <v>2.8513801971802546E-2</v>
      </c>
      <c r="K140" s="36">
        <v>0</v>
      </c>
      <c r="L140" s="36">
        <v>6.6186498049920994E-2</v>
      </c>
      <c r="M140" s="36">
        <v>2.2614128272236078E-2</v>
      </c>
      <c r="N140" s="36">
        <v>2.1307681565599563E-3</v>
      </c>
      <c r="O140" s="36">
        <v>0</v>
      </c>
      <c r="P140" s="36">
        <v>0</v>
      </c>
      <c r="Q140" s="36">
        <v>0</v>
      </c>
    </row>
    <row r="141" spans="1:17" x14ac:dyDescent="0.2">
      <c r="A141" s="303" t="s">
        <v>305</v>
      </c>
      <c r="B141" s="303"/>
      <c r="C141" s="36">
        <v>5.8936068476916628</v>
      </c>
      <c r="D141" s="36">
        <v>0.59767504407853445</v>
      </c>
      <c r="E141" s="307">
        <v>0.59767504407853445</v>
      </c>
      <c r="F141" s="36">
        <v>0.29537546850394664</v>
      </c>
      <c r="G141" s="307">
        <v>8.0290698431556146E-2</v>
      </c>
      <c r="H141" s="36">
        <v>5.4950810843350309E-2</v>
      </c>
      <c r="I141" s="36">
        <v>0</v>
      </c>
      <c r="J141" s="36">
        <v>6.2454035686112179E-2</v>
      </c>
      <c r="K141" s="36">
        <v>0</v>
      </c>
      <c r="L141" s="36">
        <v>6.0256804593062076E-2</v>
      </c>
      <c r="M141" s="36">
        <v>4.2478981789850274E-2</v>
      </c>
      <c r="N141" s="36">
        <v>1.9218313535569356E-3</v>
      </c>
      <c r="O141" s="36">
        <v>0</v>
      </c>
      <c r="P141" s="36">
        <v>0</v>
      </c>
      <c r="Q141" s="36">
        <v>0</v>
      </c>
    </row>
    <row r="142" spans="1:17" x14ac:dyDescent="0.2">
      <c r="A142" s="303" t="s">
        <v>305</v>
      </c>
      <c r="B142" s="303" t="s">
        <v>336</v>
      </c>
      <c r="C142" s="36">
        <v>5.6055418291920489</v>
      </c>
      <c r="D142" s="36">
        <v>0.59767504407853445</v>
      </c>
      <c r="E142" s="307">
        <v>0.59767504407853445</v>
      </c>
      <c r="F142" s="36">
        <v>0.38034649566336687</v>
      </c>
      <c r="G142" s="307">
        <v>1.2698776353627617E-2</v>
      </c>
      <c r="H142" s="36">
        <v>8.8135426815357437E-2</v>
      </c>
      <c r="I142" s="36">
        <v>0</v>
      </c>
      <c r="J142" s="36">
        <v>3.443619881001287E-2</v>
      </c>
      <c r="K142" s="36">
        <v>0</v>
      </c>
      <c r="L142" s="36">
        <v>4.6140013432962666E-2</v>
      </c>
      <c r="M142" s="36">
        <v>3.4064777374397968E-2</v>
      </c>
      <c r="N142" s="36">
        <v>1.9069427517091502E-3</v>
      </c>
      <c r="O142" s="36">
        <v>0</v>
      </c>
      <c r="P142" s="36">
        <v>0</v>
      </c>
      <c r="Q142" s="36">
        <v>0</v>
      </c>
    </row>
    <row r="143" spans="1:17" x14ac:dyDescent="0.2">
      <c r="A143" s="303" t="s">
        <v>305</v>
      </c>
      <c r="B143" s="303"/>
      <c r="C143" s="36">
        <v>5.6139749967289116</v>
      </c>
      <c r="D143" s="36">
        <v>0.59767504407853445</v>
      </c>
      <c r="E143" s="307">
        <v>0.59767504407853445</v>
      </c>
      <c r="F143" s="36">
        <v>0.41055610680687321</v>
      </c>
      <c r="G143" s="307">
        <v>0</v>
      </c>
      <c r="H143" s="36">
        <v>6.9242525548751571E-2</v>
      </c>
      <c r="I143" s="36">
        <v>0</v>
      </c>
      <c r="J143" s="36">
        <v>2.8301993214539627E-2</v>
      </c>
      <c r="K143" s="36">
        <v>0</v>
      </c>
      <c r="L143" s="36">
        <v>6.5076520523734485E-2</v>
      </c>
      <c r="M143" s="36">
        <v>2.2421282457298328E-2</v>
      </c>
      <c r="N143" s="36">
        <v>2.1302026502373517E-3</v>
      </c>
      <c r="O143" s="36">
        <v>0</v>
      </c>
      <c r="P143" s="36">
        <v>0</v>
      </c>
      <c r="Q143" s="36">
        <v>0</v>
      </c>
    </row>
    <row r="144" spans="1:17" x14ac:dyDescent="0.2">
      <c r="A144" s="303" t="s">
        <v>305</v>
      </c>
      <c r="B144" s="303"/>
      <c r="C144" s="36">
        <v>5.8064566719727617</v>
      </c>
      <c r="D144" s="36">
        <v>0.59767504407853445</v>
      </c>
      <c r="E144" s="307">
        <v>0.59767504407853445</v>
      </c>
      <c r="F144" s="36">
        <v>0.35700086779571111</v>
      </c>
      <c r="G144" s="307">
        <v>0</v>
      </c>
      <c r="H144" s="36">
        <v>9.4655274335298634E-2</v>
      </c>
      <c r="I144" s="36">
        <v>0</v>
      </c>
      <c r="J144" s="36">
        <v>5.0044592060293026E-2</v>
      </c>
      <c r="K144" s="36">
        <v>0</v>
      </c>
      <c r="L144" s="36">
        <v>6.0342176587855241E-2</v>
      </c>
      <c r="M144" s="36">
        <v>3.2550843404375765E-2</v>
      </c>
      <c r="N144" s="36">
        <v>3.134877017900657E-3</v>
      </c>
      <c r="O144" s="36">
        <v>0</v>
      </c>
      <c r="P144" s="36">
        <v>0</v>
      </c>
      <c r="Q144" s="36">
        <v>0</v>
      </c>
    </row>
    <row r="145" spans="1:17" x14ac:dyDescent="0.2">
      <c r="A145" s="303" t="s">
        <v>305</v>
      </c>
      <c r="B145" s="303"/>
      <c r="C145" s="36">
        <v>5.9313954085810616</v>
      </c>
      <c r="D145" s="36">
        <v>0.59767504407853445</v>
      </c>
      <c r="E145" s="307">
        <v>0.59767504407853445</v>
      </c>
      <c r="F145" s="36">
        <v>0.29754045915500921</v>
      </c>
      <c r="G145" s="307">
        <v>8.017925443370201E-2</v>
      </c>
      <c r="H145" s="36">
        <v>5.5846503893577246E-2</v>
      </c>
      <c r="I145" s="36">
        <v>0</v>
      </c>
      <c r="J145" s="36">
        <v>6.2078867228286254E-2</v>
      </c>
      <c r="K145" s="36">
        <v>0</v>
      </c>
      <c r="L145" s="36">
        <v>5.8178211414001708E-2</v>
      </c>
      <c r="M145" s="36">
        <v>4.2003129975293547E-2</v>
      </c>
      <c r="N145" s="36">
        <v>1.9022051015644421E-3</v>
      </c>
      <c r="O145" s="36">
        <v>0</v>
      </c>
      <c r="P145" s="36">
        <v>0</v>
      </c>
      <c r="Q145" s="36">
        <v>0</v>
      </c>
    </row>
    <row r="146" spans="1:17" x14ac:dyDescent="0.2">
      <c r="A146" s="303" t="s">
        <v>305</v>
      </c>
      <c r="B146" s="303" t="s">
        <v>335</v>
      </c>
      <c r="C146" s="36">
        <v>5.8424543252442813</v>
      </c>
      <c r="D146" s="36">
        <v>0.59767504407853445</v>
      </c>
      <c r="E146" s="307">
        <v>0.59767504407853445</v>
      </c>
      <c r="F146" s="36">
        <v>0.3707931716012845</v>
      </c>
      <c r="G146" s="307">
        <v>7.5294527875545796E-3</v>
      </c>
      <c r="H146" s="36">
        <v>9.9673162602444645E-2</v>
      </c>
      <c r="I146" s="36">
        <v>0</v>
      </c>
      <c r="J146" s="36">
        <v>2.9817677963600967E-2</v>
      </c>
      <c r="K146" s="36">
        <v>0</v>
      </c>
      <c r="L146" s="36">
        <v>4.2260544082158617E-2</v>
      </c>
      <c r="M146" s="36">
        <v>4.5595293237389048E-2</v>
      </c>
      <c r="N146" s="36">
        <v>2.0593289270022653E-3</v>
      </c>
      <c r="O146" s="36">
        <v>0</v>
      </c>
      <c r="P146" s="36">
        <v>0</v>
      </c>
      <c r="Q146" s="36">
        <v>0</v>
      </c>
    </row>
    <row r="147" spans="1:17" x14ac:dyDescent="0.2">
      <c r="A147" s="303" t="s">
        <v>305</v>
      </c>
      <c r="B147" s="303"/>
      <c r="C147" s="36">
        <v>5.588167733122626</v>
      </c>
      <c r="D147" s="36">
        <v>0.59767504407853445</v>
      </c>
      <c r="E147" s="307">
        <v>0.59767504407853445</v>
      </c>
      <c r="F147" s="36">
        <v>0.40765459693817863</v>
      </c>
      <c r="G147" s="307">
        <v>4.236031607733355E-4</v>
      </c>
      <c r="H147" s="36">
        <v>7.2046955088279879E-2</v>
      </c>
      <c r="I147" s="36">
        <v>0</v>
      </c>
      <c r="J147" s="36">
        <v>2.8234351906238818E-2</v>
      </c>
      <c r="K147" s="36">
        <v>0</v>
      </c>
      <c r="L147" s="36">
        <v>6.4300896973623081E-2</v>
      </c>
      <c r="M147" s="36">
        <v>2.2850502320352541E-2</v>
      </c>
      <c r="N147" s="36">
        <v>2.217724813988224E-3</v>
      </c>
      <c r="O147" s="36">
        <v>0</v>
      </c>
      <c r="P147" s="36">
        <v>0</v>
      </c>
      <c r="Q147" s="36">
        <v>0</v>
      </c>
    </row>
    <row r="148" spans="1:17" x14ac:dyDescent="0.2">
      <c r="A148" s="303" t="s">
        <v>305</v>
      </c>
      <c r="B148" s="303"/>
      <c r="C148" s="36">
        <v>5.7240464557949391</v>
      </c>
      <c r="D148" s="36">
        <v>0.59767504407853445</v>
      </c>
      <c r="E148" s="307">
        <v>0.59767504407853445</v>
      </c>
      <c r="F148" s="36">
        <v>0.35721838189204125</v>
      </c>
      <c r="G148" s="307">
        <v>1.11705393529296E-4</v>
      </c>
      <c r="H148" s="36">
        <v>9.6930958917627499E-2</v>
      </c>
      <c r="I148" s="36">
        <v>0</v>
      </c>
      <c r="J148" s="36">
        <v>4.9750410684311706E-2</v>
      </c>
      <c r="K148" s="36">
        <v>0</v>
      </c>
      <c r="L148" s="36">
        <v>5.9852401236805235E-2</v>
      </c>
      <c r="M148" s="36">
        <v>3.2137303217185949E-2</v>
      </c>
      <c r="N148" s="36">
        <v>1.7274698599336938E-3</v>
      </c>
      <c r="O148" s="36">
        <v>0</v>
      </c>
      <c r="P148" s="36">
        <v>0</v>
      </c>
      <c r="Q148" s="36">
        <v>0</v>
      </c>
    </row>
    <row r="149" spans="1:17" x14ac:dyDescent="0.2">
      <c r="A149" s="303" t="s">
        <v>305</v>
      </c>
      <c r="B149" s="303"/>
      <c r="C149" s="36">
        <v>5.3893333469283853</v>
      </c>
      <c r="D149" s="36">
        <v>0.59767504407853445</v>
      </c>
      <c r="E149" s="307">
        <v>0.59767504407853445</v>
      </c>
      <c r="F149" s="36">
        <v>0.41861804265361846</v>
      </c>
      <c r="G149" s="307">
        <v>0</v>
      </c>
      <c r="H149" s="36">
        <v>8.1089441478569904E-2</v>
      </c>
      <c r="I149" s="36">
        <v>0</v>
      </c>
      <c r="J149" s="36">
        <v>4.2251497257121851E-2</v>
      </c>
      <c r="K149" s="36">
        <v>0</v>
      </c>
      <c r="L149" s="36">
        <v>2.1124368141114885E-2</v>
      </c>
      <c r="M149" s="36">
        <v>3.3007338912859514E-2</v>
      </c>
      <c r="N149" s="36">
        <v>1.6379427581498978E-3</v>
      </c>
      <c r="O149" s="36">
        <v>0</v>
      </c>
      <c r="P149" s="36">
        <v>0</v>
      </c>
      <c r="Q149" s="36">
        <v>0</v>
      </c>
    </row>
    <row r="150" spans="1:17" x14ac:dyDescent="0.2">
      <c r="A150" s="303" t="s">
        <v>305</v>
      </c>
      <c r="B150" s="303"/>
      <c r="C150" s="36">
        <v>5.6222475226949014</v>
      </c>
      <c r="D150" s="36">
        <v>0.59767504407853445</v>
      </c>
      <c r="E150" s="307">
        <v>0.59767504407853445</v>
      </c>
      <c r="F150" s="36">
        <v>0.37946266965765224</v>
      </c>
      <c r="G150" s="307">
        <v>1.2473305323668931E-2</v>
      </c>
      <c r="H150" s="36">
        <v>9.0147857193227543E-2</v>
      </c>
      <c r="I150" s="36">
        <v>0</v>
      </c>
      <c r="J150" s="36">
        <v>3.4856367827823122E-2</v>
      </c>
      <c r="K150" s="36">
        <v>0</v>
      </c>
      <c r="L150" s="36">
        <v>4.5675796329495581E-2</v>
      </c>
      <c r="M150" s="36">
        <v>3.3692261506462061E-2</v>
      </c>
      <c r="N150" s="36">
        <v>1.4203733631050839E-3</v>
      </c>
      <c r="O150" s="36">
        <v>0</v>
      </c>
      <c r="P150" s="36">
        <v>0</v>
      </c>
      <c r="Q150" s="36">
        <v>0</v>
      </c>
    </row>
    <row r="151" spans="1:17" x14ac:dyDescent="0.2">
      <c r="A151" s="303" t="s">
        <v>305</v>
      </c>
      <c r="B151" s="303"/>
      <c r="C151" s="36">
        <v>5.8374909057127304</v>
      </c>
      <c r="D151" s="36">
        <v>0.59767504407853445</v>
      </c>
      <c r="E151" s="307">
        <v>0.59767504407853445</v>
      </c>
      <c r="F151" s="36">
        <v>0.29988358469634396</v>
      </c>
      <c r="G151" s="307">
        <v>7.8127768607377426E-2</v>
      </c>
      <c r="H151" s="36">
        <v>5.6300380686026281E-2</v>
      </c>
      <c r="I151" s="36">
        <v>0</v>
      </c>
      <c r="J151" s="36">
        <v>6.224074432378833E-2</v>
      </c>
      <c r="K151" s="36">
        <v>0</v>
      </c>
      <c r="L151" s="36">
        <v>5.7969936890652919E-2</v>
      </c>
      <c r="M151" s="36">
        <v>4.168530947942832E-2</v>
      </c>
      <c r="N151" s="36">
        <v>1.5209065178173316E-3</v>
      </c>
      <c r="O151" s="36">
        <v>0</v>
      </c>
      <c r="P151" s="36">
        <v>0</v>
      </c>
      <c r="Q151" s="36">
        <v>0</v>
      </c>
    </row>
    <row r="152" spans="1:17" x14ac:dyDescent="0.2">
      <c r="A152" s="303" t="s">
        <v>305</v>
      </c>
      <c r="B152" s="303" t="s">
        <v>334</v>
      </c>
      <c r="C152" s="36">
        <v>4.1068069468839319</v>
      </c>
      <c r="D152" s="36">
        <v>0.56396807940670557</v>
      </c>
      <c r="E152" s="307">
        <v>0.56396807940670557</v>
      </c>
      <c r="F152" s="36">
        <v>0.3966211880283233</v>
      </c>
      <c r="G152" s="307">
        <v>5.0651204965244491E-5</v>
      </c>
      <c r="H152" s="36">
        <v>7.5822321272722731E-2</v>
      </c>
      <c r="I152" s="36">
        <v>0</v>
      </c>
      <c r="J152" s="36">
        <v>3.9259301320472589E-2</v>
      </c>
      <c r="K152" s="36">
        <v>0</v>
      </c>
      <c r="L152" s="36">
        <v>2.0737269445243341E-2</v>
      </c>
      <c r="M152" s="36">
        <v>3.0839676841338634E-2</v>
      </c>
      <c r="N152" s="36">
        <v>6.8538432912244949E-4</v>
      </c>
      <c r="O152" s="36">
        <v>0</v>
      </c>
      <c r="P152" s="36">
        <v>0</v>
      </c>
      <c r="Q152" s="36">
        <v>0</v>
      </c>
    </row>
    <row r="153" spans="1:17" x14ac:dyDescent="0.2">
      <c r="A153" s="303" t="s">
        <v>305</v>
      </c>
      <c r="B153" s="303"/>
      <c r="C153" s="36">
        <v>4.261708906869675</v>
      </c>
      <c r="D153" s="36">
        <v>0.56396807940670557</v>
      </c>
      <c r="E153" s="307">
        <v>0.56396807940670557</v>
      </c>
      <c r="F153" s="36">
        <v>0.35071841331746062</v>
      </c>
      <c r="G153" s="307">
        <v>6.9650409379931411E-3</v>
      </c>
      <c r="H153" s="36">
        <v>9.4411634627608487E-2</v>
      </c>
      <c r="I153" s="36">
        <v>0</v>
      </c>
      <c r="J153" s="36">
        <v>2.7838528172525634E-2</v>
      </c>
      <c r="K153" s="36">
        <v>0</v>
      </c>
      <c r="L153" s="36">
        <v>4.042664355414885E-2</v>
      </c>
      <c r="M153" s="36">
        <v>4.2842495993646E-2</v>
      </c>
      <c r="N153" s="36">
        <v>8.1303583880559262E-4</v>
      </c>
      <c r="O153" s="36">
        <v>0</v>
      </c>
      <c r="P153" s="36">
        <v>0</v>
      </c>
      <c r="Q153" s="36">
        <v>0</v>
      </c>
    </row>
    <row r="154" spans="1:17" x14ac:dyDescent="0.2">
      <c r="A154" s="303" t="s">
        <v>305</v>
      </c>
      <c r="B154" s="303"/>
      <c r="C154" s="36">
        <v>4.2159514163089993</v>
      </c>
      <c r="D154" s="36">
        <v>0.56396807940670557</v>
      </c>
      <c r="E154" s="307">
        <v>0.56396807940670557</v>
      </c>
      <c r="F154" s="36">
        <v>0.28011331422586488</v>
      </c>
      <c r="G154" s="307">
        <v>7.4830688133720721E-2</v>
      </c>
      <c r="H154" s="36">
        <v>5.3856348833050807E-2</v>
      </c>
      <c r="I154" s="36">
        <v>0</v>
      </c>
      <c r="J154" s="36">
        <v>5.8969540935609105E-2</v>
      </c>
      <c r="K154" s="36">
        <v>0</v>
      </c>
      <c r="L154" s="36">
        <v>5.5994891311149826E-2</v>
      </c>
      <c r="M154" s="36">
        <v>3.9747994678082911E-2</v>
      </c>
      <c r="N154" s="36">
        <v>5.0301432471023047E-4</v>
      </c>
      <c r="O154" s="36">
        <v>0</v>
      </c>
      <c r="P154" s="36">
        <v>0</v>
      </c>
      <c r="Q154" s="36">
        <v>0</v>
      </c>
    </row>
    <row r="155" spans="1:17" x14ac:dyDescent="0.2">
      <c r="A155" s="303" t="s">
        <v>305</v>
      </c>
      <c r="B155" s="303"/>
      <c r="C155" s="36">
        <v>4.1647988938616187</v>
      </c>
      <c r="D155" s="36">
        <v>0.56396807940670557</v>
      </c>
      <c r="E155" s="307">
        <v>0.56396807940670557</v>
      </c>
      <c r="F155" s="36">
        <v>0.38695972217208791</v>
      </c>
      <c r="G155" s="307">
        <v>2.9410701863080197E-4</v>
      </c>
      <c r="H155" s="36">
        <v>6.7329674685967303E-2</v>
      </c>
      <c r="I155" s="36">
        <v>0</v>
      </c>
      <c r="J155" s="36">
        <v>2.6219187031586912E-2</v>
      </c>
      <c r="K155" s="36">
        <v>0</v>
      </c>
      <c r="L155" s="36">
        <v>6.1323259502097917E-2</v>
      </c>
      <c r="M155" s="36">
        <v>2.1258144429973345E-2</v>
      </c>
      <c r="N155" s="36">
        <v>6.3169760184411488E-4</v>
      </c>
      <c r="O155" s="36">
        <v>0</v>
      </c>
      <c r="P155" s="36">
        <v>0</v>
      </c>
      <c r="Q155" s="36">
        <v>0</v>
      </c>
    </row>
    <row r="156" spans="1:17" x14ac:dyDescent="0.2">
      <c r="A156" s="303" t="s">
        <v>305</v>
      </c>
      <c r="B156" s="303"/>
      <c r="C156" s="36">
        <v>4.261708906869675</v>
      </c>
      <c r="D156" s="36">
        <v>0.56396807940670557</v>
      </c>
      <c r="E156" s="307">
        <v>0.56396807940670557</v>
      </c>
      <c r="F156" s="36">
        <v>0.3580789875549753</v>
      </c>
      <c r="G156" s="307">
        <v>1.2009198293347468E-2</v>
      </c>
      <c r="H156" s="36">
        <v>8.5494895497198686E-2</v>
      </c>
      <c r="I156" s="36">
        <v>0</v>
      </c>
      <c r="J156" s="36">
        <v>3.2545058701327366E-2</v>
      </c>
      <c r="K156" s="36">
        <v>0</v>
      </c>
      <c r="L156" s="36">
        <v>4.3868056048696327E-2</v>
      </c>
      <c r="M156" s="36">
        <v>3.1369328697118663E-2</v>
      </c>
      <c r="N156" s="36">
        <v>6.5026764952457491E-4</v>
      </c>
      <c r="O156" s="36">
        <v>0</v>
      </c>
      <c r="P156" s="36">
        <v>0</v>
      </c>
      <c r="Q156" s="36">
        <v>0</v>
      </c>
    </row>
    <row r="157" spans="1:17" x14ac:dyDescent="0.2">
      <c r="A157" s="303" t="s">
        <v>305</v>
      </c>
      <c r="B157" s="303"/>
      <c r="C157" s="36">
        <v>4.261708906869675</v>
      </c>
      <c r="D157" s="36">
        <v>0.56396807940670557</v>
      </c>
      <c r="E157" s="307">
        <v>0.56396807940670557</v>
      </c>
      <c r="F157" s="36">
        <v>0.33932272615837455</v>
      </c>
      <c r="G157" s="307">
        <v>0</v>
      </c>
      <c r="H157" s="36">
        <v>9.0903259206701531E-2</v>
      </c>
      <c r="I157" s="36">
        <v>0</v>
      </c>
      <c r="J157" s="36">
        <v>4.6452788705683153E-2</v>
      </c>
      <c r="K157" s="36">
        <v>0</v>
      </c>
      <c r="L157" s="36">
        <v>5.6597771053596993E-2</v>
      </c>
      <c r="M157" s="36">
        <v>3.0064228030036905E-2</v>
      </c>
      <c r="N157" s="36">
        <v>6.7501928779519339E-4</v>
      </c>
      <c r="O157" s="36">
        <v>0</v>
      </c>
      <c r="P157" s="36">
        <v>0</v>
      </c>
      <c r="Q157" s="36">
        <v>0</v>
      </c>
    </row>
    <row r="158" spans="1:17" x14ac:dyDescent="0.2">
      <c r="A158" s="303" t="s">
        <v>305</v>
      </c>
      <c r="B158" s="303" t="s">
        <v>333</v>
      </c>
      <c r="C158" s="36">
        <v>8.1364498172295541</v>
      </c>
      <c r="D158" s="36">
        <v>0.67881749991514773</v>
      </c>
      <c r="E158" s="307">
        <v>0.67881749991514773</v>
      </c>
      <c r="F158" s="36">
        <v>0.42803731841286324</v>
      </c>
      <c r="G158" s="307">
        <v>0</v>
      </c>
      <c r="H158" s="36">
        <v>0.10948102969744378</v>
      </c>
      <c r="I158" s="36">
        <v>0</v>
      </c>
      <c r="J158" s="36">
        <v>4.3894670270296907E-2</v>
      </c>
      <c r="K158" s="36">
        <v>0</v>
      </c>
      <c r="L158" s="36">
        <v>5.5821005051263251E-2</v>
      </c>
      <c r="M158" s="36">
        <v>4.0405351395509603E-2</v>
      </c>
      <c r="N158" s="36">
        <v>9.0906756592198858E-4</v>
      </c>
      <c r="O158" s="36">
        <v>3.3818354017036957E-4</v>
      </c>
      <c r="P158" s="36">
        <v>0</v>
      </c>
      <c r="Q158" s="36">
        <v>0</v>
      </c>
    </row>
    <row r="159" spans="1:17" x14ac:dyDescent="0.2">
      <c r="A159" s="303" t="s">
        <v>305</v>
      </c>
      <c r="B159" s="303"/>
      <c r="C159" s="36">
        <v>8.0076806228926287</v>
      </c>
      <c r="D159" s="36">
        <v>0.67881749991514773</v>
      </c>
      <c r="E159" s="307">
        <v>0.67881749991514773</v>
      </c>
      <c r="F159" s="36">
        <v>0.45866465233786835</v>
      </c>
      <c r="G159" s="307">
        <v>0</v>
      </c>
      <c r="H159" s="36">
        <v>0.10134584906604793</v>
      </c>
      <c r="I159" s="36">
        <v>0</v>
      </c>
      <c r="J159" s="36">
        <v>4.430017487376775E-2</v>
      </c>
      <c r="K159" s="36">
        <v>0</v>
      </c>
      <c r="L159" s="36">
        <v>2.9069699636071693E-2</v>
      </c>
      <c r="M159" s="36">
        <v>4.4347975163138112E-2</v>
      </c>
      <c r="N159" s="36">
        <v>8.7148156141682439E-4</v>
      </c>
      <c r="O159" s="36">
        <v>2.8679329515840285E-4</v>
      </c>
      <c r="P159" s="36">
        <v>0</v>
      </c>
      <c r="Q159" s="36">
        <v>0</v>
      </c>
    </row>
    <row r="160" spans="1:17" x14ac:dyDescent="0.2">
      <c r="A160" s="303" t="s">
        <v>305</v>
      </c>
      <c r="B160" s="303"/>
      <c r="C160" s="36">
        <v>8.1373641217396759</v>
      </c>
      <c r="D160" s="36">
        <v>0.67881749991514773</v>
      </c>
      <c r="E160" s="307">
        <v>0.67881749991514773</v>
      </c>
      <c r="F160" s="36">
        <v>0.43161110966215493</v>
      </c>
      <c r="G160" s="307">
        <v>1.4595638644150023E-2</v>
      </c>
      <c r="H160" s="36">
        <v>0.10109779494053533</v>
      </c>
      <c r="I160" s="36">
        <v>0</v>
      </c>
      <c r="J160" s="36">
        <v>3.8974664658633237E-2</v>
      </c>
      <c r="K160" s="36">
        <v>0</v>
      </c>
      <c r="L160" s="36">
        <v>5.2829641008775199E-2</v>
      </c>
      <c r="M160" s="36">
        <v>3.9042497106563254E-2</v>
      </c>
      <c r="N160" s="36">
        <v>5.5322178731858967E-4</v>
      </c>
      <c r="O160" s="36">
        <v>1.8205812533838938E-4</v>
      </c>
      <c r="P160" s="36">
        <v>0</v>
      </c>
      <c r="Q160" s="36">
        <v>0</v>
      </c>
    </row>
    <row r="161" spans="1:17" x14ac:dyDescent="0.2">
      <c r="A161" s="303" t="s">
        <v>305</v>
      </c>
      <c r="B161" s="303"/>
      <c r="C161" s="36">
        <v>8.3499353847224462</v>
      </c>
      <c r="D161" s="36">
        <v>0.67881749991514773</v>
      </c>
      <c r="E161" s="307">
        <v>0.67881749991514773</v>
      </c>
      <c r="F161" s="36">
        <v>0.42452359190596911</v>
      </c>
      <c r="G161" s="307">
        <v>8.8856158548865152E-3</v>
      </c>
      <c r="H161" s="36">
        <v>0.1075741679480037</v>
      </c>
      <c r="I161" s="36">
        <v>0</v>
      </c>
      <c r="J161" s="36">
        <v>3.502697701610083E-2</v>
      </c>
      <c r="K161" s="36">
        <v>0</v>
      </c>
      <c r="L161" s="36">
        <v>4.9691782165384099E-2</v>
      </c>
      <c r="M161" s="36">
        <v>5.2410277759747048E-2</v>
      </c>
      <c r="N161" s="36">
        <v>5.9229202458740222E-4</v>
      </c>
      <c r="O161" s="36">
        <v>1.8192125879046894E-4</v>
      </c>
      <c r="P161" s="36">
        <v>0</v>
      </c>
      <c r="Q161" s="36">
        <v>0</v>
      </c>
    </row>
    <row r="162" spans="1:17" x14ac:dyDescent="0.2">
      <c r="A162" s="303" t="s">
        <v>305</v>
      </c>
      <c r="B162" s="303"/>
      <c r="C162" s="36">
        <v>7.9402205434233943</v>
      </c>
      <c r="D162" s="36">
        <v>0.67881749991514773</v>
      </c>
      <c r="E162" s="307">
        <v>0.67881749991514773</v>
      </c>
      <c r="F162" s="36">
        <v>0.45591059723597172</v>
      </c>
      <c r="G162" s="307">
        <v>0</v>
      </c>
      <c r="H162" s="36">
        <v>9.9907398610059595E-2</v>
      </c>
      <c r="I162" s="36">
        <v>0</v>
      </c>
      <c r="J162" s="36">
        <v>3.4146347164192695E-2</v>
      </c>
      <c r="K162" s="36">
        <v>0</v>
      </c>
      <c r="L162" s="36">
        <v>5.2658362153529648E-2</v>
      </c>
      <c r="M162" s="36">
        <v>3.5260176230726678E-2</v>
      </c>
      <c r="N162" s="36">
        <v>7.7438767872837718E-4</v>
      </c>
      <c r="O162" s="36">
        <v>2.2935686026031552E-4</v>
      </c>
      <c r="P162" s="36">
        <v>0</v>
      </c>
      <c r="Q162" s="36">
        <v>0</v>
      </c>
    </row>
    <row r="163" spans="1:17" x14ac:dyDescent="0.2">
      <c r="A163" s="303" t="s">
        <v>305</v>
      </c>
      <c r="B163" s="303" t="s">
        <v>332</v>
      </c>
      <c r="C163" s="36">
        <v>7.274086295628833</v>
      </c>
      <c r="D163" s="36">
        <v>0.63566729173950343</v>
      </c>
      <c r="E163" s="307">
        <v>0.63566729173950343</v>
      </c>
      <c r="F163" s="36">
        <v>0.32735017897859359</v>
      </c>
      <c r="G163" s="307">
        <v>7.4183691165404714E-2</v>
      </c>
      <c r="H163" s="36">
        <v>6.1059596384769696E-2</v>
      </c>
      <c r="I163" s="36">
        <v>0</v>
      </c>
      <c r="J163" s="36">
        <v>5.9915366696344959E-2</v>
      </c>
      <c r="K163" s="36">
        <v>0</v>
      </c>
      <c r="L163" s="36">
        <v>6.2098591656354146E-2</v>
      </c>
      <c r="M163" s="36">
        <v>4.7246142743559642E-2</v>
      </c>
      <c r="N163" s="36">
        <v>1.0737244173093744E-3</v>
      </c>
      <c r="O163" s="36">
        <v>2.800616412845164E-3</v>
      </c>
      <c r="P163" s="36">
        <v>0</v>
      </c>
      <c r="Q163" s="36">
        <v>0</v>
      </c>
    </row>
    <row r="164" spans="1:17" x14ac:dyDescent="0.2">
      <c r="A164" s="303" t="s">
        <v>305</v>
      </c>
      <c r="B164" s="303"/>
      <c r="C164" s="36">
        <v>7.5060353721495146</v>
      </c>
      <c r="D164" s="36">
        <v>0.63566729173950343</v>
      </c>
      <c r="E164" s="307">
        <v>0.63566729173950343</v>
      </c>
      <c r="F164" s="36">
        <v>0.39347510585199974</v>
      </c>
      <c r="G164" s="307">
        <v>1.6688685539464104E-2</v>
      </c>
      <c r="H164" s="36">
        <v>9.5108062955914618E-2</v>
      </c>
      <c r="I164" s="36">
        <v>0</v>
      </c>
      <c r="J164" s="36">
        <v>3.5694336971912377E-2</v>
      </c>
      <c r="K164" s="36">
        <v>0</v>
      </c>
      <c r="L164" s="36">
        <v>3.7410771890155944E-2</v>
      </c>
      <c r="M164" s="36">
        <v>4.2982484042249809E-2</v>
      </c>
      <c r="N164" s="36">
        <v>8.992419745553662E-3</v>
      </c>
      <c r="O164" s="36">
        <v>5.3760414579309681E-3</v>
      </c>
      <c r="P164" s="36">
        <v>0</v>
      </c>
      <c r="Q164" s="36">
        <v>0</v>
      </c>
    </row>
    <row r="165" spans="1:17" x14ac:dyDescent="0.2">
      <c r="A165" s="303" t="s">
        <v>305</v>
      </c>
      <c r="B165" s="303"/>
      <c r="C165" s="36">
        <v>7.2339690724208507</v>
      </c>
      <c r="D165" s="36">
        <v>0.63566729173950343</v>
      </c>
      <c r="E165" s="307">
        <v>0.63566729173950343</v>
      </c>
      <c r="F165" s="36">
        <v>0.48393006995841664</v>
      </c>
      <c r="G165" s="307">
        <v>2.788865191048318E-3</v>
      </c>
      <c r="H165" s="36">
        <v>9.6858092565451651E-2</v>
      </c>
      <c r="I165" s="36">
        <v>0</v>
      </c>
      <c r="J165" s="36">
        <v>7.6340351378109735E-3</v>
      </c>
      <c r="K165" s="36">
        <v>0</v>
      </c>
      <c r="L165" s="36">
        <v>5.7951197354836111E-3</v>
      </c>
      <c r="M165" s="36">
        <v>9.5481252898653099E-3</v>
      </c>
      <c r="N165" s="36">
        <v>1.3615873066581217E-2</v>
      </c>
      <c r="O165" s="36">
        <v>1.5557727510523462E-2</v>
      </c>
      <c r="P165" s="36">
        <v>0</v>
      </c>
      <c r="Q165" s="36">
        <v>0</v>
      </c>
    </row>
    <row r="166" spans="1:17" x14ac:dyDescent="0.2">
      <c r="A166" s="303" t="s">
        <v>305</v>
      </c>
      <c r="B166" s="303"/>
      <c r="C166" s="36">
        <v>7.6564212309702944</v>
      </c>
      <c r="D166" s="36">
        <v>0.63566729173950343</v>
      </c>
      <c r="E166" s="307">
        <v>0.63566729173950343</v>
      </c>
      <c r="F166" s="36">
        <v>0.37110378576347786</v>
      </c>
      <c r="G166" s="307">
        <v>1.9820165563979281E-2</v>
      </c>
      <c r="H166" s="36">
        <v>0.11756581941308557</v>
      </c>
      <c r="I166" s="36">
        <v>0</v>
      </c>
      <c r="J166" s="36">
        <v>4.0861777849597859E-2</v>
      </c>
      <c r="K166" s="36">
        <v>0</v>
      </c>
      <c r="L166" s="36">
        <v>2.8347609737255659E-2</v>
      </c>
      <c r="M166" s="36">
        <v>3.413804620984584E-2</v>
      </c>
      <c r="N166" s="36">
        <v>1.1155583372594348E-2</v>
      </c>
      <c r="O166" s="36">
        <v>1.2735120545344727E-2</v>
      </c>
      <c r="P166" s="36">
        <v>0</v>
      </c>
      <c r="Q166" s="36">
        <v>0</v>
      </c>
    </row>
    <row r="167" spans="1:17" x14ac:dyDescent="0.2">
      <c r="A167" s="303" t="s">
        <v>305</v>
      </c>
      <c r="B167" s="303"/>
      <c r="C167" s="36">
        <v>7.7203309838754253</v>
      </c>
      <c r="D167" s="36">
        <v>0.63566729173950343</v>
      </c>
      <c r="E167" s="307">
        <v>0.63566729173950343</v>
      </c>
      <c r="F167" s="36">
        <v>0.40736188504200249</v>
      </c>
      <c r="G167" s="307">
        <v>0</v>
      </c>
      <c r="H167" s="36">
        <v>9.801555341097222E-2</v>
      </c>
      <c r="I167" s="36">
        <v>0</v>
      </c>
      <c r="J167" s="36">
        <v>0</v>
      </c>
      <c r="K167" s="36">
        <v>0</v>
      </c>
      <c r="L167" s="36">
        <v>6.2761039162740298E-2</v>
      </c>
      <c r="M167" s="36">
        <v>6.0113366090515381E-2</v>
      </c>
      <c r="N167" s="36">
        <v>1.3919443068901721E-3</v>
      </c>
      <c r="O167" s="36">
        <v>6.0841204420606417E-3</v>
      </c>
      <c r="P167" s="36">
        <v>0</v>
      </c>
      <c r="Q167" s="36">
        <v>0</v>
      </c>
    </row>
    <row r="168" spans="1:17" x14ac:dyDescent="0.2">
      <c r="A168" s="303" t="s">
        <v>305</v>
      </c>
      <c r="B168" s="303"/>
      <c r="C168" s="36">
        <v>7.9704940832002515</v>
      </c>
      <c r="D168" s="36">
        <v>0.63566729173950343</v>
      </c>
      <c r="E168" s="307">
        <v>0.63566729173950343</v>
      </c>
      <c r="F168" s="36">
        <v>0.44155083517865523</v>
      </c>
      <c r="G168" s="307">
        <v>0</v>
      </c>
      <c r="H168" s="36">
        <v>7.9232337975179284E-2</v>
      </c>
      <c r="I168" s="36">
        <v>0</v>
      </c>
      <c r="J168" s="36">
        <v>0</v>
      </c>
      <c r="K168" s="36">
        <v>0</v>
      </c>
      <c r="L168" s="36">
        <v>1.2516344586300297E-2</v>
      </c>
      <c r="M168" s="36">
        <v>9.810797893439388E-2</v>
      </c>
      <c r="N168" s="36">
        <v>6.4797005159165249E-4</v>
      </c>
      <c r="O168" s="36">
        <v>3.6724417290609698E-3</v>
      </c>
      <c r="P168" s="36">
        <v>0</v>
      </c>
      <c r="Q168" s="36">
        <v>0</v>
      </c>
    </row>
    <row r="169" spans="1:17" x14ac:dyDescent="0.2">
      <c r="A169" s="303" t="s">
        <v>305</v>
      </c>
      <c r="B169" s="303" t="s">
        <v>331</v>
      </c>
      <c r="C169" s="36">
        <v>6.2160349880568742</v>
      </c>
      <c r="D169" s="36">
        <v>0.59767504407853445</v>
      </c>
      <c r="E169" s="307">
        <v>0.59767504407853445</v>
      </c>
      <c r="F169" s="36">
        <v>0.349020691735551</v>
      </c>
      <c r="G169" s="307">
        <v>2.1930671454649088E-2</v>
      </c>
      <c r="H169" s="36">
        <v>0.10848154354590832</v>
      </c>
      <c r="I169" s="36">
        <v>0</v>
      </c>
      <c r="J169" s="36">
        <v>4.0498847128775134E-2</v>
      </c>
      <c r="K169" s="36">
        <v>0</v>
      </c>
      <c r="L169" s="36">
        <v>2.6752844867591823E-2</v>
      </c>
      <c r="M169" s="36">
        <v>3.1234592677833548E-2</v>
      </c>
      <c r="N169" s="36">
        <v>1.0653264435168406E-2</v>
      </c>
      <c r="O169" s="36">
        <v>9.1561753559571135E-3</v>
      </c>
      <c r="P169" s="36">
        <v>0</v>
      </c>
      <c r="Q169" s="36">
        <v>0</v>
      </c>
    </row>
    <row r="170" spans="1:17" x14ac:dyDescent="0.2">
      <c r="A170" s="303" t="s">
        <v>305</v>
      </c>
      <c r="B170" s="303"/>
      <c r="C170" s="36">
        <v>5.2781828948057186</v>
      </c>
      <c r="D170" s="36">
        <v>0.59767504407853445</v>
      </c>
      <c r="E170" s="307">
        <v>0.59767504407853445</v>
      </c>
      <c r="F170" s="36">
        <v>0.45185328650412265</v>
      </c>
      <c r="G170" s="307">
        <v>3.1507448598433649E-3</v>
      </c>
      <c r="H170" s="36">
        <v>8.9686968804751022E-2</v>
      </c>
      <c r="I170" s="36">
        <v>0</v>
      </c>
      <c r="J170" s="36">
        <v>8.9006579573223492E-3</v>
      </c>
      <c r="K170" s="36">
        <v>0</v>
      </c>
      <c r="L170" s="36">
        <v>6.448270597652698E-3</v>
      </c>
      <c r="M170" s="36">
        <v>1.0458594191410662E-2</v>
      </c>
      <c r="N170" s="36">
        <v>1.5160992471590464E-2</v>
      </c>
      <c r="O170" s="36">
        <v>1.2069115814741413E-2</v>
      </c>
      <c r="P170" s="36">
        <v>0</v>
      </c>
      <c r="Q170" s="36">
        <v>0</v>
      </c>
    </row>
    <row r="171" spans="1:17" x14ac:dyDescent="0.2">
      <c r="A171" s="303" t="s">
        <v>305</v>
      </c>
      <c r="B171" s="303"/>
      <c r="C171" s="36">
        <v>6.2763695540422502</v>
      </c>
      <c r="D171" s="36">
        <v>0.59767504407853445</v>
      </c>
      <c r="E171" s="307">
        <v>0.59767504407853445</v>
      </c>
      <c r="F171" s="36">
        <v>0.36614658699694785</v>
      </c>
      <c r="G171" s="307">
        <v>1.831238177144132E-2</v>
      </c>
      <c r="H171" s="36">
        <v>8.7400519315337266E-2</v>
      </c>
      <c r="I171" s="36">
        <v>0</v>
      </c>
      <c r="J171" s="36">
        <v>3.5243101950780335E-2</v>
      </c>
      <c r="K171" s="36">
        <v>0</v>
      </c>
      <c r="L171" s="36">
        <v>3.5463648047253188E-2</v>
      </c>
      <c r="M171" s="36">
        <v>4.0010123171424265E-2</v>
      </c>
      <c r="N171" s="36">
        <v>9.7904397620150636E-3</v>
      </c>
      <c r="O171" s="36">
        <v>5.3618301862352344E-3</v>
      </c>
      <c r="P171" s="36">
        <v>0</v>
      </c>
      <c r="Q171" s="36">
        <v>0</v>
      </c>
    </row>
    <row r="172" spans="1:17" x14ac:dyDescent="0.2">
      <c r="A172" s="303" t="s">
        <v>305</v>
      </c>
      <c r="B172" s="303"/>
      <c r="C172" s="36">
        <v>5.4777552497109223</v>
      </c>
      <c r="D172" s="36">
        <v>0.59767504407853445</v>
      </c>
      <c r="E172" s="307">
        <v>0.59767504407853445</v>
      </c>
      <c r="F172" s="36">
        <v>0.42015443601112978</v>
      </c>
      <c r="G172" s="307">
        <v>0</v>
      </c>
      <c r="H172" s="36">
        <v>7.6878426893677784E-2</v>
      </c>
      <c r="I172" s="36">
        <v>0</v>
      </c>
      <c r="J172" s="36">
        <v>4.0374577863033299E-2</v>
      </c>
      <c r="K172" s="36">
        <v>0</v>
      </c>
      <c r="L172" s="36">
        <v>2.0181130629678547E-2</v>
      </c>
      <c r="M172" s="36">
        <v>3.170803872285001E-2</v>
      </c>
      <c r="N172" s="36">
        <v>3.1917483335440803E-3</v>
      </c>
      <c r="O172" s="36">
        <v>5.2402727475209842E-3</v>
      </c>
      <c r="P172" s="36">
        <v>0</v>
      </c>
      <c r="Q172" s="36">
        <v>0</v>
      </c>
    </row>
    <row r="173" spans="1:17" x14ac:dyDescent="0.2">
      <c r="A173" s="303" t="s">
        <v>305</v>
      </c>
      <c r="B173" s="303" t="s">
        <v>330</v>
      </c>
      <c r="C173" s="36">
        <v>6.3357222159145001</v>
      </c>
      <c r="D173" s="36">
        <v>0.59767504407853445</v>
      </c>
      <c r="E173" s="307">
        <v>0.59767504407853445</v>
      </c>
      <c r="F173" s="36">
        <v>0.34941985116876412</v>
      </c>
      <c r="G173" s="307">
        <v>1.1108394709956469E-2</v>
      </c>
      <c r="H173" s="36">
        <v>0.11094509216569022</v>
      </c>
      <c r="I173" s="36">
        <v>0</v>
      </c>
      <c r="J173" s="36">
        <v>3.4001855847438159E-2</v>
      </c>
      <c r="K173" s="36">
        <v>0</v>
      </c>
      <c r="L173" s="36">
        <v>3.5649700016646586E-2</v>
      </c>
      <c r="M173" s="36">
        <v>3.7634914859857115E-2</v>
      </c>
      <c r="N173" s="36">
        <v>1.3520190443130712E-2</v>
      </c>
      <c r="O173" s="36">
        <v>5.4486319899511165E-3</v>
      </c>
      <c r="P173" s="36">
        <v>0</v>
      </c>
      <c r="Q173" s="36">
        <v>0</v>
      </c>
    </row>
    <row r="174" spans="1:17" x14ac:dyDescent="0.2">
      <c r="A174" s="303" t="s">
        <v>305</v>
      </c>
      <c r="B174" s="303"/>
      <c r="C174" s="36">
        <v>6.2578071354339997</v>
      </c>
      <c r="D174" s="36">
        <v>0.59767504407853445</v>
      </c>
      <c r="E174" s="307">
        <v>0.59767504407853445</v>
      </c>
      <c r="F174" s="36">
        <v>0.34443280399879878</v>
      </c>
      <c r="G174" s="307">
        <v>2.1434707759953747E-2</v>
      </c>
      <c r="H174" s="36">
        <v>0.10875982088598285</v>
      </c>
      <c r="I174" s="36">
        <v>0</v>
      </c>
      <c r="J174" s="36">
        <v>4.3056957194709269E-2</v>
      </c>
      <c r="K174" s="36">
        <v>0</v>
      </c>
      <c r="L174" s="36">
        <v>2.694113267567862E-2</v>
      </c>
      <c r="M174" s="36">
        <v>3.1378475611137178E-2</v>
      </c>
      <c r="N174" s="36">
        <v>1.5093797762650071E-2</v>
      </c>
      <c r="O174" s="36">
        <v>6.630935312524058E-3</v>
      </c>
      <c r="P174" s="36">
        <v>0</v>
      </c>
      <c r="Q174" s="36">
        <v>0</v>
      </c>
    </row>
    <row r="175" spans="1:17" x14ac:dyDescent="0.2">
      <c r="A175" s="303" t="s">
        <v>305</v>
      </c>
      <c r="B175" s="303"/>
      <c r="C175" s="36">
        <v>5.6973122025476943</v>
      </c>
      <c r="D175" s="36">
        <v>0.59767504407853445</v>
      </c>
      <c r="E175" s="307">
        <v>0.59767504407853445</v>
      </c>
      <c r="F175" s="36">
        <v>0.43565756211917095</v>
      </c>
      <c r="G175" s="307">
        <v>2.6269116231297418E-3</v>
      </c>
      <c r="H175" s="36">
        <v>9.187237091363458E-2</v>
      </c>
      <c r="I175" s="36">
        <v>0</v>
      </c>
      <c r="J175" s="36">
        <v>1.2143144241644515E-2</v>
      </c>
      <c r="K175" s="36">
        <v>0</v>
      </c>
      <c r="L175" s="36">
        <v>1.3071547001446259E-2</v>
      </c>
      <c r="M175" s="36">
        <v>1.9477074681654473E-2</v>
      </c>
      <c r="N175" s="36">
        <v>1.6130084756862791E-2</v>
      </c>
      <c r="O175" s="36">
        <v>6.7499358638912306E-3</v>
      </c>
      <c r="P175" s="36">
        <v>0</v>
      </c>
      <c r="Q175" s="36">
        <v>0</v>
      </c>
    </row>
    <row r="176" spans="1:17" x14ac:dyDescent="0.2">
      <c r="A176" s="303" t="s">
        <v>305</v>
      </c>
      <c r="B176" s="303"/>
      <c r="C176" s="36">
        <v>5.5314401086736993</v>
      </c>
      <c r="D176" s="36">
        <v>0.59767504407853445</v>
      </c>
      <c r="E176" s="307">
        <v>0.59767504407853445</v>
      </c>
      <c r="F176" s="36">
        <v>0.46303685287161678</v>
      </c>
      <c r="G176" s="307">
        <v>3.2078860141386951E-3</v>
      </c>
      <c r="H176" s="36">
        <v>9.2197444581755272E-2</v>
      </c>
      <c r="I176" s="36">
        <v>0</v>
      </c>
      <c r="J176" s="36">
        <v>5.6623718401361265E-4</v>
      </c>
      <c r="K176" s="36">
        <v>0</v>
      </c>
      <c r="L176" s="36">
        <v>5.8552858981139643E-3</v>
      </c>
      <c r="M176" s="36">
        <v>8.3036260630530972E-3</v>
      </c>
      <c r="N176" s="36">
        <v>1.5059694376743976E-2</v>
      </c>
      <c r="O176" s="36">
        <v>9.5016042119991252E-3</v>
      </c>
      <c r="P176" s="36">
        <v>0</v>
      </c>
      <c r="Q176" s="36">
        <v>0</v>
      </c>
    </row>
    <row r="177" spans="1:17" x14ac:dyDescent="0.2">
      <c r="A177" s="303" t="s">
        <v>305</v>
      </c>
      <c r="B177" s="303"/>
      <c r="C177" s="36">
        <v>6.2160349880568742</v>
      </c>
      <c r="D177" s="36">
        <v>0.59767504407853445</v>
      </c>
      <c r="E177" s="307">
        <v>0.59767504407853445</v>
      </c>
      <c r="F177" s="36">
        <v>0.35693095329183194</v>
      </c>
      <c r="G177" s="307">
        <v>1.2131738797501649E-2</v>
      </c>
      <c r="H177" s="36">
        <v>0.11319982745609997</v>
      </c>
      <c r="I177" s="36">
        <v>0</v>
      </c>
      <c r="J177" s="36">
        <v>3.3025397184741123E-2</v>
      </c>
      <c r="K177" s="36">
        <v>0</v>
      </c>
      <c r="L177" s="36">
        <v>3.6895398789958726E-2</v>
      </c>
      <c r="M177" s="36">
        <v>2.3845944832330469E-2</v>
      </c>
      <c r="N177" s="36">
        <v>1.566966088726934E-2</v>
      </c>
      <c r="O177" s="36">
        <v>6.0297099617012719E-3</v>
      </c>
      <c r="P177" s="36">
        <v>0</v>
      </c>
      <c r="Q177" s="36">
        <v>0</v>
      </c>
    </row>
    <row r="178" spans="1:17" x14ac:dyDescent="0.2">
      <c r="A178" s="303" t="s">
        <v>305</v>
      </c>
      <c r="B178" s="303"/>
      <c r="C178" s="36">
        <v>6.785026031145069</v>
      </c>
      <c r="D178" s="36">
        <v>0.59767504407853445</v>
      </c>
      <c r="E178" s="307">
        <v>0.59767504407853445</v>
      </c>
      <c r="F178" s="36">
        <v>0.41604880167703734</v>
      </c>
      <c r="G178" s="307">
        <v>0</v>
      </c>
      <c r="H178" s="36">
        <v>8.6648162091680817E-2</v>
      </c>
      <c r="I178" s="36">
        <v>0</v>
      </c>
      <c r="J178" s="36">
        <v>2.0457467448786341E-4</v>
      </c>
      <c r="K178" s="36">
        <v>0</v>
      </c>
      <c r="L178" s="36">
        <v>1.5631361604345607E-4</v>
      </c>
      <c r="M178" s="36">
        <v>8.1409858765591384E-2</v>
      </c>
      <c r="N178" s="36">
        <v>9.4491580898269176E-3</v>
      </c>
      <c r="O178" s="36">
        <v>3.8117622867666974E-3</v>
      </c>
      <c r="P178" s="36">
        <v>0</v>
      </c>
      <c r="Q178" s="36">
        <v>0</v>
      </c>
    </row>
    <row r="179" spans="1:17" x14ac:dyDescent="0.2">
      <c r="A179" s="303" t="s">
        <v>305</v>
      </c>
      <c r="B179" s="303" t="s">
        <v>329</v>
      </c>
      <c r="C179" s="36">
        <v>5.2967381890720429</v>
      </c>
      <c r="D179" s="36">
        <v>0.56396807940670557</v>
      </c>
      <c r="E179" s="307">
        <v>0.56396807940670557</v>
      </c>
      <c r="F179" s="36">
        <v>0.32626663569791436</v>
      </c>
      <c r="G179" s="307">
        <v>9.6442572322283353E-3</v>
      </c>
      <c r="H179" s="36">
        <v>0.10640658526908078</v>
      </c>
      <c r="I179" s="36">
        <v>0</v>
      </c>
      <c r="J179" s="36">
        <v>3.0487612066271937E-2</v>
      </c>
      <c r="K179" s="36">
        <v>0</v>
      </c>
      <c r="L179" s="36">
        <v>3.4810141961955227E-2</v>
      </c>
      <c r="M179" s="36">
        <v>3.5307938898976376E-2</v>
      </c>
      <c r="N179" s="36">
        <v>1.6170362272446309E-2</v>
      </c>
      <c r="O179" s="36">
        <v>4.9222590433149749E-3</v>
      </c>
      <c r="P179" s="36">
        <v>0</v>
      </c>
      <c r="Q179" s="36">
        <v>0</v>
      </c>
    </row>
    <row r="180" spans="1:17" x14ac:dyDescent="0.2">
      <c r="A180" s="303" t="s">
        <v>305</v>
      </c>
      <c r="B180" s="303"/>
      <c r="C180" s="36">
        <v>5.2382881255097846</v>
      </c>
      <c r="D180" s="36">
        <v>0.56396807940670557</v>
      </c>
      <c r="E180" s="307">
        <v>0.56396807940670557</v>
      </c>
      <c r="F180" s="36">
        <v>0.32219113487363976</v>
      </c>
      <c r="G180" s="307">
        <v>1.9310897488622327E-2</v>
      </c>
      <c r="H180" s="36">
        <v>0.10514112757197625</v>
      </c>
      <c r="I180" s="36">
        <v>0</v>
      </c>
      <c r="J180" s="36">
        <v>3.7645192929592612E-2</v>
      </c>
      <c r="K180" s="36">
        <v>0</v>
      </c>
      <c r="L180" s="36">
        <v>2.6887549831724224E-2</v>
      </c>
      <c r="M180" s="36">
        <v>2.9569805829562815E-2</v>
      </c>
      <c r="N180" s="36">
        <v>1.6852529499168899E-2</v>
      </c>
      <c r="O180" s="36">
        <v>6.4175544179016124E-3</v>
      </c>
      <c r="P180" s="36">
        <v>0</v>
      </c>
      <c r="Q180" s="36">
        <v>0</v>
      </c>
    </row>
    <row r="181" spans="1:17" x14ac:dyDescent="0.2">
      <c r="A181" s="303" t="s">
        <v>305</v>
      </c>
      <c r="B181" s="303"/>
      <c r="C181" s="36">
        <v>4.8082515703478066</v>
      </c>
      <c r="D181" s="36">
        <v>0.56396807940670557</v>
      </c>
      <c r="E181" s="307">
        <v>0.56396807940670557</v>
      </c>
      <c r="F181" s="36">
        <v>0.40690119777320188</v>
      </c>
      <c r="G181" s="307">
        <v>2.3717225176280569E-3</v>
      </c>
      <c r="H181" s="36">
        <v>8.9552622981157792E-2</v>
      </c>
      <c r="I181" s="36">
        <v>0</v>
      </c>
      <c r="J181" s="36">
        <v>1.0361709956174477E-2</v>
      </c>
      <c r="K181" s="36">
        <v>0</v>
      </c>
      <c r="L181" s="36">
        <v>1.1868283797809454E-2</v>
      </c>
      <c r="M181" s="36">
        <v>1.7074851824233888E-2</v>
      </c>
      <c r="N181" s="36">
        <v>1.8575844668584484E-2</v>
      </c>
      <c r="O181" s="36">
        <v>7.3095589233983212E-3</v>
      </c>
      <c r="P181" s="36">
        <v>0</v>
      </c>
      <c r="Q181" s="36">
        <v>0</v>
      </c>
    </row>
    <row r="182" spans="1:17" x14ac:dyDescent="0.2">
      <c r="A182" s="303" t="s">
        <v>305</v>
      </c>
      <c r="B182" s="303"/>
      <c r="C182" s="36">
        <v>4.7483754794955679</v>
      </c>
      <c r="D182" s="36">
        <v>0.56396807940670557</v>
      </c>
      <c r="E182" s="307">
        <v>0.56396807940670557</v>
      </c>
      <c r="F182" s="36">
        <v>0.42144799909293362</v>
      </c>
      <c r="G182" s="307">
        <v>2.9221820332135588E-3</v>
      </c>
      <c r="H182" s="36">
        <v>8.9360662980386488E-2</v>
      </c>
      <c r="I182" s="36">
        <v>0</v>
      </c>
      <c r="J182" s="36">
        <v>7.5730823333860402E-3</v>
      </c>
      <c r="K182" s="36">
        <v>0</v>
      </c>
      <c r="L182" s="36">
        <v>6.331534636484149E-3</v>
      </c>
      <c r="M182" s="36">
        <v>9.1492444607566351E-3</v>
      </c>
      <c r="N182" s="36">
        <v>1.6600576497526123E-2</v>
      </c>
      <c r="O182" s="36">
        <v>1.0630510407501842E-2</v>
      </c>
      <c r="P182" s="36">
        <v>0</v>
      </c>
      <c r="Q182" s="36">
        <v>0</v>
      </c>
    </row>
    <row r="183" spans="1:17" x14ac:dyDescent="0.2">
      <c r="A183" s="303" t="s">
        <v>305</v>
      </c>
      <c r="B183" s="303"/>
      <c r="C183" s="36">
        <v>5.1455595358759485</v>
      </c>
      <c r="D183" s="36">
        <v>0.56396807940670557</v>
      </c>
      <c r="E183" s="307">
        <v>0.56396807940670557</v>
      </c>
      <c r="F183" s="36">
        <v>0.33474075118867702</v>
      </c>
      <c r="G183" s="307">
        <v>1.0603912212985199E-2</v>
      </c>
      <c r="H183" s="36">
        <v>0.10767308854338777</v>
      </c>
      <c r="I183" s="36">
        <v>0</v>
      </c>
      <c r="J183" s="36">
        <v>2.8717390952588476E-2</v>
      </c>
      <c r="K183" s="36">
        <v>0</v>
      </c>
      <c r="L183" s="36">
        <v>3.6254503977675795E-2</v>
      </c>
      <c r="M183" s="36">
        <v>2.2275992190010457E-2</v>
      </c>
      <c r="N183" s="36">
        <v>1.8434952074381197E-2</v>
      </c>
      <c r="O183" s="36">
        <v>5.3152013024825801E-3</v>
      </c>
      <c r="P183" s="36">
        <v>0</v>
      </c>
      <c r="Q183" s="36">
        <v>0</v>
      </c>
    </row>
    <row r="184" spans="1:17" x14ac:dyDescent="0.2">
      <c r="A184" s="303" t="s">
        <v>305</v>
      </c>
      <c r="B184" s="303"/>
      <c r="C184" s="36">
        <v>5.6579082539654113</v>
      </c>
      <c r="D184" s="36">
        <v>0.56396807940670557</v>
      </c>
      <c r="E184" s="307">
        <v>0.56396807940670557</v>
      </c>
      <c r="F184" s="36">
        <v>0.38633912369631401</v>
      </c>
      <c r="G184" s="307">
        <v>0</v>
      </c>
      <c r="H184" s="36">
        <v>8.3760286791149205E-2</v>
      </c>
      <c r="I184" s="36">
        <v>0</v>
      </c>
      <c r="J184" s="36">
        <v>2.410079621541792E-4</v>
      </c>
      <c r="K184" s="36">
        <v>0</v>
      </c>
      <c r="L184" s="36">
        <v>1.2739434003615862E-5</v>
      </c>
      <c r="M184" s="36">
        <v>7.6201110364857105E-2</v>
      </c>
      <c r="N184" s="36">
        <v>1.4090125307358321E-2</v>
      </c>
      <c r="O184" s="36">
        <v>3.3713988863520502E-3</v>
      </c>
      <c r="P184" s="36">
        <v>0</v>
      </c>
      <c r="Q184" s="36">
        <v>0</v>
      </c>
    </row>
    <row r="185" spans="1:17" x14ac:dyDescent="0.2">
      <c r="A185" s="303" t="s">
        <v>305</v>
      </c>
      <c r="B185" s="303" t="s">
        <v>328</v>
      </c>
      <c r="C185" s="36">
        <v>7.3303611124985988</v>
      </c>
      <c r="D185" s="36">
        <v>0.59874861539382696</v>
      </c>
      <c r="E185" s="307">
        <v>0.59874861539382696</v>
      </c>
      <c r="F185" s="36">
        <v>0.33345028644655755</v>
      </c>
      <c r="G185" s="307">
        <v>0</v>
      </c>
      <c r="H185" s="36">
        <v>9.4578101201409165E-2</v>
      </c>
      <c r="I185" s="36">
        <v>0</v>
      </c>
      <c r="J185" s="36">
        <v>0</v>
      </c>
      <c r="K185" s="36">
        <v>0</v>
      </c>
      <c r="L185" s="36">
        <v>5.8116040150350004E-2</v>
      </c>
      <c r="M185" s="36">
        <v>0.11010655523135168</v>
      </c>
      <c r="N185" s="36">
        <v>3.2103761556142349E-4</v>
      </c>
      <c r="O185" s="36">
        <v>2.2303745643510076E-3</v>
      </c>
      <c r="P185" s="36">
        <v>0</v>
      </c>
      <c r="Q185" s="36">
        <v>0</v>
      </c>
    </row>
    <row r="186" spans="1:17" x14ac:dyDescent="0.2">
      <c r="A186" s="303" t="s">
        <v>305</v>
      </c>
      <c r="B186" s="303"/>
      <c r="C186" s="36">
        <v>7.0596864797257481</v>
      </c>
      <c r="D186" s="36">
        <v>0.59874861539382696</v>
      </c>
      <c r="E186" s="307">
        <v>0.59874861539382696</v>
      </c>
      <c r="F186" s="36">
        <v>0.34536587185039591</v>
      </c>
      <c r="G186" s="307">
        <v>0</v>
      </c>
      <c r="H186" s="36">
        <v>9.262257290285475E-2</v>
      </c>
      <c r="I186" s="36">
        <v>0</v>
      </c>
      <c r="J186" s="36">
        <v>0</v>
      </c>
      <c r="K186" s="36">
        <v>0</v>
      </c>
      <c r="L186" s="36">
        <v>7.2366620617054581E-2</v>
      </c>
      <c r="M186" s="36">
        <v>8.3991016682488331E-2</v>
      </c>
      <c r="N186" s="36">
        <v>4.5195709106734015E-4</v>
      </c>
      <c r="O186" s="36">
        <v>4.0043560657199422E-3</v>
      </c>
      <c r="P186" s="36">
        <v>0</v>
      </c>
      <c r="Q186" s="36">
        <v>0</v>
      </c>
    </row>
    <row r="187" spans="1:17" x14ac:dyDescent="0.2">
      <c r="A187" s="303" t="s">
        <v>305</v>
      </c>
      <c r="B187" s="303"/>
      <c r="C187" s="36">
        <v>7.5469320890393048</v>
      </c>
      <c r="D187" s="36">
        <v>0.59874861539382696</v>
      </c>
      <c r="E187" s="307">
        <v>0.59874861539382696</v>
      </c>
      <c r="F187" s="36">
        <v>0.35278546274137035</v>
      </c>
      <c r="G187" s="307">
        <v>0</v>
      </c>
      <c r="H187" s="36">
        <v>6.458160387908253E-2</v>
      </c>
      <c r="I187" s="36">
        <v>0</v>
      </c>
      <c r="J187" s="36">
        <v>0</v>
      </c>
      <c r="K187" s="36">
        <v>0</v>
      </c>
      <c r="L187" s="36">
        <v>4.8246046893079673E-2</v>
      </c>
      <c r="M187" s="36">
        <v>0.13114824063441377</v>
      </c>
      <c r="N187" s="36">
        <v>2.5348673598558024E-4</v>
      </c>
      <c r="O187" s="36">
        <v>1.7875543256489963E-3</v>
      </c>
      <c r="P187" s="36">
        <v>0</v>
      </c>
      <c r="Q187" s="36">
        <v>0</v>
      </c>
    </row>
    <row r="188" spans="1:17" x14ac:dyDescent="0.2">
      <c r="A188" s="303" t="s">
        <v>305</v>
      </c>
      <c r="B188" s="303"/>
      <c r="C188" s="36">
        <v>7.0374925956032177</v>
      </c>
      <c r="D188" s="36">
        <v>0.59874861539382696</v>
      </c>
      <c r="E188" s="307">
        <v>0.59874861539382696</v>
      </c>
      <c r="F188" s="36">
        <v>0.35785539887515944</v>
      </c>
      <c r="G188" s="307">
        <v>0</v>
      </c>
      <c r="H188" s="36">
        <v>9.4288283168951811E-2</v>
      </c>
      <c r="I188" s="36">
        <v>0</v>
      </c>
      <c r="J188" s="36">
        <v>0</v>
      </c>
      <c r="K188" s="36">
        <v>0</v>
      </c>
      <c r="L188" s="36">
        <v>5.4486682105118409E-2</v>
      </c>
      <c r="M188" s="36">
        <v>8.6041522413422736E-2</v>
      </c>
      <c r="N188" s="36">
        <v>5.5338036513010878E-4</v>
      </c>
      <c r="O188" s="36">
        <v>5.5771282817982703E-3</v>
      </c>
      <c r="P188" s="36">
        <v>0</v>
      </c>
      <c r="Q188" s="36">
        <v>0</v>
      </c>
    </row>
    <row r="189" spans="1:17" x14ac:dyDescent="0.2">
      <c r="A189" s="303" t="s">
        <v>305</v>
      </c>
      <c r="B189" s="303"/>
      <c r="C189" s="36">
        <v>7.2327359342984323</v>
      </c>
      <c r="D189" s="36">
        <v>0.59874861539382696</v>
      </c>
      <c r="E189" s="307">
        <v>0.59874861539382696</v>
      </c>
      <c r="F189" s="36">
        <v>0.36813834937411422</v>
      </c>
      <c r="G189" s="307">
        <v>0</v>
      </c>
      <c r="H189" s="36">
        <v>9.3404166765805305E-2</v>
      </c>
      <c r="I189" s="36">
        <v>0</v>
      </c>
      <c r="J189" s="36">
        <v>0</v>
      </c>
      <c r="K189" s="36">
        <v>0</v>
      </c>
      <c r="L189" s="36">
        <v>2.0348322675891307E-2</v>
      </c>
      <c r="M189" s="36">
        <v>0.11131729463869948</v>
      </c>
      <c r="N189" s="36">
        <v>4.9116640941806598E-4</v>
      </c>
      <c r="O189" s="36">
        <v>5.1030953456523663E-3</v>
      </c>
      <c r="P189" s="36">
        <v>0</v>
      </c>
      <c r="Q189" s="36">
        <v>0</v>
      </c>
    </row>
    <row r="190" spans="1:17" x14ac:dyDescent="0.2">
      <c r="A190" s="303" t="s">
        <v>305</v>
      </c>
      <c r="B190" s="303"/>
      <c r="C190" s="36">
        <v>7.026801730058116</v>
      </c>
      <c r="D190" s="36">
        <v>0.59874861539382696</v>
      </c>
      <c r="E190" s="307">
        <v>0.59874861539382696</v>
      </c>
      <c r="F190" s="36">
        <v>0.40742389791689371</v>
      </c>
      <c r="G190" s="307">
        <v>0</v>
      </c>
      <c r="H190" s="36">
        <v>7.9693853444609872E-2</v>
      </c>
      <c r="I190" s="36">
        <v>0</v>
      </c>
      <c r="J190" s="36">
        <v>0</v>
      </c>
      <c r="K190" s="36">
        <v>0</v>
      </c>
      <c r="L190" s="36">
        <v>1.1778097825168891E-2</v>
      </c>
      <c r="M190" s="36">
        <v>8.9086228135848947E-2</v>
      </c>
      <c r="N190" s="36">
        <v>6.522847898692188E-4</v>
      </c>
      <c r="O190" s="36">
        <v>1.0168033097190303E-2</v>
      </c>
      <c r="P190" s="36">
        <v>0</v>
      </c>
      <c r="Q190" s="36">
        <v>0</v>
      </c>
    </row>
    <row r="191" spans="1:17" x14ac:dyDescent="0.2">
      <c r="A191" s="303" t="s">
        <v>305</v>
      </c>
      <c r="B191" s="303"/>
      <c r="C191" s="36">
        <v>6.7436628240931045</v>
      </c>
      <c r="D191" s="36">
        <v>0.59874861539382696</v>
      </c>
      <c r="E191" s="307">
        <v>0.59874861539382696</v>
      </c>
      <c r="F191" s="36">
        <v>0.37777187757186381</v>
      </c>
      <c r="G191" s="307">
        <v>0</v>
      </c>
      <c r="H191" s="36">
        <v>9.3434747059294762E-2</v>
      </c>
      <c r="I191" s="36">
        <v>0</v>
      </c>
      <c r="J191" s="36">
        <v>0</v>
      </c>
      <c r="K191" s="36">
        <v>0</v>
      </c>
      <c r="L191" s="36">
        <v>6.0817878017824359E-2</v>
      </c>
      <c r="M191" s="36">
        <v>5.4864553460866244E-2</v>
      </c>
      <c r="N191" s="36">
        <v>7.4651987609861646E-4</v>
      </c>
      <c r="O191" s="36">
        <v>1.1166819223633041E-2</v>
      </c>
      <c r="P191" s="36">
        <v>0</v>
      </c>
      <c r="Q191" s="36">
        <v>0</v>
      </c>
    </row>
    <row r="192" spans="1:17" x14ac:dyDescent="0.2">
      <c r="A192" s="303" t="s">
        <v>305</v>
      </c>
      <c r="B192" s="303"/>
      <c r="C192" s="36">
        <v>6.8007612442801619</v>
      </c>
      <c r="D192" s="36">
        <v>0.59874861539382696</v>
      </c>
      <c r="E192" s="307">
        <v>0.59874861539382696</v>
      </c>
      <c r="F192" s="36">
        <v>0.42155644343764509</v>
      </c>
      <c r="G192" s="307">
        <v>0</v>
      </c>
      <c r="H192" s="36">
        <v>4.5004832709423626E-2</v>
      </c>
      <c r="I192" s="36">
        <v>0</v>
      </c>
      <c r="J192" s="36">
        <v>0</v>
      </c>
      <c r="K192" s="36">
        <v>0</v>
      </c>
      <c r="L192" s="36">
        <v>6.6342599737013216E-2</v>
      </c>
      <c r="M192" s="36">
        <v>5.2986315708561341E-2</v>
      </c>
      <c r="N192" s="36">
        <v>6.4060289816427949E-4</v>
      </c>
      <c r="O192" s="36">
        <v>1.2271600718773319E-2</v>
      </c>
      <c r="P192" s="36">
        <v>0</v>
      </c>
      <c r="Q192" s="36">
        <v>0</v>
      </c>
    </row>
    <row r="193" spans="1:17" x14ac:dyDescent="0.2">
      <c r="A193" s="303" t="s">
        <v>305</v>
      </c>
      <c r="B193" s="303" t="s">
        <v>327</v>
      </c>
      <c r="C193" s="36">
        <v>6.5051292183439493</v>
      </c>
      <c r="D193" s="36">
        <v>0.63526347552647455</v>
      </c>
      <c r="E193" s="307">
        <v>0.63526347552647455</v>
      </c>
      <c r="F193" s="36">
        <v>0.32817126839330091</v>
      </c>
      <c r="G193" s="307">
        <v>0</v>
      </c>
      <c r="H193" s="36">
        <v>0.1578664564780683</v>
      </c>
      <c r="I193" s="36">
        <v>0</v>
      </c>
      <c r="J193" s="36">
        <v>0</v>
      </c>
      <c r="K193" s="36">
        <v>0.14623633167774913</v>
      </c>
      <c r="L193" s="36">
        <v>5.2957288726739526E-4</v>
      </c>
      <c r="M193" s="36">
        <v>1.6168020724906082E-3</v>
      </c>
      <c r="N193" s="36">
        <v>9.0358373889999329E-4</v>
      </c>
      <c r="O193" s="36">
        <v>0</v>
      </c>
      <c r="P193" s="36">
        <v>0</v>
      </c>
      <c r="Q193" s="36">
        <v>0</v>
      </c>
    </row>
    <row r="194" spans="1:17" x14ac:dyDescent="0.2">
      <c r="A194" s="303" t="s">
        <v>305</v>
      </c>
      <c r="B194" s="303"/>
      <c r="C194" s="36">
        <v>7.560778463720812</v>
      </c>
      <c r="D194" s="36">
        <v>0.63526347552647455</v>
      </c>
      <c r="E194" s="307">
        <v>0.63526347552647455</v>
      </c>
      <c r="F194" s="36">
        <v>0.41712691788635459</v>
      </c>
      <c r="G194" s="307">
        <v>0</v>
      </c>
      <c r="H194" s="36">
        <v>8.560833707914009E-2</v>
      </c>
      <c r="I194" s="36">
        <v>0</v>
      </c>
      <c r="J194" s="36">
        <v>0</v>
      </c>
      <c r="K194" s="36">
        <v>5.1932214796272649E-2</v>
      </c>
      <c r="L194" s="36">
        <v>3.5903262326553707E-4</v>
      </c>
      <c r="M194" s="36">
        <v>7.9480713644814349E-2</v>
      </c>
      <c r="N194" s="36">
        <v>8.1679921792909675E-4</v>
      </c>
      <c r="O194" s="36">
        <v>0</v>
      </c>
      <c r="P194" s="36">
        <v>0</v>
      </c>
      <c r="Q194" s="36">
        <v>0</v>
      </c>
    </row>
    <row r="195" spans="1:17" x14ac:dyDescent="0.2">
      <c r="A195" s="303" t="s">
        <v>305</v>
      </c>
      <c r="B195" s="303"/>
      <c r="C195" s="36">
        <v>7.3082058441985271</v>
      </c>
      <c r="D195" s="36">
        <v>0.63526347552647455</v>
      </c>
      <c r="E195" s="307">
        <v>0.63526347552647455</v>
      </c>
      <c r="F195" s="36">
        <v>0.40243381972030162</v>
      </c>
      <c r="G195" s="307">
        <v>0</v>
      </c>
      <c r="H195" s="36">
        <v>0.10440127246593331</v>
      </c>
      <c r="I195" s="36">
        <v>0</v>
      </c>
      <c r="J195" s="36">
        <v>0</v>
      </c>
      <c r="K195" s="36">
        <v>6.3126350793355018E-2</v>
      </c>
      <c r="L195" s="36">
        <v>4.2172595490884256E-4</v>
      </c>
      <c r="M195" s="36">
        <v>6.3922679364997501E-2</v>
      </c>
      <c r="N195" s="36">
        <v>1.0181669482799197E-3</v>
      </c>
      <c r="O195" s="36">
        <v>0</v>
      </c>
      <c r="P195" s="36">
        <v>0</v>
      </c>
      <c r="Q195" s="36">
        <v>0</v>
      </c>
    </row>
    <row r="196" spans="1:17" x14ac:dyDescent="0.2">
      <c r="A196" s="303" t="s">
        <v>305</v>
      </c>
      <c r="B196" s="303"/>
      <c r="C196" s="36">
        <v>7.3107935051721693</v>
      </c>
      <c r="D196" s="36">
        <v>0.63526347552647455</v>
      </c>
      <c r="E196" s="307">
        <v>0.63526347552647455</v>
      </c>
      <c r="F196" s="36">
        <v>0.41982046926459676</v>
      </c>
      <c r="G196" s="307">
        <v>0</v>
      </c>
      <c r="H196" s="36">
        <v>0.10949761755877079</v>
      </c>
      <c r="I196" s="36">
        <v>0</v>
      </c>
      <c r="J196" s="36">
        <v>0</v>
      </c>
      <c r="K196" s="36">
        <v>2.3895873194183175E-2</v>
      </c>
      <c r="L196" s="36">
        <v>4.5451475520291615E-4</v>
      </c>
      <c r="M196" s="36">
        <v>8.076923670237704E-2</v>
      </c>
      <c r="N196" s="36">
        <v>8.8630377264568654E-4</v>
      </c>
      <c r="O196" s="36">
        <v>0</v>
      </c>
      <c r="P196" s="36">
        <v>0</v>
      </c>
      <c r="Q196" s="36">
        <v>0</v>
      </c>
    </row>
    <row r="197" spans="1:17" x14ac:dyDescent="0.2">
      <c r="A197" s="303" t="s">
        <v>305</v>
      </c>
      <c r="B197" s="303"/>
      <c r="C197" s="36">
        <v>7.6465194490509196</v>
      </c>
      <c r="D197" s="36">
        <v>0.63526347552647455</v>
      </c>
      <c r="E197" s="307">
        <v>0.63526347552647455</v>
      </c>
      <c r="F197" s="36">
        <v>0.3981108848872828</v>
      </c>
      <c r="G197" s="307">
        <v>0</v>
      </c>
      <c r="H197" s="36">
        <v>8.1287684684036479E-2</v>
      </c>
      <c r="I197" s="36">
        <v>0</v>
      </c>
      <c r="J197" s="36">
        <v>0</v>
      </c>
      <c r="K197" s="36">
        <v>7.9132769022144417E-2</v>
      </c>
      <c r="L197" s="36">
        <v>4.3841211359553766E-4</v>
      </c>
      <c r="M197" s="36">
        <v>7.5540070615468233E-2</v>
      </c>
      <c r="N197" s="36">
        <v>8.1419392524885545E-4</v>
      </c>
      <c r="O197" s="36">
        <v>0</v>
      </c>
      <c r="P197" s="36">
        <v>0</v>
      </c>
      <c r="Q197" s="36">
        <v>0</v>
      </c>
    </row>
    <row r="198" spans="1:17" x14ac:dyDescent="0.2">
      <c r="A198" s="303" t="s">
        <v>305</v>
      </c>
      <c r="B198" s="303"/>
      <c r="C198" s="36">
        <v>6.7688701292884819</v>
      </c>
      <c r="D198" s="36">
        <v>0.63526347552647455</v>
      </c>
      <c r="E198" s="307">
        <v>0.63526347552647455</v>
      </c>
      <c r="F198" s="36">
        <v>0.38280357201214521</v>
      </c>
      <c r="G198" s="307">
        <v>0</v>
      </c>
      <c r="H198" s="36">
        <v>8.2687545730223036E-2</v>
      </c>
      <c r="I198" s="36">
        <v>0</v>
      </c>
      <c r="J198" s="36">
        <v>0</v>
      </c>
      <c r="K198" s="36">
        <v>0.1664754424773488</v>
      </c>
      <c r="L198" s="36">
        <v>6.7532628106903552E-4</v>
      </c>
      <c r="M198" s="36">
        <v>1.891996998139399E-3</v>
      </c>
      <c r="N198" s="36">
        <v>7.9013174885077123E-4</v>
      </c>
      <c r="O198" s="36">
        <v>0</v>
      </c>
      <c r="P198" s="36">
        <v>0</v>
      </c>
      <c r="Q198" s="36">
        <v>0</v>
      </c>
    </row>
    <row r="199" spans="1:17" x14ac:dyDescent="0.2">
      <c r="A199" s="303" t="s">
        <v>305</v>
      </c>
      <c r="B199" s="303" t="s">
        <v>326</v>
      </c>
      <c r="C199" s="36">
        <v>7.7871434920885507</v>
      </c>
      <c r="D199" s="36">
        <v>0.63566729173950343</v>
      </c>
      <c r="E199" s="307">
        <v>0.63566729173950343</v>
      </c>
      <c r="F199" s="36">
        <v>0.40307562484348042</v>
      </c>
      <c r="G199" s="307">
        <v>5.2950809892559479E-2</v>
      </c>
      <c r="H199" s="36">
        <v>7.7318464153795591E-2</v>
      </c>
      <c r="I199" s="36">
        <v>0</v>
      </c>
      <c r="J199" s="36">
        <v>0</v>
      </c>
      <c r="K199" s="36">
        <v>0</v>
      </c>
      <c r="L199" s="36">
        <v>1.2061024895785682E-2</v>
      </c>
      <c r="M199" s="36">
        <v>8.8960164722406865E-2</v>
      </c>
      <c r="N199" s="36">
        <v>1.3618199471532658E-3</v>
      </c>
      <c r="O199" s="36">
        <v>0</v>
      </c>
      <c r="P199" s="36">
        <v>0</v>
      </c>
      <c r="Q199" s="36">
        <v>0</v>
      </c>
    </row>
    <row r="200" spans="1:17" x14ac:dyDescent="0.2">
      <c r="A200" s="303" t="s">
        <v>305</v>
      </c>
      <c r="B200" s="303" t="s">
        <v>326</v>
      </c>
      <c r="C200" s="36">
        <v>8.7681769577311037</v>
      </c>
      <c r="D200" s="36">
        <v>0.63566729173950343</v>
      </c>
      <c r="E200" s="307">
        <v>0.63566729173950343</v>
      </c>
      <c r="F200" s="36">
        <v>0.30915267409740971</v>
      </c>
      <c r="G200" s="307">
        <v>5.1179496005409018E-2</v>
      </c>
      <c r="H200" s="36">
        <v>7.8412507237698978E-2</v>
      </c>
      <c r="I200" s="36">
        <v>0</v>
      </c>
      <c r="J200" s="36">
        <v>0</v>
      </c>
      <c r="K200" s="36">
        <v>0</v>
      </c>
      <c r="L200" s="36">
        <v>7.3988554889953664E-2</v>
      </c>
      <c r="M200" s="36">
        <v>0.12246929530973488</v>
      </c>
      <c r="N200" s="36">
        <v>5.253809149748809E-4</v>
      </c>
      <c r="O200" s="36">
        <v>0</v>
      </c>
      <c r="P200" s="36">
        <v>0</v>
      </c>
      <c r="Q200" s="36">
        <v>0</v>
      </c>
    </row>
    <row r="201" spans="1:17" x14ac:dyDescent="0.2">
      <c r="A201" s="303" t="s">
        <v>305</v>
      </c>
      <c r="B201" s="303" t="s">
        <v>325</v>
      </c>
      <c r="C201" s="36">
        <v>7.0694055540371208</v>
      </c>
      <c r="D201" s="36">
        <v>0.59767504407853445</v>
      </c>
      <c r="E201" s="307">
        <v>0.59767504407853445</v>
      </c>
      <c r="F201" s="36">
        <v>0.28633510372537946</v>
      </c>
      <c r="G201" s="307">
        <v>9.4116898503855642E-2</v>
      </c>
      <c r="H201" s="36">
        <v>7.8002987543837443E-2</v>
      </c>
      <c r="I201" s="36">
        <v>0</v>
      </c>
      <c r="J201" s="36">
        <v>0</v>
      </c>
      <c r="K201" s="36">
        <v>0</v>
      </c>
      <c r="L201" s="36">
        <v>4.6565598346736493E-2</v>
      </c>
      <c r="M201" s="36">
        <v>7.6735481817389484E-2</v>
      </c>
      <c r="N201" s="36">
        <v>1.5972561264235997E-2</v>
      </c>
      <c r="O201" s="36">
        <v>0</v>
      </c>
      <c r="P201" s="36">
        <v>0</v>
      </c>
      <c r="Q201" s="36">
        <v>0</v>
      </c>
    </row>
    <row r="202" spans="1:17" x14ac:dyDescent="0.2">
      <c r="A202" s="303" t="s">
        <v>305</v>
      </c>
      <c r="B202" s="303" t="s">
        <v>325</v>
      </c>
      <c r="C202" s="36">
        <v>5.7553041495253812</v>
      </c>
      <c r="D202" s="36">
        <v>0.59767504407853445</v>
      </c>
      <c r="E202" s="307">
        <v>0.59767504407853445</v>
      </c>
      <c r="F202" s="36">
        <v>0.28797320503641699</v>
      </c>
      <c r="G202" s="307">
        <v>0.10265836290008597</v>
      </c>
      <c r="H202" s="36">
        <v>7.5766274649074025E-2</v>
      </c>
      <c r="I202" s="36">
        <v>0</v>
      </c>
      <c r="J202" s="36">
        <v>0</v>
      </c>
      <c r="K202" s="36">
        <v>0</v>
      </c>
      <c r="L202" s="36">
        <v>4.3590660447166127E-2</v>
      </c>
      <c r="M202" s="36">
        <v>7.104142459434927E-2</v>
      </c>
      <c r="N202" s="36">
        <v>1.6698703574342159E-2</v>
      </c>
      <c r="O202" s="36">
        <v>0</v>
      </c>
      <c r="P202" s="36">
        <v>0</v>
      </c>
      <c r="Q202" s="36">
        <v>0</v>
      </c>
    </row>
    <row r="203" spans="1:17" x14ac:dyDescent="0.2">
      <c r="A203" s="303" t="s">
        <v>305</v>
      </c>
      <c r="B203" s="303" t="s">
        <v>324</v>
      </c>
      <c r="C203" s="36">
        <v>5.3335909141758009</v>
      </c>
      <c r="D203" s="36">
        <v>0.56396807940670557</v>
      </c>
      <c r="E203" s="307">
        <v>0.56396807940670557</v>
      </c>
      <c r="F203" s="36">
        <v>0.27487029285763476</v>
      </c>
      <c r="G203" s="307">
        <v>9.3738056225315669E-2</v>
      </c>
      <c r="H203" s="36">
        <v>7.6467388415811466E-2</v>
      </c>
      <c r="I203" s="36">
        <v>0</v>
      </c>
      <c r="J203" s="36">
        <v>0</v>
      </c>
      <c r="K203" s="36">
        <v>0</v>
      </c>
      <c r="L203" s="36">
        <v>4.6154281788096246E-2</v>
      </c>
      <c r="M203" s="36">
        <v>7.2352435731875372E-2</v>
      </c>
      <c r="N203" s="36">
        <v>4.3333742345490358E-4</v>
      </c>
      <c r="O203" s="36">
        <v>0</v>
      </c>
      <c r="P203" s="36">
        <v>0</v>
      </c>
      <c r="Q203" s="36">
        <v>0</v>
      </c>
    </row>
    <row r="204" spans="1:17" x14ac:dyDescent="0.2">
      <c r="A204" s="303" t="s">
        <v>305</v>
      </c>
      <c r="B204" s="303" t="s">
        <v>322</v>
      </c>
      <c r="C204" s="36">
        <v>6.7726853418518917</v>
      </c>
      <c r="D204" s="36">
        <v>0.59767504407853445</v>
      </c>
      <c r="E204" s="307">
        <v>0.59767504407853445</v>
      </c>
      <c r="F204" s="36">
        <v>0.35253894903946004</v>
      </c>
      <c r="G204" s="307">
        <v>0</v>
      </c>
      <c r="H204" s="36">
        <v>9.7157360172981377E-2</v>
      </c>
      <c r="I204" s="36">
        <v>0</v>
      </c>
      <c r="J204" s="36">
        <v>0</v>
      </c>
      <c r="K204" s="36">
        <v>0</v>
      </c>
      <c r="L204" s="36">
        <v>5.6585043834036064E-2</v>
      </c>
      <c r="M204" s="36">
        <v>9.079417040603148E-2</v>
      </c>
      <c r="N204" s="36">
        <v>6.5310774892555644E-4</v>
      </c>
      <c r="O204" s="36">
        <v>0</v>
      </c>
      <c r="P204" s="36">
        <v>0</v>
      </c>
      <c r="Q204" s="36">
        <v>0</v>
      </c>
    </row>
    <row r="205" spans="1:17" x14ac:dyDescent="0.2">
      <c r="A205" s="303" t="s">
        <v>305</v>
      </c>
      <c r="B205" s="303" t="s">
        <v>321</v>
      </c>
      <c r="C205" s="36">
        <v>6.7988847208317811</v>
      </c>
      <c r="D205" s="36">
        <v>0.59767504407853445</v>
      </c>
      <c r="E205" s="307">
        <v>0.59767504407853445</v>
      </c>
      <c r="F205" s="36">
        <v>0.3454670101171598</v>
      </c>
      <c r="G205" s="307">
        <v>0</v>
      </c>
      <c r="H205" s="36">
        <v>8.41080494034189E-2</v>
      </c>
      <c r="I205" s="36">
        <v>0</v>
      </c>
      <c r="J205" s="36">
        <v>0</v>
      </c>
      <c r="K205" s="36">
        <v>0</v>
      </c>
      <c r="L205" s="36">
        <v>9.0407843564230081E-2</v>
      </c>
      <c r="M205" s="36">
        <v>7.7028247265083977E-2</v>
      </c>
      <c r="N205" s="36">
        <v>7.1748085154170959E-4</v>
      </c>
      <c r="O205" s="36">
        <v>0</v>
      </c>
      <c r="P205" s="36">
        <v>0</v>
      </c>
      <c r="Q205" s="36">
        <v>0</v>
      </c>
    </row>
    <row r="206" spans="1:17" x14ac:dyDescent="0.2">
      <c r="A206" s="303" t="s">
        <v>305</v>
      </c>
      <c r="B206" s="303" t="s">
        <v>320</v>
      </c>
      <c r="C206" s="36">
        <v>6.4578782781302246</v>
      </c>
      <c r="D206" s="36">
        <v>0.59767504407853445</v>
      </c>
      <c r="E206" s="307">
        <v>0.59767504407853445</v>
      </c>
      <c r="F206" s="36">
        <v>0.37386791531566393</v>
      </c>
      <c r="G206" s="307">
        <v>0</v>
      </c>
      <c r="H206" s="36">
        <v>5.812210479235385E-2</v>
      </c>
      <c r="I206" s="36">
        <v>0</v>
      </c>
      <c r="J206" s="36">
        <v>0</v>
      </c>
      <c r="K206" s="36">
        <v>0</v>
      </c>
      <c r="L206" s="36">
        <v>0.11046008475099038</v>
      </c>
      <c r="M206" s="36">
        <v>5.45068542550304E-2</v>
      </c>
      <c r="N206" s="36">
        <v>7.7167208739593743E-4</v>
      </c>
      <c r="O206" s="36">
        <v>0</v>
      </c>
      <c r="P206" s="36">
        <v>0</v>
      </c>
      <c r="Q206" s="36">
        <v>0</v>
      </c>
    </row>
    <row r="207" spans="1:17" x14ac:dyDescent="0.2">
      <c r="A207" s="303" t="s">
        <v>305</v>
      </c>
      <c r="B207" s="303" t="s">
        <v>319</v>
      </c>
      <c r="C207" s="36">
        <v>7.5406339845361474</v>
      </c>
      <c r="D207" s="36">
        <v>0.59767504407853445</v>
      </c>
      <c r="E207" s="307">
        <v>0.59767504407853445</v>
      </c>
      <c r="F207" s="36">
        <v>0.37991840287350881</v>
      </c>
      <c r="G207" s="307">
        <v>0</v>
      </c>
      <c r="H207" s="36">
        <v>4.1635181224124497E-2</v>
      </c>
      <c r="I207" s="36">
        <v>0</v>
      </c>
      <c r="J207" s="36">
        <v>0</v>
      </c>
      <c r="K207" s="36">
        <v>0</v>
      </c>
      <c r="L207" s="36">
        <v>2.3975199869892477E-2</v>
      </c>
      <c r="M207" s="36">
        <v>0.15180118984072327</v>
      </c>
      <c r="N207" s="36">
        <v>3.9865739318542141E-4</v>
      </c>
      <c r="O207" s="36">
        <v>0</v>
      </c>
      <c r="P207" s="36">
        <v>0</v>
      </c>
      <c r="Q207" s="36">
        <v>0</v>
      </c>
    </row>
    <row r="208" spans="1:17" x14ac:dyDescent="0.2">
      <c r="A208" s="303" t="s">
        <v>305</v>
      </c>
      <c r="B208" s="303" t="s">
        <v>323</v>
      </c>
      <c r="C208" s="36">
        <v>5.9393643382523376</v>
      </c>
      <c r="D208" s="36">
        <v>0.59767504407853445</v>
      </c>
      <c r="E208" s="307">
        <v>0.59767504407853445</v>
      </c>
      <c r="F208" s="36">
        <v>0.45666436777593022</v>
      </c>
      <c r="G208" s="307">
        <v>0</v>
      </c>
      <c r="H208" s="36">
        <v>5.5560344771255037E-2</v>
      </c>
      <c r="I208" s="36">
        <v>0</v>
      </c>
      <c r="J208" s="36">
        <v>0</v>
      </c>
      <c r="K208" s="36">
        <v>0</v>
      </c>
      <c r="L208" s="36">
        <v>3.2565603674205648E-2</v>
      </c>
      <c r="M208" s="36">
        <v>5.2104438158688933E-2</v>
      </c>
      <c r="N208" s="36">
        <v>8.3387682135465963E-4</v>
      </c>
      <c r="O208" s="36">
        <v>0</v>
      </c>
      <c r="P208" s="36">
        <v>0</v>
      </c>
      <c r="Q208" s="36">
        <v>0</v>
      </c>
    </row>
    <row r="209" spans="1:17" x14ac:dyDescent="0.2">
      <c r="A209" s="303" t="s">
        <v>305</v>
      </c>
      <c r="B209" s="303" t="s">
        <v>318</v>
      </c>
      <c r="C209" s="36">
        <v>6.3309409439685176</v>
      </c>
      <c r="D209" s="36">
        <v>0.59767504407853445</v>
      </c>
      <c r="E209" s="307">
        <v>0.59767504407853445</v>
      </c>
      <c r="F209" s="36">
        <v>0.35235919167439606</v>
      </c>
      <c r="G209" s="307">
        <v>0</v>
      </c>
      <c r="H209" s="36">
        <v>9.8286466817599061E-2</v>
      </c>
      <c r="I209" s="36">
        <v>0</v>
      </c>
      <c r="J209" s="36">
        <v>0</v>
      </c>
      <c r="K209" s="36">
        <v>0</v>
      </c>
      <c r="L209" s="36">
        <v>5.7713423096071081E-2</v>
      </c>
      <c r="M209" s="36">
        <v>8.863652280278024E-2</v>
      </c>
      <c r="N209" s="36">
        <v>7.3302681058802922E-4</v>
      </c>
      <c r="O209" s="36">
        <v>0</v>
      </c>
      <c r="P209" s="36">
        <v>0</v>
      </c>
      <c r="Q209" s="36">
        <v>0</v>
      </c>
    </row>
    <row r="210" spans="1:17" x14ac:dyDescent="0.2">
      <c r="A210" s="303" t="s">
        <v>305</v>
      </c>
      <c r="B210" s="303" t="s">
        <v>322</v>
      </c>
      <c r="C210" s="36">
        <v>6.7582028167011954</v>
      </c>
      <c r="D210" s="36">
        <v>0.59767504407853445</v>
      </c>
      <c r="E210" s="307">
        <v>0.59767504407853445</v>
      </c>
      <c r="F210" s="36">
        <v>0.35259978081171905</v>
      </c>
      <c r="G210" s="307">
        <v>0</v>
      </c>
      <c r="H210" s="36">
        <v>9.7174124999742886E-2</v>
      </c>
      <c r="I210" s="36">
        <v>0</v>
      </c>
      <c r="J210" s="36">
        <v>0</v>
      </c>
      <c r="K210" s="36">
        <v>0</v>
      </c>
      <c r="L210" s="36">
        <v>5.6594807772202778E-2</v>
      </c>
      <c r="M210" s="36">
        <v>9.0809837243161481E-2</v>
      </c>
      <c r="N210" s="36">
        <v>5.5008037460832612E-4</v>
      </c>
      <c r="O210" s="36">
        <v>0</v>
      </c>
      <c r="P210" s="36">
        <v>0</v>
      </c>
      <c r="Q210" s="36">
        <v>0</v>
      </c>
    </row>
    <row r="211" spans="1:17" x14ac:dyDescent="0.2">
      <c r="A211" s="303" t="s">
        <v>305</v>
      </c>
      <c r="B211" s="303" t="s">
        <v>321</v>
      </c>
      <c r="C211" s="36">
        <v>6.8024536093273342</v>
      </c>
      <c r="D211" s="36">
        <v>0.59767504407853445</v>
      </c>
      <c r="E211" s="307">
        <v>0.59767504407853445</v>
      </c>
      <c r="F211" s="36">
        <v>0.34552626024278738</v>
      </c>
      <c r="G211" s="307">
        <v>0</v>
      </c>
      <c r="H211" s="36">
        <v>8.4122474550676091E-2</v>
      </c>
      <c r="I211" s="36">
        <v>0</v>
      </c>
      <c r="J211" s="36">
        <v>0</v>
      </c>
      <c r="K211" s="36">
        <v>0</v>
      </c>
      <c r="L211" s="36">
        <v>9.042334917238376E-2</v>
      </c>
      <c r="M211" s="36">
        <v>7.7041458174356536E-2</v>
      </c>
      <c r="N211" s="36">
        <v>6.1508906123074994E-4</v>
      </c>
      <c r="O211" s="36">
        <v>0</v>
      </c>
      <c r="P211" s="36">
        <v>0</v>
      </c>
      <c r="Q211" s="36">
        <v>0</v>
      </c>
    </row>
    <row r="212" spans="1:17" x14ac:dyDescent="0.2">
      <c r="A212" s="303" t="s">
        <v>305</v>
      </c>
      <c r="B212" s="303" t="s">
        <v>320</v>
      </c>
      <c r="C212" s="36">
        <v>6.4737828262049408</v>
      </c>
      <c r="D212" s="36">
        <v>0.59767504407853445</v>
      </c>
      <c r="E212" s="307">
        <v>0.59767504407853445</v>
      </c>
      <c r="F212" s="36">
        <v>0.37388890198262331</v>
      </c>
      <c r="G212" s="307">
        <v>0</v>
      </c>
      <c r="H212" s="36">
        <v>5.812536741320546E-2</v>
      </c>
      <c r="I212" s="36">
        <v>0</v>
      </c>
      <c r="J212" s="36">
        <v>0</v>
      </c>
      <c r="K212" s="36">
        <v>0</v>
      </c>
      <c r="L212" s="36">
        <v>0.11046628530716544</v>
      </c>
      <c r="M212" s="36">
        <v>5.4509913937742918E-2</v>
      </c>
      <c r="N212" s="36">
        <v>7.3816256069741395E-4</v>
      </c>
      <c r="O212" s="36">
        <v>0</v>
      </c>
      <c r="P212" s="36">
        <v>0</v>
      </c>
      <c r="Q212" s="36">
        <v>0</v>
      </c>
    </row>
    <row r="213" spans="1:17" x14ac:dyDescent="0.2">
      <c r="A213" s="303" t="s">
        <v>305</v>
      </c>
      <c r="B213" s="303" t="s">
        <v>319</v>
      </c>
      <c r="C213" s="36">
        <v>7.5515140058573333</v>
      </c>
      <c r="D213" s="36">
        <v>0.59767504407853445</v>
      </c>
      <c r="E213" s="307">
        <v>0.59767504407853445</v>
      </c>
      <c r="F213" s="36">
        <v>0.37994143954569304</v>
      </c>
      <c r="G213" s="307">
        <v>0</v>
      </c>
      <c r="H213" s="36">
        <v>4.1637705808387666E-2</v>
      </c>
      <c r="I213" s="36">
        <v>0</v>
      </c>
      <c r="J213" s="36">
        <v>0</v>
      </c>
      <c r="K213" s="36">
        <v>0</v>
      </c>
      <c r="L213" s="36">
        <v>2.397665362631958E-2</v>
      </c>
      <c r="M213" s="36">
        <v>0.15181039443365973</v>
      </c>
      <c r="N213" s="36">
        <v>3.6243778737459826E-4</v>
      </c>
      <c r="O213" s="36">
        <v>0</v>
      </c>
      <c r="P213" s="36">
        <v>0</v>
      </c>
      <c r="Q213" s="36">
        <v>0</v>
      </c>
    </row>
    <row r="214" spans="1:17" x14ac:dyDescent="0.2">
      <c r="A214" s="303" t="s">
        <v>305</v>
      </c>
      <c r="B214" s="303" t="s">
        <v>323</v>
      </c>
      <c r="C214" s="36">
        <v>6.0300853269722285</v>
      </c>
      <c r="D214" s="36">
        <v>0.59767504407853445</v>
      </c>
      <c r="E214" s="307">
        <v>0.59767504407853445</v>
      </c>
      <c r="F214" s="36">
        <v>0.45671337930199002</v>
      </c>
      <c r="G214" s="307">
        <v>0</v>
      </c>
      <c r="H214" s="36">
        <v>5.5566307788030164E-2</v>
      </c>
      <c r="I214" s="36">
        <v>0</v>
      </c>
      <c r="J214" s="36">
        <v>0</v>
      </c>
      <c r="K214" s="36">
        <v>0</v>
      </c>
      <c r="L214" s="36">
        <v>3.2569098779245048E-2</v>
      </c>
      <c r="M214" s="36">
        <v>5.2110030270114412E-2</v>
      </c>
      <c r="N214" s="36">
        <v>7.6981506205488312E-4</v>
      </c>
      <c r="O214" s="36">
        <v>0</v>
      </c>
      <c r="P214" s="36">
        <v>0</v>
      </c>
      <c r="Q214" s="36">
        <v>0</v>
      </c>
    </row>
    <row r="215" spans="1:17" x14ac:dyDescent="0.2">
      <c r="A215" s="303" t="s">
        <v>305</v>
      </c>
      <c r="B215" s="303" t="s">
        <v>318</v>
      </c>
      <c r="C215" s="36">
        <v>6.361078546013653</v>
      </c>
      <c r="D215" s="36">
        <v>0.59767504407853445</v>
      </c>
      <c r="E215" s="307">
        <v>0.59767504407853445</v>
      </c>
      <c r="F215" s="36">
        <v>0.35243546413141319</v>
      </c>
      <c r="G215" s="307">
        <v>0</v>
      </c>
      <c r="H215" s="36">
        <v>9.8307742125559941E-2</v>
      </c>
      <c r="I215" s="36">
        <v>0</v>
      </c>
      <c r="J215" s="36">
        <v>0</v>
      </c>
      <c r="K215" s="36">
        <v>0</v>
      </c>
      <c r="L215" s="36">
        <v>5.7725915872437979E-2</v>
      </c>
      <c r="M215" s="36">
        <v>8.8655709262323121E-2</v>
      </c>
      <c r="N215" s="36">
        <v>6.0379980970021337E-4</v>
      </c>
      <c r="O215" s="36">
        <v>0</v>
      </c>
      <c r="P215" s="36">
        <v>0</v>
      </c>
      <c r="Q215" s="36">
        <v>0</v>
      </c>
    </row>
    <row r="216" spans="1:17" x14ac:dyDescent="0.2">
      <c r="A216" s="303" t="s">
        <v>305</v>
      </c>
      <c r="B216" s="303" t="s">
        <v>322</v>
      </c>
      <c r="C216" s="36">
        <v>6.7910050956598047</v>
      </c>
      <c r="D216" s="36">
        <v>0.59767504407853445</v>
      </c>
      <c r="E216" s="307">
        <v>0.59767504407853445</v>
      </c>
      <c r="F216" s="36">
        <v>0.35259978081171905</v>
      </c>
      <c r="G216" s="307">
        <v>0</v>
      </c>
      <c r="H216" s="36">
        <v>9.7174124999742886E-2</v>
      </c>
      <c r="I216" s="36">
        <v>0</v>
      </c>
      <c r="J216" s="36">
        <v>0</v>
      </c>
      <c r="K216" s="36">
        <v>0</v>
      </c>
      <c r="L216" s="36">
        <v>5.6594807772202778E-2</v>
      </c>
      <c r="M216" s="36">
        <v>9.0809837243161481E-2</v>
      </c>
      <c r="N216" s="36">
        <v>5.5008037460832612E-4</v>
      </c>
      <c r="O216" s="36">
        <v>0</v>
      </c>
      <c r="P216" s="36">
        <v>0</v>
      </c>
      <c r="Q216" s="36">
        <v>0</v>
      </c>
    </row>
    <row r="217" spans="1:17" x14ac:dyDescent="0.2">
      <c r="A217" s="303" t="s">
        <v>305</v>
      </c>
      <c r="B217" s="303" t="s">
        <v>321</v>
      </c>
      <c r="C217" s="36">
        <v>6.8093945693794264</v>
      </c>
      <c r="D217" s="36">
        <v>0.59767504407853445</v>
      </c>
      <c r="E217" s="307">
        <v>0.59767504407853445</v>
      </c>
      <c r="F217" s="36">
        <v>0.34554601480129077</v>
      </c>
      <c r="G217" s="307">
        <v>0</v>
      </c>
      <c r="H217" s="36">
        <v>8.4127284032721794E-2</v>
      </c>
      <c r="I217" s="36">
        <v>0</v>
      </c>
      <c r="J217" s="36">
        <v>0</v>
      </c>
      <c r="K217" s="36">
        <v>0</v>
      </c>
      <c r="L217" s="36">
        <v>9.0428518890424983E-2</v>
      </c>
      <c r="M217" s="36">
        <v>7.7045862817846228E-2</v>
      </c>
      <c r="N217" s="36">
        <v>5.809506591506954E-4</v>
      </c>
      <c r="O217" s="36">
        <v>0</v>
      </c>
      <c r="P217" s="36">
        <v>0</v>
      </c>
      <c r="Q217" s="36">
        <v>0</v>
      </c>
    </row>
    <row r="218" spans="1:17" x14ac:dyDescent="0.2">
      <c r="A218" s="303" t="s">
        <v>305</v>
      </c>
      <c r="B218" s="303" t="s">
        <v>320</v>
      </c>
      <c r="C218" s="36">
        <v>6.5061985119589378</v>
      </c>
      <c r="D218" s="36">
        <v>0.59767504407853445</v>
      </c>
      <c r="E218" s="307">
        <v>0.59767504407853445</v>
      </c>
      <c r="F218" s="36">
        <v>0.37388890198262331</v>
      </c>
      <c r="G218" s="307">
        <v>0</v>
      </c>
      <c r="H218" s="36">
        <v>5.812536741320546E-2</v>
      </c>
      <c r="I218" s="36">
        <v>0</v>
      </c>
      <c r="J218" s="36">
        <v>0</v>
      </c>
      <c r="K218" s="36">
        <v>0</v>
      </c>
      <c r="L218" s="36">
        <v>0.11046628530716544</v>
      </c>
      <c r="M218" s="36">
        <v>5.4509913937742918E-2</v>
      </c>
      <c r="N218" s="36">
        <v>7.3816256069741395E-4</v>
      </c>
      <c r="O218" s="36">
        <v>0</v>
      </c>
      <c r="P218" s="36">
        <v>0</v>
      </c>
      <c r="Q218" s="36">
        <v>0</v>
      </c>
    </row>
    <row r="219" spans="1:17" x14ac:dyDescent="0.2">
      <c r="A219" s="303" t="s">
        <v>305</v>
      </c>
      <c r="B219" s="303" t="s">
        <v>319</v>
      </c>
      <c r="C219" s="36">
        <v>7.5483801064747045</v>
      </c>
      <c r="D219" s="36">
        <v>0.59767504407853445</v>
      </c>
      <c r="E219" s="307">
        <v>0.59767504407853445</v>
      </c>
      <c r="F219" s="36">
        <v>0.37987233790870445</v>
      </c>
      <c r="G219" s="307">
        <v>0</v>
      </c>
      <c r="H219" s="36">
        <v>4.1630132973912853E-2</v>
      </c>
      <c r="I219" s="36">
        <v>0</v>
      </c>
      <c r="J219" s="36">
        <v>0</v>
      </c>
      <c r="K219" s="36">
        <v>0</v>
      </c>
      <c r="L219" s="36">
        <v>2.3972292885840556E-2</v>
      </c>
      <c r="M219" s="36">
        <v>0.15178278400301079</v>
      </c>
      <c r="N219" s="36">
        <v>4.7108342996593641E-4</v>
      </c>
      <c r="O219" s="36">
        <v>0</v>
      </c>
      <c r="P219" s="36">
        <v>0</v>
      </c>
      <c r="Q219" s="36">
        <v>0</v>
      </c>
    </row>
    <row r="220" spans="1:17" x14ac:dyDescent="0.2">
      <c r="A220" s="303" t="s">
        <v>305</v>
      </c>
      <c r="B220" s="303" t="s">
        <v>323</v>
      </c>
      <c r="C220" s="36">
        <v>6.0113484902788441</v>
      </c>
      <c r="D220" s="36">
        <v>0.59767504407853445</v>
      </c>
      <c r="E220" s="307">
        <v>0.59767504407853445</v>
      </c>
      <c r="F220" s="36">
        <v>0.45673788901035495</v>
      </c>
      <c r="G220" s="307">
        <v>0</v>
      </c>
      <c r="H220" s="36">
        <v>5.5569289776429283E-2</v>
      </c>
      <c r="I220" s="36">
        <v>0</v>
      </c>
      <c r="J220" s="36">
        <v>0</v>
      </c>
      <c r="K220" s="36">
        <v>0</v>
      </c>
      <c r="L220" s="36">
        <v>3.2570846613114095E-2</v>
      </c>
      <c r="M220" s="36">
        <v>5.211282677598153E-2</v>
      </c>
      <c r="N220" s="36">
        <v>7.3777902555462985E-4</v>
      </c>
      <c r="O220" s="36">
        <v>0</v>
      </c>
      <c r="P220" s="36">
        <v>0</v>
      </c>
      <c r="Q220" s="36">
        <v>0</v>
      </c>
    </row>
    <row r="221" spans="1:17" x14ac:dyDescent="0.2">
      <c r="A221" s="303" t="s">
        <v>305</v>
      </c>
      <c r="B221" s="303" t="s">
        <v>318</v>
      </c>
      <c r="C221" s="36">
        <v>6.3387074246651745</v>
      </c>
      <c r="D221" s="36">
        <v>0.59767504407853445</v>
      </c>
      <c r="E221" s="307">
        <v>0.59767504407853445</v>
      </c>
      <c r="F221" s="36">
        <v>0.35241003631042633</v>
      </c>
      <c r="G221" s="307">
        <v>0</v>
      </c>
      <c r="H221" s="36">
        <v>9.830064933291334E-2</v>
      </c>
      <c r="I221" s="36">
        <v>0</v>
      </c>
      <c r="J221" s="36">
        <v>0</v>
      </c>
      <c r="K221" s="36">
        <v>0</v>
      </c>
      <c r="L221" s="36">
        <v>5.7721751012755861E-2</v>
      </c>
      <c r="M221" s="36">
        <v>8.8649312852954576E-2</v>
      </c>
      <c r="N221" s="36">
        <v>6.4688169238433289E-4</v>
      </c>
      <c r="O221" s="36">
        <v>0</v>
      </c>
      <c r="P221" s="36">
        <v>0</v>
      </c>
      <c r="Q221" s="36">
        <v>0</v>
      </c>
    </row>
    <row r="222" spans="1:17" x14ac:dyDescent="0.2">
      <c r="A222" s="303" t="s">
        <v>305</v>
      </c>
      <c r="B222" s="303" t="s">
        <v>322</v>
      </c>
      <c r="C222" s="36">
        <v>6.6487036394145962</v>
      </c>
      <c r="D222" s="36">
        <v>0.59767504407853445</v>
      </c>
      <c r="E222" s="307">
        <v>0.59767504407853445</v>
      </c>
      <c r="F222" s="36">
        <v>0.35292457181308234</v>
      </c>
      <c r="G222" s="307">
        <v>0</v>
      </c>
      <c r="H222" s="36">
        <v>9.7263635212405566E-2</v>
      </c>
      <c r="I222" s="36">
        <v>0</v>
      </c>
      <c r="J222" s="36">
        <v>0</v>
      </c>
      <c r="K222" s="36">
        <v>0</v>
      </c>
      <c r="L222" s="36">
        <v>5.6646939070316406E-2</v>
      </c>
      <c r="M222" s="36">
        <v>9.0893485105630209E-2</v>
      </c>
      <c r="N222" s="36">
        <v>0</v>
      </c>
      <c r="O222" s="36">
        <v>0</v>
      </c>
      <c r="P222" s="36">
        <v>0</v>
      </c>
      <c r="Q222" s="36">
        <v>0</v>
      </c>
    </row>
    <row r="223" spans="1:17" x14ac:dyDescent="0.2">
      <c r="A223" s="303" t="s">
        <v>305</v>
      </c>
      <c r="B223" s="303" t="s">
        <v>321</v>
      </c>
      <c r="C223" s="36">
        <v>6.8316343230005829</v>
      </c>
      <c r="D223" s="36">
        <v>0.59767504407853445</v>
      </c>
      <c r="E223" s="307">
        <v>0.59767504407853445</v>
      </c>
      <c r="F223" s="36">
        <v>0.34588218823310146</v>
      </c>
      <c r="G223" s="307">
        <v>0</v>
      </c>
      <c r="H223" s="36">
        <v>8.4209129450034642E-2</v>
      </c>
      <c r="I223" s="36">
        <v>0</v>
      </c>
      <c r="J223" s="36">
        <v>0</v>
      </c>
      <c r="K223" s="36">
        <v>0</v>
      </c>
      <c r="L223" s="36">
        <v>9.0516494628030991E-2</v>
      </c>
      <c r="M223" s="36">
        <v>7.7120818890267395E-2</v>
      </c>
      <c r="N223" s="36">
        <v>0</v>
      </c>
      <c r="O223" s="36">
        <v>0</v>
      </c>
      <c r="P223" s="36">
        <v>0</v>
      </c>
      <c r="Q223" s="36">
        <v>0</v>
      </c>
    </row>
    <row r="224" spans="1:17" x14ac:dyDescent="0.2">
      <c r="A224" s="303" t="s">
        <v>305</v>
      </c>
      <c r="B224" s="303" t="s">
        <v>320</v>
      </c>
      <c r="C224" s="36">
        <v>6.502575603736358</v>
      </c>
      <c r="D224" s="36">
        <v>0.59767504407853445</v>
      </c>
      <c r="E224" s="307">
        <v>0.59767504407853445</v>
      </c>
      <c r="F224" s="36">
        <v>0.37435120549298284</v>
      </c>
      <c r="G224" s="307">
        <v>0</v>
      </c>
      <c r="H224" s="36">
        <v>5.8197237857215894E-2</v>
      </c>
      <c r="I224" s="36">
        <v>0</v>
      </c>
      <c r="J224" s="36">
        <v>0</v>
      </c>
      <c r="K224" s="36">
        <v>0</v>
      </c>
      <c r="L224" s="36">
        <v>0.11060287387987537</v>
      </c>
      <c r="M224" s="36">
        <v>5.4577313971360356E-2</v>
      </c>
      <c r="N224" s="36">
        <v>0</v>
      </c>
      <c r="O224" s="36">
        <v>0</v>
      </c>
      <c r="P224" s="36">
        <v>0</v>
      </c>
      <c r="Q224" s="36">
        <v>0</v>
      </c>
    </row>
    <row r="225" spans="1:17" x14ac:dyDescent="0.2">
      <c r="A225" s="303" t="s">
        <v>305</v>
      </c>
      <c r="B225" s="303" t="s">
        <v>319</v>
      </c>
      <c r="C225" s="36">
        <v>7.4710585522902928</v>
      </c>
      <c r="D225" s="36">
        <v>0.59767504407853445</v>
      </c>
      <c r="E225" s="307">
        <v>0.59767504407853445</v>
      </c>
      <c r="F225" s="36">
        <v>0.38017196001404058</v>
      </c>
      <c r="G225" s="307">
        <v>0</v>
      </c>
      <c r="H225" s="36">
        <v>4.166296850006812E-2</v>
      </c>
      <c r="I225" s="36">
        <v>0</v>
      </c>
      <c r="J225" s="36">
        <v>0</v>
      </c>
      <c r="K225" s="36">
        <v>0</v>
      </c>
      <c r="L225" s="36">
        <v>2.3991200892945611E-2</v>
      </c>
      <c r="M225" s="36">
        <v>0.15190250179438017</v>
      </c>
      <c r="N225" s="36">
        <v>0</v>
      </c>
      <c r="O225" s="36">
        <v>0</v>
      </c>
      <c r="P225" s="36">
        <v>0</v>
      </c>
      <c r="Q225" s="36">
        <v>0</v>
      </c>
    </row>
    <row r="226" spans="1:17" x14ac:dyDescent="0.2">
      <c r="A226" s="303" t="s">
        <v>305</v>
      </c>
      <c r="B226" s="303" t="s">
        <v>318</v>
      </c>
      <c r="C226" s="36">
        <v>6.3042079499695243</v>
      </c>
      <c r="D226" s="36">
        <v>0.59767504407853445</v>
      </c>
      <c r="E226" s="307">
        <v>0.59767504407853445</v>
      </c>
      <c r="F226" s="36">
        <v>0.35279183930622915</v>
      </c>
      <c r="G226" s="307">
        <v>0</v>
      </c>
      <c r="H226" s="36">
        <v>9.8407148803806965E-2</v>
      </c>
      <c r="I226" s="36">
        <v>0</v>
      </c>
      <c r="J226" s="36">
        <v>0</v>
      </c>
      <c r="K226" s="36">
        <v>0</v>
      </c>
      <c r="L226" s="36">
        <v>5.7784287079237918E-2</v>
      </c>
      <c r="M226" s="36">
        <v>8.8745356012160465E-2</v>
      </c>
      <c r="N226" s="36">
        <v>0</v>
      </c>
      <c r="O226" s="36">
        <v>0</v>
      </c>
      <c r="P226" s="36">
        <v>0</v>
      </c>
      <c r="Q226" s="36">
        <v>0</v>
      </c>
    </row>
    <row r="227" spans="1:17" x14ac:dyDescent="0.2">
      <c r="A227" s="303" t="s">
        <v>305</v>
      </c>
      <c r="B227" s="303" t="s">
        <v>317</v>
      </c>
      <c r="C227" s="36">
        <v>6.2851127785087346</v>
      </c>
      <c r="D227" s="36">
        <v>0.59767504407853445</v>
      </c>
      <c r="E227" s="307">
        <v>0.59767504407853445</v>
      </c>
      <c r="F227" s="36">
        <v>0.38359649931628659</v>
      </c>
      <c r="G227" s="307">
        <v>0</v>
      </c>
      <c r="H227" s="36">
        <v>9.3158078191670005E-2</v>
      </c>
      <c r="I227" s="36">
        <v>0</v>
      </c>
      <c r="J227" s="36">
        <v>0</v>
      </c>
      <c r="K227" s="36">
        <v>0</v>
      </c>
      <c r="L227" s="36">
        <v>6.2368859841121276E-2</v>
      </c>
      <c r="M227" s="36">
        <v>5.7187950248649817E-2</v>
      </c>
      <c r="N227" s="36">
        <v>1.41724360370678E-3</v>
      </c>
      <c r="O227" s="36">
        <v>0</v>
      </c>
      <c r="P227" s="36">
        <v>0</v>
      </c>
      <c r="Q227" s="36">
        <v>0</v>
      </c>
    </row>
    <row r="228" spans="1:17" x14ac:dyDescent="0.2">
      <c r="A228" s="303" t="s">
        <v>305</v>
      </c>
      <c r="B228" s="303" t="s">
        <v>316</v>
      </c>
      <c r="C228" s="36">
        <v>6.0619695585393796</v>
      </c>
      <c r="D228" s="36">
        <v>0.59767504407853445</v>
      </c>
      <c r="E228" s="307">
        <v>0.59767504407853445</v>
      </c>
      <c r="F228" s="36">
        <v>0.38154582505900653</v>
      </c>
      <c r="G228" s="307">
        <v>0</v>
      </c>
      <c r="H228" s="36">
        <v>8.3550074860932341E-2</v>
      </c>
      <c r="I228" s="36">
        <v>0</v>
      </c>
      <c r="J228" s="36">
        <v>0</v>
      </c>
      <c r="K228" s="36">
        <v>0</v>
      </c>
      <c r="L228" s="36">
        <v>0.10048417218373047</v>
      </c>
      <c r="M228" s="36">
        <v>3.0166371323096144E-2</v>
      </c>
      <c r="N228" s="36">
        <v>1.9821877746691108E-3</v>
      </c>
      <c r="O228" s="36">
        <v>0</v>
      </c>
      <c r="P228" s="36">
        <v>0</v>
      </c>
      <c r="Q228" s="36">
        <v>0</v>
      </c>
    </row>
    <row r="229" spans="1:17" x14ac:dyDescent="0.2">
      <c r="A229" s="303" t="s">
        <v>305</v>
      </c>
      <c r="B229" s="303" t="s">
        <v>315</v>
      </c>
      <c r="C229" s="36">
        <v>6.569342030335303</v>
      </c>
      <c r="D229" s="36">
        <v>0.59767504407853445</v>
      </c>
      <c r="E229" s="307">
        <v>0.59767504407853445</v>
      </c>
      <c r="F229" s="36">
        <v>0.3976996077712131</v>
      </c>
      <c r="G229" s="307">
        <v>0</v>
      </c>
      <c r="H229" s="36">
        <v>4.0060265733114005E-2</v>
      </c>
      <c r="I229" s="36">
        <v>0</v>
      </c>
      <c r="J229" s="36">
        <v>0</v>
      </c>
      <c r="K229" s="36">
        <v>0</v>
      </c>
      <c r="L229" s="36">
        <v>0.10088114139423927</v>
      </c>
      <c r="M229" s="36">
        <v>5.8122332284958805E-2</v>
      </c>
      <c r="N229" s="36">
        <v>9.6528401790934519E-4</v>
      </c>
      <c r="O229" s="36">
        <v>0</v>
      </c>
      <c r="P229" s="36">
        <v>0</v>
      </c>
      <c r="Q229" s="36">
        <v>0</v>
      </c>
    </row>
    <row r="230" spans="1:17" x14ac:dyDescent="0.2">
      <c r="A230" s="303" t="s">
        <v>305</v>
      </c>
      <c r="B230" s="303" t="s">
        <v>314</v>
      </c>
      <c r="C230" s="36">
        <v>6.2792570338596825</v>
      </c>
      <c r="D230" s="36">
        <v>0.59767504407853445</v>
      </c>
      <c r="E230" s="307">
        <v>0.59767504407853445</v>
      </c>
      <c r="F230" s="36">
        <v>0.32654614421307693</v>
      </c>
      <c r="G230" s="307">
        <v>0</v>
      </c>
      <c r="H230" s="36">
        <v>0.13099951525506837</v>
      </c>
      <c r="I230" s="36">
        <v>0</v>
      </c>
      <c r="J230" s="36">
        <v>0</v>
      </c>
      <c r="K230" s="36">
        <v>0</v>
      </c>
      <c r="L230" s="36">
        <v>9.422270196502959E-2</v>
      </c>
      <c r="M230" s="36">
        <v>4.4636058821724174E-2</v>
      </c>
      <c r="N230" s="36">
        <v>1.3242109465355508E-3</v>
      </c>
      <c r="O230" s="36">
        <v>0</v>
      </c>
      <c r="P230" s="36">
        <v>0</v>
      </c>
      <c r="Q230" s="36">
        <v>0</v>
      </c>
    </row>
    <row r="231" spans="1:17" x14ac:dyDescent="0.2">
      <c r="A231" s="303" t="s">
        <v>305</v>
      </c>
      <c r="B231" s="303" t="s">
        <v>313</v>
      </c>
      <c r="C231" s="36">
        <v>6.9535652588408148</v>
      </c>
      <c r="D231" s="36">
        <v>0.59767504407853445</v>
      </c>
      <c r="E231" s="307">
        <v>0.59767504407853445</v>
      </c>
      <c r="F231" s="36">
        <v>0.35208646404283778</v>
      </c>
      <c r="G231" s="307">
        <v>0</v>
      </c>
      <c r="H231" s="36">
        <v>6.4844838645843117E-2</v>
      </c>
      <c r="I231" s="36">
        <v>0</v>
      </c>
      <c r="J231" s="36">
        <v>0</v>
      </c>
      <c r="K231" s="36">
        <v>0</v>
      </c>
      <c r="L231" s="36">
        <v>0.10099902335370871</v>
      </c>
      <c r="M231" s="36">
        <v>7.8977688094296117E-2</v>
      </c>
      <c r="N231" s="36">
        <v>8.2061706474888317E-4</v>
      </c>
      <c r="O231" s="36">
        <v>0</v>
      </c>
      <c r="P231" s="36">
        <v>0</v>
      </c>
      <c r="Q231" s="36">
        <v>0</v>
      </c>
    </row>
    <row r="232" spans="1:17" x14ac:dyDescent="0.2">
      <c r="A232" s="303" t="s">
        <v>305</v>
      </c>
      <c r="B232" s="303" t="s">
        <v>312</v>
      </c>
      <c r="C232" s="36">
        <v>6.528150827195029</v>
      </c>
      <c r="D232" s="36">
        <v>0.59767504407853445</v>
      </c>
      <c r="E232" s="307">
        <v>0.59767504407853445</v>
      </c>
      <c r="F232" s="36">
        <v>0.42553384353449802</v>
      </c>
      <c r="G232" s="307">
        <v>0</v>
      </c>
      <c r="H232" s="36">
        <v>3.6157138939462659E-2</v>
      </c>
      <c r="I232" s="36">
        <v>0</v>
      </c>
      <c r="J232" s="36">
        <v>0</v>
      </c>
      <c r="K232" s="36">
        <v>0</v>
      </c>
      <c r="L232" s="36">
        <v>6.9144173058757363E-2</v>
      </c>
      <c r="M232" s="36">
        <v>6.5009805365902548E-2</v>
      </c>
      <c r="N232" s="36">
        <v>1.8836703028139415E-3</v>
      </c>
      <c r="O232" s="36">
        <v>0</v>
      </c>
      <c r="P232" s="36">
        <v>0</v>
      </c>
      <c r="Q232" s="36">
        <v>0</v>
      </c>
    </row>
    <row r="233" spans="1:17" x14ac:dyDescent="0.2">
      <c r="A233" s="303" t="s">
        <v>305</v>
      </c>
      <c r="B233" s="303" t="s">
        <v>311</v>
      </c>
      <c r="C233" s="36">
        <v>6.6381561382932333</v>
      </c>
      <c r="D233" s="36">
        <v>0.59767504407853445</v>
      </c>
      <c r="E233" s="307">
        <v>0.59767504407853445</v>
      </c>
      <c r="F233" s="36">
        <v>0.41455668901694032</v>
      </c>
      <c r="G233" s="307">
        <v>0</v>
      </c>
      <c r="H233" s="36">
        <v>7.6089472335586397E-2</v>
      </c>
      <c r="I233" s="36">
        <v>0</v>
      </c>
      <c r="J233" s="36">
        <v>0</v>
      </c>
      <c r="K233" s="36">
        <v>0</v>
      </c>
      <c r="L233" s="36">
        <v>1.242475975062805E-2</v>
      </c>
      <c r="M233" s="36">
        <v>9.3345344849619677E-2</v>
      </c>
      <c r="N233" s="36">
        <v>1.312365248660088E-3</v>
      </c>
      <c r="O233" s="36">
        <v>0</v>
      </c>
      <c r="P233" s="36">
        <v>0</v>
      </c>
      <c r="Q233" s="36">
        <v>0</v>
      </c>
    </row>
    <row r="234" spans="1:17" x14ac:dyDescent="0.2">
      <c r="A234" s="303" t="s">
        <v>305</v>
      </c>
      <c r="B234" s="303" t="s">
        <v>317</v>
      </c>
      <c r="C234" s="36">
        <v>6.3451873055200751</v>
      </c>
      <c r="D234" s="36">
        <v>0.59767504407853445</v>
      </c>
      <c r="E234" s="307">
        <v>0.59767504407853445</v>
      </c>
      <c r="F234" s="36">
        <v>0.38395641671583253</v>
      </c>
      <c r="G234" s="307">
        <v>0</v>
      </c>
      <c r="H234" s="36">
        <v>9.3245485697497632E-2</v>
      </c>
      <c r="I234" s="36">
        <v>0</v>
      </c>
      <c r="J234" s="36">
        <v>0</v>
      </c>
      <c r="K234" s="36">
        <v>0</v>
      </c>
      <c r="L234" s="36">
        <v>6.2427378721993942E-2</v>
      </c>
      <c r="M234" s="36">
        <v>5.7241608033263454E-2</v>
      </c>
      <c r="N234" s="36">
        <v>8.5774203284690845E-4</v>
      </c>
      <c r="O234" s="36">
        <v>0</v>
      </c>
      <c r="P234" s="36">
        <v>0</v>
      </c>
      <c r="Q234" s="36">
        <v>0</v>
      </c>
    </row>
    <row r="235" spans="1:17" x14ac:dyDescent="0.2">
      <c r="A235" s="303" t="s">
        <v>305</v>
      </c>
      <c r="B235" s="303" t="s">
        <v>316</v>
      </c>
      <c r="C235" s="36">
        <v>6.123338555903719</v>
      </c>
      <c r="D235" s="36">
        <v>0.59767504407853445</v>
      </c>
      <c r="E235" s="307">
        <v>0.59767504407853445</v>
      </c>
      <c r="F235" s="36">
        <v>0.38191955276698442</v>
      </c>
      <c r="G235" s="307">
        <v>0</v>
      </c>
      <c r="H235" s="36">
        <v>8.3631912941520239E-2</v>
      </c>
      <c r="I235" s="36">
        <v>0</v>
      </c>
      <c r="J235" s="36">
        <v>0</v>
      </c>
      <c r="K235" s="36">
        <v>0</v>
      </c>
      <c r="L235" s="36">
        <v>0.10058259737119643</v>
      </c>
      <c r="M235" s="36">
        <v>3.0195919566248449E-2</v>
      </c>
      <c r="N235" s="36">
        <v>1.3986485554850446E-3</v>
      </c>
      <c r="O235" s="36">
        <v>0</v>
      </c>
      <c r="P235" s="36">
        <v>0</v>
      </c>
      <c r="Q235" s="36">
        <v>0</v>
      </c>
    </row>
    <row r="236" spans="1:17" x14ac:dyDescent="0.2">
      <c r="A236" s="303" t="s">
        <v>305</v>
      </c>
      <c r="B236" s="303" t="s">
        <v>315</v>
      </c>
      <c r="C236" s="36">
        <v>6.5065553077550495</v>
      </c>
      <c r="D236" s="36">
        <v>0.59767504407853445</v>
      </c>
      <c r="E236" s="307">
        <v>0.59767504407853445</v>
      </c>
      <c r="F236" s="36">
        <v>0.39752251339280981</v>
      </c>
      <c r="G236" s="307">
        <v>0</v>
      </c>
      <c r="H236" s="36">
        <v>4.0042427023394292E-2</v>
      </c>
      <c r="I236" s="36">
        <v>0</v>
      </c>
      <c r="J236" s="36">
        <v>0</v>
      </c>
      <c r="K236" s="36">
        <v>0</v>
      </c>
      <c r="L236" s="36">
        <v>0.1008362193408132</v>
      </c>
      <c r="M236" s="36">
        <v>5.809645059408905E-2</v>
      </c>
      <c r="N236" s="36">
        <v>1.2310208503282019E-3</v>
      </c>
      <c r="O236" s="36">
        <v>0</v>
      </c>
      <c r="P236" s="36">
        <v>0</v>
      </c>
      <c r="Q236" s="36">
        <v>0</v>
      </c>
    </row>
    <row r="237" spans="1:17" x14ac:dyDescent="0.2">
      <c r="A237" s="303" t="s">
        <v>305</v>
      </c>
      <c r="B237" s="303" t="s">
        <v>314</v>
      </c>
      <c r="C237" s="36">
        <v>6.5626712497339819</v>
      </c>
      <c r="D237" s="36">
        <v>0.59767504407853445</v>
      </c>
      <c r="E237" s="307">
        <v>0.59767504407853445</v>
      </c>
      <c r="F237" s="36">
        <v>0.32672710242010006</v>
      </c>
      <c r="G237" s="307">
        <v>0</v>
      </c>
      <c r="H237" s="36">
        <v>0.13107210970403543</v>
      </c>
      <c r="I237" s="36">
        <v>0</v>
      </c>
      <c r="J237" s="36">
        <v>0</v>
      </c>
      <c r="K237" s="36">
        <v>0</v>
      </c>
      <c r="L237" s="36">
        <v>9.4274916243197115E-2</v>
      </c>
      <c r="M237" s="36">
        <v>4.4660794257484482E-2</v>
      </c>
      <c r="N237" s="36">
        <v>9.9370857661748298E-4</v>
      </c>
      <c r="O237" s="36">
        <v>0</v>
      </c>
      <c r="P237" s="36">
        <v>0</v>
      </c>
      <c r="Q237" s="36">
        <v>0</v>
      </c>
    </row>
    <row r="238" spans="1:17" x14ac:dyDescent="0.2">
      <c r="A238" s="303" t="s">
        <v>305</v>
      </c>
      <c r="B238" s="303" t="s">
        <v>313</v>
      </c>
      <c r="C238" s="36">
        <v>6.9334590123624045</v>
      </c>
      <c r="D238" s="36">
        <v>0.59767504407853445</v>
      </c>
      <c r="E238" s="307">
        <v>0.59767504407853445</v>
      </c>
      <c r="F238" s="36">
        <v>0.35242918924029504</v>
      </c>
      <c r="G238" s="307">
        <v>0</v>
      </c>
      <c r="H238" s="36">
        <v>6.4907959391451456E-2</v>
      </c>
      <c r="I238" s="36">
        <v>0</v>
      </c>
      <c r="J238" s="36">
        <v>0</v>
      </c>
      <c r="K238" s="36">
        <v>0</v>
      </c>
      <c r="L238" s="36">
        <v>0.10109733701741627</v>
      </c>
      <c r="M238" s="36">
        <v>7.9054565925485723E-2</v>
      </c>
      <c r="N238" s="36">
        <v>2.3957962678606464E-4</v>
      </c>
      <c r="O238" s="36">
        <v>0</v>
      </c>
      <c r="P238" s="36">
        <v>0</v>
      </c>
      <c r="Q238" s="36">
        <v>0</v>
      </c>
    </row>
    <row r="239" spans="1:17" x14ac:dyDescent="0.2">
      <c r="A239" s="303" t="s">
        <v>305</v>
      </c>
      <c r="B239" s="303" t="s">
        <v>312</v>
      </c>
      <c r="C239" s="36">
        <v>6.5212785645757565</v>
      </c>
      <c r="D239" s="36">
        <v>0.59767504407853445</v>
      </c>
      <c r="E239" s="307">
        <v>0.59767504407853445</v>
      </c>
      <c r="F239" s="36">
        <v>0.4258399099588332</v>
      </c>
      <c r="G239" s="307">
        <v>0</v>
      </c>
      <c r="H239" s="36">
        <v>3.6183145064234007E-2</v>
      </c>
      <c r="I239" s="36">
        <v>0</v>
      </c>
      <c r="J239" s="36">
        <v>0</v>
      </c>
      <c r="K239" s="36">
        <v>0</v>
      </c>
      <c r="L239" s="36">
        <v>6.919390520141358E-2</v>
      </c>
      <c r="M239" s="36">
        <v>6.5056563852865193E-2</v>
      </c>
      <c r="N239" s="36">
        <v>1.4551071240885504E-3</v>
      </c>
      <c r="O239" s="36">
        <v>0</v>
      </c>
      <c r="P239" s="36">
        <v>0</v>
      </c>
      <c r="Q239" s="36">
        <v>0</v>
      </c>
    </row>
    <row r="240" spans="1:17" x14ac:dyDescent="0.2">
      <c r="A240" s="303" t="s">
        <v>305</v>
      </c>
      <c r="B240" s="303" t="s">
        <v>311</v>
      </c>
      <c r="C240" s="36">
        <v>6.6123590339230889</v>
      </c>
      <c r="D240" s="36">
        <v>0.59767504407853445</v>
      </c>
      <c r="E240" s="307">
        <v>0.59767504407853445</v>
      </c>
      <c r="F240" s="36">
        <v>0.41488368351598953</v>
      </c>
      <c r="G240" s="307">
        <v>0</v>
      </c>
      <c r="H240" s="36">
        <v>7.6149490276554349E-2</v>
      </c>
      <c r="I240" s="36">
        <v>0</v>
      </c>
      <c r="J240" s="36">
        <v>0</v>
      </c>
      <c r="K240" s="36">
        <v>0</v>
      </c>
      <c r="L240" s="36">
        <v>1.2434560166827093E-2</v>
      </c>
      <c r="M240" s="36">
        <v>9.3418973897434712E-2</v>
      </c>
      <c r="N240" s="36">
        <v>8.4192334462891759E-4</v>
      </c>
      <c r="O240" s="36">
        <v>0</v>
      </c>
      <c r="P240" s="36">
        <v>0</v>
      </c>
      <c r="Q240" s="36">
        <v>0</v>
      </c>
    </row>
    <row r="241" spans="1:17" x14ac:dyDescent="0.2">
      <c r="A241" s="303" t="s">
        <v>305</v>
      </c>
      <c r="B241" s="303" t="s">
        <v>317</v>
      </c>
      <c r="C241" s="36">
        <v>6.2054676910073248</v>
      </c>
      <c r="D241" s="36">
        <v>0.59767504407853445</v>
      </c>
      <c r="E241" s="307">
        <v>0.59767504407853445</v>
      </c>
      <c r="F241" s="36">
        <v>0.38389285281123597</v>
      </c>
      <c r="G241" s="307">
        <v>0</v>
      </c>
      <c r="H241" s="36">
        <v>9.3230048926815065E-2</v>
      </c>
      <c r="I241" s="36">
        <v>0</v>
      </c>
      <c r="J241" s="36">
        <v>0</v>
      </c>
      <c r="K241" s="36">
        <v>0</v>
      </c>
      <c r="L241" s="36">
        <v>6.2417043882484688E-2</v>
      </c>
      <c r="M241" s="36">
        <v>5.7232131697008658E-2</v>
      </c>
      <c r="N241" s="36">
        <v>9.5655388389011069E-4</v>
      </c>
      <c r="O241" s="36">
        <v>0</v>
      </c>
      <c r="P241" s="36">
        <v>0</v>
      </c>
      <c r="Q241" s="36">
        <v>0</v>
      </c>
    </row>
    <row r="242" spans="1:17" x14ac:dyDescent="0.2">
      <c r="A242" s="303" t="s">
        <v>305</v>
      </c>
      <c r="B242" s="303" t="s">
        <v>316</v>
      </c>
      <c r="C242" s="36">
        <v>6.0152429487498766</v>
      </c>
      <c r="D242" s="36">
        <v>0.59767504407853445</v>
      </c>
      <c r="E242" s="307">
        <v>0.59767504407853445</v>
      </c>
      <c r="F242" s="36">
        <v>0.38218992287262993</v>
      </c>
      <c r="G242" s="307">
        <v>0</v>
      </c>
      <c r="H242" s="36">
        <v>8.3691117999165288E-2</v>
      </c>
      <c r="I242" s="36">
        <v>0</v>
      </c>
      <c r="J242" s="36">
        <v>0</v>
      </c>
      <c r="K242" s="36">
        <v>0</v>
      </c>
      <c r="L242" s="36">
        <v>0.10065380222907899</v>
      </c>
      <c r="M242" s="36">
        <v>3.0217295989382699E-2</v>
      </c>
      <c r="N242" s="36">
        <v>9.7649211117763212E-4</v>
      </c>
      <c r="O242" s="36">
        <v>0</v>
      </c>
      <c r="P242" s="36">
        <v>0</v>
      </c>
      <c r="Q242" s="36">
        <v>0</v>
      </c>
    </row>
    <row r="243" spans="1:17" x14ac:dyDescent="0.2">
      <c r="A243" s="303" t="s">
        <v>305</v>
      </c>
      <c r="B243" s="303" t="s">
        <v>315</v>
      </c>
      <c r="C243" s="36">
        <v>6.5626136286502375</v>
      </c>
      <c r="D243" s="36">
        <v>0.59767504407853445</v>
      </c>
      <c r="E243" s="307">
        <v>0.59767504407853445</v>
      </c>
      <c r="F243" s="36">
        <v>0.39754464156436492</v>
      </c>
      <c r="G243" s="307">
        <v>0</v>
      </c>
      <c r="H243" s="36">
        <v>4.0044655993238275E-2</v>
      </c>
      <c r="I243" s="36">
        <v>0</v>
      </c>
      <c r="J243" s="36">
        <v>0</v>
      </c>
      <c r="K243" s="36">
        <v>0</v>
      </c>
      <c r="L243" s="36">
        <v>0.10084183240947063</v>
      </c>
      <c r="M243" s="36">
        <v>5.8099684544826877E-2</v>
      </c>
      <c r="N243" s="36">
        <v>1.1978166895338135E-3</v>
      </c>
      <c r="O243" s="36">
        <v>0</v>
      </c>
      <c r="P243" s="36">
        <v>0</v>
      </c>
      <c r="Q243" s="36">
        <v>0</v>
      </c>
    </row>
    <row r="244" spans="1:17" x14ac:dyDescent="0.2">
      <c r="A244" s="303" t="s">
        <v>305</v>
      </c>
      <c r="B244" s="303" t="s">
        <v>314</v>
      </c>
      <c r="C244" s="36">
        <v>6.314612160432393</v>
      </c>
      <c r="D244" s="36">
        <v>0.59767504407853445</v>
      </c>
      <c r="E244" s="307">
        <v>0.59767504407853445</v>
      </c>
      <c r="F244" s="36">
        <v>0.32679954187186044</v>
      </c>
      <c r="G244" s="307">
        <v>0</v>
      </c>
      <c r="H244" s="36">
        <v>0.13110117001674812</v>
      </c>
      <c r="I244" s="36">
        <v>0</v>
      </c>
      <c r="J244" s="36">
        <v>0</v>
      </c>
      <c r="K244" s="36">
        <v>0</v>
      </c>
      <c r="L244" s="36">
        <v>9.4295818161638595E-2</v>
      </c>
      <c r="M244" s="36">
        <v>4.467069610960276E-2</v>
      </c>
      <c r="N244" s="36">
        <v>8.6140504158469834E-4</v>
      </c>
      <c r="O244" s="36">
        <v>0</v>
      </c>
      <c r="P244" s="36">
        <v>0</v>
      </c>
      <c r="Q244" s="36">
        <v>0</v>
      </c>
    </row>
    <row r="245" spans="1:17" x14ac:dyDescent="0.2">
      <c r="A245" s="303" t="s">
        <v>305</v>
      </c>
      <c r="B245" s="303" t="s">
        <v>313</v>
      </c>
      <c r="C245" s="36">
        <v>6.9491241755414936</v>
      </c>
      <c r="D245" s="36">
        <v>0.59767504407853445</v>
      </c>
      <c r="E245" s="307">
        <v>0.59767504407853445</v>
      </c>
      <c r="F245" s="36">
        <v>0.35208646404283778</v>
      </c>
      <c r="G245" s="307">
        <v>0</v>
      </c>
      <c r="H245" s="36">
        <v>6.4844838645843117E-2</v>
      </c>
      <c r="I245" s="36">
        <v>0</v>
      </c>
      <c r="J245" s="36">
        <v>0</v>
      </c>
      <c r="K245" s="36">
        <v>0</v>
      </c>
      <c r="L245" s="36">
        <v>0.10099902335370871</v>
      </c>
      <c r="M245" s="36">
        <v>7.8977688094296117E-2</v>
      </c>
      <c r="N245" s="36">
        <v>8.2061706474888317E-4</v>
      </c>
      <c r="O245" s="36">
        <v>0</v>
      </c>
      <c r="P245" s="36">
        <v>0</v>
      </c>
      <c r="Q245" s="36">
        <v>0</v>
      </c>
    </row>
    <row r="246" spans="1:17" x14ac:dyDescent="0.2">
      <c r="A246" s="303" t="s">
        <v>305</v>
      </c>
      <c r="B246" s="303" t="s">
        <v>312</v>
      </c>
      <c r="C246" s="36">
        <v>6.5011160257142944</v>
      </c>
      <c r="D246" s="36">
        <v>0.59767504407853445</v>
      </c>
      <c r="E246" s="307">
        <v>0.59767504407853445</v>
      </c>
      <c r="F246" s="36">
        <v>0.42600489739099523</v>
      </c>
      <c r="G246" s="307">
        <v>0</v>
      </c>
      <c r="H246" s="36">
        <v>3.6197163863440199E-2</v>
      </c>
      <c r="I246" s="36">
        <v>0</v>
      </c>
      <c r="J246" s="36">
        <v>0</v>
      </c>
      <c r="K246" s="36">
        <v>0</v>
      </c>
      <c r="L246" s="36">
        <v>6.9220713690879856E-2</v>
      </c>
      <c r="M246" s="36">
        <v>6.5081769370629844E-2</v>
      </c>
      <c r="N246" s="36">
        <v>1.2240868854894562E-3</v>
      </c>
      <c r="O246" s="36">
        <v>0</v>
      </c>
      <c r="P246" s="36">
        <v>0</v>
      </c>
      <c r="Q246" s="36">
        <v>0</v>
      </c>
    </row>
    <row r="247" spans="1:17" x14ac:dyDescent="0.2">
      <c r="A247" s="303" t="s">
        <v>305</v>
      </c>
      <c r="B247" s="303" t="s">
        <v>311</v>
      </c>
      <c r="C247" s="36">
        <v>6.6197822683066585</v>
      </c>
      <c r="D247" s="36">
        <v>0.59767504407853445</v>
      </c>
      <c r="E247" s="307">
        <v>0.59767504407853445</v>
      </c>
      <c r="F247" s="36">
        <v>0.41486030965961185</v>
      </c>
      <c r="G247" s="307">
        <v>0</v>
      </c>
      <c r="H247" s="36">
        <v>7.6145200140982208E-2</v>
      </c>
      <c r="I247" s="36">
        <v>0</v>
      </c>
      <c r="J247" s="36">
        <v>0</v>
      </c>
      <c r="K247" s="36">
        <v>0</v>
      </c>
      <c r="L247" s="36">
        <v>1.2433859624397957E-2</v>
      </c>
      <c r="M247" s="36">
        <v>9.3413710827891169E-2</v>
      </c>
      <c r="N247" s="36">
        <v>8.7555094855135606E-4</v>
      </c>
      <c r="O247" s="36">
        <v>0</v>
      </c>
      <c r="P247" s="36">
        <v>0</v>
      </c>
      <c r="Q247" s="36">
        <v>0</v>
      </c>
    </row>
    <row r="248" spans="1:17" x14ac:dyDescent="0.2">
      <c r="A248" s="303" t="s">
        <v>305</v>
      </c>
      <c r="B248" s="303" t="s">
        <v>317</v>
      </c>
      <c r="C248" s="36">
        <v>6.2789638938760968</v>
      </c>
      <c r="D248" s="36">
        <v>0.59767504407853445</v>
      </c>
      <c r="E248" s="307">
        <v>0.59767504407853445</v>
      </c>
      <c r="F248" s="36">
        <v>0.38429578002333753</v>
      </c>
      <c r="G248" s="307">
        <v>0</v>
      </c>
      <c r="H248" s="36">
        <v>9.3327901552679504E-2</v>
      </c>
      <c r="I248" s="36">
        <v>0</v>
      </c>
      <c r="J248" s="36">
        <v>0</v>
      </c>
      <c r="K248" s="36">
        <v>0</v>
      </c>
      <c r="L248" s="36">
        <v>6.2482555718131078E-2</v>
      </c>
      <c r="M248" s="36">
        <v>5.7292201539670309E-2</v>
      </c>
      <c r="N248" s="36">
        <v>3.3019236761613977E-4</v>
      </c>
      <c r="O248" s="36">
        <v>0</v>
      </c>
      <c r="P248" s="36">
        <v>0</v>
      </c>
      <c r="Q248" s="36">
        <v>0</v>
      </c>
    </row>
    <row r="249" spans="1:17" x14ac:dyDescent="0.2">
      <c r="A249" s="303" t="s">
        <v>305</v>
      </c>
      <c r="B249" s="303" t="s">
        <v>315</v>
      </c>
      <c r="C249" s="36">
        <v>6.5446659271983352</v>
      </c>
      <c r="D249" s="36">
        <v>0.59767504407853445</v>
      </c>
      <c r="E249" s="307">
        <v>0.59767504407853445</v>
      </c>
      <c r="F249" s="36">
        <v>0.3979877229151213</v>
      </c>
      <c r="G249" s="307">
        <v>0</v>
      </c>
      <c r="H249" s="36">
        <v>4.0089287560144168E-2</v>
      </c>
      <c r="I249" s="36">
        <v>0</v>
      </c>
      <c r="J249" s="36">
        <v>0</v>
      </c>
      <c r="K249" s="36">
        <v>0</v>
      </c>
      <c r="L249" s="36">
        <v>0.10095422515897649</v>
      </c>
      <c r="M249" s="36">
        <v>5.8164439251632498E-2</v>
      </c>
      <c r="N249" s="36">
        <v>5.3295631556007884E-4</v>
      </c>
      <c r="O249" s="36">
        <v>0</v>
      </c>
      <c r="P249" s="36">
        <v>0</v>
      </c>
      <c r="Q249" s="36">
        <v>0</v>
      </c>
    </row>
    <row r="250" spans="1:17" x14ac:dyDescent="0.2">
      <c r="A250" s="303" t="s">
        <v>305</v>
      </c>
      <c r="B250" s="303" t="s">
        <v>314</v>
      </c>
      <c r="C250" s="36">
        <v>6.2509351702758531</v>
      </c>
      <c r="D250" s="36">
        <v>0.59767504407853445</v>
      </c>
      <c r="E250" s="307">
        <v>0.59767504407853445</v>
      </c>
      <c r="F250" s="36">
        <v>0.3269989160914743</v>
      </c>
      <c r="G250" s="307">
        <v>0</v>
      </c>
      <c r="H250" s="36">
        <v>0.13118115236100977</v>
      </c>
      <c r="I250" s="36">
        <v>0</v>
      </c>
      <c r="J250" s="36">
        <v>0</v>
      </c>
      <c r="K250" s="36">
        <v>0</v>
      </c>
      <c r="L250" s="36">
        <v>9.4353346256846896E-2</v>
      </c>
      <c r="M250" s="36">
        <v>4.4697948856425619E-2</v>
      </c>
      <c r="N250" s="36">
        <v>4.9726763567797686E-4</v>
      </c>
      <c r="O250" s="36">
        <v>0</v>
      </c>
      <c r="P250" s="36">
        <v>0</v>
      </c>
      <c r="Q250" s="36">
        <v>0</v>
      </c>
    </row>
    <row r="251" spans="1:17" x14ac:dyDescent="0.2">
      <c r="A251" s="303" t="s">
        <v>305</v>
      </c>
      <c r="B251" s="303" t="s">
        <v>313</v>
      </c>
      <c r="C251" s="36">
        <v>6.9261022599392472</v>
      </c>
      <c r="D251" s="36">
        <v>0.59767504407853445</v>
      </c>
      <c r="E251" s="307">
        <v>0.59767504407853445</v>
      </c>
      <c r="F251" s="36">
        <v>0.35232831846927631</v>
      </c>
      <c r="G251" s="307">
        <v>0</v>
      </c>
      <c r="H251" s="36">
        <v>6.4889381713696709E-2</v>
      </c>
      <c r="I251" s="36">
        <v>0</v>
      </c>
      <c r="J251" s="36">
        <v>0</v>
      </c>
      <c r="K251" s="36">
        <v>0</v>
      </c>
      <c r="L251" s="36">
        <v>0.10106840137120922</v>
      </c>
      <c r="M251" s="36">
        <v>7.903193926668188E-2</v>
      </c>
      <c r="N251" s="36">
        <v>4.1059038057053744E-4</v>
      </c>
      <c r="O251" s="36">
        <v>0</v>
      </c>
      <c r="P251" s="36">
        <v>0</v>
      </c>
      <c r="Q251" s="36">
        <v>0</v>
      </c>
    </row>
    <row r="252" spans="1:17" x14ac:dyDescent="0.2">
      <c r="A252" s="303" t="s">
        <v>305</v>
      </c>
      <c r="B252" s="303" t="s">
        <v>312</v>
      </c>
      <c r="C252" s="36">
        <v>6.4172665920423784</v>
      </c>
      <c r="D252" s="36">
        <v>0.59767504407853445</v>
      </c>
      <c r="E252" s="307">
        <v>0.59767504407853445</v>
      </c>
      <c r="F252" s="36">
        <v>0.42659518330277135</v>
      </c>
      <c r="G252" s="307">
        <v>0</v>
      </c>
      <c r="H252" s="36">
        <v>3.6247319802974451E-2</v>
      </c>
      <c r="I252" s="36">
        <v>0</v>
      </c>
      <c r="J252" s="36">
        <v>0</v>
      </c>
      <c r="K252" s="36">
        <v>0</v>
      </c>
      <c r="L252" s="36">
        <v>6.9316628109575631E-2</v>
      </c>
      <c r="M252" s="36">
        <v>6.5171948736661142E-2</v>
      </c>
      <c r="N252" s="36">
        <v>3.975512494519779E-4</v>
      </c>
      <c r="O252" s="36">
        <v>0</v>
      </c>
      <c r="P252" s="36">
        <v>0</v>
      </c>
      <c r="Q252" s="36">
        <v>0</v>
      </c>
    </row>
    <row r="253" spans="1:17" x14ac:dyDescent="0.2">
      <c r="A253" s="303" t="s">
        <v>305</v>
      </c>
      <c r="B253" s="303" t="s">
        <v>311</v>
      </c>
      <c r="C253" s="36">
        <v>6.6311464119874595</v>
      </c>
      <c r="D253" s="36">
        <v>0.59767504407853445</v>
      </c>
      <c r="E253" s="307">
        <v>0.59767504407853445</v>
      </c>
      <c r="F253" s="36">
        <v>0.41514096987716909</v>
      </c>
      <c r="G253" s="307">
        <v>0</v>
      </c>
      <c r="H253" s="36">
        <v>7.619671369371285E-2</v>
      </c>
      <c r="I253" s="36">
        <v>0</v>
      </c>
      <c r="J253" s="36">
        <v>0</v>
      </c>
      <c r="K253" s="36">
        <v>0</v>
      </c>
      <c r="L253" s="36">
        <v>1.2442271346768126E-2</v>
      </c>
      <c r="M253" s="36">
        <v>9.3476906828552905E-2</v>
      </c>
      <c r="N253" s="36">
        <v>4.7176945523162478E-4</v>
      </c>
      <c r="O253" s="36">
        <v>0</v>
      </c>
      <c r="P253" s="36">
        <v>0</v>
      </c>
      <c r="Q253" s="36">
        <v>0</v>
      </c>
    </row>
    <row r="254" spans="1:17" x14ac:dyDescent="0.2">
      <c r="A254" s="303" t="s">
        <v>305</v>
      </c>
      <c r="B254" s="303" t="s">
        <v>317</v>
      </c>
      <c r="C254" s="36">
        <v>6.3082365773558724</v>
      </c>
      <c r="D254" s="36">
        <v>0.59767504407853445</v>
      </c>
      <c r="E254" s="307">
        <v>0.59767504407853445</v>
      </c>
      <c r="F254" s="36">
        <v>0.38404120133947378</v>
      </c>
      <c r="G254" s="307">
        <v>0</v>
      </c>
      <c r="H254" s="36">
        <v>9.3266076012093052E-2</v>
      </c>
      <c r="I254" s="36">
        <v>0</v>
      </c>
      <c r="J254" s="36">
        <v>0</v>
      </c>
      <c r="K254" s="36">
        <v>0</v>
      </c>
      <c r="L254" s="36">
        <v>6.2441163832958155E-2</v>
      </c>
      <c r="M254" s="36">
        <v>5.7254248030884095E-2</v>
      </c>
      <c r="N254" s="36">
        <v>7.2594198602544838E-4</v>
      </c>
      <c r="O254" s="36">
        <v>0</v>
      </c>
      <c r="P254" s="36">
        <v>0</v>
      </c>
      <c r="Q254" s="36">
        <v>0</v>
      </c>
    </row>
    <row r="255" spans="1:17" x14ac:dyDescent="0.2">
      <c r="A255" s="303" t="s">
        <v>305</v>
      </c>
      <c r="B255" s="303" t="s">
        <v>316</v>
      </c>
      <c r="C255" s="36">
        <v>6.0072065816918911</v>
      </c>
      <c r="D255" s="36">
        <v>0.59767504407853445</v>
      </c>
      <c r="E255" s="307">
        <v>0.59767504407853445</v>
      </c>
      <c r="F255" s="36">
        <v>0.38239816050621545</v>
      </c>
      <c r="G255" s="307">
        <v>0</v>
      </c>
      <c r="H255" s="36">
        <v>8.373671742322461E-2</v>
      </c>
      <c r="I255" s="36">
        <v>0</v>
      </c>
      <c r="J255" s="36">
        <v>0</v>
      </c>
      <c r="K255" s="36">
        <v>0</v>
      </c>
      <c r="L255" s="36">
        <v>0.10070864383617852</v>
      </c>
      <c r="M255" s="36">
        <v>3.0233759998069498E-2</v>
      </c>
      <c r="N255" s="36">
        <v>6.5134943774642815E-4</v>
      </c>
      <c r="O255" s="36">
        <v>0</v>
      </c>
      <c r="P255" s="36">
        <v>0</v>
      </c>
      <c r="Q255" s="36">
        <v>0</v>
      </c>
    </row>
    <row r="256" spans="1:17" x14ac:dyDescent="0.2">
      <c r="A256" s="303" t="s">
        <v>305</v>
      </c>
      <c r="B256" s="303" t="s">
        <v>315</v>
      </c>
      <c r="C256" s="36">
        <v>6.4801718766403962</v>
      </c>
      <c r="D256" s="36">
        <v>0.59767504407853445</v>
      </c>
      <c r="E256" s="307">
        <v>0.59767504407853445</v>
      </c>
      <c r="F256" s="36">
        <v>0.39796554539177281</v>
      </c>
      <c r="G256" s="307">
        <v>0</v>
      </c>
      <c r="H256" s="36">
        <v>4.0087053619095994E-2</v>
      </c>
      <c r="I256" s="36">
        <v>0</v>
      </c>
      <c r="J256" s="36">
        <v>0</v>
      </c>
      <c r="K256" s="36">
        <v>0</v>
      </c>
      <c r="L256" s="36">
        <v>0.1009485995716614</v>
      </c>
      <c r="M256" s="36">
        <v>5.8161198088311918E-2</v>
      </c>
      <c r="N256" s="36">
        <v>5.66234530592314E-4</v>
      </c>
      <c r="O256" s="36">
        <v>0</v>
      </c>
      <c r="P256" s="36">
        <v>0</v>
      </c>
      <c r="Q256" s="36">
        <v>0</v>
      </c>
    </row>
    <row r="257" spans="1:17" x14ac:dyDescent="0.2">
      <c r="A257" s="303" t="s">
        <v>305</v>
      </c>
      <c r="B257" s="303" t="s">
        <v>314</v>
      </c>
      <c r="C257" s="36">
        <v>6.3082365773558724</v>
      </c>
      <c r="D257" s="36">
        <v>0.59767504407853445</v>
      </c>
      <c r="E257" s="307">
        <v>0.59767504407853445</v>
      </c>
      <c r="F257" s="36">
        <v>0.32701705308411888</v>
      </c>
      <c r="G257" s="307">
        <v>0</v>
      </c>
      <c r="H257" s="36">
        <v>0.13118842832272828</v>
      </c>
      <c r="I257" s="36">
        <v>0</v>
      </c>
      <c r="J257" s="36">
        <v>0</v>
      </c>
      <c r="K257" s="36">
        <v>0</v>
      </c>
      <c r="L257" s="36">
        <v>9.4358579564551709E-2</v>
      </c>
      <c r="M257" s="36">
        <v>4.4700428027853241E-2</v>
      </c>
      <c r="N257" s="36">
        <v>4.6414220218238955E-4</v>
      </c>
      <c r="O257" s="36">
        <v>0</v>
      </c>
      <c r="P257" s="36">
        <v>0</v>
      </c>
      <c r="Q257" s="36">
        <v>0</v>
      </c>
    </row>
    <row r="258" spans="1:17" x14ac:dyDescent="0.2">
      <c r="A258" s="303" t="s">
        <v>305</v>
      </c>
      <c r="B258" s="303" t="s">
        <v>313</v>
      </c>
      <c r="C258" s="36">
        <v>6.9516892538420603</v>
      </c>
      <c r="D258" s="36">
        <v>0.59767504407853445</v>
      </c>
      <c r="E258" s="307">
        <v>0.59767504407853445</v>
      </c>
      <c r="F258" s="36">
        <v>0.35226782371787363</v>
      </c>
      <c r="G258" s="307">
        <v>0</v>
      </c>
      <c r="H258" s="36">
        <v>6.4878240210701738E-2</v>
      </c>
      <c r="I258" s="36">
        <v>0</v>
      </c>
      <c r="J258" s="36">
        <v>0</v>
      </c>
      <c r="K258" s="36">
        <v>0</v>
      </c>
      <c r="L258" s="36">
        <v>0.10105104793268296</v>
      </c>
      <c r="M258" s="36">
        <v>7.9018369487393103E-2</v>
      </c>
      <c r="N258" s="36">
        <v>5.1314985278315569E-4</v>
      </c>
      <c r="O258" s="36">
        <v>0</v>
      </c>
      <c r="P258" s="36">
        <v>0</v>
      </c>
      <c r="Q258" s="36">
        <v>0</v>
      </c>
    </row>
    <row r="259" spans="1:17" x14ac:dyDescent="0.2">
      <c r="A259" s="303" t="s">
        <v>305</v>
      </c>
      <c r="B259" s="303" t="s">
        <v>312</v>
      </c>
      <c r="C259" s="36">
        <v>6.4543646130341106</v>
      </c>
      <c r="D259" s="36">
        <v>0.59767504407853445</v>
      </c>
      <c r="E259" s="307">
        <v>0.59767504407853445</v>
      </c>
      <c r="F259" s="36">
        <v>0.42650062765295266</v>
      </c>
      <c r="G259" s="307">
        <v>0</v>
      </c>
      <c r="H259" s="36">
        <v>3.6239285514233492E-2</v>
      </c>
      <c r="I259" s="36">
        <v>0</v>
      </c>
      <c r="J259" s="36">
        <v>0</v>
      </c>
      <c r="K259" s="36">
        <v>0</v>
      </c>
      <c r="L259" s="36">
        <v>6.9301263944506072E-2</v>
      </c>
      <c r="M259" s="36">
        <v>6.5157503247813775E-2</v>
      </c>
      <c r="N259" s="36">
        <v>5.2995084192857585E-4</v>
      </c>
      <c r="O259" s="36">
        <v>0</v>
      </c>
      <c r="P259" s="36">
        <v>0</v>
      </c>
      <c r="Q259" s="36">
        <v>0</v>
      </c>
    </row>
    <row r="260" spans="1:17" x14ac:dyDescent="0.2">
      <c r="A260" s="303" t="s">
        <v>305</v>
      </c>
      <c r="B260" s="303" t="s">
        <v>311</v>
      </c>
      <c r="C260" s="36">
        <v>6.5902433357064236</v>
      </c>
      <c r="D260" s="36">
        <v>0.59767504407853445</v>
      </c>
      <c r="E260" s="307">
        <v>0.59767504407853445</v>
      </c>
      <c r="F260" s="36">
        <v>0.41509416680617145</v>
      </c>
      <c r="G260" s="307">
        <v>0</v>
      </c>
      <c r="H260" s="36">
        <v>7.6188123261884746E-2</v>
      </c>
      <c r="I260" s="36">
        <v>0</v>
      </c>
      <c r="J260" s="36">
        <v>0</v>
      </c>
      <c r="K260" s="36">
        <v>0</v>
      </c>
      <c r="L260" s="36">
        <v>1.2440868602757131E-2</v>
      </c>
      <c r="M260" s="36">
        <v>9.3466368224501786E-2</v>
      </c>
      <c r="N260" s="36">
        <v>5.3910430611947568E-4</v>
      </c>
      <c r="O260" s="36">
        <v>0</v>
      </c>
      <c r="P260" s="36">
        <v>0</v>
      </c>
      <c r="Q260" s="36">
        <v>0</v>
      </c>
    </row>
    <row r="261" spans="1:17" x14ac:dyDescent="0.2">
      <c r="A261" s="303" t="s">
        <v>305</v>
      </c>
      <c r="B261" s="303" t="s">
        <v>310</v>
      </c>
      <c r="C261" s="36">
        <v>5.5317747731826277</v>
      </c>
      <c r="D261" s="36">
        <v>0.59767504407853445</v>
      </c>
      <c r="E261" s="307">
        <v>0.59767504407853445</v>
      </c>
      <c r="F261" s="36">
        <v>0.39980584753223647</v>
      </c>
      <c r="G261" s="307">
        <v>0</v>
      </c>
      <c r="H261" s="36">
        <v>9.9560915534411196E-2</v>
      </c>
      <c r="I261" s="36">
        <v>0</v>
      </c>
      <c r="J261" s="36">
        <v>0</v>
      </c>
      <c r="K261" s="36">
        <v>0</v>
      </c>
      <c r="L261" s="36">
        <v>9.6956308811107603E-2</v>
      </c>
      <c r="M261" s="36">
        <v>3.4479970747848038E-4</v>
      </c>
      <c r="N261" s="36">
        <v>1.0607596162007316E-3</v>
      </c>
      <c r="O261" s="36">
        <v>0</v>
      </c>
      <c r="P261" s="36">
        <v>0</v>
      </c>
      <c r="Q261" s="36">
        <v>0</v>
      </c>
    </row>
    <row r="262" spans="1:17" x14ac:dyDescent="0.2">
      <c r="A262" s="303" t="s">
        <v>305</v>
      </c>
      <c r="B262" s="303" t="s">
        <v>309</v>
      </c>
      <c r="C262" s="36">
        <v>5.5317747731826277</v>
      </c>
      <c r="D262" s="36">
        <v>0.59767504407853445</v>
      </c>
      <c r="E262" s="307">
        <v>0.59767504407853445</v>
      </c>
      <c r="F262" s="36">
        <v>0.33848054618841056</v>
      </c>
      <c r="G262" s="307">
        <v>0</v>
      </c>
      <c r="H262" s="36">
        <v>0.13410268560675861</v>
      </c>
      <c r="I262" s="36">
        <v>0</v>
      </c>
      <c r="J262" s="36">
        <v>0</v>
      </c>
      <c r="K262" s="36">
        <v>0</v>
      </c>
      <c r="L262" s="36">
        <v>0.1239607088443961</v>
      </c>
      <c r="M262" s="36">
        <v>3.533667604921175E-4</v>
      </c>
      <c r="N262" s="36">
        <v>8.3132380137710077E-4</v>
      </c>
      <c r="O262" s="36">
        <v>0</v>
      </c>
      <c r="P262" s="36">
        <v>0</v>
      </c>
      <c r="Q262" s="36">
        <v>0</v>
      </c>
    </row>
    <row r="263" spans="1:17" x14ac:dyDescent="0.2">
      <c r="A263" s="303" t="s">
        <v>305</v>
      </c>
      <c r="B263" s="303" t="s">
        <v>308</v>
      </c>
      <c r="C263" s="36">
        <v>7.6539906514554543</v>
      </c>
      <c r="D263" s="36">
        <v>0.59767504407853445</v>
      </c>
      <c r="E263" s="307">
        <v>0.59767504407853445</v>
      </c>
      <c r="F263" s="36">
        <v>0.31843148732144161</v>
      </c>
      <c r="G263" s="307">
        <v>0</v>
      </c>
      <c r="H263" s="36">
        <v>0.12977063745109013</v>
      </c>
      <c r="I263" s="36">
        <v>0</v>
      </c>
      <c r="J263" s="36">
        <v>0</v>
      </c>
      <c r="K263" s="36">
        <v>0</v>
      </c>
      <c r="L263" s="36">
        <v>0</v>
      </c>
      <c r="M263" s="36">
        <v>0.14927234734633743</v>
      </c>
      <c r="N263" s="36">
        <v>2.5415908256549904E-4</v>
      </c>
      <c r="O263" s="36">
        <v>0</v>
      </c>
      <c r="P263" s="36">
        <v>0</v>
      </c>
      <c r="Q263" s="36">
        <v>0</v>
      </c>
    </row>
    <row r="264" spans="1:17" x14ac:dyDescent="0.2">
      <c r="A264" s="303" t="s">
        <v>305</v>
      </c>
      <c r="B264" s="303" t="s">
        <v>306</v>
      </c>
      <c r="C264" s="36">
        <v>6.0695938682559021</v>
      </c>
      <c r="D264" s="36">
        <v>0.59767504407853445</v>
      </c>
      <c r="E264" s="307">
        <v>0.59767504407853445</v>
      </c>
      <c r="F264" s="36">
        <v>0.45203997558135484</v>
      </c>
      <c r="G264" s="307">
        <v>0</v>
      </c>
      <c r="H264" s="36">
        <v>0.10956537330830367</v>
      </c>
      <c r="I264" s="36">
        <v>0</v>
      </c>
      <c r="J264" s="36">
        <v>0</v>
      </c>
      <c r="K264" s="36">
        <v>0</v>
      </c>
      <c r="L264" s="36">
        <v>0</v>
      </c>
      <c r="M264" s="36">
        <v>3.5622580336980042E-2</v>
      </c>
      <c r="N264" s="36">
        <v>5.0070197479601137E-4</v>
      </c>
      <c r="O264" s="36">
        <v>0</v>
      </c>
      <c r="P264" s="36">
        <v>0</v>
      </c>
      <c r="Q264" s="36">
        <v>0</v>
      </c>
    </row>
    <row r="265" spans="1:17" x14ac:dyDescent="0.2">
      <c r="A265" s="303" t="s">
        <v>305</v>
      </c>
      <c r="B265" s="303" t="s">
        <v>304</v>
      </c>
      <c r="C265" s="36">
        <v>7.0862639331864461</v>
      </c>
      <c r="D265" s="36">
        <v>0.59767504407853445</v>
      </c>
      <c r="E265" s="307">
        <v>0.59767504407853445</v>
      </c>
      <c r="F265" s="36">
        <v>0.39242364452637468</v>
      </c>
      <c r="G265" s="307">
        <v>0</v>
      </c>
      <c r="H265" s="36">
        <v>8.0467252647284215E-2</v>
      </c>
      <c r="I265" s="36">
        <v>0</v>
      </c>
      <c r="J265" s="36">
        <v>0</v>
      </c>
      <c r="K265" s="36">
        <v>0</v>
      </c>
      <c r="L265" s="36">
        <v>0</v>
      </c>
      <c r="M265" s="36">
        <v>0.12424236700230026</v>
      </c>
      <c r="N265" s="36">
        <v>5.9536702547529794E-4</v>
      </c>
      <c r="O265" s="36">
        <v>0</v>
      </c>
      <c r="P265" s="36">
        <v>0</v>
      </c>
      <c r="Q265" s="36">
        <v>0</v>
      </c>
    </row>
    <row r="266" spans="1:17" x14ac:dyDescent="0.2">
      <c r="A266" s="303" t="s">
        <v>305</v>
      </c>
      <c r="B266" s="303" t="s">
        <v>310</v>
      </c>
      <c r="C266" s="36">
        <v>5.6822897710146192</v>
      </c>
      <c r="D266" s="36">
        <v>0.59767504407853445</v>
      </c>
      <c r="E266" s="307">
        <v>0.59767504407853445</v>
      </c>
      <c r="F266" s="36">
        <v>0.40001463762395212</v>
      </c>
      <c r="G266" s="307">
        <v>0</v>
      </c>
      <c r="H266" s="36">
        <v>9.961290910282454E-2</v>
      </c>
      <c r="I266" s="36">
        <v>0</v>
      </c>
      <c r="J266" s="36">
        <v>0</v>
      </c>
      <c r="K266" s="36">
        <v>0</v>
      </c>
      <c r="L266" s="36">
        <v>9.7006942179113667E-2</v>
      </c>
      <c r="M266" s="36">
        <v>3.4497977178467375E-4</v>
      </c>
      <c r="N266" s="36">
        <v>7.4916252375949166E-4</v>
      </c>
      <c r="O266" s="36">
        <v>0</v>
      </c>
      <c r="P266" s="36">
        <v>0</v>
      </c>
      <c r="Q266" s="36">
        <v>0</v>
      </c>
    </row>
    <row r="267" spans="1:17" x14ac:dyDescent="0.2">
      <c r="A267" s="303" t="s">
        <v>305</v>
      </c>
      <c r="B267" s="303" t="s">
        <v>309</v>
      </c>
      <c r="C267" s="36">
        <v>5.6822897710146192</v>
      </c>
      <c r="D267" s="36">
        <v>0.59767504407853445</v>
      </c>
      <c r="E267" s="307">
        <v>0.59767504407853445</v>
      </c>
      <c r="F267" s="36">
        <v>0.33849865332397433</v>
      </c>
      <c r="G267" s="307">
        <v>0</v>
      </c>
      <c r="H267" s="36">
        <v>0.13410985947697088</v>
      </c>
      <c r="I267" s="36">
        <v>0</v>
      </c>
      <c r="J267" s="36">
        <v>0</v>
      </c>
      <c r="K267" s="36">
        <v>0</v>
      </c>
      <c r="L267" s="36">
        <v>0.1239673401660035</v>
      </c>
      <c r="M267" s="36">
        <v>3.5338566397093781E-4</v>
      </c>
      <c r="N267" s="36">
        <v>7.9939257051490345E-4</v>
      </c>
      <c r="O267" s="36">
        <v>0</v>
      </c>
      <c r="P267" s="36">
        <v>0</v>
      </c>
      <c r="Q267" s="36">
        <v>0</v>
      </c>
    </row>
    <row r="268" spans="1:17" x14ac:dyDescent="0.2">
      <c r="A268" s="303" t="s">
        <v>305</v>
      </c>
      <c r="B268" s="303" t="s">
        <v>308</v>
      </c>
      <c r="C268" s="36">
        <v>7.6426019600929278</v>
      </c>
      <c r="D268" s="36">
        <v>0.59767504407853445</v>
      </c>
      <c r="E268" s="307">
        <v>0.59767504407853445</v>
      </c>
      <c r="F268" s="36">
        <v>0.31847017763958835</v>
      </c>
      <c r="G268" s="307">
        <v>0</v>
      </c>
      <c r="H268" s="36">
        <v>0.12978640494723609</v>
      </c>
      <c r="I268" s="36">
        <v>0</v>
      </c>
      <c r="J268" s="36">
        <v>0</v>
      </c>
      <c r="K268" s="36">
        <v>0</v>
      </c>
      <c r="L268" s="36">
        <v>0</v>
      </c>
      <c r="M268" s="36">
        <v>0.1492904843548912</v>
      </c>
      <c r="N268" s="36">
        <v>1.8156425971881281E-4</v>
      </c>
      <c r="O268" s="36">
        <v>0</v>
      </c>
      <c r="P268" s="36">
        <v>0</v>
      </c>
      <c r="Q268" s="36">
        <v>0</v>
      </c>
    </row>
    <row r="269" spans="1:17" x14ac:dyDescent="0.2">
      <c r="A269" s="303" t="s">
        <v>305</v>
      </c>
      <c r="B269" s="303" t="s">
        <v>307</v>
      </c>
      <c r="C269" s="36">
        <v>8.2769032801747162</v>
      </c>
      <c r="D269" s="36">
        <v>0.59767504407853445</v>
      </c>
      <c r="E269" s="307">
        <v>0.59767504407853445</v>
      </c>
      <c r="F269" s="36">
        <v>0.32700639717879931</v>
      </c>
      <c r="G269" s="307">
        <v>0</v>
      </c>
      <c r="H269" s="36">
        <v>8.0610419272838907E-2</v>
      </c>
      <c r="I269" s="36">
        <v>0</v>
      </c>
      <c r="J269" s="36">
        <v>0</v>
      </c>
      <c r="K269" s="36">
        <v>0</v>
      </c>
      <c r="L269" s="36">
        <v>0</v>
      </c>
      <c r="M269" s="36">
        <v>0.19003688981116101</v>
      </c>
      <c r="N269" s="36">
        <v>7.4924938635224778E-5</v>
      </c>
      <c r="O269" s="36">
        <v>0</v>
      </c>
      <c r="P269" s="36">
        <v>0</v>
      </c>
      <c r="Q269" s="36">
        <v>0</v>
      </c>
    </row>
    <row r="270" spans="1:17" x14ac:dyDescent="0.2">
      <c r="A270" s="303" t="s">
        <v>305</v>
      </c>
      <c r="B270" s="303" t="s">
        <v>306</v>
      </c>
      <c r="C270" s="36">
        <v>5.5853797580065629</v>
      </c>
      <c r="D270" s="36">
        <v>0.59767504407853445</v>
      </c>
      <c r="E270" s="307">
        <v>0.59767504407853445</v>
      </c>
      <c r="F270" s="36">
        <v>0.45215833853969067</v>
      </c>
      <c r="G270" s="307">
        <v>0</v>
      </c>
      <c r="H270" s="36">
        <v>0.10959406210225216</v>
      </c>
      <c r="I270" s="36">
        <v>0</v>
      </c>
      <c r="J270" s="36">
        <v>0</v>
      </c>
      <c r="K270" s="36">
        <v>0</v>
      </c>
      <c r="L270" s="36">
        <v>0</v>
      </c>
      <c r="M270" s="36">
        <v>3.5631907817335773E-2</v>
      </c>
      <c r="N270" s="36">
        <v>3.4432274215593338E-4</v>
      </c>
      <c r="O270" s="36">
        <v>0</v>
      </c>
      <c r="P270" s="36">
        <v>0</v>
      </c>
      <c r="Q270" s="36">
        <v>0</v>
      </c>
    </row>
    <row r="271" spans="1:17" x14ac:dyDescent="0.2">
      <c r="A271" s="303" t="s">
        <v>305</v>
      </c>
      <c r="B271" s="303" t="s">
        <v>304</v>
      </c>
      <c r="C271" s="36">
        <v>7.0247124518368258</v>
      </c>
      <c r="D271" s="36">
        <v>0.59767504407853445</v>
      </c>
      <c r="E271" s="307">
        <v>0.59767504407853445</v>
      </c>
      <c r="F271" s="36">
        <v>0.39260767111056361</v>
      </c>
      <c r="G271" s="307">
        <v>0</v>
      </c>
      <c r="H271" s="36">
        <v>8.0504987666186106E-2</v>
      </c>
      <c r="I271" s="36">
        <v>0</v>
      </c>
      <c r="J271" s="36">
        <v>0</v>
      </c>
      <c r="K271" s="36">
        <v>0</v>
      </c>
      <c r="L271" s="36">
        <v>0</v>
      </c>
      <c r="M271" s="36">
        <v>0.12430063030709827</v>
      </c>
      <c r="N271" s="36">
        <v>3.1534211758644322E-4</v>
      </c>
      <c r="O271" s="36">
        <v>0</v>
      </c>
      <c r="P271" s="36">
        <v>0</v>
      </c>
      <c r="Q271" s="36">
        <v>0</v>
      </c>
    </row>
    <row r="272" spans="1:17" x14ac:dyDescent="0.2">
      <c r="A272" s="303" t="s">
        <v>305</v>
      </c>
      <c r="B272" s="303" t="s">
        <v>310</v>
      </c>
      <c r="C272" s="36">
        <v>5.4262264540088445</v>
      </c>
      <c r="D272" s="36">
        <v>0.59767504407853445</v>
      </c>
      <c r="E272" s="307">
        <v>0.59767504407853445</v>
      </c>
      <c r="F272" s="36">
        <v>0.39874439940845696</v>
      </c>
      <c r="G272" s="307">
        <v>0</v>
      </c>
      <c r="H272" s="36">
        <v>9.9296590368463625E-2</v>
      </c>
      <c r="I272" s="36">
        <v>0</v>
      </c>
      <c r="J272" s="36">
        <v>0</v>
      </c>
      <c r="K272" s="36">
        <v>0</v>
      </c>
      <c r="L272" s="36">
        <v>9.6698898638866826E-2</v>
      </c>
      <c r="M272" s="36">
        <v>3.4388429564835891E-4</v>
      </c>
      <c r="N272" s="36">
        <v>2.6448584899987086E-3</v>
      </c>
      <c r="O272" s="36">
        <v>0</v>
      </c>
      <c r="P272" s="36">
        <v>0</v>
      </c>
      <c r="Q272" s="36">
        <v>0</v>
      </c>
    </row>
    <row r="273" spans="1:17" x14ac:dyDescent="0.2">
      <c r="A273" s="303" t="s">
        <v>305</v>
      </c>
      <c r="B273" s="303" t="s">
        <v>309</v>
      </c>
      <c r="C273" s="36">
        <v>5.257084054908491</v>
      </c>
      <c r="D273" s="36">
        <v>0.59767504407853445</v>
      </c>
      <c r="E273" s="307">
        <v>0.59767504407853445</v>
      </c>
      <c r="F273" s="36">
        <v>0.33775784587124941</v>
      </c>
      <c r="G273" s="307">
        <v>0</v>
      </c>
      <c r="H273" s="36">
        <v>0.13381635880153589</v>
      </c>
      <c r="I273" s="36">
        <v>0</v>
      </c>
      <c r="J273" s="36">
        <v>0</v>
      </c>
      <c r="K273" s="36">
        <v>0</v>
      </c>
      <c r="L273" s="36">
        <v>0.12369603648846254</v>
      </c>
      <c r="M273" s="36">
        <v>3.5261227615687978E-4</v>
      </c>
      <c r="N273" s="36">
        <v>2.1057777640297792E-3</v>
      </c>
      <c r="O273" s="36">
        <v>0</v>
      </c>
      <c r="P273" s="36">
        <v>0</v>
      </c>
      <c r="Q273" s="36">
        <v>0</v>
      </c>
    </row>
    <row r="274" spans="1:17" x14ac:dyDescent="0.2">
      <c r="A274" s="303" t="s">
        <v>305</v>
      </c>
      <c r="B274" s="303" t="s">
        <v>308</v>
      </c>
      <c r="C274" s="36">
        <v>7.6602045760843085</v>
      </c>
      <c r="D274" s="36">
        <v>0.59767504407853445</v>
      </c>
      <c r="E274" s="307">
        <v>0.59767504407853445</v>
      </c>
      <c r="F274" s="36">
        <v>0.31798722340414076</v>
      </c>
      <c r="G274" s="307">
        <v>0</v>
      </c>
      <c r="H274" s="36">
        <v>0.12958958622330605</v>
      </c>
      <c r="I274" s="36">
        <v>0</v>
      </c>
      <c r="J274" s="36">
        <v>0</v>
      </c>
      <c r="K274" s="36">
        <v>0</v>
      </c>
      <c r="L274" s="36">
        <v>0</v>
      </c>
      <c r="M274" s="36">
        <v>0.14906408804907187</v>
      </c>
      <c r="N274" s="36">
        <v>1.0877335249158343E-3</v>
      </c>
      <c r="O274" s="36">
        <v>0</v>
      </c>
      <c r="P274" s="36">
        <v>0</v>
      </c>
      <c r="Q274" s="36">
        <v>0</v>
      </c>
    </row>
    <row r="275" spans="1:17" x14ac:dyDescent="0.2">
      <c r="A275" s="303" t="s">
        <v>305</v>
      </c>
      <c r="B275" s="303" t="s">
        <v>307</v>
      </c>
      <c r="C275" s="36">
        <v>8.175937840927558</v>
      </c>
      <c r="D275" s="36">
        <v>0.59767504407853445</v>
      </c>
      <c r="E275" s="307">
        <v>0.59767504407853445</v>
      </c>
      <c r="F275" s="36">
        <v>0.32655612733765405</v>
      </c>
      <c r="G275" s="307">
        <v>0</v>
      </c>
      <c r="H275" s="36">
        <v>8.0499423154739166E-2</v>
      </c>
      <c r="I275" s="36">
        <v>0</v>
      </c>
      <c r="J275" s="36">
        <v>0</v>
      </c>
      <c r="K275" s="36">
        <v>0</v>
      </c>
      <c r="L275" s="36">
        <v>0</v>
      </c>
      <c r="M275" s="36">
        <v>0.18977521945570244</v>
      </c>
      <c r="N275" s="36">
        <v>8.9786125333880741E-4</v>
      </c>
      <c r="O275" s="36">
        <v>0</v>
      </c>
      <c r="P275" s="36">
        <v>0</v>
      </c>
      <c r="Q275" s="36">
        <v>0</v>
      </c>
    </row>
    <row r="276" spans="1:17" x14ac:dyDescent="0.2">
      <c r="A276" s="303" t="s">
        <v>305</v>
      </c>
      <c r="B276" s="303" t="s">
        <v>306</v>
      </c>
      <c r="C276" s="36">
        <v>5.257084054908491</v>
      </c>
      <c r="D276" s="36">
        <v>0.59767504407853445</v>
      </c>
      <c r="E276" s="307">
        <v>0.59767504407853445</v>
      </c>
      <c r="F276" s="36">
        <v>0.45083620362180032</v>
      </c>
      <c r="G276" s="307">
        <v>0</v>
      </c>
      <c r="H276" s="36">
        <v>0.10927360326306143</v>
      </c>
      <c r="I276" s="36">
        <v>0</v>
      </c>
      <c r="J276" s="36">
        <v>0</v>
      </c>
      <c r="K276" s="36">
        <v>0</v>
      </c>
      <c r="L276" s="36">
        <v>0</v>
      </c>
      <c r="M276" s="36">
        <v>3.5527718232624149E-2</v>
      </c>
      <c r="N276" s="36">
        <v>2.0911060839487062E-3</v>
      </c>
      <c r="O276" s="36">
        <v>0</v>
      </c>
      <c r="P276" s="36">
        <v>0</v>
      </c>
      <c r="Q276" s="36">
        <v>0</v>
      </c>
    </row>
    <row r="277" spans="1:17" s="326" customFormat="1" x14ac:dyDescent="0.2">
      <c r="A277" s="304" t="s">
        <v>305</v>
      </c>
      <c r="B277" s="304" t="s">
        <v>304</v>
      </c>
      <c r="C277" s="326">
        <v>7.1021820949227479</v>
      </c>
      <c r="D277" s="326">
        <v>0.59767504407853445</v>
      </c>
      <c r="E277" s="327">
        <v>0.59767504407853445</v>
      </c>
      <c r="F277" s="326">
        <v>0.39194139453857563</v>
      </c>
      <c r="G277" s="327">
        <v>0</v>
      </c>
      <c r="H277" s="326">
        <v>8.0368366323412946E-2</v>
      </c>
      <c r="I277" s="326">
        <v>0</v>
      </c>
      <c r="J277" s="326">
        <v>0</v>
      </c>
      <c r="K277" s="326">
        <v>0</v>
      </c>
      <c r="L277" s="326">
        <v>0</v>
      </c>
      <c r="M277" s="326">
        <v>0.12408968537669818</v>
      </c>
      <c r="N277" s="326">
        <v>1.3291849627476899E-3</v>
      </c>
      <c r="O277" s="326">
        <v>0</v>
      </c>
      <c r="P277" s="326">
        <v>0</v>
      </c>
      <c r="Q277" s="326">
        <v>0</v>
      </c>
    </row>
    <row r="278" spans="1:17" x14ac:dyDescent="0.2">
      <c r="A278" s="303" t="s">
        <v>290</v>
      </c>
      <c r="B278" s="303" t="s">
        <v>303</v>
      </c>
      <c r="C278" s="36">
        <v>8.80876653182683</v>
      </c>
      <c r="D278" s="36">
        <v>0.67881749991514773</v>
      </c>
      <c r="E278" s="307">
        <v>0.67881749991514773</v>
      </c>
      <c r="F278" s="36">
        <v>0.41545365256349276</v>
      </c>
      <c r="G278" s="307">
        <v>1.8899615264535007E-2</v>
      </c>
      <c r="H278" s="36">
        <v>0.12412020058409268</v>
      </c>
      <c r="I278" s="36">
        <v>0</v>
      </c>
      <c r="J278" s="36">
        <v>2.699672379331549E-2</v>
      </c>
      <c r="K278" s="36">
        <v>8.2353637244833252E-4</v>
      </c>
      <c r="L278" s="36">
        <v>2.7125434729579886E-2</v>
      </c>
      <c r="M278" s="36">
        <v>4.4409564283465063E-2</v>
      </c>
      <c r="N278" s="36">
        <v>1.7549525445974705E-2</v>
      </c>
      <c r="O278" s="36">
        <v>3.508372896565175E-3</v>
      </c>
      <c r="P278" s="36">
        <v>0</v>
      </c>
      <c r="Q278" s="36">
        <v>0</v>
      </c>
    </row>
    <row r="279" spans="1:17" x14ac:dyDescent="0.2">
      <c r="A279" s="303" t="s">
        <v>290</v>
      </c>
      <c r="B279" s="303" t="s">
        <v>301</v>
      </c>
      <c r="C279" s="36">
        <v>8.8761134085257236</v>
      </c>
      <c r="D279" s="36">
        <v>0.67881749991514773</v>
      </c>
      <c r="E279" s="307">
        <v>0.67881749991514773</v>
      </c>
      <c r="F279" s="36">
        <v>0.41359215458885984</v>
      </c>
      <c r="G279" s="307">
        <v>5.8915446470505306E-3</v>
      </c>
      <c r="H279" s="36">
        <v>0.10718810261085482</v>
      </c>
      <c r="I279" s="36">
        <v>0</v>
      </c>
      <c r="J279" s="36">
        <v>3.127873650764449E-2</v>
      </c>
      <c r="K279" s="36">
        <v>6.7726441986123065E-4</v>
      </c>
      <c r="L279" s="36">
        <v>5.3379793311512699E-2</v>
      </c>
      <c r="M279" s="36">
        <v>5.5939918870984838E-2</v>
      </c>
      <c r="N279" s="36">
        <v>9.8375819085276036E-3</v>
      </c>
      <c r="O279" s="36">
        <v>1.1015290681730039E-3</v>
      </c>
      <c r="P279" s="36">
        <v>0</v>
      </c>
      <c r="Q279" s="36">
        <v>0</v>
      </c>
    </row>
    <row r="280" spans="1:17" x14ac:dyDescent="0.2">
      <c r="A280" s="303" t="s">
        <v>290</v>
      </c>
      <c r="B280" s="303" t="s">
        <v>300</v>
      </c>
      <c r="C280" s="36">
        <v>9.23015814166388</v>
      </c>
      <c r="D280" s="36">
        <v>0.67881749991514773</v>
      </c>
      <c r="E280" s="307">
        <v>0.67881749991514773</v>
      </c>
      <c r="F280" s="36">
        <v>0.37715348940067528</v>
      </c>
      <c r="G280" s="307">
        <v>1.9237889610796387E-2</v>
      </c>
      <c r="H280" s="36">
        <v>0.11032240279365403</v>
      </c>
      <c r="I280" s="36">
        <v>0</v>
      </c>
      <c r="J280" s="36">
        <v>3.1870880571131958E-2</v>
      </c>
      <c r="K280" s="36">
        <v>9.2730363975282518E-3</v>
      </c>
      <c r="L280" s="36">
        <v>5.1419593243636832E-2</v>
      </c>
      <c r="M280" s="36">
        <v>6.732962916840933E-2</v>
      </c>
      <c r="N280" s="36">
        <v>1.0915273148047969E-2</v>
      </c>
      <c r="O280" s="36">
        <v>1.3644315995889388E-3</v>
      </c>
      <c r="P280" s="36">
        <v>0</v>
      </c>
      <c r="Q280" s="36">
        <v>0</v>
      </c>
    </row>
    <row r="281" spans="1:17" x14ac:dyDescent="0.2">
      <c r="A281" s="303" t="s">
        <v>290</v>
      </c>
      <c r="B281" s="303" t="s">
        <v>296</v>
      </c>
      <c r="C281" s="36">
        <v>9.0283679569878323</v>
      </c>
      <c r="D281" s="36">
        <v>0.67881749991514773</v>
      </c>
      <c r="E281" s="307">
        <v>0.67881749991514773</v>
      </c>
      <c r="F281" s="36">
        <v>0.4063146195130814</v>
      </c>
      <c r="G281" s="307">
        <v>1.6508820875320771E-2</v>
      </c>
      <c r="H281" s="36">
        <v>9.2044768939165897E-2</v>
      </c>
      <c r="I281" s="36">
        <v>0</v>
      </c>
      <c r="J281" s="36">
        <v>3.3477177474380462E-2</v>
      </c>
      <c r="K281" s="36">
        <v>6.9213037754279098E-4</v>
      </c>
      <c r="L281" s="36">
        <v>6.6745340313124846E-2</v>
      </c>
      <c r="M281" s="36">
        <v>4.9330279371353626E-2</v>
      </c>
      <c r="N281" s="36">
        <v>1.2181024607145281E-2</v>
      </c>
      <c r="O281" s="36">
        <v>1.5924644623540132E-3</v>
      </c>
      <c r="P281" s="36">
        <v>0</v>
      </c>
      <c r="Q281" s="36">
        <v>0</v>
      </c>
    </row>
    <row r="282" spans="1:17" x14ac:dyDescent="0.2">
      <c r="A282" s="303" t="s">
        <v>290</v>
      </c>
      <c r="B282" s="303" t="s">
        <v>295</v>
      </c>
      <c r="C282" s="36">
        <v>8.481757693776995</v>
      </c>
      <c r="D282" s="36">
        <v>0.67881749991514773</v>
      </c>
      <c r="E282" s="307">
        <v>0.67881749991514773</v>
      </c>
      <c r="F282" s="36">
        <v>0.45005464295008379</v>
      </c>
      <c r="G282" s="307">
        <v>9.6203020091378665E-3</v>
      </c>
      <c r="H282" s="36">
        <v>0.14267670464466817</v>
      </c>
      <c r="I282" s="36">
        <v>0</v>
      </c>
      <c r="J282" s="36">
        <v>1.5916760854197281E-2</v>
      </c>
      <c r="K282" s="36">
        <v>4.6209506301192124E-4</v>
      </c>
      <c r="L282" s="36">
        <v>1.1630184145284085E-2</v>
      </c>
      <c r="M282" s="36">
        <v>1.9215717797261705E-2</v>
      </c>
      <c r="N282" s="36">
        <v>2.2792253378720487E-2</v>
      </c>
      <c r="O282" s="36">
        <v>6.517965091103849E-3</v>
      </c>
      <c r="P282" s="36">
        <v>0</v>
      </c>
      <c r="Q282" s="36">
        <v>0</v>
      </c>
    </row>
    <row r="283" spans="1:17" x14ac:dyDescent="0.2">
      <c r="A283" s="303" t="s">
        <v>290</v>
      </c>
      <c r="B283" s="303" t="s">
        <v>302</v>
      </c>
      <c r="C283" s="36">
        <v>7.896655602130048</v>
      </c>
      <c r="D283" s="36">
        <v>0.65653415618947575</v>
      </c>
      <c r="E283" s="307">
        <v>0.65653415618947575</v>
      </c>
      <c r="F283" s="36">
        <v>0.38529969227980443</v>
      </c>
      <c r="G283" s="307">
        <v>3.298450803495058E-2</v>
      </c>
      <c r="H283" s="36">
        <v>9.4175394436237431E-2</v>
      </c>
      <c r="I283" s="36">
        <v>0</v>
      </c>
      <c r="J283" s="36">
        <v>3.7948434192935122E-2</v>
      </c>
      <c r="K283" s="36">
        <v>1.6998505647970916E-3</v>
      </c>
      <c r="L283" s="36">
        <v>4.8894268537233415E-2</v>
      </c>
      <c r="M283" s="36">
        <v>4.829507406986535E-2</v>
      </c>
      <c r="N283" s="36">
        <v>6.6740676553323601E-3</v>
      </c>
      <c r="O283" s="36">
        <v>6.2752835097149874E-4</v>
      </c>
      <c r="P283" s="36">
        <v>0</v>
      </c>
      <c r="Q283" s="36">
        <v>0</v>
      </c>
    </row>
    <row r="284" spans="1:17" x14ac:dyDescent="0.2">
      <c r="A284" s="303" t="s">
        <v>290</v>
      </c>
      <c r="B284" s="303" t="s">
        <v>301</v>
      </c>
      <c r="C284" s="36">
        <v>8.111499450177746</v>
      </c>
      <c r="D284" s="36">
        <v>0.65653415618947575</v>
      </c>
      <c r="E284" s="307">
        <v>0.65653415618947575</v>
      </c>
      <c r="F284" s="36">
        <v>0.40158377100560794</v>
      </c>
      <c r="G284" s="307">
        <v>5.5460231716164231E-3</v>
      </c>
      <c r="H284" s="36">
        <v>0.1048318945156626</v>
      </c>
      <c r="I284" s="36">
        <v>0</v>
      </c>
      <c r="J284" s="36">
        <v>3.0501785028067115E-2</v>
      </c>
      <c r="K284" s="36">
        <v>6.1055500041478402E-4</v>
      </c>
      <c r="L284" s="36">
        <v>5.1990601565510358E-2</v>
      </c>
      <c r="M284" s="36">
        <v>5.2802305591427109E-2</v>
      </c>
      <c r="N284" s="36">
        <v>8.1183025547983696E-3</v>
      </c>
      <c r="O284" s="36">
        <v>6.1357968902264206E-4</v>
      </c>
      <c r="P284" s="36">
        <v>0</v>
      </c>
      <c r="Q284" s="36">
        <v>0</v>
      </c>
    </row>
    <row r="285" spans="1:17" x14ac:dyDescent="0.2">
      <c r="A285" s="303" t="s">
        <v>290</v>
      </c>
      <c r="B285" s="303" t="s">
        <v>300</v>
      </c>
      <c r="C285" s="36">
        <v>8.4764391987468581</v>
      </c>
      <c r="D285" s="36">
        <v>0.65653415618947575</v>
      </c>
      <c r="E285" s="307">
        <v>0.65653415618947575</v>
      </c>
      <c r="F285" s="36">
        <v>0.36360189552647798</v>
      </c>
      <c r="G285" s="307">
        <v>1.7367062243223104E-2</v>
      </c>
      <c r="H285" s="36">
        <v>0.10833889192090629</v>
      </c>
      <c r="I285" s="36">
        <v>0</v>
      </c>
      <c r="J285" s="36">
        <v>3.4447101563663929E-2</v>
      </c>
      <c r="K285" s="36">
        <v>8.599386482010583E-3</v>
      </c>
      <c r="L285" s="36">
        <v>5.0709627851078555E-2</v>
      </c>
      <c r="M285" s="36">
        <v>6.2062129867517947E-2</v>
      </c>
      <c r="N285" s="36">
        <v>1.0213920720868476E-2</v>
      </c>
      <c r="O285" s="36">
        <v>1.2588019463805388E-3</v>
      </c>
      <c r="P285" s="36">
        <v>0</v>
      </c>
      <c r="Q285" s="36">
        <v>0</v>
      </c>
    </row>
    <row r="286" spans="1:17" x14ac:dyDescent="0.2">
      <c r="A286" s="303" t="s">
        <v>290</v>
      </c>
      <c r="B286" s="303" t="s">
        <v>298</v>
      </c>
      <c r="C286" s="36">
        <v>7.9300793576169983</v>
      </c>
      <c r="D286" s="36">
        <v>0.65653415618947575</v>
      </c>
      <c r="E286" s="307">
        <v>0.65653415618947575</v>
      </c>
      <c r="F286" s="36">
        <v>0.42906495465324535</v>
      </c>
      <c r="G286" s="307">
        <v>3.6178039315804748E-3</v>
      </c>
      <c r="H286" s="36">
        <v>9.8731036326357477E-2</v>
      </c>
      <c r="I286" s="36">
        <v>0</v>
      </c>
      <c r="J286" s="36">
        <v>1.9272133395645982E-2</v>
      </c>
      <c r="K286" s="36">
        <v>0</v>
      </c>
      <c r="L286" s="36">
        <v>5.1481960973869201E-2</v>
      </c>
      <c r="M286" s="36">
        <v>3.9475793143956071E-2</v>
      </c>
      <c r="N286" s="36">
        <v>1.1317354679255627E-2</v>
      </c>
      <c r="O286" s="36">
        <v>3.637781018217259E-3</v>
      </c>
      <c r="P286" s="36">
        <v>0</v>
      </c>
      <c r="Q286" s="36">
        <v>0</v>
      </c>
    </row>
    <row r="287" spans="1:17" x14ac:dyDescent="0.2">
      <c r="A287" s="303" t="s">
        <v>290</v>
      </c>
      <c r="B287" s="303" t="s">
        <v>297</v>
      </c>
      <c r="C287" s="36">
        <v>7.1829623409733223</v>
      </c>
      <c r="D287" s="36">
        <v>0.65653415618947575</v>
      </c>
      <c r="E287" s="307">
        <v>0.65653415618947575</v>
      </c>
      <c r="F287" s="36">
        <v>0.46004286845242115</v>
      </c>
      <c r="G287" s="307">
        <v>3.3930727997691346E-3</v>
      </c>
      <c r="H287" s="36">
        <v>0.11764506510674951</v>
      </c>
      <c r="I287" s="36">
        <v>0</v>
      </c>
      <c r="J287" s="36">
        <v>1.0917622140348006E-2</v>
      </c>
      <c r="K287" s="36">
        <v>0</v>
      </c>
      <c r="L287" s="36">
        <v>1.8196548531813198E-2</v>
      </c>
      <c r="M287" s="36">
        <v>2.6143347801499892E-2</v>
      </c>
      <c r="N287" s="36">
        <v>1.7311534580493195E-2</v>
      </c>
      <c r="O287" s="36">
        <v>2.9487587090332944E-3</v>
      </c>
      <c r="P287" s="36">
        <v>0</v>
      </c>
      <c r="Q287" s="36">
        <v>0</v>
      </c>
    </row>
    <row r="288" spans="1:17" x14ac:dyDescent="0.2">
      <c r="A288" s="303" t="s">
        <v>290</v>
      </c>
      <c r="B288" s="303" t="s">
        <v>296</v>
      </c>
      <c r="C288" s="36">
        <v>8.3149568934497946</v>
      </c>
      <c r="D288" s="36">
        <v>0.65653415618947575</v>
      </c>
      <c r="E288" s="307">
        <v>0.65653415618947575</v>
      </c>
      <c r="F288" s="36">
        <v>0.3832902010381844</v>
      </c>
      <c r="G288" s="307">
        <v>1.5069514418708485E-2</v>
      </c>
      <c r="H288" s="36">
        <v>8.5961887747383794E-2</v>
      </c>
      <c r="I288" s="36">
        <v>0</v>
      </c>
      <c r="J288" s="36">
        <v>3.7826932314487346E-2</v>
      </c>
      <c r="K288" s="36">
        <v>6.6848897899133165E-4</v>
      </c>
      <c r="L288" s="36">
        <v>7.5622979443945609E-2</v>
      </c>
      <c r="M288" s="36">
        <v>4.4973585405261654E-2</v>
      </c>
      <c r="N288" s="36">
        <v>1.1885824842931615E-2</v>
      </c>
      <c r="O288" s="36">
        <v>1.2994039322331229E-3</v>
      </c>
      <c r="P288" s="36">
        <v>0</v>
      </c>
      <c r="Q288" s="36">
        <v>0</v>
      </c>
    </row>
    <row r="289" spans="1:17" x14ac:dyDescent="0.2">
      <c r="A289" s="303" t="s">
        <v>290</v>
      </c>
      <c r="B289" s="303" t="s">
        <v>295</v>
      </c>
      <c r="C289" s="36">
        <v>7.8878816778225431</v>
      </c>
      <c r="D289" s="36">
        <v>0.65653415618947575</v>
      </c>
      <c r="E289" s="307">
        <v>0.65653415618947575</v>
      </c>
      <c r="F289" s="36">
        <v>0.43311284045623222</v>
      </c>
      <c r="G289" s="307">
        <v>9.4036558671828675E-3</v>
      </c>
      <c r="H289" s="36">
        <v>0.14310834719560675</v>
      </c>
      <c r="I289" s="36">
        <v>0</v>
      </c>
      <c r="J289" s="36">
        <v>1.5433866189437356E-2</v>
      </c>
      <c r="K289" s="36">
        <v>4.4624679505475811E-4</v>
      </c>
      <c r="L289" s="36">
        <v>1.1231308914884022E-2</v>
      </c>
      <c r="M289" s="36">
        <v>1.8556684907675574E-2</v>
      </c>
      <c r="N289" s="36">
        <v>1.9491936621781215E-2</v>
      </c>
      <c r="O289" s="36">
        <v>5.8139311742727113E-3</v>
      </c>
      <c r="P289" s="36">
        <v>0</v>
      </c>
      <c r="Q289" s="36">
        <v>0</v>
      </c>
    </row>
    <row r="290" spans="1:17" x14ac:dyDescent="0.2">
      <c r="A290" s="303" t="s">
        <v>290</v>
      </c>
      <c r="B290" s="303" t="s">
        <v>294</v>
      </c>
      <c r="C290" s="36">
        <v>8.6987448600117805</v>
      </c>
      <c r="D290" s="36">
        <v>0.65653415618947575</v>
      </c>
      <c r="E290" s="307">
        <v>0.65653415618947575</v>
      </c>
      <c r="F290" s="36">
        <v>0.3650460558282238</v>
      </c>
      <c r="G290" s="307">
        <v>0</v>
      </c>
      <c r="H290" s="36">
        <v>8.6220236832044078E-2</v>
      </c>
      <c r="I290" s="36">
        <v>0</v>
      </c>
      <c r="J290" s="36">
        <v>3.7529068603087065E-2</v>
      </c>
      <c r="K290" s="36">
        <v>0</v>
      </c>
      <c r="L290" s="36">
        <v>7.587705448939619E-2</v>
      </c>
      <c r="M290" s="36">
        <v>8.9643819903744856E-2</v>
      </c>
      <c r="N290" s="36">
        <v>2.2825824656314228E-3</v>
      </c>
      <c r="O290" s="36">
        <v>0</v>
      </c>
      <c r="P290" s="36">
        <v>0</v>
      </c>
      <c r="Q290" s="36">
        <v>0</v>
      </c>
    </row>
    <row r="291" spans="1:17" x14ac:dyDescent="0.2">
      <c r="A291" s="303" t="s">
        <v>290</v>
      </c>
      <c r="B291" s="303" t="s">
        <v>303</v>
      </c>
      <c r="C291" s="36">
        <v>7.1654124011190117</v>
      </c>
      <c r="D291" s="36">
        <v>0.63566729173950343</v>
      </c>
      <c r="E291" s="307">
        <v>0.63566729173950343</v>
      </c>
      <c r="F291" s="36">
        <v>0.38077374949587955</v>
      </c>
      <c r="G291" s="307">
        <v>2.1256080560996773E-2</v>
      </c>
      <c r="H291" s="36">
        <v>0.11724794992777596</v>
      </c>
      <c r="I291" s="36">
        <v>0</v>
      </c>
      <c r="J291" s="36">
        <v>3.5357894944310353E-2</v>
      </c>
      <c r="K291" s="36">
        <v>7.641294844863807E-4</v>
      </c>
      <c r="L291" s="36">
        <v>2.633934300284806E-2</v>
      </c>
      <c r="M291" s="36">
        <v>4.0365082277448429E-2</v>
      </c>
      <c r="N291" s="36">
        <v>1.2897498290394599E-2</v>
      </c>
      <c r="O291" s="36">
        <v>7.261804710410125E-4</v>
      </c>
      <c r="P291" s="36">
        <v>0</v>
      </c>
      <c r="Q291" s="36">
        <v>0</v>
      </c>
    </row>
    <row r="292" spans="1:17" x14ac:dyDescent="0.2">
      <c r="A292" s="303" t="s">
        <v>290</v>
      </c>
      <c r="B292" s="303" t="s">
        <v>302</v>
      </c>
      <c r="C292" s="36">
        <v>7.1461072459236252</v>
      </c>
      <c r="D292" s="36">
        <v>0.63566729173950343</v>
      </c>
      <c r="E292" s="307">
        <v>0.63566729173950343</v>
      </c>
      <c r="F292" s="36">
        <v>0.35083288117890499</v>
      </c>
      <c r="G292" s="307">
        <v>4.5758455603157971E-2</v>
      </c>
      <c r="H292" s="36">
        <v>8.6719653764049387E-2</v>
      </c>
      <c r="I292" s="36">
        <v>0</v>
      </c>
      <c r="J292" s="36">
        <v>5.1774308712110959E-2</v>
      </c>
      <c r="K292" s="36">
        <v>1.972566772238588E-3</v>
      </c>
      <c r="L292" s="36">
        <v>4.6946247633226079E-2</v>
      </c>
      <c r="M292" s="36">
        <v>4.3797804931338079E-2</v>
      </c>
      <c r="N292" s="36">
        <v>7.925989860155051E-3</v>
      </c>
      <c r="O292" s="36">
        <v>0</v>
      </c>
      <c r="P292" s="36">
        <v>0</v>
      </c>
      <c r="Q292" s="36">
        <v>0</v>
      </c>
    </row>
    <row r="293" spans="1:17" x14ac:dyDescent="0.2">
      <c r="A293" s="303" t="s">
        <v>290</v>
      </c>
      <c r="B293" s="303" t="s">
        <v>301</v>
      </c>
      <c r="C293" s="36">
        <v>7.4568970788767626</v>
      </c>
      <c r="D293" s="36">
        <v>0.63566729173950343</v>
      </c>
      <c r="E293" s="307">
        <v>0.63566729173950343</v>
      </c>
      <c r="F293" s="36">
        <v>0.38653180063477555</v>
      </c>
      <c r="G293" s="307">
        <v>5.4615813168312939E-3</v>
      </c>
      <c r="H293" s="36">
        <v>0.10143565945695539</v>
      </c>
      <c r="I293" s="36">
        <v>0</v>
      </c>
      <c r="J293" s="36">
        <v>2.9714392736172775E-2</v>
      </c>
      <c r="K293" s="36">
        <v>5.6174965187429549E-4</v>
      </c>
      <c r="L293" s="36">
        <v>5.1230649903818405E-2</v>
      </c>
      <c r="M293" s="36">
        <v>5.1021028463197518E-2</v>
      </c>
      <c r="N293" s="36">
        <v>9.4223644169693279E-3</v>
      </c>
      <c r="O293" s="36">
        <v>3.4868187458664284E-4</v>
      </c>
      <c r="P293" s="36">
        <v>0</v>
      </c>
      <c r="Q293" s="36">
        <v>0</v>
      </c>
    </row>
    <row r="294" spans="1:17" x14ac:dyDescent="0.2">
      <c r="A294" s="303" t="s">
        <v>290</v>
      </c>
      <c r="B294" s="303" t="s">
        <v>300</v>
      </c>
      <c r="C294" s="36">
        <v>7.7174984174851353</v>
      </c>
      <c r="D294" s="36">
        <v>0.63566729173950343</v>
      </c>
      <c r="E294" s="307">
        <v>0.63566729173950343</v>
      </c>
      <c r="F294" s="36">
        <v>0.34222711299214842</v>
      </c>
      <c r="G294" s="307">
        <v>1.8171440732758035E-2</v>
      </c>
      <c r="H294" s="36">
        <v>0.10493541883899861</v>
      </c>
      <c r="I294" s="36">
        <v>0</v>
      </c>
      <c r="J294" s="36">
        <v>3.6828413060404755E-2</v>
      </c>
      <c r="K294" s="36">
        <v>9.4918109685353993E-3</v>
      </c>
      <c r="L294" s="36">
        <v>5.1028355383866505E-2</v>
      </c>
      <c r="M294" s="36">
        <v>6.3155576153101009E-2</v>
      </c>
      <c r="N294" s="36">
        <v>9.3111378588994972E-3</v>
      </c>
      <c r="O294" s="36">
        <v>5.7864246646888249E-4</v>
      </c>
      <c r="P294" s="36">
        <v>0</v>
      </c>
      <c r="Q294" s="36">
        <v>0</v>
      </c>
    </row>
    <row r="295" spans="1:17" x14ac:dyDescent="0.2">
      <c r="A295" s="303" t="s">
        <v>290</v>
      </c>
      <c r="B295" s="303" t="s">
        <v>299</v>
      </c>
      <c r="C295" s="36">
        <v>6.3679559955399814</v>
      </c>
      <c r="D295" s="36">
        <v>0.63566729173950343</v>
      </c>
      <c r="E295" s="307">
        <v>0.63566729173950343</v>
      </c>
      <c r="F295" s="36">
        <v>0.47904405364713643</v>
      </c>
      <c r="G295" s="307">
        <v>5.0688841726894774E-3</v>
      </c>
      <c r="H295" s="36">
        <v>9.9265648381835603E-2</v>
      </c>
      <c r="I295" s="36">
        <v>0</v>
      </c>
      <c r="J295" s="36">
        <v>1.242519710366838E-2</v>
      </c>
      <c r="K295" s="36">
        <v>0</v>
      </c>
      <c r="L295" s="36">
        <v>9.7255385911603938E-3</v>
      </c>
      <c r="M295" s="36">
        <v>1.2420335281402696E-2</v>
      </c>
      <c r="N295" s="36">
        <v>6.5674400875308098E-3</v>
      </c>
      <c r="O295" s="36">
        <v>1.1210811189757338E-2</v>
      </c>
      <c r="P295" s="36">
        <v>0</v>
      </c>
      <c r="Q295" s="36">
        <v>0</v>
      </c>
    </row>
    <row r="296" spans="1:17" x14ac:dyDescent="0.2">
      <c r="A296" s="303" t="s">
        <v>290</v>
      </c>
      <c r="B296" s="303" t="s">
        <v>298</v>
      </c>
      <c r="C296" s="36">
        <v>7.3718862891684136</v>
      </c>
      <c r="D296" s="36">
        <v>0.63566729173950343</v>
      </c>
      <c r="E296" s="307">
        <v>0.63566729173950343</v>
      </c>
      <c r="F296" s="36">
        <v>0.41262048968530163</v>
      </c>
      <c r="G296" s="307">
        <v>3.4289222336193409E-3</v>
      </c>
      <c r="H296" s="36">
        <v>9.4681115175814054E-2</v>
      </c>
      <c r="I296" s="36">
        <v>0</v>
      </c>
      <c r="J296" s="36">
        <v>1.9764543189743366E-2</v>
      </c>
      <c r="K296" s="36">
        <v>0</v>
      </c>
      <c r="L296" s="36">
        <v>5.2120185183806976E-2</v>
      </c>
      <c r="M296" s="36">
        <v>3.9068932116390072E-2</v>
      </c>
      <c r="N296" s="36">
        <v>1.1304981471118133E-2</v>
      </c>
      <c r="O296" s="36">
        <v>2.7387393993877338E-3</v>
      </c>
      <c r="P296" s="36">
        <v>0</v>
      </c>
      <c r="Q296" s="36">
        <v>0</v>
      </c>
    </row>
    <row r="297" spans="1:17" x14ac:dyDescent="0.2">
      <c r="A297" s="303" t="s">
        <v>290</v>
      </c>
      <c r="B297" s="303" t="s">
        <v>297</v>
      </c>
      <c r="C297" s="36">
        <v>6.5818358154850625</v>
      </c>
      <c r="D297" s="36">
        <v>0.63566729173950343</v>
      </c>
      <c r="E297" s="307">
        <v>0.63566729173950343</v>
      </c>
      <c r="F297" s="36">
        <v>0.45013116765431099</v>
      </c>
      <c r="G297" s="307">
        <v>3.428819902397883E-3</v>
      </c>
      <c r="H297" s="36">
        <v>0.10871536119110749</v>
      </c>
      <c r="I297" s="36">
        <v>0</v>
      </c>
      <c r="J297" s="36">
        <v>1.0682400139307153E-2</v>
      </c>
      <c r="K297" s="36">
        <v>0</v>
      </c>
      <c r="L297" s="36">
        <v>1.7804500840231004E-2</v>
      </c>
      <c r="M297" s="36">
        <v>2.5192507940898352E-2</v>
      </c>
      <c r="N297" s="36">
        <v>1.6587859949481885E-2</v>
      </c>
      <c r="O297" s="36">
        <v>3.1852908374464615E-3</v>
      </c>
      <c r="P297" s="36">
        <v>0</v>
      </c>
      <c r="Q297" s="36">
        <v>0</v>
      </c>
    </row>
    <row r="298" spans="1:17" x14ac:dyDescent="0.2">
      <c r="A298" s="303" t="s">
        <v>290</v>
      </c>
      <c r="B298" s="303" t="s">
        <v>296</v>
      </c>
      <c r="C298" s="36">
        <v>7.4568970788767626</v>
      </c>
      <c r="D298" s="36">
        <v>0.63566729173950343</v>
      </c>
      <c r="E298" s="307">
        <v>0.63566729173950343</v>
      </c>
      <c r="F298" s="36">
        <v>0.36796876352451907</v>
      </c>
      <c r="G298" s="307">
        <v>1.4835980793952359E-2</v>
      </c>
      <c r="H298" s="36">
        <v>8.1824975705420938E-2</v>
      </c>
      <c r="I298" s="36">
        <v>0</v>
      </c>
      <c r="J298" s="36">
        <v>3.9393634486843292E-2</v>
      </c>
      <c r="K298" s="36">
        <v>6.8145723796308923E-4</v>
      </c>
      <c r="L298" s="36">
        <v>8.1039300569183736E-2</v>
      </c>
      <c r="M298" s="36">
        <v>4.1828841335577495E-2</v>
      </c>
      <c r="N298" s="36">
        <v>8.1549548017211936E-3</v>
      </c>
      <c r="O298" s="36">
        <v>0</v>
      </c>
      <c r="P298" s="36">
        <v>0</v>
      </c>
      <c r="Q298" s="36">
        <v>0</v>
      </c>
    </row>
    <row r="299" spans="1:17" x14ac:dyDescent="0.2">
      <c r="A299" s="303" t="s">
        <v>290</v>
      </c>
      <c r="B299" s="303" t="s">
        <v>295</v>
      </c>
      <c r="C299" s="36">
        <v>7.1461072459236252</v>
      </c>
      <c r="D299" s="36">
        <v>0.63566729173950343</v>
      </c>
      <c r="E299" s="307">
        <v>0.63566729173950343</v>
      </c>
      <c r="F299" s="36">
        <v>0.42051078763562083</v>
      </c>
      <c r="G299" s="307">
        <v>9.0983961234429919E-3</v>
      </c>
      <c r="H299" s="36">
        <v>0.1326666735951432</v>
      </c>
      <c r="I299" s="36">
        <v>0</v>
      </c>
      <c r="J299" s="36">
        <v>1.4993805297576228E-2</v>
      </c>
      <c r="K299" s="36">
        <v>4.6260087196446745E-4</v>
      </c>
      <c r="L299" s="36">
        <v>1.1410056246468505E-2</v>
      </c>
      <c r="M299" s="36">
        <v>1.8734923014318543E-2</v>
      </c>
      <c r="N299" s="36">
        <v>2.2178975999087823E-2</v>
      </c>
      <c r="O299" s="36">
        <v>5.6716896715586938E-3</v>
      </c>
      <c r="P299" s="36">
        <v>0</v>
      </c>
      <c r="Q299" s="36">
        <v>0</v>
      </c>
    </row>
    <row r="300" spans="1:17" x14ac:dyDescent="0.2">
      <c r="A300" s="303" t="s">
        <v>290</v>
      </c>
      <c r="B300" s="303" t="s">
        <v>294</v>
      </c>
      <c r="C300" s="36">
        <v>8.0023416520558417</v>
      </c>
      <c r="D300" s="36">
        <v>0.63566729173950343</v>
      </c>
      <c r="E300" s="307">
        <v>0.63566729173950343</v>
      </c>
      <c r="F300" s="36">
        <v>0.34656522864367101</v>
      </c>
      <c r="G300" s="307">
        <v>0</v>
      </c>
      <c r="H300" s="36">
        <v>7.8750395505371329E-2</v>
      </c>
      <c r="I300" s="36">
        <v>0</v>
      </c>
      <c r="J300" s="36">
        <v>4.0922845284138677E-2</v>
      </c>
      <c r="K300" s="36">
        <v>0</v>
      </c>
      <c r="L300" s="36">
        <v>8.6740510075533087E-2</v>
      </c>
      <c r="M300" s="36">
        <v>8.0429696868561051E-2</v>
      </c>
      <c r="N300" s="36">
        <v>2.319232077906097E-3</v>
      </c>
      <c r="O300" s="36">
        <v>0</v>
      </c>
      <c r="P300" s="36">
        <v>0</v>
      </c>
      <c r="Q300" s="36">
        <v>0</v>
      </c>
    </row>
    <row r="301" spans="1:17" x14ac:dyDescent="0.2">
      <c r="A301" s="303" t="s">
        <v>290</v>
      </c>
      <c r="B301" s="303" t="s">
        <v>293</v>
      </c>
      <c r="C301" s="36">
        <v>5.9286233017097185</v>
      </c>
      <c r="D301" s="36">
        <v>0.63566729173950343</v>
      </c>
      <c r="E301" s="307">
        <v>0.63566729173950343</v>
      </c>
      <c r="F301" s="36">
        <v>0.4980325442637269</v>
      </c>
      <c r="G301" s="307">
        <v>1.707363582529863E-3</v>
      </c>
      <c r="H301" s="36">
        <v>0.10281530073547018</v>
      </c>
      <c r="I301" s="36">
        <v>0</v>
      </c>
      <c r="J301" s="36">
        <v>3.2336465241411872E-3</v>
      </c>
      <c r="K301" s="36">
        <v>0</v>
      </c>
      <c r="L301" s="36">
        <v>1.586751902653568E-3</v>
      </c>
      <c r="M301" s="36">
        <v>4.1794837697345611E-3</v>
      </c>
      <c r="N301" s="36">
        <v>8.4917672657010123E-3</v>
      </c>
      <c r="O301" s="36">
        <v>1.5681050411223845E-2</v>
      </c>
      <c r="P301" s="36">
        <v>0</v>
      </c>
      <c r="Q301" s="36">
        <v>0</v>
      </c>
    </row>
    <row r="302" spans="1:17" x14ac:dyDescent="0.2">
      <c r="A302" s="303" t="s">
        <v>290</v>
      </c>
      <c r="B302" s="303" t="s">
        <v>292</v>
      </c>
      <c r="C302" s="36">
        <v>8.0914862950316451</v>
      </c>
      <c r="D302" s="36">
        <v>0.63566729173950343</v>
      </c>
      <c r="E302" s="307">
        <v>0.63566729173950343</v>
      </c>
      <c r="F302" s="36">
        <v>0.36209545494653794</v>
      </c>
      <c r="G302" s="307">
        <v>0</v>
      </c>
      <c r="H302" s="36">
        <v>0.11360465228088332</v>
      </c>
      <c r="I302" s="36">
        <v>0</v>
      </c>
      <c r="J302" s="36">
        <v>0</v>
      </c>
      <c r="K302" s="36">
        <v>0</v>
      </c>
      <c r="L302" s="36">
        <v>6.7488572852783701E-2</v>
      </c>
      <c r="M302" s="36">
        <v>8.9221512818767945E-2</v>
      </c>
      <c r="N302" s="36">
        <v>3.317715556208274E-3</v>
      </c>
      <c r="O302" s="36">
        <v>0</v>
      </c>
      <c r="P302" s="36">
        <v>0</v>
      </c>
      <c r="Q302" s="36">
        <v>0</v>
      </c>
    </row>
    <row r="303" spans="1:17" x14ac:dyDescent="0.2">
      <c r="A303" s="303" t="s">
        <v>290</v>
      </c>
      <c r="B303" s="303" t="s">
        <v>291</v>
      </c>
      <c r="C303" s="36">
        <v>7.9855281530461912</v>
      </c>
      <c r="D303" s="36">
        <v>0.63566729173950343</v>
      </c>
      <c r="E303" s="307">
        <v>0.63566729173950343</v>
      </c>
      <c r="F303" s="36">
        <v>0.34081386133615305</v>
      </c>
      <c r="G303" s="307">
        <v>0</v>
      </c>
      <c r="H303" s="36">
        <v>0.13452223825050907</v>
      </c>
      <c r="I303" s="36">
        <v>0</v>
      </c>
      <c r="J303" s="36">
        <v>0</v>
      </c>
      <c r="K303" s="36">
        <v>0</v>
      </c>
      <c r="L303" s="36">
        <v>7.9614287146518081E-2</v>
      </c>
      <c r="M303" s="36">
        <v>7.7878093604998436E-2</v>
      </c>
      <c r="N303" s="36">
        <v>2.8994281170026267E-3</v>
      </c>
      <c r="O303" s="36">
        <v>0</v>
      </c>
      <c r="P303" s="36">
        <v>0</v>
      </c>
      <c r="Q303" s="36">
        <v>0</v>
      </c>
    </row>
    <row r="304" spans="1:17" x14ac:dyDescent="0.2">
      <c r="A304" s="303" t="s">
        <v>290</v>
      </c>
      <c r="B304" s="303" t="s">
        <v>289</v>
      </c>
      <c r="C304" s="36">
        <v>7.965052567336393</v>
      </c>
      <c r="D304" s="36">
        <v>0.63566729173950343</v>
      </c>
      <c r="E304" s="307">
        <v>0.63566729173950343</v>
      </c>
      <c r="F304" s="36">
        <v>0.37176122032575232</v>
      </c>
      <c r="G304" s="307">
        <v>0</v>
      </c>
      <c r="H304" s="36">
        <v>0.10236872992075868</v>
      </c>
      <c r="I304" s="36">
        <v>0</v>
      </c>
      <c r="J304" s="36">
        <v>0</v>
      </c>
      <c r="K304" s="36">
        <v>0</v>
      </c>
      <c r="L304" s="36">
        <v>8.1285343857674427E-2</v>
      </c>
      <c r="M304" s="36">
        <v>7.7450692869340101E-2</v>
      </c>
      <c r="N304" s="36">
        <v>2.8619214816556189E-3</v>
      </c>
      <c r="O304" s="36">
        <v>0</v>
      </c>
      <c r="P304" s="36">
        <v>0</v>
      </c>
      <c r="Q304" s="36">
        <v>0</v>
      </c>
    </row>
    <row r="305" spans="1:17" x14ac:dyDescent="0.2">
      <c r="A305" s="303" t="s">
        <v>290</v>
      </c>
      <c r="B305" s="303" t="s">
        <v>303</v>
      </c>
      <c r="C305" s="36">
        <v>6.6100508871325498</v>
      </c>
      <c r="D305" s="36">
        <v>0.6160860056063826</v>
      </c>
      <c r="E305" s="307">
        <v>0.6160860056063826</v>
      </c>
      <c r="F305" s="36">
        <v>0.36975812612467396</v>
      </c>
      <c r="G305" s="307">
        <v>1.9920586463917769E-2</v>
      </c>
      <c r="H305" s="36">
        <v>0.11094500033517207</v>
      </c>
      <c r="I305" s="36">
        <v>0</v>
      </c>
      <c r="J305" s="36">
        <v>3.4029008623264849E-2</v>
      </c>
      <c r="K305" s="36">
        <v>7.7749158599708359E-4</v>
      </c>
      <c r="L305" s="36">
        <v>2.454178879289802E-2</v>
      </c>
      <c r="M305" s="36">
        <v>3.8949649045976892E-2</v>
      </c>
      <c r="N305" s="36">
        <v>1.4950515289068921E-2</v>
      </c>
      <c r="O305" s="36">
        <v>2.2707789023083615E-3</v>
      </c>
      <c r="P305" s="36">
        <v>0</v>
      </c>
      <c r="Q305" s="36">
        <v>0</v>
      </c>
    </row>
    <row r="306" spans="1:17" x14ac:dyDescent="0.2">
      <c r="A306" s="303" t="s">
        <v>290</v>
      </c>
      <c r="B306" s="303" t="s">
        <v>302</v>
      </c>
      <c r="C306" s="36">
        <v>6.2355919743100348</v>
      </c>
      <c r="D306" s="36">
        <v>0.6160860056063826</v>
      </c>
      <c r="E306" s="307">
        <v>0.6160860056063826</v>
      </c>
      <c r="F306" s="36">
        <v>0.34103314553491504</v>
      </c>
      <c r="G306" s="307">
        <v>5.0394843551649644E-2</v>
      </c>
      <c r="H306" s="36">
        <v>7.8340255902549533E-2</v>
      </c>
      <c r="I306" s="36">
        <v>0</v>
      </c>
      <c r="J306" s="36">
        <v>5.6408402583708675E-2</v>
      </c>
      <c r="K306" s="36">
        <v>1.7236645569727303E-3</v>
      </c>
      <c r="L306" s="36">
        <v>4.1680595767792872E-2</v>
      </c>
      <c r="M306" s="36">
        <v>3.9779654921851509E-2</v>
      </c>
      <c r="N306" s="36">
        <v>6.5021729397756883E-3</v>
      </c>
      <c r="O306" s="36">
        <v>2.8020940406221686E-4</v>
      </c>
      <c r="P306" s="36">
        <v>0</v>
      </c>
      <c r="Q306" s="36">
        <v>0</v>
      </c>
    </row>
    <row r="307" spans="1:17" x14ac:dyDescent="0.2">
      <c r="A307" s="303" t="s">
        <v>290</v>
      </c>
      <c r="B307" s="303" t="s">
        <v>301</v>
      </c>
      <c r="C307" s="36">
        <v>6.756178922810788</v>
      </c>
      <c r="D307" s="36">
        <v>0.6160860056063826</v>
      </c>
      <c r="E307" s="307">
        <v>0.6160860056063826</v>
      </c>
      <c r="F307" s="36">
        <v>0.37525314840689084</v>
      </c>
      <c r="G307" s="307">
        <v>5.3484254477632982E-3</v>
      </c>
      <c r="H307" s="36">
        <v>9.8277317602650613E-2</v>
      </c>
      <c r="I307" s="36">
        <v>0</v>
      </c>
      <c r="J307" s="36">
        <v>2.9137194584422405E-2</v>
      </c>
      <c r="K307" s="36">
        <v>6.0828923226322019E-4</v>
      </c>
      <c r="L307" s="36">
        <v>4.8507431790508329E-2</v>
      </c>
      <c r="M307" s="36">
        <v>5.0242784509291601E-2</v>
      </c>
      <c r="N307" s="36">
        <v>8.2857461977042714E-3</v>
      </c>
      <c r="O307" s="36">
        <v>4.8260739178331252E-4</v>
      </c>
      <c r="P307" s="36">
        <v>0</v>
      </c>
      <c r="Q307" s="36">
        <v>0</v>
      </c>
    </row>
    <row r="308" spans="1:17" x14ac:dyDescent="0.2">
      <c r="A308" s="303" t="s">
        <v>290</v>
      </c>
      <c r="B308" s="303" t="s">
        <v>300</v>
      </c>
      <c r="C308" s="36">
        <v>7.046743484796604</v>
      </c>
      <c r="D308" s="36">
        <v>0.6160860056063826</v>
      </c>
      <c r="E308" s="307">
        <v>0.6160860056063826</v>
      </c>
      <c r="F308" s="36">
        <v>0.3339450364264322</v>
      </c>
      <c r="G308" s="307">
        <v>1.7300008619059601E-2</v>
      </c>
      <c r="H308" s="36">
        <v>0.10233849926205775</v>
      </c>
      <c r="I308" s="36">
        <v>0</v>
      </c>
      <c r="J308" s="36">
        <v>3.539180824042603E-2</v>
      </c>
      <c r="K308" s="36">
        <v>9.2308023162284373E-3</v>
      </c>
      <c r="L308" s="36">
        <v>4.8492425973455419E-2</v>
      </c>
      <c r="M308" s="36">
        <v>6.0748880840490897E-2</v>
      </c>
      <c r="N308" s="36">
        <v>8.341288638482788E-3</v>
      </c>
      <c r="O308" s="36">
        <v>3.5419484664470444E-4</v>
      </c>
      <c r="P308" s="36">
        <v>0</v>
      </c>
      <c r="Q308" s="36">
        <v>0</v>
      </c>
    </row>
    <row r="309" spans="1:17" x14ac:dyDescent="0.2">
      <c r="A309" s="303" t="s">
        <v>290</v>
      </c>
      <c r="B309" s="303" t="s">
        <v>299</v>
      </c>
      <c r="C309" s="36">
        <v>5.8599283603491497</v>
      </c>
      <c r="D309" s="36">
        <v>0.6160860056063826</v>
      </c>
      <c r="E309" s="307">
        <v>0.6160860056063826</v>
      </c>
      <c r="F309" s="36">
        <v>0.46208728628135104</v>
      </c>
      <c r="G309" s="307">
        <v>4.8737520662326906E-3</v>
      </c>
      <c r="H309" s="36">
        <v>9.8971601062382869E-2</v>
      </c>
      <c r="I309" s="36">
        <v>0</v>
      </c>
      <c r="J309" s="36">
        <v>1.1870545097506336E-2</v>
      </c>
      <c r="K309" s="36">
        <v>0</v>
      </c>
      <c r="L309" s="36">
        <v>7.352167252788715E-3</v>
      </c>
      <c r="M309" s="36">
        <v>1.2826508237549142E-2</v>
      </c>
      <c r="N309" s="36">
        <v>6.7928773867730009E-3</v>
      </c>
      <c r="O309" s="36">
        <v>1.1368207778694031E-2</v>
      </c>
      <c r="P309" s="36">
        <v>0</v>
      </c>
      <c r="Q309" s="36">
        <v>0</v>
      </c>
    </row>
    <row r="310" spans="1:17" x14ac:dyDescent="0.2">
      <c r="A310" s="303" t="s">
        <v>290</v>
      </c>
      <c r="B310" s="303" t="s">
        <v>298</v>
      </c>
      <c r="C310" s="36">
        <v>6.6644085494551426</v>
      </c>
      <c r="D310" s="36">
        <v>0.6160860056063826</v>
      </c>
      <c r="E310" s="307">
        <v>0.6160860056063826</v>
      </c>
      <c r="F310" s="36">
        <v>0.39949278214368944</v>
      </c>
      <c r="G310" s="307">
        <v>3.2091685375200338E-3</v>
      </c>
      <c r="H310" s="36">
        <v>9.361919250834308E-2</v>
      </c>
      <c r="I310" s="36">
        <v>0</v>
      </c>
      <c r="J310" s="36">
        <v>1.9781786772378761E-2</v>
      </c>
      <c r="K310" s="36">
        <v>0</v>
      </c>
      <c r="L310" s="36">
        <v>4.9364958828840955E-2</v>
      </c>
      <c r="M310" s="36">
        <v>3.7825936367007297E-2</v>
      </c>
      <c r="N310" s="36">
        <v>1.0267911436398916E-2</v>
      </c>
      <c r="O310" s="36">
        <v>2.581208569099457E-3</v>
      </c>
      <c r="P310" s="36">
        <v>0</v>
      </c>
      <c r="Q310" s="36">
        <v>0</v>
      </c>
    </row>
    <row r="311" spans="1:17" x14ac:dyDescent="0.2">
      <c r="A311" s="303" t="s">
        <v>290</v>
      </c>
      <c r="B311" s="303" t="s">
        <v>297</v>
      </c>
      <c r="C311" s="36">
        <v>6.2578683690211871</v>
      </c>
      <c r="D311" s="36">
        <v>0.6160860056063826</v>
      </c>
      <c r="E311" s="307">
        <v>0.6160860056063826</v>
      </c>
      <c r="F311" s="36">
        <v>0.43582698215927068</v>
      </c>
      <c r="G311" s="307">
        <v>3.2041643497380239E-3</v>
      </c>
      <c r="H311" s="36">
        <v>0.10492325063281481</v>
      </c>
      <c r="I311" s="36">
        <v>0</v>
      </c>
      <c r="J311" s="36">
        <v>1.0192961578525367E-2</v>
      </c>
      <c r="K311" s="36">
        <v>0</v>
      </c>
      <c r="L311" s="36">
        <v>1.6662749480149251E-2</v>
      </c>
      <c r="M311" s="36">
        <v>2.4313765743789528E-2</v>
      </c>
      <c r="N311" s="36">
        <v>1.7566182928526092E-2</v>
      </c>
      <c r="O311" s="36">
        <v>3.4528882904641812E-3</v>
      </c>
      <c r="P311" s="36">
        <v>0</v>
      </c>
      <c r="Q311" s="36">
        <v>0</v>
      </c>
    </row>
    <row r="312" spans="1:17" x14ac:dyDescent="0.2">
      <c r="A312" s="303" t="s">
        <v>290</v>
      </c>
      <c r="B312" s="303" t="s">
        <v>296</v>
      </c>
      <c r="C312" s="36">
        <v>6.8811176594190879</v>
      </c>
      <c r="D312" s="36">
        <v>0.6160860056063826</v>
      </c>
      <c r="E312" s="307">
        <v>0.6160860056063826</v>
      </c>
      <c r="F312" s="36">
        <v>0.35556183370518468</v>
      </c>
      <c r="G312" s="307">
        <v>1.4308547370924371E-2</v>
      </c>
      <c r="H312" s="36">
        <v>7.8550406571119682E-2</v>
      </c>
      <c r="I312" s="36">
        <v>0</v>
      </c>
      <c r="J312" s="36">
        <v>3.8344497629560222E-2</v>
      </c>
      <c r="K312" s="36">
        <v>6.5992434480308094E-4</v>
      </c>
      <c r="L312" s="36">
        <v>7.8478596091036371E-2</v>
      </c>
      <c r="M312" s="36">
        <v>4.0507120879312103E-2</v>
      </c>
      <c r="N312" s="36">
        <v>9.4087116869142496E-3</v>
      </c>
      <c r="O312" s="36">
        <v>3.2330688442316544E-4</v>
      </c>
      <c r="P312" s="36">
        <v>0</v>
      </c>
      <c r="Q312" s="36">
        <v>0</v>
      </c>
    </row>
    <row r="313" spans="1:17" x14ac:dyDescent="0.2">
      <c r="A313" s="303" t="s">
        <v>290</v>
      </c>
      <c r="B313" s="303" t="s">
        <v>295</v>
      </c>
      <c r="C313" s="36">
        <v>6.5479029803837054</v>
      </c>
      <c r="D313" s="36">
        <v>0.6160860056063826</v>
      </c>
      <c r="E313" s="307">
        <v>0.6160860056063826</v>
      </c>
      <c r="F313" s="36">
        <v>0.40901663195495863</v>
      </c>
      <c r="G313" s="307">
        <v>8.7358306173134243E-3</v>
      </c>
      <c r="H313" s="36">
        <v>0.12815198793458882</v>
      </c>
      <c r="I313" s="36">
        <v>0</v>
      </c>
      <c r="J313" s="36">
        <v>1.4748504925159518E-2</v>
      </c>
      <c r="K313" s="36">
        <v>4.4685842914426554E-4</v>
      </c>
      <c r="L313" s="36">
        <v>1.1021768698992554E-2</v>
      </c>
      <c r="M313" s="36">
        <v>1.8097368110798061E-2</v>
      </c>
      <c r="N313" s="36">
        <v>2.1253643974557312E-2</v>
      </c>
      <c r="O313" s="36">
        <v>4.6703505177654019E-3</v>
      </c>
      <c r="P313" s="36">
        <v>0</v>
      </c>
      <c r="Q313" s="36">
        <v>0</v>
      </c>
    </row>
    <row r="314" spans="1:17" x14ac:dyDescent="0.2">
      <c r="A314" s="303" t="s">
        <v>290</v>
      </c>
      <c r="B314" s="303" t="s">
        <v>294</v>
      </c>
      <c r="C314" s="36">
        <v>7.3784423002270376</v>
      </c>
      <c r="D314" s="36">
        <v>0.6160860056063826</v>
      </c>
      <c r="E314" s="307">
        <v>0.6160860056063826</v>
      </c>
      <c r="F314" s="36">
        <v>0.32714231254433507</v>
      </c>
      <c r="G314" s="307">
        <v>0</v>
      </c>
      <c r="H314" s="36">
        <v>7.5662528883211483E-2</v>
      </c>
      <c r="I314" s="36">
        <v>0</v>
      </c>
      <c r="J314" s="36">
        <v>4.5228033901039723E-2</v>
      </c>
      <c r="K314" s="36">
        <v>0</v>
      </c>
      <c r="L314" s="36">
        <v>9.0331686245699372E-2</v>
      </c>
      <c r="M314" s="36">
        <v>7.527318482377815E-2</v>
      </c>
      <c r="N314" s="36">
        <v>2.5051987652140624E-3</v>
      </c>
      <c r="O314" s="36">
        <v>0</v>
      </c>
      <c r="P314" s="36">
        <v>0</v>
      </c>
      <c r="Q314" s="36">
        <v>0</v>
      </c>
    </row>
    <row r="315" spans="1:17" x14ac:dyDescent="0.2">
      <c r="A315" s="303" t="s">
        <v>290</v>
      </c>
      <c r="B315" s="303" t="s">
        <v>293</v>
      </c>
      <c r="C315" s="36">
        <v>5.4339596280768685</v>
      </c>
      <c r="D315" s="36">
        <v>0.6160860056063826</v>
      </c>
      <c r="E315" s="307">
        <v>0.6160860056063826</v>
      </c>
      <c r="F315" s="36">
        <v>0.49775146026277389</v>
      </c>
      <c r="G315" s="307">
        <v>1.5940365750163196E-3</v>
      </c>
      <c r="H315" s="36">
        <v>8.7003544675084268E-2</v>
      </c>
      <c r="I315" s="36">
        <v>0</v>
      </c>
      <c r="J315" s="36">
        <v>3.287944209382776E-3</v>
      </c>
      <c r="K315" s="36">
        <v>0</v>
      </c>
      <c r="L315" s="36">
        <v>1.5292186305587603E-3</v>
      </c>
      <c r="M315" s="36">
        <v>3.6617653482779581E-3</v>
      </c>
      <c r="N315" s="36">
        <v>5.0030936196447428E-3</v>
      </c>
      <c r="O315" s="36">
        <v>1.6311881842539094E-2</v>
      </c>
      <c r="P315" s="36">
        <v>0</v>
      </c>
      <c r="Q315" s="36">
        <v>0</v>
      </c>
    </row>
    <row r="316" spans="1:17" x14ac:dyDescent="0.2">
      <c r="A316" s="303" t="s">
        <v>290</v>
      </c>
      <c r="B316" s="303" t="s">
        <v>292</v>
      </c>
      <c r="C316" s="36">
        <v>7.3833496347217817</v>
      </c>
      <c r="D316" s="36">
        <v>0.6160860056063826</v>
      </c>
      <c r="E316" s="307">
        <v>0.6160860056063826</v>
      </c>
      <c r="F316" s="36">
        <v>0.35447524962354043</v>
      </c>
      <c r="G316" s="307">
        <v>0</v>
      </c>
      <c r="H316" s="36">
        <v>0.10767674414001102</v>
      </c>
      <c r="I316" s="36">
        <v>0</v>
      </c>
      <c r="J316" s="36">
        <v>0</v>
      </c>
      <c r="K316" s="36">
        <v>0</v>
      </c>
      <c r="L316" s="36">
        <v>6.5517724158280263E-2</v>
      </c>
      <c r="M316" s="36">
        <v>8.5824989819586389E-2</v>
      </c>
      <c r="N316" s="36">
        <v>2.6482374218598998E-3</v>
      </c>
      <c r="O316" s="36">
        <v>0</v>
      </c>
      <c r="P316" s="36">
        <v>0</v>
      </c>
      <c r="Q316" s="36">
        <v>0</v>
      </c>
    </row>
    <row r="317" spans="1:17" x14ac:dyDescent="0.2">
      <c r="A317" s="303" t="s">
        <v>290</v>
      </c>
      <c r="B317" s="303" t="s">
        <v>291</v>
      </c>
      <c r="C317" s="36">
        <v>7.2912921245081375</v>
      </c>
      <c r="D317" s="36">
        <v>0.6160860056063826</v>
      </c>
      <c r="E317" s="307">
        <v>0.6160860056063826</v>
      </c>
      <c r="F317" s="36">
        <v>0.32985222342574011</v>
      </c>
      <c r="G317" s="307">
        <v>0</v>
      </c>
      <c r="H317" s="36">
        <v>0.12334455063782318</v>
      </c>
      <c r="I317" s="36">
        <v>0</v>
      </c>
      <c r="J317" s="36">
        <v>0</v>
      </c>
      <c r="K317" s="36">
        <v>0</v>
      </c>
      <c r="L317" s="36">
        <v>8.7631494772072369E-2</v>
      </c>
      <c r="M317" s="36">
        <v>7.278705540031033E-2</v>
      </c>
      <c r="N317" s="36">
        <v>2.5276209273319625E-3</v>
      </c>
      <c r="O317" s="36">
        <v>0</v>
      </c>
      <c r="P317" s="36">
        <v>0</v>
      </c>
      <c r="Q317" s="36">
        <v>0</v>
      </c>
    </row>
    <row r="318" spans="1:17" x14ac:dyDescent="0.2">
      <c r="A318" s="303" t="s">
        <v>290</v>
      </c>
      <c r="B318" s="303" t="s">
        <v>289</v>
      </c>
      <c r="C318" s="36">
        <v>7.2852179767959448</v>
      </c>
      <c r="D318" s="36">
        <v>0.6160860056063826</v>
      </c>
      <c r="E318" s="307">
        <v>0.6160860056063826</v>
      </c>
      <c r="F318" s="36">
        <v>0.3609562090212648</v>
      </c>
      <c r="G318" s="307">
        <v>0</v>
      </c>
      <c r="H318" s="36">
        <v>9.8789841802019357E-2</v>
      </c>
      <c r="I318" s="36">
        <v>0</v>
      </c>
      <c r="J318" s="36">
        <v>0</v>
      </c>
      <c r="K318" s="36">
        <v>0</v>
      </c>
      <c r="L318" s="36">
        <v>7.7898799987255407E-2</v>
      </c>
      <c r="M318" s="36">
        <v>7.5134282535106803E-2</v>
      </c>
      <c r="N318" s="36">
        <v>3.3638118176314829E-3</v>
      </c>
      <c r="O318" s="36">
        <v>0</v>
      </c>
      <c r="P318" s="36">
        <v>0</v>
      </c>
      <c r="Q318" s="36">
        <v>0</v>
      </c>
    </row>
    <row r="319" spans="1:17" x14ac:dyDescent="0.2">
      <c r="A319" s="303" t="s">
        <v>290</v>
      </c>
      <c r="B319" s="303" t="s">
        <v>303</v>
      </c>
      <c r="C319" s="36">
        <v>5.8644854594888329</v>
      </c>
      <c r="D319" s="36">
        <v>0.59767504407853445</v>
      </c>
      <c r="E319" s="307">
        <v>0.59767504407853445</v>
      </c>
      <c r="F319" s="36">
        <v>0.35860007415405093</v>
      </c>
      <c r="G319" s="307">
        <v>1.9703925026738161E-2</v>
      </c>
      <c r="H319" s="36">
        <v>0.10994019620365776</v>
      </c>
      <c r="I319" s="36">
        <v>0</v>
      </c>
      <c r="J319" s="36">
        <v>3.2591874448683514E-2</v>
      </c>
      <c r="K319" s="36">
        <v>7.1228859512228971E-4</v>
      </c>
      <c r="L319" s="36">
        <v>2.4552401137293303E-2</v>
      </c>
      <c r="M319" s="36">
        <v>3.7626591214086076E-2</v>
      </c>
      <c r="N319" s="36">
        <v>1.3441075600382674E-2</v>
      </c>
      <c r="O319" s="36">
        <v>5.6020482141991214E-4</v>
      </c>
      <c r="P319" s="36">
        <v>0</v>
      </c>
      <c r="Q319" s="36">
        <v>0</v>
      </c>
    </row>
    <row r="320" spans="1:17" x14ac:dyDescent="0.2">
      <c r="A320" s="303" t="s">
        <v>290</v>
      </c>
      <c r="B320" s="303" t="s">
        <v>302</v>
      </c>
      <c r="C320" s="36">
        <v>6.0241863023563447</v>
      </c>
      <c r="D320" s="36">
        <v>0.59767504407853445</v>
      </c>
      <c r="E320" s="307">
        <v>0.59767504407853445</v>
      </c>
      <c r="F320" s="36">
        <v>0.32154068906952343</v>
      </c>
      <c r="G320" s="307">
        <v>5.0829055388891806E-2</v>
      </c>
      <c r="H320" s="36">
        <v>7.931034768387997E-2</v>
      </c>
      <c r="I320" s="36">
        <v>0</v>
      </c>
      <c r="J320" s="36">
        <v>5.5577474225796723E-2</v>
      </c>
      <c r="K320" s="36">
        <v>2.2457504451332574E-3</v>
      </c>
      <c r="L320" s="36">
        <v>4.2474545895218485E-2</v>
      </c>
      <c r="M320" s="36">
        <v>3.8035529060516875E-2</v>
      </c>
      <c r="N320" s="36">
        <v>7.7152394324739339E-3</v>
      </c>
      <c r="O320" s="36">
        <v>0</v>
      </c>
      <c r="P320" s="36">
        <v>0</v>
      </c>
      <c r="Q320" s="36">
        <v>0</v>
      </c>
    </row>
    <row r="321" spans="1:17" x14ac:dyDescent="0.2">
      <c r="A321" s="303" t="s">
        <v>290</v>
      </c>
      <c r="B321" s="303" t="s">
        <v>301</v>
      </c>
      <c r="C321" s="36">
        <v>6.1655154551528142</v>
      </c>
      <c r="D321" s="36">
        <v>0.59767504407853445</v>
      </c>
      <c r="E321" s="307">
        <v>0.59767504407853445</v>
      </c>
      <c r="F321" s="36">
        <v>0.36383790978117625</v>
      </c>
      <c r="G321" s="307">
        <v>5.1202354549923631E-3</v>
      </c>
      <c r="H321" s="36">
        <v>9.5742897378835692E-2</v>
      </c>
      <c r="I321" s="36">
        <v>0</v>
      </c>
      <c r="J321" s="36">
        <v>2.7673585113843532E-2</v>
      </c>
      <c r="K321" s="36">
        <v>5.5761946322656494E-4</v>
      </c>
      <c r="L321" s="36">
        <v>4.8028762148326139E-2</v>
      </c>
      <c r="M321" s="36">
        <v>4.7832241933734448E-2</v>
      </c>
      <c r="N321" s="36">
        <v>8.5851412340132958E-3</v>
      </c>
      <c r="O321" s="36">
        <v>3.5023869328632435E-4</v>
      </c>
      <c r="P321" s="36">
        <v>0</v>
      </c>
      <c r="Q321" s="36">
        <v>0</v>
      </c>
    </row>
    <row r="322" spans="1:17" x14ac:dyDescent="0.2">
      <c r="A322" s="303" t="s">
        <v>290</v>
      </c>
      <c r="B322" s="303" t="s">
        <v>300</v>
      </c>
      <c r="C322" s="36">
        <v>6.3873642047691703</v>
      </c>
      <c r="D322" s="36">
        <v>0.59767504407853445</v>
      </c>
      <c r="E322" s="307">
        <v>0.59767504407853445</v>
      </c>
      <c r="F322" s="36">
        <v>0.32727184988459196</v>
      </c>
      <c r="G322" s="307">
        <v>1.707956306800219E-2</v>
      </c>
      <c r="H322" s="36">
        <v>0.10000457971466603</v>
      </c>
      <c r="I322" s="36">
        <v>0</v>
      </c>
      <c r="J322" s="36">
        <v>3.3477806886368769E-2</v>
      </c>
      <c r="K322" s="36">
        <v>8.5748121738593534E-3</v>
      </c>
      <c r="L322" s="36">
        <v>4.7316230292198301E-2</v>
      </c>
      <c r="M322" s="36">
        <v>5.5694606229298033E-2</v>
      </c>
      <c r="N322" s="36">
        <v>8.0409087743549025E-3</v>
      </c>
      <c r="O322" s="36">
        <v>2.6827417809494676E-4</v>
      </c>
      <c r="P322" s="36">
        <v>0</v>
      </c>
      <c r="Q322" s="36">
        <v>0</v>
      </c>
    </row>
    <row r="323" spans="1:17" x14ac:dyDescent="0.2">
      <c r="A323" s="303" t="s">
        <v>290</v>
      </c>
      <c r="B323" s="303" t="s">
        <v>299</v>
      </c>
      <c r="C323" s="36">
        <v>5.3081829587215452</v>
      </c>
      <c r="D323" s="36">
        <v>0.59767504407853445</v>
      </c>
      <c r="E323" s="307">
        <v>0.59767504407853445</v>
      </c>
      <c r="F323" s="36">
        <v>0.44381691495323861</v>
      </c>
      <c r="G323" s="307">
        <v>4.9863356732404267E-3</v>
      </c>
      <c r="H323" s="36">
        <v>9.8645492719335509E-2</v>
      </c>
      <c r="I323" s="36">
        <v>0</v>
      </c>
      <c r="J323" s="36">
        <v>1.1910432785344623E-2</v>
      </c>
      <c r="K323" s="36">
        <v>0</v>
      </c>
      <c r="L323" s="36">
        <v>8.0702531076499769E-3</v>
      </c>
      <c r="M323" s="36">
        <v>1.3406366319983154E-2</v>
      </c>
      <c r="N323" s="36">
        <v>7.3767157312113066E-3</v>
      </c>
      <c r="O323" s="36">
        <v>9.5161199114309758E-3</v>
      </c>
      <c r="P323" s="36">
        <v>0</v>
      </c>
      <c r="Q323" s="36">
        <v>0</v>
      </c>
    </row>
    <row r="324" spans="1:17" x14ac:dyDescent="0.2">
      <c r="A324" s="303" t="s">
        <v>290</v>
      </c>
      <c r="B324" s="303" t="s">
        <v>298</v>
      </c>
      <c r="C324" s="36">
        <v>6.0863342091051891</v>
      </c>
      <c r="D324" s="36">
        <v>0.59767504407853445</v>
      </c>
      <c r="E324" s="307">
        <v>0.59767504407853445</v>
      </c>
      <c r="F324" s="36">
        <v>0.38751185021735945</v>
      </c>
      <c r="G324" s="307">
        <v>3.1908846477203888E-3</v>
      </c>
      <c r="H324" s="36">
        <v>9.1857591796250693E-2</v>
      </c>
      <c r="I324" s="36">
        <v>0</v>
      </c>
      <c r="J324" s="36">
        <v>1.7712370485776226E-2</v>
      </c>
      <c r="K324" s="36">
        <v>0</v>
      </c>
      <c r="L324" s="36">
        <v>4.7974779125538006E-2</v>
      </c>
      <c r="M324" s="36">
        <v>3.6735462396356701E-2</v>
      </c>
      <c r="N324" s="36">
        <v>1.0828593002621435E-2</v>
      </c>
      <c r="O324" s="36">
        <v>1.9170995298118385E-3</v>
      </c>
      <c r="P324" s="36">
        <v>0</v>
      </c>
      <c r="Q324" s="36">
        <v>0</v>
      </c>
    </row>
    <row r="325" spans="1:17" x14ac:dyDescent="0.2">
      <c r="A325" s="303" t="s">
        <v>290</v>
      </c>
      <c r="B325" s="303" t="s">
        <v>297</v>
      </c>
      <c r="C325" s="36">
        <v>5.6506056395437518</v>
      </c>
      <c r="D325" s="36">
        <v>0.59767504407853445</v>
      </c>
      <c r="E325" s="307">
        <v>0.59767504407853445</v>
      </c>
      <c r="F325" s="36">
        <v>0.42070568130373354</v>
      </c>
      <c r="G325" s="307">
        <v>3.1841976522992096E-3</v>
      </c>
      <c r="H325" s="36">
        <v>0.10689806404147348</v>
      </c>
      <c r="I325" s="36">
        <v>0</v>
      </c>
      <c r="J325" s="36">
        <v>9.9764914016901331E-3</v>
      </c>
      <c r="K325" s="36">
        <v>0</v>
      </c>
      <c r="L325" s="36">
        <v>1.6534274587059999E-2</v>
      </c>
      <c r="M325" s="36">
        <v>2.4115051484103443E-2</v>
      </c>
      <c r="N325" s="36">
        <v>1.3678354431113275E-2</v>
      </c>
      <c r="O325" s="36">
        <v>2.6365162999613233E-3</v>
      </c>
      <c r="P325" s="36">
        <v>0</v>
      </c>
      <c r="Q325" s="36">
        <v>0</v>
      </c>
    </row>
    <row r="326" spans="1:17" x14ac:dyDescent="0.2">
      <c r="A326" s="303" t="s">
        <v>290</v>
      </c>
      <c r="B326" s="303" t="s">
        <v>296</v>
      </c>
      <c r="C326" s="36">
        <v>6.2324622447834273</v>
      </c>
      <c r="D326" s="36">
        <v>0.59767504407853445</v>
      </c>
      <c r="E326" s="307">
        <v>0.59767504407853445</v>
      </c>
      <c r="F326" s="36">
        <v>0.34599525569702966</v>
      </c>
      <c r="G326" s="307">
        <v>1.400263718527278E-2</v>
      </c>
      <c r="H326" s="36">
        <v>7.66034959376512E-2</v>
      </c>
      <c r="I326" s="36">
        <v>0</v>
      </c>
      <c r="J326" s="36">
        <v>3.675373202568448E-2</v>
      </c>
      <c r="K326" s="36">
        <v>6.3797155220579073E-4</v>
      </c>
      <c r="L326" s="36">
        <v>7.6429941787830205E-2</v>
      </c>
      <c r="M326" s="36">
        <v>3.9159626381829585E-2</v>
      </c>
      <c r="N326" s="36">
        <v>8.1459706339308737E-3</v>
      </c>
      <c r="O326" s="36">
        <v>0</v>
      </c>
      <c r="P326" s="36">
        <v>0</v>
      </c>
      <c r="Q326" s="36">
        <v>0</v>
      </c>
    </row>
    <row r="327" spans="1:17" x14ac:dyDescent="0.2">
      <c r="A327" s="303" t="s">
        <v>290</v>
      </c>
      <c r="B327" s="303" t="s">
        <v>294</v>
      </c>
      <c r="C327" s="36">
        <v>6.6773988161316886</v>
      </c>
      <c r="D327" s="36">
        <v>0.59767504407853445</v>
      </c>
      <c r="E327" s="307">
        <v>0.59767504407853445</v>
      </c>
      <c r="F327" s="36">
        <v>0.31066290570779881</v>
      </c>
      <c r="G327" s="307">
        <v>0</v>
      </c>
      <c r="H327" s="36">
        <v>7.4553879457525937E-2</v>
      </c>
      <c r="I327" s="36">
        <v>0</v>
      </c>
      <c r="J327" s="36">
        <v>4.8468094814445278E-2</v>
      </c>
      <c r="K327" s="36">
        <v>0</v>
      </c>
      <c r="L327" s="36">
        <v>9.1115452967501134E-2</v>
      </c>
      <c r="M327" s="36">
        <v>7.0521086770925112E-2</v>
      </c>
      <c r="N327" s="36">
        <v>2.4072114832381754E-3</v>
      </c>
      <c r="O327" s="36">
        <v>0</v>
      </c>
      <c r="P327" s="36">
        <v>0</v>
      </c>
      <c r="Q327" s="36">
        <v>0</v>
      </c>
    </row>
    <row r="328" spans="1:17" x14ac:dyDescent="0.2">
      <c r="A328" s="303" t="s">
        <v>290</v>
      </c>
      <c r="B328" s="303" t="s">
        <v>293</v>
      </c>
      <c r="C328" s="36">
        <v>5.0863342091051891</v>
      </c>
      <c r="D328" s="36">
        <v>0.59767504407853445</v>
      </c>
      <c r="E328" s="307">
        <v>0.59767504407853445</v>
      </c>
      <c r="F328" s="36">
        <v>0.48109292229471062</v>
      </c>
      <c r="G328" s="307">
        <v>1.581696995599098E-3</v>
      </c>
      <c r="H328" s="36">
        <v>8.5955346104588479E-2</v>
      </c>
      <c r="I328" s="36">
        <v>0</v>
      </c>
      <c r="J328" s="36">
        <v>3.1605390666454227E-3</v>
      </c>
      <c r="K328" s="36">
        <v>0</v>
      </c>
      <c r="L328" s="36">
        <v>1.5189614176486532E-3</v>
      </c>
      <c r="M328" s="36">
        <v>3.5198749428578414E-3</v>
      </c>
      <c r="N328" s="36">
        <v>8.2170912819251336E-3</v>
      </c>
      <c r="O328" s="36">
        <v>1.2682199097459296E-2</v>
      </c>
      <c r="P328" s="36">
        <v>0</v>
      </c>
      <c r="Q328" s="36">
        <v>0</v>
      </c>
    </row>
    <row r="329" spans="1:17" x14ac:dyDescent="0.2">
      <c r="A329" s="303" t="s">
        <v>290</v>
      </c>
      <c r="B329" s="303" t="s">
        <v>292</v>
      </c>
      <c r="C329" s="36">
        <v>6.7297868855913769</v>
      </c>
      <c r="D329" s="36">
        <v>0.59767504407853445</v>
      </c>
      <c r="E329" s="307">
        <v>0.59767504407853445</v>
      </c>
      <c r="F329" s="36">
        <v>0.34264385144296444</v>
      </c>
      <c r="G329" s="307">
        <v>0</v>
      </c>
      <c r="H329" s="36">
        <v>0.10386640548120568</v>
      </c>
      <c r="I329" s="36">
        <v>0</v>
      </c>
      <c r="J329" s="36">
        <v>0</v>
      </c>
      <c r="K329" s="36">
        <v>0</v>
      </c>
      <c r="L329" s="36">
        <v>6.5323604439792807E-2</v>
      </c>
      <c r="M329" s="36">
        <v>8.2787915479969262E-2</v>
      </c>
      <c r="N329" s="36">
        <v>3.1068543575023403E-3</v>
      </c>
      <c r="O329" s="36">
        <v>0</v>
      </c>
      <c r="P329" s="36">
        <v>0</v>
      </c>
      <c r="Q329" s="36">
        <v>0</v>
      </c>
    </row>
    <row r="330" spans="1:17" x14ac:dyDescent="0.2">
      <c r="A330" s="303" t="s">
        <v>290</v>
      </c>
      <c r="B330" s="303" t="s">
        <v>291</v>
      </c>
      <c r="C330" s="36">
        <v>6.6883942004331516</v>
      </c>
      <c r="D330" s="36">
        <v>0.59767504407853445</v>
      </c>
      <c r="E330" s="307">
        <v>0.59767504407853445</v>
      </c>
      <c r="F330" s="36">
        <v>0.31914065393398816</v>
      </c>
      <c r="G330" s="307">
        <v>0</v>
      </c>
      <c r="H330" s="36">
        <v>0.11630859894515989</v>
      </c>
      <c r="I330" s="36">
        <v>0</v>
      </c>
      <c r="J330" s="36">
        <v>0</v>
      </c>
      <c r="K330" s="36">
        <v>0</v>
      </c>
      <c r="L330" s="36">
        <v>9.2323189482603762E-2</v>
      </c>
      <c r="M330" s="36">
        <v>6.6321292979481847E-2</v>
      </c>
      <c r="N330" s="36">
        <v>3.6348958602008003E-3</v>
      </c>
      <c r="O330" s="36">
        <v>0</v>
      </c>
      <c r="P330" s="36">
        <v>0</v>
      </c>
      <c r="Q330" s="36">
        <v>0</v>
      </c>
    </row>
    <row r="331" spans="1:17" x14ac:dyDescent="0.2">
      <c r="A331" s="303" t="s">
        <v>290</v>
      </c>
      <c r="B331" s="303" t="s">
        <v>289</v>
      </c>
      <c r="C331" s="36">
        <v>6.6426367098724768</v>
      </c>
      <c r="D331" s="36">
        <v>0.59767504407853445</v>
      </c>
      <c r="E331" s="307">
        <v>0.59767504407853445</v>
      </c>
      <c r="F331" s="36">
        <v>0.34970699903074587</v>
      </c>
      <c r="G331" s="307">
        <v>0</v>
      </c>
      <c r="H331" s="36">
        <v>9.5948162062697406E-2</v>
      </c>
      <c r="I331" s="36">
        <v>0</v>
      </c>
      <c r="J331" s="36">
        <v>0</v>
      </c>
      <c r="K331" s="36">
        <v>0</v>
      </c>
      <c r="L331" s="36">
        <v>7.5166762906260634E-2</v>
      </c>
      <c r="M331" s="36">
        <v>7.2499201558590715E-2</v>
      </c>
      <c r="N331" s="36">
        <v>4.4075056431398278E-3</v>
      </c>
      <c r="O331" s="36">
        <v>0</v>
      </c>
      <c r="P331" s="36">
        <v>0</v>
      </c>
      <c r="Q331" s="36">
        <v>0</v>
      </c>
    </row>
    <row r="332" spans="1:17" x14ac:dyDescent="0.2">
      <c r="A332" s="303" t="s">
        <v>290</v>
      </c>
      <c r="B332" s="303" t="s">
        <v>303</v>
      </c>
      <c r="C332" s="36">
        <v>5.4278911612819698</v>
      </c>
      <c r="D332" s="36">
        <v>0.58033253053999945</v>
      </c>
      <c r="E332" s="307">
        <v>0.58033253053999945</v>
      </c>
      <c r="F332" s="36">
        <v>0.34978793873031411</v>
      </c>
      <c r="G332" s="307">
        <v>1.8253371461836369E-2</v>
      </c>
      <c r="H332" s="36">
        <v>0.10597692725195584</v>
      </c>
      <c r="I332" s="36">
        <v>0</v>
      </c>
      <c r="J332" s="36">
        <v>2.9910378414186561E-2</v>
      </c>
      <c r="K332" s="36">
        <v>6.3436893073353848E-4</v>
      </c>
      <c r="L332" s="36">
        <v>2.3416856192976183E-2</v>
      </c>
      <c r="M332" s="36">
        <v>3.7084278295237069E-2</v>
      </c>
      <c r="N332" s="36">
        <v>1.3975605536989873E-2</v>
      </c>
      <c r="O332" s="36">
        <v>1.3433280006282442E-3</v>
      </c>
      <c r="P332" s="36">
        <v>0</v>
      </c>
      <c r="Q332" s="36">
        <v>0</v>
      </c>
    </row>
    <row r="333" spans="1:17" x14ac:dyDescent="0.2">
      <c r="A333" s="303" t="s">
        <v>290</v>
      </c>
      <c r="B333" s="303" t="s">
        <v>302</v>
      </c>
      <c r="C333" s="36">
        <v>5.4858831082596566</v>
      </c>
      <c r="D333" s="36">
        <v>0.58033253053999945</v>
      </c>
      <c r="E333" s="307">
        <v>0.58033253053999945</v>
      </c>
      <c r="F333" s="36">
        <v>0.31334692957906701</v>
      </c>
      <c r="G333" s="307">
        <v>4.8143827011197335E-2</v>
      </c>
      <c r="H333" s="36">
        <v>7.7319773579022824E-2</v>
      </c>
      <c r="I333" s="36">
        <v>0</v>
      </c>
      <c r="J333" s="36">
        <v>4.9878977703910775E-2</v>
      </c>
      <c r="K333" s="36">
        <v>1.7405558756804222E-3</v>
      </c>
      <c r="L333" s="36">
        <v>4.0700659163779053E-2</v>
      </c>
      <c r="M333" s="36">
        <v>3.7648581799679587E-2</v>
      </c>
      <c r="N333" s="36">
        <v>1.1198256702801401E-2</v>
      </c>
      <c r="O333" s="36">
        <v>4.0549139971941123E-4</v>
      </c>
      <c r="P333" s="36">
        <v>0</v>
      </c>
      <c r="Q333" s="36">
        <v>0</v>
      </c>
    </row>
    <row r="334" spans="1:17" x14ac:dyDescent="0.2">
      <c r="A334" s="303" t="s">
        <v>290</v>
      </c>
      <c r="B334" s="303" t="s">
        <v>301</v>
      </c>
      <c r="C334" s="36">
        <v>5.7588843803233942</v>
      </c>
      <c r="D334" s="36">
        <v>0.58033253053999945</v>
      </c>
      <c r="E334" s="307">
        <v>0.58033253053999945</v>
      </c>
      <c r="F334" s="36">
        <v>0.3529646384666893</v>
      </c>
      <c r="G334" s="307">
        <v>4.7781428317689679E-3</v>
      </c>
      <c r="H334" s="36">
        <v>9.2324337604958159E-2</v>
      </c>
      <c r="I334" s="36">
        <v>0</v>
      </c>
      <c r="J334" s="36">
        <v>2.6124615081468443E-2</v>
      </c>
      <c r="K334" s="36">
        <v>5.3770931303991618E-4</v>
      </c>
      <c r="L334" s="36">
        <v>4.6313865286371617E-2</v>
      </c>
      <c r="M334" s="36">
        <v>4.6502430488983844E-2</v>
      </c>
      <c r="N334" s="36">
        <v>1.029694061736205E-2</v>
      </c>
      <c r="O334" s="36">
        <v>5.4037312421562707E-4</v>
      </c>
      <c r="P334" s="36">
        <v>0</v>
      </c>
      <c r="Q334" s="36">
        <v>0</v>
      </c>
    </row>
    <row r="335" spans="1:17" x14ac:dyDescent="0.2">
      <c r="A335" s="303" t="s">
        <v>290</v>
      </c>
      <c r="B335" s="303" t="s">
        <v>300</v>
      </c>
      <c r="C335" s="36">
        <v>5.9050124160016324</v>
      </c>
      <c r="D335" s="36">
        <v>0.58033253053999945</v>
      </c>
      <c r="E335" s="307">
        <v>0.58033253053999945</v>
      </c>
      <c r="F335" s="36">
        <v>0.31464806017245905</v>
      </c>
      <c r="G335" s="307">
        <v>1.5590124543955412E-2</v>
      </c>
      <c r="H335" s="36">
        <v>9.68258092212088E-2</v>
      </c>
      <c r="I335" s="36">
        <v>0</v>
      </c>
      <c r="J335" s="36">
        <v>3.1577790289374644E-2</v>
      </c>
      <c r="K335" s="36">
        <v>7.8009830687738261E-3</v>
      </c>
      <c r="L335" s="36">
        <v>4.6364179319926951E-2</v>
      </c>
      <c r="M335" s="36">
        <v>5.7889304448388544E-2</v>
      </c>
      <c r="N335" s="36">
        <v>9.6868017507704528E-3</v>
      </c>
      <c r="O335" s="36">
        <v>0</v>
      </c>
      <c r="P335" s="36">
        <v>0</v>
      </c>
      <c r="Q335" s="36">
        <v>0</v>
      </c>
    </row>
    <row r="336" spans="1:17" x14ac:dyDescent="0.2">
      <c r="A336" s="303" t="s">
        <v>290</v>
      </c>
      <c r="B336" s="303" t="s">
        <v>299</v>
      </c>
      <c r="C336" s="36">
        <v>4.8838231169316941</v>
      </c>
      <c r="D336" s="36">
        <v>0.58033253053999945</v>
      </c>
      <c r="E336" s="307">
        <v>0.58033253053999945</v>
      </c>
      <c r="F336" s="36">
        <v>0.43189184677722708</v>
      </c>
      <c r="G336" s="307">
        <v>4.6260928828598166E-3</v>
      </c>
      <c r="H336" s="36">
        <v>9.5413165708983727E-2</v>
      </c>
      <c r="I336" s="36">
        <v>0</v>
      </c>
      <c r="J336" s="36">
        <v>1.0452973967046504E-2</v>
      </c>
      <c r="K336" s="36">
        <v>0</v>
      </c>
      <c r="L336" s="36">
        <v>8.2936776870129493E-3</v>
      </c>
      <c r="M336" s="36">
        <v>1.1915693789184376E-2</v>
      </c>
      <c r="N336" s="36">
        <v>8.7522692767654266E-3</v>
      </c>
      <c r="O336" s="36">
        <v>9.0373327257778965E-3</v>
      </c>
      <c r="P336" s="36">
        <v>0</v>
      </c>
      <c r="Q336" s="36">
        <v>0</v>
      </c>
    </row>
    <row r="337" spans="1:17" x14ac:dyDescent="0.2">
      <c r="A337" s="303" t="s">
        <v>290</v>
      </c>
      <c r="B337" s="303" t="s">
        <v>298</v>
      </c>
      <c r="C337" s="36">
        <v>5.5605167265565614</v>
      </c>
      <c r="D337" s="36">
        <v>0.58033253053999945</v>
      </c>
      <c r="E337" s="307">
        <v>0.58033253053999945</v>
      </c>
      <c r="F337" s="36">
        <v>0.37726109187773788</v>
      </c>
      <c r="G337" s="307">
        <v>3.0216189045988505E-3</v>
      </c>
      <c r="H337" s="36">
        <v>8.7857410692192009E-2</v>
      </c>
      <c r="I337" s="36">
        <v>0</v>
      </c>
      <c r="J337" s="36">
        <v>1.5661753271598848E-2</v>
      </c>
      <c r="K337" s="36">
        <v>0</v>
      </c>
      <c r="L337" s="36">
        <v>4.670756664828455E-2</v>
      </c>
      <c r="M337" s="36">
        <v>3.5011670512455101E-2</v>
      </c>
      <c r="N337" s="36">
        <v>1.3232964398777572E-2</v>
      </c>
      <c r="O337" s="36">
        <v>1.6289765092130533E-3</v>
      </c>
      <c r="P337" s="36">
        <v>0</v>
      </c>
      <c r="Q337" s="36">
        <v>0</v>
      </c>
    </row>
    <row r="338" spans="1:17" x14ac:dyDescent="0.2">
      <c r="A338" s="303" t="s">
        <v>290</v>
      </c>
      <c r="B338" s="303" t="s">
        <v>297</v>
      </c>
      <c r="C338" s="36">
        <v>5.1268611656179885</v>
      </c>
      <c r="D338" s="36">
        <v>0.58033253053999945</v>
      </c>
      <c r="E338" s="307">
        <v>0.58033253053999945</v>
      </c>
      <c r="F338" s="36">
        <v>0.40618126976781821</v>
      </c>
      <c r="G338" s="307">
        <v>2.8929390420219169E-3</v>
      </c>
      <c r="H338" s="36">
        <v>0.10312837356156941</v>
      </c>
      <c r="I338" s="36">
        <v>0</v>
      </c>
      <c r="J338" s="36">
        <v>8.9423389196037848E-3</v>
      </c>
      <c r="K338" s="36">
        <v>0</v>
      </c>
      <c r="L338" s="36">
        <v>1.6040317054504746E-2</v>
      </c>
      <c r="M338" s="36">
        <v>2.3045446605937301E-2</v>
      </c>
      <c r="N338" s="36">
        <v>1.8135279675865826E-2</v>
      </c>
      <c r="O338" s="36">
        <v>2.017088187536657E-3</v>
      </c>
      <c r="P338" s="36">
        <v>0</v>
      </c>
      <c r="Q338" s="36">
        <v>0</v>
      </c>
    </row>
    <row r="339" spans="1:17" x14ac:dyDescent="0.2">
      <c r="A339" s="303" t="s">
        <v>290</v>
      </c>
      <c r="B339" s="303" t="s">
        <v>296</v>
      </c>
      <c r="C339" s="36">
        <v>5.8380656263710193</v>
      </c>
      <c r="D339" s="36">
        <v>0.58033253053999945</v>
      </c>
      <c r="E339" s="307">
        <v>0.58033253053999945</v>
      </c>
      <c r="F339" s="36">
        <v>0.33505643849563244</v>
      </c>
      <c r="G339" s="307">
        <v>1.3063825421743044E-2</v>
      </c>
      <c r="H339" s="36">
        <v>7.3859807954520032E-2</v>
      </c>
      <c r="I339" s="36">
        <v>0</v>
      </c>
      <c r="J339" s="36">
        <v>3.4555958438847061E-2</v>
      </c>
      <c r="K339" s="36">
        <v>5.8436541259791709E-4</v>
      </c>
      <c r="L339" s="36">
        <v>7.477618274303767E-2</v>
      </c>
      <c r="M339" s="36">
        <v>3.8535551976271329E-2</v>
      </c>
      <c r="N339" s="36">
        <v>9.5800210934558414E-3</v>
      </c>
      <c r="O339" s="36">
        <v>3.7090127875250527E-4</v>
      </c>
      <c r="P339" s="36">
        <v>0</v>
      </c>
      <c r="Q339" s="36">
        <v>0</v>
      </c>
    </row>
    <row r="340" spans="1:17" x14ac:dyDescent="0.2">
      <c r="A340" s="303" t="s">
        <v>290</v>
      </c>
      <c r="B340" s="303" t="s">
        <v>295</v>
      </c>
      <c r="C340" s="36">
        <v>5.6434909616213247</v>
      </c>
      <c r="D340" s="36">
        <v>0.58033253053999945</v>
      </c>
      <c r="E340" s="307">
        <v>0.58033253053999945</v>
      </c>
      <c r="F340" s="36">
        <v>0.3801429531787644</v>
      </c>
      <c r="G340" s="307">
        <v>8.1258799870461123E-3</v>
      </c>
      <c r="H340" s="36">
        <v>0.12924608503786458</v>
      </c>
      <c r="I340" s="36">
        <v>0</v>
      </c>
      <c r="J340" s="36">
        <v>1.3251396331880338E-2</v>
      </c>
      <c r="K340" s="36">
        <v>3.9031300899646957E-4</v>
      </c>
      <c r="L340" s="36">
        <v>1.031472343874045E-2</v>
      </c>
      <c r="M340" s="36">
        <v>1.6936423919785691E-2</v>
      </c>
      <c r="N340" s="36">
        <v>1.8613164033860444E-2</v>
      </c>
      <c r="O340" s="36">
        <v>3.3621138779192407E-3</v>
      </c>
      <c r="P340" s="36">
        <v>0</v>
      </c>
      <c r="Q340" s="36">
        <v>0</v>
      </c>
    </row>
    <row r="341" spans="1:17" x14ac:dyDescent="0.2">
      <c r="A341" s="303" t="s">
        <v>290</v>
      </c>
      <c r="B341" s="303" t="s">
        <v>294</v>
      </c>
      <c r="C341" s="36">
        <v>6.1568243889954317</v>
      </c>
      <c r="D341" s="36">
        <v>0.58033253053999945</v>
      </c>
      <c r="E341" s="307">
        <v>0.58033253053999945</v>
      </c>
      <c r="F341" s="36">
        <v>0.3007046001401591</v>
      </c>
      <c r="G341" s="307">
        <v>0</v>
      </c>
      <c r="H341" s="36">
        <v>7.2957400986961629E-2</v>
      </c>
      <c r="I341" s="36">
        <v>0</v>
      </c>
      <c r="J341" s="36">
        <v>4.5039607527374445E-2</v>
      </c>
      <c r="K341" s="36">
        <v>0</v>
      </c>
      <c r="L341" s="36">
        <v>8.8092984914709488E-2</v>
      </c>
      <c r="M341" s="36">
        <v>6.936733705182338E-2</v>
      </c>
      <c r="N341" s="36">
        <v>4.2211221938298297E-3</v>
      </c>
      <c r="O341" s="36">
        <v>0</v>
      </c>
      <c r="P341" s="36">
        <v>0</v>
      </c>
      <c r="Q341" s="36">
        <v>0</v>
      </c>
    </row>
    <row r="342" spans="1:17" x14ac:dyDescent="0.2">
      <c r="A342" s="303" t="s">
        <v>290</v>
      </c>
      <c r="B342" s="303" t="s">
        <v>293</v>
      </c>
      <c r="C342" s="36">
        <v>4.5827931212677129</v>
      </c>
      <c r="D342" s="36">
        <v>0.58033253053999945</v>
      </c>
      <c r="E342" s="307">
        <v>0.58033253053999945</v>
      </c>
      <c r="F342" s="36">
        <v>0.47646376910557353</v>
      </c>
      <c r="G342" s="307">
        <v>1.3855494846575942E-3</v>
      </c>
      <c r="H342" s="36">
        <v>7.4664395074091575E-2</v>
      </c>
      <c r="I342" s="36">
        <v>0</v>
      </c>
      <c r="J342" s="36">
        <v>2.4705690868536438E-3</v>
      </c>
      <c r="K342" s="36">
        <v>0</v>
      </c>
      <c r="L342" s="36">
        <v>1.4208788032532959E-3</v>
      </c>
      <c r="M342" s="36">
        <v>3.0621077952464083E-3</v>
      </c>
      <c r="N342" s="36">
        <v>9.1433550989349598E-3</v>
      </c>
      <c r="O342" s="36">
        <v>1.1772428366246866E-2</v>
      </c>
      <c r="P342" s="36">
        <v>0</v>
      </c>
      <c r="Q342" s="36">
        <v>0</v>
      </c>
    </row>
    <row r="343" spans="1:17" x14ac:dyDescent="0.2">
      <c r="A343" s="303" t="s">
        <v>290</v>
      </c>
      <c r="B343" s="303" t="s">
        <v>292</v>
      </c>
      <c r="C343" s="36">
        <v>6.2502460741576673</v>
      </c>
      <c r="D343" s="36">
        <v>0.58033253053999945</v>
      </c>
      <c r="E343" s="307">
        <v>0.58033253053999945</v>
      </c>
      <c r="F343" s="36">
        <v>0.33062010637719014</v>
      </c>
      <c r="G343" s="307">
        <v>0</v>
      </c>
      <c r="H343" s="36">
        <v>0.10143642797169787</v>
      </c>
      <c r="I343" s="36">
        <v>0</v>
      </c>
      <c r="J343" s="36">
        <v>0</v>
      </c>
      <c r="K343" s="36">
        <v>0</v>
      </c>
      <c r="L343" s="36">
        <v>6.2006428533835319E-2</v>
      </c>
      <c r="M343" s="36">
        <v>8.1723415023469165E-2</v>
      </c>
      <c r="N343" s="36">
        <v>4.5966749086653125E-3</v>
      </c>
      <c r="O343" s="36">
        <v>0</v>
      </c>
      <c r="P343" s="36">
        <v>0</v>
      </c>
      <c r="Q343" s="36">
        <v>0</v>
      </c>
    </row>
    <row r="344" spans="1:17" x14ac:dyDescent="0.2">
      <c r="A344" s="303" t="s">
        <v>290</v>
      </c>
      <c r="B344" s="303" t="s">
        <v>291</v>
      </c>
      <c r="C344" s="36">
        <v>6.1738577282942124</v>
      </c>
      <c r="D344" s="36">
        <v>0.58033253053999945</v>
      </c>
      <c r="E344" s="307">
        <v>0.58033253053999945</v>
      </c>
      <c r="F344" s="36">
        <v>0.30870802595444985</v>
      </c>
      <c r="G344" s="307">
        <v>0</v>
      </c>
      <c r="H344" s="36">
        <v>0.11296481836503447</v>
      </c>
      <c r="I344" s="36">
        <v>0</v>
      </c>
      <c r="J344" s="36">
        <v>0</v>
      </c>
      <c r="K344" s="36">
        <v>0</v>
      </c>
      <c r="L344" s="36">
        <v>9.0235874656194051E-2</v>
      </c>
      <c r="M344" s="36">
        <v>6.3729346272988499E-2</v>
      </c>
      <c r="N344" s="36">
        <v>4.7449875661908772E-3</v>
      </c>
      <c r="O344" s="36">
        <v>0</v>
      </c>
      <c r="P344" s="36">
        <v>0</v>
      </c>
      <c r="Q344" s="36">
        <v>0</v>
      </c>
    </row>
    <row r="345" spans="1:17" x14ac:dyDescent="0.2">
      <c r="A345" s="303" t="s">
        <v>290</v>
      </c>
      <c r="B345" s="303" t="s">
        <v>289</v>
      </c>
      <c r="C345" s="36">
        <v>6.1013070611456008</v>
      </c>
      <c r="D345" s="36">
        <v>0.58033253053999945</v>
      </c>
      <c r="E345" s="307">
        <v>0.58033253053999945</v>
      </c>
      <c r="F345" s="36">
        <v>0.33947289019581378</v>
      </c>
      <c r="G345" s="307">
        <v>0</v>
      </c>
      <c r="H345" s="36">
        <v>9.2995103695273501E-2</v>
      </c>
      <c r="I345" s="36">
        <v>0</v>
      </c>
      <c r="J345" s="36">
        <v>0</v>
      </c>
      <c r="K345" s="36">
        <v>0</v>
      </c>
      <c r="L345" s="36">
        <v>7.3395639352869371E-2</v>
      </c>
      <c r="M345" s="36">
        <v>6.981450599997073E-2</v>
      </c>
      <c r="N345" s="36">
        <v>4.7049135709304876E-3</v>
      </c>
      <c r="O345" s="36">
        <v>0</v>
      </c>
      <c r="P345" s="36">
        <v>0</v>
      </c>
      <c r="Q345" s="36">
        <v>0</v>
      </c>
    </row>
    <row r="346" spans="1:17" x14ac:dyDescent="0.2">
      <c r="A346" s="303" t="s">
        <v>290</v>
      </c>
      <c r="B346" s="303" t="s">
        <v>303</v>
      </c>
      <c r="C346" s="36">
        <v>4.8758719712804215</v>
      </c>
      <c r="D346" s="36">
        <v>0.56396807940670557</v>
      </c>
      <c r="E346" s="307">
        <v>0.56396807940670557</v>
      </c>
      <c r="F346" s="36">
        <v>0.33974631231505376</v>
      </c>
      <c r="G346" s="307">
        <v>1.7968886778763103E-2</v>
      </c>
      <c r="H346" s="36">
        <v>0.10251613439675832</v>
      </c>
      <c r="I346" s="36">
        <v>0</v>
      </c>
      <c r="J346" s="36">
        <v>2.8500484127700031E-2</v>
      </c>
      <c r="K346" s="36">
        <v>6.4287448464767939E-4</v>
      </c>
      <c r="L346" s="36">
        <v>2.2652153057064642E-2</v>
      </c>
      <c r="M346" s="36">
        <v>3.5503423167708499E-2</v>
      </c>
      <c r="N346" s="36">
        <v>1.5560484685222245E-2</v>
      </c>
      <c r="O346" s="36">
        <v>9.2503942927011197E-4</v>
      </c>
      <c r="P346" s="36">
        <v>0</v>
      </c>
      <c r="Q346" s="36">
        <v>0</v>
      </c>
    </row>
    <row r="347" spans="1:17" x14ac:dyDescent="0.2">
      <c r="A347" s="303" t="s">
        <v>290</v>
      </c>
      <c r="B347" s="303" t="s">
        <v>302</v>
      </c>
      <c r="C347" s="36">
        <v>4.8758719712804215</v>
      </c>
      <c r="D347" s="36">
        <v>0.56396807940670557</v>
      </c>
      <c r="E347" s="307">
        <v>0.56396807940670557</v>
      </c>
      <c r="F347" s="36">
        <v>0.30715383480609482</v>
      </c>
      <c r="G347" s="307">
        <v>4.7073692383432841E-2</v>
      </c>
      <c r="H347" s="36">
        <v>7.379156245140793E-2</v>
      </c>
      <c r="I347" s="36">
        <v>0</v>
      </c>
      <c r="J347" s="36">
        <v>5.04652036065978E-2</v>
      </c>
      <c r="K347" s="36">
        <v>1.9051146803131403E-3</v>
      </c>
      <c r="L347" s="36">
        <v>3.8977612446012867E-2</v>
      </c>
      <c r="M347" s="36">
        <v>3.6555503928497206E-2</v>
      </c>
      <c r="N347" s="36">
        <v>8.093268139831836E-3</v>
      </c>
      <c r="O347" s="36">
        <v>0</v>
      </c>
      <c r="P347" s="36">
        <v>0</v>
      </c>
      <c r="Q347" s="36">
        <v>0</v>
      </c>
    </row>
    <row r="348" spans="1:17" x14ac:dyDescent="0.2">
      <c r="A348" s="303" t="s">
        <v>290</v>
      </c>
      <c r="B348" s="303" t="s">
        <v>301</v>
      </c>
      <c r="C348" s="36">
        <v>5.0519632303361028</v>
      </c>
      <c r="D348" s="36">
        <v>0.56396807940670557</v>
      </c>
      <c r="E348" s="307">
        <v>0.56396807940670557</v>
      </c>
      <c r="F348" s="36">
        <v>0.34486874201354684</v>
      </c>
      <c r="G348" s="307">
        <v>4.7250423650817257E-3</v>
      </c>
      <c r="H348" s="36">
        <v>8.9917042615943799E-2</v>
      </c>
      <c r="I348" s="36">
        <v>0</v>
      </c>
      <c r="J348" s="36">
        <v>2.4187517743004396E-2</v>
      </c>
      <c r="K348" s="36">
        <v>4.9127564639394575E-4</v>
      </c>
      <c r="L348" s="36">
        <v>4.3785273637154183E-2</v>
      </c>
      <c r="M348" s="36">
        <v>4.535169121162104E-2</v>
      </c>
      <c r="N348" s="36">
        <v>1.0689207209442464E-2</v>
      </c>
      <c r="O348" s="36">
        <v>0</v>
      </c>
      <c r="P348" s="36">
        <v>0</v>
      </c>
      <c r="Q348" s="36">
        <v>0</v>
      </c>
    </row>
    <row r="349" spans="1:17" x14ac:dyDescent="0.2">
      <c r="A349" s="303" t="s">
        <v>290</v>
      </c>
      <c r="B349" s="303" t="s">
        <v>300</v>
      </c>
      <c r="C349" s="36">
        <v>5.7051757441114468</v>
      </c>
      <c r="D349" s="36">
        <v>0.56396807940670557</v>
      </c>
      <c r="E349" s="307">
        <v>0.56396807940670557</v>
      </c>
      <c r="F349" s="36">
        <v>0.30272512146113317</v>
      </c>
      <c r="G349" s="307">
        <v>1.579521722456256E-2</v>
      </c>
      <c r="H349" s="36">
        <v>9.3436879823231303E-2</v>
      </c>
      <c r="I349" s="36">
        <v>0</v>
      </c>
      <c r="J349" s="36">
        <v>3.110198157946626E-2</v>
      </c>
      <c r="K349" s="36">
        <v>8.0294783471478344E-3</v>
      </c>
      <c r="L349" s="36">
        <v>4.535431672985972E-2</v>
      </c>
      <c r="M349" s="36">
        <v>5.5464814506940949E-2</v>
      </c>
      <c r="N349" s="36">
        <v>1.2107982769846478E-2</v>
      </c>
      <c r="O349" s="36">
        <v>0</v>
      </c>
      <c r="P349" s="36">
        <v>0</v>
      </c>
      <c r="Q349" s="36">
        <v>0</v>
      </c>
    </row>
    <row r="350" spans="1:17" x14ac:dyDescent="0.2">
      <c r="A350" s="303" t="s">
        <v>290</v>
      </c>
      <c r="B350" s="303" t="s">
        <v>299</v>
      </c>
      <c r="C350" s="36">
        <v>4.5748419756164402</v>
      </c>
      <c r="D350" s="36">
        <v>0.56396807940670557</v>
      </c>
      <c r="E350" s="307">
        <v>0.56396807940670557</v>
      </c>
      <c r="F350" s="36">
        <v>0.420804872769385</v>
      </c>
      <c r="G350" s="307">
        <v>4.6441523652998497E-3</v>
      </c>
      <c r="H350" s="36">
        <v>9.1135505436580055E-2</v>
      </c>
      <c r="I350" s="36">
        <v>0</v>
      </c>
      <c r="J350" s="36">
        <v>1.0808135235844146E-2</v>
      </c>
      <c r="K350" s="36">
        <v>0</v>
      </c>
      <c r="L350" s="36">
        <v>7.1193070141616641E-3</v>
      </c>
      <c r="M350" s="36">
        <v>1.1251296967479018E-2</v>
      </c>
      <c r="N350" s="36">
        <v>9.4402011007783653E-3</v>
      </c>
      <c r="O350" s="36">
        <v>8.8123215526603182E-3</v>
      </c>
      <c r="P350" s="36">
        <v>0</v>
      </c>
      <c r="Q350" s="36">
        <v>0</v>
      </c>
    </row>
    <row r="351" spans="1:17" x14ac:dyDescent="0.2">
      <c r="A351" s="303" t="s">
        <v>290</v>
      </c>
      <c r="B351" s="303" t="s">
        <v>298</v>
      </c>
      <c r="C351" s="36">
        <v>5.0867253365953147</v>
      </c>
      <c r="D351" s="36">
        <v>0.56396807940670557</v>
      </c>
      <c r="E351" s="307">
        <v>0.56396807940670557</v>
      </c>
      <c r="F351" s="36">
        <v>0.35924644725973692</v>
      </c>
      <c r="G351" s="307">
        <v>3.0131231440561289E-3</v>
      </c>
      <c r="H351" s="36">
        <v>8.6150212560471492E-2</v>
      </c>
      <c r="I351" s="36">
        <v>0</v>
      </c>
      <c r="J351" s="36">
        <v>1.6753551789149949E-2</v>
      </c>
      <c r="K351" s="36">
        <v>0</v>
      </c>
      <c r="L351" s="36">
        <v>4.5302144475015946E-2</v>
      </c>
      <c r="M351" s="36">
        <v>3.5046578791723564E-2</v>
      </c>
      <c r="N351" s="36">
        <v>1.7247173575131072E-2</v>
      </c>
      <c r="O351" s="36">
        <v>1.2565608469033084E-3</v>
      </c>
      <c r="P351" s="36">
        <v>0</v>
      </c>
      <c r="Q351" s="36">
        <v>0</v>
      </c>
    </row>
    <row r="352" spans="1:17" x14ac:dyDescent="0.2">
      <c r="A352" s="303" t="s">
        <v>290</v>
      </c>
      <c r="B352" s="303" t="s">
        <v>297</v>
      </c>
      <c r="C352" s="36">
        <v>4.7509332346721216</v>
      </c>
      <c r="D352" s="36">
        <v>0.56396807940670557</v>
      </c>
      <c r="E352" s="307">
        <v>0.56396807940670557</v>
      </c>
      <c r="F352" s="36">
        <v>0.39476464942607781</v>
      </c>
      <c r="G352" s="307">
        <v>3.002245363672528E-3</v>
      </c>
      <c r="H352" s="36">
        <v>0.1002297231927658</v>
      </c>
      <c r="I352" s="36">
        <v>0</v>
      </c>
      <c r="J352" s="36">
        <v>8.9294671809496875E-3</v>
      </c>
      <c r="K352" s="36">
        <v>0</v>
      </c>
      <c r="L352" s="36">
        <v>1.6061876708324058E-2</v>
      </c>
      <c r="M352" s="36">
        <v>2.2397703506763306E-2</v>
      </c>
      <c r="N352" s="36">
        <v>1.6366579957643738E-2</v>
      </c>
      <c r="O352" s="36">
        <v>2.2635471059913662E-3</v>
      </c>
      <c r="P352" s="36">
        <v>0</v>
      </c>
      <c r="Q352" s="36">
        <v>0</v>
      </c>
    </row>
    <row r="353" spans="1:17" x14ac:dyDescent="0.2">
      <c r="A353" s="303" t="s">
        <v>290</v>
      </c>
      <c r="B353" s="303" t="s">
        <v>296</v>
      </c>
      <c r="C353" s="36">
        <v>5.1488732433441591</v>
      </c>
      <c r="D353" s="36">
        <v>0.56396807940670557</v>
      </c>
      <c r="E353" s="307">
        <v>0.56396807940670557</v>
      </c>
      <c r="F353" s="36">
        <v>0.3271962060803425</v>
      </c>
      <c r="G353" s="307">
        <v>1.2726084713272585E-2</v>
      </c>
      <c r="H353" s="36">
        <v>7.259412846295224E-2</v>
      </c>
      <c r="I353" s="36">
        <v>0</v>
      </c>
      <c r="J353" s="36">
        <v>3.2414315269648601E-2</v>
      </c>
      <c r="K353" s="36">
        <v>5.9424590531849668E-4</v>
      </c>
      <c r="L353" s="36">
        <v>7.1191544190513698E-2</v>
      </c>
      <c r="M353" s="36">
        <v>3.7227758186129355E-2</v>
      </c>
      <c r="N353" s="36">
        <v>1.0071509634010907E-2</v>
      </c>
      <c r="O353" s="36">
        <v>0</v>
      </c>
      <c r="P353" s="36">
        <v>0</v>
      </c>
      <c r="Q353" s="36">
        <v>0</v>
      </c>
    </row>
    <row r="354" spans="1:17" x14ac:dyDescent="0.2">
      <c r="A354" s="303" t="s">
        <v>290</v>
      </c>
      <c r="B354" s="303" t="s">
        <v>295</v>
      </c>
      <c r="C354" s="36">
        <v>4.9727819842884777</v>
      </c>
      <c r="D354" s="36">
        <v>0.56396807940670557</v>
      </c>
      <c r="E354" s="307">
        <v>0.56396807940670557</v>
      </c>
      <c r="F354" s="36">
        <v>0.37511676943488764</v>
      </c>
      <c r="G354" s="307">
        <v>8.3087846712476474E-3</v>
      </c>
      <c r="H354" s="36">
        <v>0.12487330450683241</v>
      </c>
      <c r="I354" s="36">
        <v>0</v>
      </c>
      <c r="J354" s="36">
        <v>1.2597138695931865E-2</v>
      </c>
      <c r="K354" s="36">
        <v>4.0771693532960643E-4</v>
      </c>
      <c r="L354" s="36">
        <v>1.0056343268427513E-2</v>
      </c>
      <c r="M354" s="36">
        <v>1.6512172496771223E-2</v>
      </c>
      <c r="N354" s="36">
        <v>1.36646550078371E-2</v>
      </c>
      <c r="O354" s="36">
        <v>2.4789074249233186E-3</v>
      </c>
      <c r="P354" s="36">
        <v>0</v>
      </c>
      <c r="Q354" s="36">
        <v>0</v>
      </c>
    </row>
    <row r="355" spans="1:17" x14ac:dyDescent="0.2">
      <c r="A355" s="303" t="s">
        <v>290</v>
      </c>
      <c r="B355" s="303" t="s">
        <v>294</v>
      </c>
      <c r="C355" s="36">
        <v>5.6259944980638217</v>
      </c>
      <c r="D355" s="36">
        <v>0.56396807940670557</v>
      </c>
      <c r="E355" s="307">
        <v>0.56396807940670557</v>
      </c>
      <c r="F355" s="36">
        <v>0.29562588258030814</v>
      </c>
      <c r="G355" s="307">
        <v>0</v>
      </c>
      <c r="H355" s="36">
        <v>7.1305558358910351E-2</v>
      </c>
      <c r="I355" s="36">
        <v>0</v>
      </c>
      <c r="J355" s="36">
        <v>4.2423356299774562E-2</v>
      </c>
      <c r="K355" s="36">
        <v>0</v>
      </c>
      <c r="L355" s="36">
        <v>8.36750540453534E-2</v>
      </c>
      <c r="M355" s="36">
        <v>6.7573311502658842E-2</v>
      </c>
      <c r="N355" s="36">
        <v>3.4126296551830406E-3</v>
      </c>
      <c r="O355" s="36">
        <v>0</v>
      </c>
      <c r="P355" s="36">
        <v>0</v>
      </c>
      <c r="Q355" s="36">
        <v>0</v>
      </c>
    </row>
    <row r="356" spans="1:17" x14ac:dyDescent="0.2">
      <c r="A356" s="303" t="s">
        <v>290</v>
      </c>
      <c r="B356" s="303" t="s">
        <v>293</v>
      </c>
      <c r="C356" s="36">
        <v>4.273811979952459</v>
      </c>
      <c r="D356" s="36">
        <v>0.56396807940670557</v>
      </c>
      <c r="E356" s="307">
        <v>0.56396807940670557</v>
      </c>
      <c r="F356" s="36">
        <v>0.45569640244369303</v>
      </c>
      <c r="G356" s="307">
        <v>1.4661533774352443E-3</v>
      </c>
      <c r="H356" s="36">
        <v>8.129133218482755E-2</v>
      </c>
      <c r="I356" s="36">
        <v>0</v>
      </c>
      <c r="J356" s="36">
        <v>2.9041850760496406E-3</v>
      </c>
      <c r="K356" s="36">
        <v>0</v>
      </c>
      <c r="L356" s="36">
        <v>1.3625812832321186E-3</v>
      </c>
      <c r="M356" s="36">
        <v>2.9364719633291118E-3</v>
      </c>
      <c r="N356" s="36">
        <v>1.0391953253450293E-2</v>
      </c>
      <c r="O356" s="36">
        <v>7.9667128601713707E-3</v>
      </c>
      <c r="P356" s="36">
        <v>0</v>
      </c>
      <c r="Q356" s="36">
        <v>0</v>
      </c>
    </row>
    <row r="357" spans="1:17" x14ac:dyDescent="0.2">
      <c r="A357" s="303" t="s">
        <v>290</v>
      </c>
      <c r="B357" s="303" t="s">
        <v>292</v>
      </c>
      <c r="C357" s="36">
        <v>5.6540232216640653</v>
      </c>
      <c r="D357" s="36">
        <v>0.56396807940670557</v>
      </c>
      <c r="E357" s="307">
        <v>0.56396807940670557</v>
      </c>
      <c r="F357" s="36">
        <v>0.32204359164214647</v>
      </c>
      <c r="G357" s="307">
        <v>0</v>
      </c>
      <c r="H357" s="36">
        <v>9.936862853306519E-2</v>
      </c>
      <c r="I357" s="36">
        <v>0</v>
      </c>
      <c r="J357" s="36">
        <v>0</v>
      </c>
      <c r="K357" s="36">
        <v>0</v>
      </c>
      <c r="L357" s="36">
        <v>5.9527508833879937E-2</v>
      </c>
      <c r="M357" s="36">
        <v>7.9110043157039539E-2</v>
      </c>
      <c r="N357" s="36">
        <v>3.9660202760572506E-3</v>
      </c>
      <c r="O357" s="36">
        <v>0</v>
      </c>
      <c r="P357" s="36">
        <v>0</v>
      </c>
      <c r="Q357" s="36">
        <v>0</v>
      </c>
    </row>
    <row r="358" spans="1:17" x14ac:dyDescent="0.2">
      <c r="A358" s="303" t="s">
        <v>290</v>
      </c>
      <c r="B358" s="303" t="s">
        <v>291</v>
      </c>
      <c r="C358" s="36">
        <v>5.5290844850557654</v>
      </c>
      <c r="D358" s="36">
        <v>0.56396807940670557</v>
      </c>
      <c r="E358" s="307">
        <v>0.56396807940670557</v>
      </c>
      <c r="F358" s="36">
        <v>0.30147918964576192</v>
      </c>
      <c r="G358" s="307">
        <v>0</v>
      </c>
      <c r="H358" s="36">
        <v>0.11100419427582006</v>
      </c>
      <c r="I358" s="36">
        <v>0</v>
      </c>
      <c r="J358" s="36">
        <v>0</v>
      </c>
      <c r="K358" s="36">
        <v>0</v>
      </c>
      <c r="L358" s="36">
        <v>8.5271865055553564E-2</v>
      </c>
      <c r="M358" s="36">
        <v>6.2672224519362524E-2</v>
      </c>
      <c r="N358" s="36">
        <v>3.5883189456903468E-3</v>
      </c>
      <c r="O358" s="36">
        <v>0</v>
      </c>
      <c r="P358" s="36">
        <v>0</v>
      </c>
      <c r="Q358" s="36">
        <v>0</v>
      </c>
    </row>
    <row r="359" spans="1:17" s="326" customFormat="1" x14ac:dyDescent="0.2">
      <c r="A359" s="304" t="s">
        <v>290</v>
      </c>
      <c r="B359" s="304" t="s">
        <v>289</v>
      </c>
      <c r="C359" s="326">
        <v>5.5290844850557654</v>
      </c>
      <c r="D359" s="326">
        <v>0.56396807940670557</v>
      </c>
      <c r="E359" s="327">
        <v>0.56396807940670557</v>
      </c>
      <c r="F359" s="326">
        <v>0.32645416816647177</v>
      </c>
      <c r="G359" s="327">
        <v>0</v>
      </c>
      <c r="H359" s="326">
        <v>8.9670633546816439E-2</v>
      </c>
      <c r="I359" s="326">
        <v>0</v>
      </c>
      <c r="J359" s="326">
        <v>0</v>
      </c>
      <c r="K359" s="326">
        <v>0</v>
      </c>
      <c r="L359" s="326">
        <v>7.0675496076144345E-2</v>
      </c>
      <c r="M359" s="326">
        <v>6.7574759730256409E-2</v>
      </c>
      <c r="N359" s="326">
        <v>9.6407349224994082E-3</v>
      </c>
      <c r="O359" s="326">
        <v>0</v>
      </c>
      <c r="P359" s="326">
        <v>0</v>
      </c>
      <c r="Q359" s="326">
        <v>0</v>
      </c>
    </row>
    <row r="360" spans="1:17" x14ac:dyDescent="0.2">
      <c r="A360" s="303" t="s">
        <v>212</v>
      </c>
      <c r="B360" s="303" t="s">
        <v>214</v>
      </c>
      <c r="C360" s="36">
        <v>5.388676454551355</v>
      </c>
      <c r="D360" s="36">
        <v>0.59767504407853445</v>
      </c>
      <c r="E360" s="307">
        <v>5976.7504407853448</v>
      </c>
      <c r="F360" s="36">
        <v>0.35822478740816815</v>
      </c>
      <c r="G360" s="307">
        <v>5.1548369363406876E-3</v>
      </c>
      <c r="H360" s="36">
        <v>9.6168026138923182E-2</v>
      </c>
      <c r="I360" s="36">
        <v>0</v>
      </c>
      <c r="J360" s="36">
        <v>2.9006430498665713E-2</v>
      </c>
      <c r="K360" s="36">
        <v>5.290371987604031E-4</v>
      </c>
      <c r="L360" s="36">
        <v>4.486861840834646E-2</v>
      </c>
      <c r="M360" s="36">
        <v>5.7985843893697812E-2</v>
      </c>
      <c r="N360" s="36">
        <v>5.4362633035591459E-3</v>
      </c>
      <c r="O360" s="36">
        <v>3.5478741497295012E-4</v>
      </c>
      <c r="P360" s="36">
        <v>0</v>
      </c>
      <c r="Q360" s="36">
        <v>0</v>
      </c>
    </row>
    <row r="361" spans="1:17" x14ac:dyDescent="0.2">
      <c r="A361" s="303" t="s">
        <v>212</v>
      </c>
      <c r="B361" s="303">
        <v>17</v>
      </c>
      <c r="C361" s="36">
        <v>5.2014064602117385</v>
      </c>
      <c r="D361" s="36">
        <v>0.59767504407853445</v>
      </c>
      <c r="E361" s="307">
        <v>8965.1256611780173</v>
      </c>
      <c r="F361" s="36">
        <v>0.36260430494778551</v>
      </c>
      <c r="G361" s="307">
        <v>5.1346952865871332E-3</v>
      </c>
      <c r="H361" s="36">
        <v>9.7305542822236218E-2</v>
      </c>
      <c r="I361" s="36">
        <v>0</v>
      </c>
      <c r="J361" s="36">
        <v>2.8870701997036105E-2</v>
      </c>
      <c r="K361" s="36">
        <v>5.2795425586223122E-4</v>
      </c>
      <c r="L361" s="36">
        <v>4.6975392875535281E-2</v>
      </c>
      <c r="M361" s="36">
        <v>4.9110584933064423E-2</v>
      </c>
      <c r="N361" s="36">
        <v>6.7275764068579335E-3</v>
      </c>
      <c r="O361" s="36">
        <v>4.7187767646959773E-4</v>
      </c>
      <c r="P361" s="36">
        <v>0</v>
      </c>
      <c r="Q361" s="36">
        <v>0</v>
      </c>
    </row>
    <row r="362" spans="1:17" x14ac:dyDescent="0.2">
      <c r="A362" s="303" t="s">
        <v>212</v>
      </c>
      <c r="B362" s="303">
        <v>1</v>
      </c>
      <c r="C362" s="36">
        <v>4.8718775069021438</v>
      </c>
      <c r="D362" s="36">
        <v>0.59767504407853445</v>
      </c>
      <c r="E362" s="307">
        <v>10758.150793413621</v>
      </c>
      <c r="F362" s="36">
        <v>0.35973807389622148</v>
      </c>
      <c r="G362" s="307">
        <v>5.1632481409892945E-3</v>
      </c>
      <c r="H362" s="36">
        <v>9.5306138101791532E-2</v>
      </c>
      <c r="I362" s="36">
        <v>0</v>
      </c>
      <c r="J362" s="36">
        <v>2.8685046838412075E-2</v>
      </c>
      <c r="K362" s="36">
        <v>5.4252903961860097E-4</v>
      </c>
      <c r="L362" s="36">
        <v>4.5907615482643577E-2</v>
      </c>
      <c r="M362" s="36">
        <v>5.5407599739163246E-2</v>
      </c>
      <c r="N362" s="36">
        <v>6.5228973381486347E-3</v>
      </c>
      <c r="O362" s="36">
        <v>4.5548262444615987E-4</v>
      </c>
      <c r="P362" s="36">
        <v>0</v>
      </c>
      <c r="Q362" s="36">
        <v>0</v>
      </c>
    </row>
    <row r="363" spans="1:17" x14ac:dyDescent="0.2">
      <c r="A363" s="303" t="s">
        <v>212</v>
      </c>
      <c r="B363" s="303" t="s">
        <v>213</v>
      </c>
      <c r="C363" s="36">
        <v>4.6280170345435812</v>
      </c>
      <c r="D363" s="36">
        <v>0.59767504407853445</v>
      </c>
      <c r="E363" s="307">
        <v>11953.50088157069</v>
      </c>
      <c r="F363" s="36">
        <v>0.35997356708087858</v>
      </c>
      <c r="G363" s="307">
        <v>5.1239340195071148E-3</v>
      </c>
      <c r="H363" s="36">
        <v>9.4326953429731214E-2</v>
      </c>
      <c r="I363" s="36">
        <v>0</v>
      </c>
      <c r="J363" s="36">
        <v>2.8741334689915906E-2</v>
      </c>
      <c r="K363" s="36">
        <v>5.1611999805096674E-4</v>
      </c>
      <c r="L363" s="36">
        <v>4.409311537418311E-2</v>
      </c>
      <c r="M363" s="36">
        <v>5.8326794259393008E-2</v>
      </c>
      <c r="N363" s="36">
        <v>6.2036272068172688E-3</v>
      </c>
      <c r="O363" s="36">
        <v>4.2318514295737323E-4</v>
      </c>
      <c r="P363" s="36">
        <v>0</v>
      </c>
      <c r="Q363" s="36">
        <v>0</v>
      </c>
    </row>
    <row r="364" spans="1:17" x14ac:dyDescent="0.2">
      <c r="A364" s="303" t="s">
        <v>212</v>
      </c>
      <c r="B364" s="303">
        <v>10</v>
      </c>
      <c r="C364" s="36">
        <v>4.4423432412771042</v>
      </c>
      <c r="D364" s="36">
        <v>0.59767504407853445</v>
      </c>
      <c r="E364" s="307">
        <v>7172.1005289424138</v>
      </c>
      <c r="F364" s="36">
        <v>0.35821792596803098</v>
      </c>
      <c r="G364" s="307">
        <v>4.9023870474713396E-3</v>
      </c>
      <c r="H364" s="36">
        <v>9.7147136386220329E-2</v>
      </c>
      <c r="I364" s="36">
        <v>0</v>
      </c>
      <c r="J364" s="36">
        <v>2.1352495785393857E-2</v>
      </c>
      <c r="K364" s="36">
        <v>4.7109359760836298E-4</v>
      </c>
      <c r="L364" s="36">
        <v>4.411705986973035E-2</v>
      </c>
      <c r="M364" s="36">
        <v>6.6040249193013975E-2</v>
      </c>
      <c r="N364" s="36">
        <v>5.0834491837205608E-3</v>
      </c>
      <c r="O364" s="36">
        <v>3.9683417024471371E-4</v>
      </c>
      <c r="P364" s="36">
        <v>0</v>
      </c>
      <c r="Q364" s="36">
        <v>0</v>
      </c>
    </row>
    <row r="365" spans="1:17" x14ac:dyDescent="0.2">
      <c r="A365" s="303" t="s">
        <v>212</v>
      </c>
      <c r="B365" s="303" t="s">
        <v>210</v>
      </c>
      <c r="C365" s="36">
        <v>4.224968415089684</v>
      </c>
      <c r="D365" s="36">
        <v>0.59767504407853445</v>
      </c>
      <c r="E365" s="307">
        <v>13148.850969727759</v>
      </c>
      <c r="F365" s="36">
        <v>0.36234856903900564</v>
      </c>
      <c r="G365" s="307">
        <v>5.9970448024700938E-3</v>
      </c>
      <c r="H365" s="36">
        <v>9.8564950642593532E-2</v>
      </c>
      <c r="I365" s="36">
        <v>0</v>
      </c>
      <c r="J365" s="36">
        <v>2.8480142924879659E-2</v>
      </c>
      <c r="K365" s="36">
        <v>6.0771068117147374E-4</v>
      </c>
      <c r="L365" s="36">
        <v>4.3220161355958304E-2</v>
      </c>
      <c r="M365" s="36">
        <v>5.1627337149822407E-2</v>
      </c>
      <c r="N365" s="36">
        <v>6.1911625689894311E-3</v>
      </c>
      <c r="O365" s="36">
        <v>6.915520365439506E-4</v>
      </c>
      <c r="P365" s="36">
        <v>0</v>
      </c>
      <c r="Q365" s="36">
        <v>0</v>
      </c>
    </row>
    <row r="366" spans="1:17" x14ac:dyDescent="0.2">
      <c r="A366" s="303" t="s">
        <v>212</v>
      </c>
      <c r="B366" s="303" t="s">
        <v>428</v>
      </c>
      <c r="C366" s="36">
        <v>3.7743311653081584</v>
      </c>
      <c r="D366" s="36">
        <v>0.59767504407853445</v>
      </c>
      <c r="E366" s="307">
        <v>9562.8007052565517</v>
      </c>
      <c r="F366" s="36">
        <v>0.37553261652843017</v>
      </c>
      <c r="G366" s="307">
        <v>4.3070368090006462E-3</v>
      </c>
      <c r="H366" s="36">
        <v>0.11107663309500772</v>
      </c>
      <c r="I366" s="36">
        <v>0</v>
      </c>
      <c r="J366" s="36">
        <v>2.3079519434062255E-2</v>
      </c>
      <c r="K366" s="36">
        <v>2.4464515374153267E-4</v>
      </c>
      <c r="L366" s="36">
        <v>1.2960692910417604E-2</v>
      </c>
      <c r="M366" s="36">
        <v>2.7002542165261864E-2</v>
      </c>
      <c r="N366" s="36">
        <v>7.669269104814809E-3</v>
      </c>
      <c r="O366" s="36">
        <v>3.5915031991347095E-2</v>
      </c>
      <c r="P366" s="36">
        <v>0</v>
      </c>
      <c r="Q366" s="36">
        <v>0</v>
      </c>
    </row>
    <row r="367" spans="1:17" x14ac:dyDescent="0.2">
      <c r="A367" s="303" t="s">
        <v>212</v>
      </c>
      <c r="B367" s="303" t="s">
        <v>429</v>
      </c>
      <c r="C367" s="36">
        <v>3.2442088338182371</v>
      </c>
      <c r="D367" s="36">
        <v>0.59767504407853445</v>
      </c>
      <c r="E367" s="307">
        <v>13148.850969727759</v>
      </c>
      <c r="F367" s="36">
        <v>0.37352076835760212</v>
      </c>
      <c r="G367" s="307">
        <v>4.404548609688334E-3</v>
      </c>
      <c r="H367" s="36">
        <v>0.11259918587977921</v>
      </c>
      <c r="I367" s="36">
        <v>0</v>
      </c>
      <c r="J367" s="36">
        <v>2.1938162848518877E-2</v>
      </c>
      <c r="K367" s="36">
        <v>2.793270647289279E-4</v>
      </c>
      <c r="L367" s="36">
        <v>1.2655340526624533E-2</v>
      </c>
      <c r="M367" s="36">
        <v>3.0380806886161543E-2</v>
      </c>
      <c r="N367" s="36">
        <v>7.6642548146081983E-3</v>
      </c>
      <c r="O367" s="36">
        <v>3.4460195862794432E-2</v>
      </c>
      <c r="P367" s="36">
        <v>0</v>
      </c>
      <c r="Q367" s="36">
        <v>0</v>
      </c>
    </row>
    <row r="368" spans="1:17" x14ac:dyDescent="0.2">
      <c r="A368" s="303" t="s">
        <v>212</v>
      </c>
      <c r="B368" s="303" t="s">
        <v>430</v>
      </c>
      <c r="C368" s="36">
        <v>4.4076590672293108</v>
      </c>
      <c r="D368" s="36">
        <v>0.59767504407853445</v>
      </c>
      <c r="E368" s="307">
        <v>5976.7504407853448</v>
      </c>
      <c r="F368" s="36">
        <v>0.37966747669638362</v>
      </c>
      <c r="G368" s="307">
        <v>4.2899188599258729E-3</v>
      </c>
      <c r="H368" s="36">
        <v>0.11268718405411766</v>
      </c>
      <c r="I368" s="36">
        <v>0</v>
      </c>
      <c r="J368" s="36">
        <v>1.8261567190683923E-2</v>
      </c>
      <c r="K368" s="36">
        <v>1.8601174569184855E-4</v>
      </c>
      <c r="L368" s="36">
        <v>7.5489247812352374E-3</v>
      </c>
      <c r="M368" s="36">
        <v>3.3225779623903717E-2</v>
      </c>
      <c r="N368" s="36">
        <v>7.7437096688481978E-3</v>
      </c>
      <c r="O368" s="36">
        <v>3.38224170657856E-2</v>
      </c>
      <c r="P368" s="36">
        <v>0</v>
      </c>
      <c r="Q368" s="36">
        <v>0</v>
      </c>
    </row>
    <row r="369" spans="1:17" x14ac:dyDescent="0.2">
      <c r="A369" s="303" t="s">
        <v>212</v>
      </c>
      <c r="B369" s="303" t="s">
        <v>432</v>
      </c>
      <c r="C369" s="36">
        <v>4.6633172354984689</v>
      </c>
      <c r="D369" s="36">
        <v>0.59767504407853445</v>
      </c>
      <c r="E369" s="307">
        <v>9562.8007052565517</v>
      </c>
      <c r="F369" s="36">
        <v>0.29365684608863402</v>
      </c>
      <c r="G369" s="307">
        <v>2.5772603040920832E-3</v>
      </c>
      <c r="H369" s="36">
        <v>9.3222392778239141E-2</v>
      </c>
      <c r="I369" s="36">
        <v>0</v>
      </c>
      <c r="J369" s="36">
        <v>3.1784508494051678E-2</v>
      </c>
      <c r="K369" s="36">
        <v>3.5933007576151993E-6</v>
      </c>
      <c r="L369" s="36">
        <v>7.1594743854513559E-2</v>
      </c>
      <c r="M369" s="36">
        <v>7.8247350983627006E-2</v>
      </c>
      <c r="N369" s="36">
        <v>2.073008136962215E-2</v>
      </c>
      <c r="O369" s="36">
        <v>6.1646855473227414E-3</v>
      </c>
      <c r="P369" s="36">
        <v>0</v>
      </c>
      <c r="Q369" s="36">
        <v>0</v>
      </c>
    </row>
    <row r="370" spans="1:17" x14ac:dyDescent="0.2">
      <c r="A370" s="303" t="s">
        <v>212</v>
      </c>
      <c r="B370" s="303" t="s">
        <v>433</v>
      </c>
      <c r="C370" s="36">
        <v>4.1865339911521238</v>
      </c>
      <c r="D370" s="36">
        <v>0.59767504407853445</v>
      </c>
      <c r="E370" s="307">
        <v>13148.850969727759</v>
      </c>
      <c r="F370" s="36">
        <v>0.28795864439703994</v>
      </c>
      <c r="G370" s="307">
        <v>2.6233517947301258E-3</v>
      </c>
      <c r="H370" s="36">
        <v>9.0734347876491414E-2</v>
      </c>
      <c r="I370" s="36">
        <v>0</v>
      </c>
      <c r="J370" s="36">
        <v>3.2247989133827301E-2</v>
      </c>
      <c r="K370" s="36">
        <v>-1.0087367740040803E-5</v>
      </c>
      <c r="L370" s="36">
        <v>7.6078996708392965E-2</v>
      </c>
      <c r="M370" s="36">
        <v>7.8182403441935666E-2</v>
      </c>
      <c r="N370" s="36">
        <v>2.3006468453059963E-2</v>
      </c>
      <c r="O370" s="36">
        <v>6.6236530108949821E-3</v>
      </c>
      <c r="P370" s="36">
        <v>0</v>
      </c>
      <c r="Q370" s="36">
        <v>0</v>
      </c>
    </row>
    <row r="371" spans="1:17" s="326" customFormat="1" x14ac:dyDescent="0.2">
      <c r="A371" s="304" t="s">
        <v>212</v>
      </c>
      <c r="B371" s="304" t="s">
        <v>434</v>
      </c>
      <c r="C371" s="326">
        <v>5.347256947591581</v>
      </c>
      <c r="D371" s="326">
        <v>0.59767504407853445</v>
      </c>
      <c r="E371" s="327">
        <v>5976.7504407853448</v>
      </c>
      <c r="F371" s="326">
        <v>0.3045474361395169</v>
      </c>
      <c r="G371" s="327">
        <v>2.4714571738080364E-3</v>
      </c>
      <c r="H371" s="326">
        <v>9.4970120317603643E-2</v>
      </c>
      <c r="I371" s="326">
        <v>0</v>
      </c>
      <c r="J371" s="326">
        <v>3.0798939793385126E-2</v>
      </c>
      <c r="K371" s="326">
        <v>-1.0770322397281209E-6</v>
      </c>
      <c r="L371" s="326">
        <v>6.3477901529590444E-2</v>
      </c>
      <c r="M371" s="326">
        <v>8.2270326078768691E-2</v>
      </c>
      <c r="N371" s="326">
        <v>1.3511512982179535E-2</v>
      </c>
      <c r="O371" s="326">
        <v>4.811188232278398E-3</v>
      </c>
      <c r="P371" s="326">
        <v>0</v>
      </c>
      <c r="Q371" s="326">
        <v>0</v>
      </c>
    </row>
    <row r="372" spans="1:17" x14ac:dyDescent="0.2">
      <c r="A372" s="303" t="s">
        <v>288</v>
      </c>
      <c r="B372" s="303" t="s">
        <v>208</v>
      </c>
      <c r="C372" s="36">
        <v>10.597717261111162</v>
      </c>
      <c r="D372" s="36">
        <v>0.72825255798710986</v>
      </c>
      <c r="E372" s="307">
        <v>218.47576739613297</v>
      </c>
      <c r="F372" s="36">
        <v>0.44167226525363185</v>
      </c>
      <c r="G372" s="307">
        <v>6.5845817047659417E-3</v>
      </c>
      <c r="H372" s="36">
        <v>0.11309101779223742</v>
      </c>
      <c r="I372" s="36">
        <v>0</v>
      </c>
      <c r="J372" s="36">
        <v>2.298480060385124E-2</v>
      </c>
      <c r="K372" s="36">
        <v>0</v>
      </c>
      <c r="L372" s="36">
        <v>2.4740007507589628E-2</v>
      </c>
      <c r="M372" s="36">
        <v>5.3204108820141385E-2</v>
      </c>
      <c r="N372" s="36">
        <v>1.5149986062045318E-2</v>
      </c>
      <c r="O372" s="36">
        <v>2.5656033136330888E-3</v>
      </c>
      <c r="P372" s="36">
        <v>2.7037366322676837E-2</v>
      </c>
      <c r="Q372" s="36">
        <v>2.1302382065894892E-2</v>
      </c>
    </row>
    <row r="373" spans="1:17" x14ac:dyDescent="0.2">
      <c r="A373" s="303" t="s">
        <v>288</v>
      </c>
      <c r="B373" s="303" t="s">
        <v>207</v>
      </c>
      <c r="C373" s="36">
        <v>10.522565271304316</v>
      </c>
      <c r="D373" s="36">
        <v>0.72825255798710986</v>
      </c>
      <c r="E373" s="307">
        <v>873.90306958453186</v>
      </c>
      <c r="F373" s="36">
        <v>0.38179547059572205</v>
      </c>
      <c r="G373" s="307">
        <v>5.6192344235461034E-3</v>
      </c>
      <c r="H373" s="36">
        <v>9.425390633178661E-2</v>
      </c>
      <c r="I373" s="36">
        <v>0</v>
      </c>
      <c r="J373" s="36">
        <v>1.6858332053273965E-2</v>
      </c>
      <c r="K373" s="36">
        <v>0</v>
      </c>
      <c r="L373" s="36">
        <v>2.082020747907426E-2</v>
      </c>
      <c r="M373" s="36">
        <v>4.2668760183306044E-2</v>
      </c>
      <c r="N373" s="36">
        <v>1.2562770679995188E-2</v>
      </c>
      <c r="O373" s="36">
        <v>1.8459963316619229E-3</v>
      </c>
      <c r="P373" s="36">
        <v>8.496480176923954E-2</v>
      </c>
      <c r="Q373" s="36">
        <v>6.6942639598861944E-2</v>
      </c>
    </row>
    <row r="374" spans="1:17" x14ac:dyDescent="0.2">
      <c r="A374" s="303" t="s">
        <v>288</v>
      </c>
      <c r="B374" s="303" t="s">
        <v>205</v>
      </c>
      <c r="C374" s="36">
        <v>10.349235517006525</v>
      </c>
      <c r="D374" s="36">
        <v>0.72825255798710986</v>
      </c>
      <c r="E374" s="307">
        <v>1747.8061391690637</v>
      </c>
      <c r="F374" s="36">
        <v>0.3684939035653011</v>
      </c>
      <c r="G374" s="307">
        <v>5.4678182722051223E-3</v>
      </c>
      <c r="H374" s="36">
        <v>9.4147712393861493E-2</v>
      </c>
      <c r="I374" s="36">
        <v>0</v>
      </c>
      <c r="J374" s="36">
        <v>1.9450973950533121E-2</v>
      </c>
      <c r="K374" s="36">
        <v>0</v>
      </c>
      <c r="L374" s="36">
        <v>2.1710173446882846E-2</v>
      </c>
      <c r="M374" s="36">
        <v>3.2968772225227781E-2</v>
      </c>
      <c r="N374" s="36">
        <v>1.190087786355111E-2</v>
      </c>
      <c r="O374" s="36">
        <v>1.8479075752645833E-3</v>
      </c>
      <c r="P374" s="36">
        <v>9.6395357449228253E-2</v>
      </c>
      <c r="Q374" s="36">
        <v>7.5948622704412355E-2</v>
      </c>
    </row>
    <row r="375" spans="1:17" x14ac:dyDescent="0.2">
      <c r="A375" s="303" t="s">
        <v>288</v>
      </c>
      <c r="B375" s="303" t="s">
        <v>203</v>
      </c>
      <c r="C375" s="36">
        <v>11.36463879805442</v>
      </c>
      <c r="D375" s="36">
        <v>0.77933211237969047</v>
      </c>
      <c r="E375" s="307">
        <v>272.76623933289176</v>
      </c>
      <c r="F375" s="36">
        <v>0.52446888693300719</v>
      </c>
      <c r="G375" s="307">
        <v>3.871739987336966E-3</v>
      </c>
      <c r="H375" s="36">
        <v>0.11208947717409203</v>
      </c>
      <c r="I375" s="36">
        <v>0</v>
      </c>
      <c r="J375" s="36">
        <v>1.6250821806914471E-2</v>
      </c>
      <c r="K375" s="36">
        <v>0</v>
      </c>
      <c r="L375" s="36">
        <v>1.0461124262985719E-2</v>
      </c>
      <c r="M375" s="36">
        <v>2.0399297164471704E-2</v>
      </c>
      <c r="N375" s="36">
        <v>1.5636622463921734E-2</v>
      </c>
      <c r="O375" s="36">
        <v>7.1603006974201898E-3</v>
      </c>
      <c r="P375" s="36">
        <v>3.8640566691610659E-2</v>
      </c>
      <c r="Q375" s="36">
        <v>3.0444389630398288E-2</v>
      </c>
    </row>
    <row r="376" spans="1:17" x14ac:dyDescent="0.2">
      <c r="A376" s="303" t="s">
        <v>288</v>
      </c>
      <c r="B376" s="303" t="s">
        <v>202</v>
      </c>
      <c r="C376" s="36">
        <v>11.272779439504331</v>
      </c>
      <c r="D376" s="36">
        <v>0.77933211237969047</v>
      </c>
      <c r="E376" s="307">
        <v>974.16514047461317</v>
      </c>
      <c r="F376" s="36">
        <v>0.54521652808104459</v>
      </c>
      <c r="G376" s="307">
        <v>4.2841165140136105E-3</v>
      </c>
      <c r="H376" s="36">
        <v>0.11278673657518713</v>
      </c>
      <c r="I376" s="36">
        <v>0</v>
      </c>
      <c r="J376" s="36">
        <v>1.8609931994894517E-2</v>
      </c>
      <c r="K376" s="36">
        <v>0</v>
      </c>
      <c r="L376" s="36">
        <v>9.4913761436748716E-3</v>
      </c>
      <c r="M376" s="36">
        <v>2.3795024610602431E-2</v>
      </c>
      <c r="N376" s="36">
        <v>1.687491583141618E-2</v>
      </c>
      <c r="O376" s="36">
        <v>8.0371243784441489E-3</v>
      </c>
      <c r="P376" s="36">
        <v>2.2555943879356007E-2</v>
      </c>
      <c r="Q376" s="36">
        <v>1.7771528803525626E-2</v>
      </c>
    </row>
    <row r="377" spans="1:17" s="326" customFormat="1" x14ac:dyDescent="0.2">
      <c r="A377" s="304" t="s">
        <v>288</v>
      </c>
      <c r="B377" s="304" t="s">
        <v>199</v>
      </c>
      <c r="C377" s="326">
        <v>11.321040677997843</v>
      </c>
      <c r="D377" s="326">
        <v>0.77933211237969047</v>
      </c>
      <c r="E377" s="327">
        <v>1870.3970697112572</v>
      </c>
      <c r="F377" s="326">
        <v>0.43398029719326475</v>
      </c>
      <c r="G377" s="327">
        <v>3.2886615805267144E-3</v>
      </c>
      <c r="H377" s="326">
        <v>9.8365191423913617E-2</v>
      </c>
      <c r="I377" s="326">
        <v>0</v>
      </c>
      <c r="J377" s="326">
        <v>1.4017652339060488E-2</v>
      </c>
      <c r="K377" s="326">
        <v>0</v>
      </c>
      <c r="L377" s="326">
        <v>8.5158574855357487E-3</v>
      </c>
      <c r="M377" s="326">
        <v>1.8272836324684461E-2</v>
      </c>
      <c r="N377" s="326">
        <v>1.3188432084328268E-2</v>
      </c>
      <c r="O377" s="326">
        <v>5.7093625892537482E-3</v>
      </c>
      <c r="P377" s="326">
        <v>0.10296230347488472</v>
      </c>
      <c r="Q377" s="326">
        <v>8.1122632316706342E-2</v>
      </c>
    </row>
    <row r="378" spans="1:17" x14ac:dyDescent="0.2">
      <c r="A378" s="303" t="s">
        <v>287</v>
      </c>
      <c r="B378" s="303" t="s">
        <v>198</v>
      </c>
      <c r="C378" s="36">
        <v>4.5477688228474884</v>
      </c>
      <c r="D378" s="36">
        <v>0.63566729173950343</v>
      </c>
      <c r="E378" s="307">
        <v>19070.018752185108</v>
      </c>
      <c r="F378" s="36">
        <v>0.29471836464392209</v>
      </c>
      <c r="G378" s="307">
        <v>4.6010969988666724E-3</v>
      </c>
      <c r="H378" s="36">
        <v>7.4508491673465488E-2</v>
      </c>
      <c r="I378" s="36">
        <v>0</v>
      </c>
      <c r="J378" s="36">
        <v>1.8047640701115392E-2</v>
      </c>
      <c r="K378" s="36">
        <v>3.05964113490577E-4</v>
      </c>
      <c r="L378" s="36">
        <v>1.8825056755593164E-2</v>
      </c>
      <c r="M378" s="36">
        <v>4.0569507339593823E-2</v>
      </c>
      <c r="N378" s="36">
        <v>6.6302347471791792E-3</v>
      </c>
      <c r="O378" s="36">
        <v>1.1353102496334982E-3</v>
      </c>
      <c r="P378" s="36">
        <v>9.8656273097312799E-2</v>
      </c>
      <c r="Q378" s="36">
        <v>7.7729968135008598E-2</v>
      </c>
    </row>
    <row r="379" spans="1:17" x14ac:dyDescent="0.2">
      <c r="A379" s="303" t="s">
        <v>287</v>
      </c>
      <c r="B379" s="303" t="s">
        <v>197</v>
      </c>
      <c r="C379" s="36">
        <v>4.9401898794453896</v>
      </c>
      <c r="D379" s="36">
        <v>0.63566729173950343</v>
      </c>
      <c r="E379" s="307">
        <v>15891.682293487587</v>
      </c>
      <c r="F379" s="36">
        <v>0.31149513599680145</v>
      </c>
      <c r="G379" s="307">
        <v>3.9795800927648374E-3</v>
      </c>
      <c r="H379" s="36">
        <v>8.4583763993887312E-2</v>
      </c>
      <c r="I379" s="36">
        <v>0</v>
      </c>
      <c r="J379" s="36">
        <v>2.0406233125484098E-2</v>
      </c>
      <c r="K379" s="36">
        <v>3.9808256577390989E-4</v>
      </c>
      <c r="L379" s="36">
        <v>1.9462088715038364E-2</v>
      </c>
      <c r="M379" s="36">
        <v>4.0430925831342154E-2</v>
      </c>
      <c r="N379" s="36">
        <v>6.752555780521757E-3</v>
      </c>
      <c r="O379" s="36">
        <v>9.1887556152297806E-4</v>
      </c>
      <c r="P379" s="36">
        <v>8.2388142685753299E-2</v>
      </c>
      <c r="Q379" s="36">
        <v>6.4912524106290989E-2</v>
      </c>
    </row>
    <row r="380" spans="1:17" x14ac:dyDescent="0.2">
      <c r="A380" s="303" t="s">
        <v>287</v>
      </c>
      <c r="B380" s="303" t="s">
        <v>196</v>
      </c>
      <c r="C380" s="36">
        <v>6.0912543139653526</v>
      </c>
      <c r="D380" s="36">
        <v>0.63566729173950343</v>
      </c>
      <c r="E380" s="307">
        <v>9535.0093760925538</v>
      </c>
      <c r="F380" s="36">
        <v>0.27879567743189121</v>
      </c>
      <c r="G380" s="307">
        <v>2.8434359422471914E-3</v>
      </c>
      <c r="H380" s="36">
        <v>7.965226444740639E-2</v>
      </c>
      <c r="I380" s="36">
        <v>0</v>
      </c>
      <c r="J380" s="36">
        <v>1.8834590695967105E-2</v>
      </c>
      <c r="K380" s="36">
        <v>4.8693622856670375E-4</v>
      </c>
      <c r="L380" s="36">
        <v>2.5450372442622014E-2</v>
      </c>
      <c r="M380" s="36">
        <v>3.9235544834183421E-2</v>
      </c>
      <c r="N380" s="36">
        <v>5.6027585561887775E-3</v>
      </c>
      <c r="O380" s="36">
        <v>6.8159256743564986E-4</v>
      </c>
      <c r="P380" s="36">
        <v>0.10299575051387758</v>
      </c>
      <c r="Q380" s="36">
        <v>8.1148984794795195E-2</v>
      </c>
    </row>
    <row r="381" spans="1:17" x14ac:dyDescent="0.2">
      <c r="A381" s="303" t="s">
        <v>287</v>
      </c>
      <c r="B381" s="303" t="s">
        <v>194</v>
      </c>
      <c r="C381" s="36">
        <v>6.6570630961327009</v>
      </c>
      <c r="D381" s="36">
        <v>0.63566729173950343</v>
      </c>
      <c r="E381" s="307">
        <v>6356.6729173950353</v>
      </c>
      <c r="F381" s="36">
        <v>0.34011299097822406</v>
      </c>
      <c r="G381" s="307">
        <v>4.1767321760753052E-3</v>
      </c>
      <c r="H381" s="36">
        <v>9.5137655828717721E-2</v>
      </c>
      <c r="I381" s="36">
        <v>0</v>
      </c>
      <c r="J381" s="36">
        <v>2.3727085707038392E-2</v>
      </c>
      <c r="K381" s="36">
        <v>5.6630052752149485E-4</v>
      </c>
      <c r="L381" s="36">
        <v>2.9432170096619633E-2</v>
      </c>
      <c r="M381" s="36">
        <v>4.9703722859834445E-2</v>
      </c>
      <c r="N381" s="36">
        <v>6.3229280673670124E-3</v>
      </c>
      <c r="O381" s="36">
        <v>7.0426864967243236E-4</v>
      </c>
      <c r="P381" s="36">
        <v>4.8014257421850295E-2</v>
      </c>
      <c r="Q381" s="36">
        <v>3.7829796142260515E-2</v>
      </c>
    </row>
    <row r="382" spans="1:17" x14ac:dyDescent="0.2">
      <c r="A382" s="303" t="s">
        <v>287</v>
      </c>
      <c r="B382" s="303" t="s">
        <v>193</v>
      </c>
      <c r="C382" s="36">
        <v>6.0298594260773744</v>
      </c>
      <c r="D382" s="36">
        <v>0.67881749991514773</v>
      </c>
      <c r="E382" s="307">
        <v>16970.437497878695</v>
      </c>
      <c r="F382" s="36">
        <v>0.33640890835327725</v>
      </c>
      <c r="G382" s="307">
        <v>1.6513898457066916E-3</v>
      </c>
      <c r="H382" s="36">
        <v>8.0849294529390117E-2</v>
      </c>
      <c r="I382" s="36">
        <v>0</v>
      </c>
      <c r="J382" s="36">
        <v>1.8575992077900925E-2</v>
      </c>
      <c r="K382" s="36">
        <v>2.6208135344738377E-4</v>
      </c>
      <c r="L382" s="36">
        <v>1.5614917002599369E-2</v>
      </c>
      <c r="M382" s="36">
        <v>2.4665630927754263E-2</v>
      </c>
      <c r="N382" s="36">
        <v>7.2848624887126888E-3</v>
      </c>
      <c r="O382" s="36">
        <v>9.5175847618462193E-4</v>
      </c>
      <c r="P382" s="36">
        <v>0.10773713342172031</v>
      </c>
      <c r="Q382" s="36">
        <v>8.4884657456775481E-2</v>
      </c>
    </row>
    <row r="383" spans="1:17" x14ac:dyDescent="0.2">
      <c r="A383" s="303" t="s">
        <v>287</v>
      </c>
      <c r="B383" s="303" t="s">
        <v>192</v>
      </c>
      <c r="C383" s="36">
        <v>7.1346457939814476</v>
      </c>
      <c r="D383" s="36">
        <v>0.67881749991514773</v>
      </c>
      <c r="E383" s="307">
        <v>10182.262498727216</v>
      </c>
      <c r="F383" s="36">
        <v>0.3763003815588255</v>
      </c>
      <c r="G383" s="307">
        <v>1.577713600388627E-3</v>
      </c>
      <c r="H383" s="36">
        <v>9.5934847613630941E-2</v>
      </c>
      <c r="I383" s="36">
        <v>0</v>
      </c>
      <c r="J383" s="36">
        <v>2.1519781573324476E-2</v>
      </c>
      <c r="K383" s="36">
        <v>5.5483854168596528E-4</v>
      </c>
      <c r="L383" s="36">
        <v>2.6930320830392863E-2</v>
      </c>
      <c r="M383" s="36">
        <v>3.1247992378909219E-2</v>
      </c>
      <c r="N383" s="36">
        <v>7.6245554438135882E-3</v>
      </c>
      <c r="O383" s="36">
        <v>8.3638081655421515E-4</v>
      </c>
      <c r="P383" s="36">
        <v>6.5082318583912072E-2</v>
      </c>
      <c r="Q383" s="36">
        <v>5.1277494992031644E-2</v>
      </c>
    </row>
    <row r="384" spans="1:17" s="326" customFormat="1" x14ac:dyDescent="0.2">
      <c r="A384" s="304" t="s">
        <v>287</v>
      </c>
      <c r="B384" s="304" t="s">
        <v>189</v>
      </c>
      <c r="C384" s="326">
        <v>7.7333992062374328</v>
      </c>
      <c r="D384" s="326">
        <v>0.67881749991514773</v>
      </c>
      <c r="E384" s="327">
        <v>6788.174999151478</v>
      </c>
      <c r="F384" s="326">
        <v>0.36761784014334109</v>
      </c>
      <c r="G384" s="327">
        <v>2.2410109038364361E-3</v>
      </c>
      <c r="H384" s="326">
        <v>9.1131195580792121E-2</v>
      </c>
      <c r="I384" s="326">
        <v>0</v>
      </c>
      <c r="J384" s="326">
        <v>2.2510086968766069E-2</v>
      </c>
      <c r="K384" s="326">
        <v>5.4824485981791568E-4</v>
      </c>
      <c r="L384" s="326">
        <v>2.9507953180844919E-2</v>
      </c>
      <c r="M384" s="326">
        <v>3.191742802433712E-2</v>
      </c>
      <c r="N384" s="326">
        <v>6.8433338227916925E-3</v>
      </c>
      <c r="O384" s="326">
        <v>8.0578026371327406E-4</v>
      </c>
      <c r="P384" s="326">
        <v>7.0342125296420824E-2</v>
      </c>
      <c r="Q384" s="326">
        <v>5.542162688880755E-2</v>
      </c>
    </row>
    <row r="385" spans="1:17" x14ac:dyDescent="0.2">
      <c r="A385" s="303" t="s">
        <v>286</v>
      </c>
      <c r="B385" s="303" t="s">
        <v>188</v>
      </c>
      <c r="C385" s="36">
        <v>11.317451304973204</v>
      </c>
      <c r="D385" s="36">
        <v>0.77151564247965121</v>
      </c>
      <c r="E385" s="307">
        <v>1589.3222235080816</v>
      </c>
      <c r="F385" s="36">
        <v>0.40025728612332512</v>
      </c>
      <c r="G385" s="307">
        <v>5.1135820234985002E-3</v>
      </c>
      <c r="H385" s="36">
        <v>0.10868634503055868</v>
      </c>
      <c r="I385" s="36">
        <v>0</v>
      </c>
      <c r="J385" s="36">
        <v>2.6221094800305426E-2</v>
      </c>
      <c r="K385" s="36">
        <v>0</v>
      </c>
      <c r="L385" s="36">
        <v>2.50079115567719E-2</v>
      </c>
      <c r="M385" s="36">
        <v>5.1951927264997894E-2</v>
      </c>
      <c r="N385" s="36">
        <v>8.6767314759475505E-3</v>
      </c>
      <c r="O385" s="36">
        <v>1.1807139054139523E-3</v>
      </c>
      <c r="P385" s="36">
        <v>8.0826902446823251E-2</v>
      </c>
      <c r="Q385" s="36">
        <v>6.3682443643962736E-2</v>
      </c>
    </row>
    <row r="386" spans="1:17" x14ac:dyDescent="0.2">
      <c r="A386" s="303" t="s">
        <v>286</v>
      </c>
      <c r="B386" s="303" t="s">
        <v>187</v>
      </c>
      <c r="C386" s="36">
        <v>11.319102319491121</v>
      </c>
      <c r="D386" s="36">
        <v>0.77032700381311858</v>
      </c>
      <c r="E386" s="307">
        <v>816.54662404190572</v>
      </c>
      <c r="F386" s="36">
        <v>0.35895177804466682</v>
      </c>
      <c r="G386" s="307">
        <v>3.6609476754713489E-3</v>
      </c>
      <c r="H386" s="36">
        <v>0.10255295997429976</v>
      </c>
      <c r="I386" s="36">
        <v>0</v>
      </c>
      <c r="J386" s="36">
        <v>2.4249693830753705E-2</v>
      </c>
      <c r="K386" s="36">
        <v>0</v>
      </c>
      <c r="L386" s="36">
        <v>3.2767568436960152E-2</v>
      </c>
      <c r="M386" s="36">
        <v>5.0516093759100586E-2</v>
      </c>
      <c r="N386" s="36">
        <v>7.2135987337545492E-3</v>
      </c>
      <c r="O386" s="36">
        <v>8.775561595384682E-4</v>
      </c>
      <c r="P386" s="36">
        <v>0.10606143283396106</v>
      </c>
      <c r="Q386" s="36">
        <v>8.3564395204806324E-2</v>
      </c>
    </row>
    <row r="387" spans="1:17" x14ac:dyDescent="0.2">
      <c r="A387" s="303" t="s">
        <v>286</v>
      </c>
      <c r="B387" s="303" t="s">
        <v>186</v>
      </c>
      <c r="C387" s="36">
        <v>11.374921187153271</v>
      </c>
      <c r="D387" s="36">
        <v>0.76914202207437599</v>
      </c>
      <c r="E387" s="307">
        <v>1584.4325654732145</v>
      </c>
      <c r="F387" s="36">
        <v>0.45193811304890324</v>
      </c>
      <c r="G387" s="307">
        <v>5.5499922332780558E-3</v>
      </c>
      <c r="H387" s="36">
        <v>0.12641778995698386</v>
      </c>
      <c r="I387" s="36">
        <v>0</v>
      </c>
      <c r="J387" s="36">
        <v>3.1528270389633822E-2</v>
      </c>
      <c r="K387" s="36">
        <v>0</v>
      </c>
      <c r="L387" s="36">
        <v>3.9109118937630562E-2</v>
      </c>
      <c r="M387" s="36">
        <v>6.604571808966106E-2</v>
      </c>
      <c r="N387" s="36">
        <v>8.4018319073638527E-3</v>
      </c>
      <c r="O387" s="36">
        <v>9.3582383812218636E-4</v>
      </c>
      <c r="P387" s="36">
        <v>2.1983557587718128E-2</v>
      </c>
      <c r="Q387" s="36">
        <v>1.732055324147452E-2</v>
      </c>
    </row>
    <row r="388" spans="1:17" x14ac:dyDescent="0.2">
      <c r="A388" s="303" t="s">
        <v>286</v>
      </c>
      <c r="B388" s="303" t="s">
        <v>184</v>
      </c>
      <c r="C388" s="36">
        <v>11.401957639708549</v>
      </c>
      <c r="D388" s="36">
        <v>0.77032700381311858</v>
      </c>
      <c r="E388" s="307">
        <v>2233.9483110580441</v>
      </c>
      <c r="F388" s="36">
        <v>0.38669297709736866</v>
      </c>
      <c r="G388" s="307">
        <v>1.8982281382218448E-3</v>
      </c>
      <c r="H388" s="36">
        <v>9.2934085933777832E-2</v>
      </c>
      <c r="I388" s="36">
        <v>0</v>
      </c>
      <c r="J388" s="36">
        <v>2.1352602445346813E-2</v>
      </c>
      <c r="K388" s="36">
        <v>0</v>
      </c>
      <c r="L388" s="36">
        <v>1.794892641939946E-2</v>
      </c>
      <c r="M388" s="36">
        <v>2.8352478244785186E-2</v>
      </c>
      <c r="N388" s="36">
        <v>8.3737531722762777E-3</v>
      </c>
      <c r="O388" s="36">
        <v>1.0940207274386261E-3</v>
      </c>
      <c r="P388" s="36">
        <v>0.11844651523220573</v>
      </c>
      <c r="Q388" s="36">
        <v>9.3322437242492354E-2</v>
      </c>
    </row>
    <row r="389" spans="1:17" x14ac:dyDescent="0.2">
      <c r="A389" s="303" t="s">
        <v>286</v>
      </c>
      <c r="B389" s="303" t="s">
        <v>183</v>
      </c>
      <c r="C389" s="36">
        <v>11.329994359651209</v>
      </c>
      <c r="D389" s="36">
        <v>0.77032700381311858</v>
      </c>
      <c r="E389" s="307">
        <v>770.32700381311861</v>
      </c>
      <c r="F389" s="36">
        <v>0.43527343475019897</v>
      </c>
      <c r="G389" s="307">
        <v>1.8249697623171444E-3</v>
      </c>
      <c r="H389" s="36">
        <v>0.11096956760989685</v>
      </c>
      <c r="I389" s="36">
        <v>0</v>
      </c>
      <c r="J389" s="36">
        <v>2.4892319273480946E-2</v>
      </c>
      <c r="K389" s="36">
        <v>0</v>
      </c>
      <c r="L389" s="36">
        <v>3.1150787565538175E-2</v>
      </c>
      <c r="M389" s="36">
        <v>3.6145116078468827E-2</v>
      </c>
      <c r="N389" s="36">
        <v>8.8194607263592656E-3</v>
      </c>
      <c r="O389" s="36">
        <v>9.6745676757656481E-4</v>
      </c>
      <c r="P389" s="36">
        <v>6.7326923055956348E-2</v>
      </c>
      <c r="Q389" s="36">
        <v>5.304598906351965E-2</v>
      </c>
    </row>
    <row r="390" spans="1:17" x14ac:dyDescent="0.2">
      <c r="A390" s="303" t="s">
        <v>286</v>
      </c>
      <c r="B390" s="303" t="s">
        <v>182</v>
      </c>
      <c r="C390" s="36">
        <v>11.373336555273099</v>
      </c>
      <c r="D390" s="36">
        <v>0.77032700381311858</v>
      </c>
      <c r="E390" s="307">
        <v>1509.8409274737126</v>
      </c>
      <c r="F390" s="36">
        <v>0.42529525230976678</v>
      </c>
      <c r="G390" s="307">
        <v>2.5926143774862164E-3</v>
      </c>
      <c r="H390" s="36">
        <v>0.10542922727229817</v>
      </c>
      <c r="I390" s="36">
        <v>0</v>
      </c>
      <c r="J390" s="36">
        <v>2.6041807745683127E-2</v>
      </c>
      <c r="K390" s="36">
        <v>0</v>
      </c>
      <c r="L390" s="36">
        <v>3.4137604389109358E-2</v>
      </c>
      <c r="M390" s="36">
        <v>3.692511386116732E-2</v>
      </c>
      <c r="N390" s="36">
        <v>7.9170188902402544E-3</v>
      </c>
      <c r="O390" s="36">
        <v>9.3220318260001849E-4</v>
      </c>
      <c r="P390" s="36">
        <v>7.3352064549093196E-2</v>
      </c>
      <c r="Q390" s="36">
        <v>5.7793118075868302E-2</v>
      </c>
    </row>
    <row r="391" spans="1:17" s="326" customFormat="1" x14ac:dyDescent="0.2">
      <c r="A391" s="304" t="s">
        <v>286</v>
      </c>
      <c r="B391" s="304" t="s">
        <v>179</v>
      </c>
      <c r="C391" s="326">
        <v>11.435396549818922</v>
      </c>
      <c r="D391" s="326">
        <v>0.77032700381311858</v>
      </c>
      <c r="E391" s="327">
        <v>2233.9483110580441</v>
      </c>
      <c r="F391" s="326">
        <v>0.49324472219242393</v>
      </c>
      <c r="G391" s="327">
        <v>2.2365761626645629E-3</v>
      </c>
      <c r="H391" s="326">
        <v>0.11193930564602647</v>
      </c>
      <c r="I391" s="326">
        <v>0</v>
      </c>
      <c r="J391" s="326">
        <v>9.9190303638468109E-3</v>
      </c>
      <c r="K391" s="326">
        <v>0</v>
      </c>
      <c r="L391" s="326">
        <v>5.3317221951691956E-3</v>
      </c>
      <c r="M391" s="326">
        <v>5.1573574429119376E-3</v>
      </c>
      <c r="N391" s="326">
        <v>1.6401644416228409E-2</v>
      </c>
      <c r="O391" s="326">
        <v>3.4553473632248366E-3</v>
      </c>
      <c r="P391" s="326">
        <v>6.8645466739617994E-2</v>
      </c>
      <c r="Q391" s="326">
        <v>5.4084852131198492E-2</v>
      </c>
    </row>
    <row r="392" spans="1:17" x14ac:dyDescent="0.2">
      <c r="A392" s="303"/>
      <c r="B392" s="303"/>
    </row>
    <row r="393" spans="1:17" x14ac:dyDescent="0.2">
      <c r="A393" s="305"/>
      <c r="B393" s="305"/>
    </row>
    <row r="394" spans="1:17" x14ac:dyDescent="0.2">
      <c r="A394" s="305"/>
      <c r="B394" s="305"/>
    </row>
    <row r="395" spans="1:17" x14ac:dyDescent="0.2">
      <c r="A395" s="305"/>
      <c r="B395" s="305"/>
    </row>
    <row r="396" spans="1:17" x14ac:dyDescent="0.2">
      <c r="A396" s="305"/>
      <c r="B396" s="305"/>
    </row>
    <row r="397" spans="1:17" x14ac:dyDescent="0.2">
      <c r="A397" s="305"/>
      <c r="B397" s="305"/>
    </row>
    <row r="398" spans="1:17" x14ac:dyDescent="0.2">
      <c r="A398" s="305"/>
      <c r="B398" s="305"/>
    </row>
    <row r="399" spans="1:17" x14ac:dyDescent="0.2">
      <c r="A399" s="305"/>
      <c r="B399" s="305"/>
    </row>
    <row r="400" spans="1:17" x14ac:dyDescent="0.2">
      <c r="A400" s="305"/>
      <c r="B400" s="305"/>
    </row>
    <row r="401" spans="1:2" x14ac:dyDescent="0.2">
      <c r="A401" s="305"/>
      <c r="B401" s="305"/>
    </row>
    <row r="402" spans="1:2" x14ac:dyDescent="0.2">
      <c r="A402" s="305"/>
      <c r="B402" s="305"/>
    </row>
    <row r="403" spans="1:2" x14ac:dyDescent="0.2">
      <c r="A403" s="305"/>
      <c r="B403" s="305"/>
    </row>
    <row r="404" spans="1:2" x14ac:dyDescent="0.2">
      <c r="A404" s="305"/>
      <c r="B404" s="305"/>
    </row>
    <row r="405" spans="1:2" x14ac:dyDescent="0.2">
      <c r="A405" s="305"/>
      <c r="B405" s="305"/>
    </row>
    <row r="406" spans="1:2" x14ac:dyDescent="0.2">
      <c r="A406" s="305"/>
      <c r="B406" s="305"/>
    </row>
    <row r="407" spans="1:2" x14ac:dyDescent="0.2">
      <c r="A407" s="305"/>
      <c r="B407" s="305"/>
    </row>
    <row r="408" spans="1:2" x14ac:dyDescent="0.2">
      <c r="A408" s="305"/>
      <c r="B408" s="305"/>
    </row>
    <row r="409" spans="1:2" x14ac:dyDescent="0.2">
      <c r="A409" s="305"/>
      <c r="B409" s="305"/>
    </row>
    <row r="410" spans="1:2" x14ac:dyDescent="0.2">
      <c r="A410" s="305"/>
      <c r="B410" s="305"/>
    </row>
    <row r="411" spans="1:2" x14ac:dyDescent="0.2">
      <c r="A411" s="305"/>
      <c r="B411" s="305"/>
    </row>
    <row r="412" spans="1:2" x14ac:dyDescent="0.2">
      <c r="A412" s="305"/>
      <c r="B412" s="305"/>
    </row>
    <row r="413" spans="1:2" x14ac:dyDescent="0.2">
      <c r="A413" s="305"/>
      <c r="B413" s="305"/>
    </row>
    <row r="414" spans="1:2" x14ac:dyDescent="0.2">
      <c r="A414" s="305"/>
      <c r="B414" s="305"/>
    </row>
    <row r="415" spans="1:2" x14ac:dyDescent="0.2">
      <c r="A415" s="305"/>
      <c r="B415" s="305"/>
    </row>
    <row r="416" spans="1:2" x14ac:dyDescent="0.2">
      <c r="A416" s="305"/>
      <c r="B416" s="305"/>
    </row>
    <row r="417" spans="1:2" x14ac:dyDescent="0.2">
      <c r="A417" s="305"/>
      <c r="B417" s="305"/>
    </row>
    <row r="418" spans="1:2" x14ac:dyDescent="0.2">
      <c r="A418" s="305"/>
      <c r="B418" s="305"/>
    </row>
    <row r="419" spans="1:2" x14ac:dyDescent="0.2">
      <c r="A419" s="305"/>
      <c r="B419" s="305"/>
    </row>
    <row r="420" spans="1:2" x14ac:dyDescent="0.2">
      <c r="A420" s="305"/>
      <c r="B420" s="305"/>
    </row>
    <row r="421" spans="1:2" x14ac:dyDescent="0.2">
      <c r="A421" s="305"/>
      <c r="B421" s="305"/>
    </row>
    <row r="422" spans="1:2" x14ac:dyDescent="0.2">
      <c r="A422" s="305"/>
      <c r="B422" s="305"/>
    </row>
    <row r="423" spans="1:2" x14ac:dyDescent="0.2">
      <c r="A423" s="305"/>
      <c r="B423" s="305"/>
    </row>
    <row r="424" spans="1:2" x14ac:dyDescent="0.2">
      <c r="A424" s="305"/>
      <c r="B424" s="305"/>
    </row>
    <row r="425" spans="1:2" x14ac:dyDescent="0.2">
      <c r="A425" s="305"/>
      <c r="B425" s="305"/>
    </row>
    <row r="426" spans="1:2" x14ac:dyDescent="0.2">
      <c r="A426" s="305"/>
      <c r="B426" s="305"/>
    </row>
    <row r="427" spans="1:2" x14ac:dyDescent="0.2">
      <c r="A427" s="305"/>
      <c r="B427" s="305"/>
    </row>
    <row r="428" spans="1:2" x14ac:dyDescent="0.2">
      <c r="A428" s="305"/>
      <c r="B428" s="305"/>
    </row>
    <row r="429" spans="1:2" x14ac:dyDescent="0.2">
      <c r="A429" s="305"/>
      <c r="B429" s="305"/>
    </row>
    <row r="430" spans="1:2" x14ac:dyDescent="0.2">
      <c r="A430" s="305"/>
      <c r="B430" s="305"/>
    </row>
    <row r="431" spans="1:2" x14ac:dyDescent="0.2">
      <c r="A431" s="305"/>
      <c r="B431" s="305"/>
    </row>
    <row r="432" spans="1:2" x14ac:dyDescent="0.2">
      <c r="A432" s="305"/>
      <c r="B432" s="305"/>
    </row>
    <row r="433" spans="1:2" x14ac:dyDescent="0.2">
      <c r="A433" s="305"/>
      <c r="B433" s="305"/>
    </row>
    <row r="434" spans="1:2" x14ac:dyDescent="0.2">
      <c r="A434" s="305"/>
      <c r="B434" s="305"/>
    </row>
    <row r="435" spans="1:2" x14ac:dyDescent="0.2">
      <c r="A435" s="305"/>
      <c r="B435" s="305"/>
    </row>
    <row r="436" spans="1:2" x14ac:dyDescent="0.2">
      <c r="A436" s="305"/>
      <c r="B436" s="305"/>
    </row>
    <row r="437" spans="1:2" x14ac:dyDescent="0.2">
      <c r="A437" s="305"/>
      <c r="B437" s="305"/>
    </row>
    <row r="438" spans="1:2" x14ac:dyDescent="0.2">
      <c r="A438" s="305"/>
      <c r="B438" s="305"/>
    </row>
    <row r="439" spans="1:2" x14ac:dyDescent="0.2">
      <c r="A439" s="305"/>
      <c r="B439" s="305"/>
    </row>
    <row r="440" spans="1:2" x14ac:dyDescent="0.2">
      <c r="A440" s="305"/>
      <c r="B440" s="305"/>
    </row>
    <row r="441" spans="1:2" x14ac:dyDescent="0.2">
      <c r="A441" s="305"/>
      <c r="B441" s="305"/>
    </row>
    <row r="442" spans="1:2" x14ac:dyDescent="0.2">
      <c r="A442" s="305"/>
      <c r="B442" s="305"/>
    </row>
    <row r="443" spans="1:2" x14ac:dyDescent="0.2">
      <c r="A443" s="305"/>
      <c r="B443" s="305"/>
    </row>
    <row r="444" spans="1:2" x14ac:dyDescent="0.2">
      <c r="A444" s="305"/>
      <c r="B444" s="305"/>
    </row>
    <row r="445" spans="1:2" x14ac:dyDescent="0.2">
      <c r="A445" s="305"/>
      <c r="B445" s="305"/>
    </row>
    <row r="446" spans="1:2" x14ac:dyDescent="0.2">
      <c r="A446" s="305"/>
      <c r="B446" s="305"/>
    </row>
    <row r="447" spans="1:2" x14ac:dyDescent="0.2">
      <c r="A447" s="305"/>
      <c r="B447" s="305"/>
    </row>
    <row r="448" spans="1:2" x14ac:dyDescent="0.2">
      <c r="A448" s="305"/>
      <c r="B448" s="305"/>
    </row>
    <row r="449" spans="1:2" x14ac:dyDescent="0.2">
      <c r="A449" s="305"/>
      <c r="B449" s="305"/>
    </row>
    <row r="450" spans="1:2" x14ac:dyDescent="0.2">
      <c r="A450" s="305"/>
      <c r="B450" s="305"/>
    </row>
    <row r="451" spans="1:2" x14ac:dyDescent="0.2">
      <c r="A451" s="305"/>
      <c r="B451" s="305"/>
    </row>
    <row r="452" spans="1:2" x14ac:dyDescent="0.2">
      <c r="A452" s="305"/>
      <c r="B452" s="305"/>
    </row>
    <row r="453" spans="1:2" x14ac:dyDescent="0.2">
      <c r="A453" s="305"/>
      <c r="B453" s="305"/>
    </row>
    <row r="454" spans="1:2" x14ac:dyDescent="0.2">
      <c r="A454" s="305"/>
      <c r="B454" s="305"/>
    </row>
    <row r="455" spans="1:2" x14ac:dyDescent="0.2">
      <c r="A455" s="305"/>
      <c r="B455" s="305"/>
    </row>
    <row r="456" spans="1:2" x14ac:dyDescent="0.2">
      <c r="A456" s="305"/>
      <c r="B456" s="305"/>
    </row>
    <row r="457" spans="1:2" x14ac:dyDescent="0.2">
      <c r="A457" s="305"/>
      <c r="B457" s="305"/>
    </row>
    <row r="458" spans="1:2" x14ac:dyDescent="0.2">
      <c r="A458" s="305"/>
      <c r="B458" s="305"/>
    </row>
    <row r="459" spans="1:2" x14ac:dyDescent="0.2">
      <c r="A459" s="305"/>
      <c r="B459" s="305"/>
    </row>
    <row r="460" spans="1:2" x14ac:dyDescent="0.2">
      <c r="A460" s="305"/>
      <c r="B460" s="305"/>
    </row>
    <row r="461" spans="1:2" x14ac:dyDescent="0.2">
      <c r="A461" s="305"/>
      <c r="B461" s="305"/>
    </row>
    <row r="462" spans="1:2" x14ac:dyDescent="0.2">
      <c r="A462" s="305"/>
      <c r="B462" s="305"/>
    </row>
    <row r="463" spans="1:2" x14ac:dyDescent="0.2">
      <c r="A463" s="305"/>
      <c r="B463" s="305"/>
    </row>
    <row r="464" spans="1:2" x14ac:dyDescent="0.2">
      <c r="A464" s="305"/>
      <c r="B464" s="305"/>
    </row>
    <row r="465" spans="1:2" x14ac:dyDescent="0.2">
      <c r="A465" s="305"/>
      <c r="B465" s="305"/>
    </row>
    <row r="466" spans="1:2" x14ac:dyDescent="0.2">
      <c r="A466" s="305"/>
      <c r="B466" s="305"/>
    </row>
    <row r="467" spans="1:2" x14ac:dyDescent="0.2">
      <c r="A467" s="305"/>
      <c r="B467" s="305"/>
    </row>
    <row r="468" spans="1:2" x14ac:dyDescent="0.2">
      <c r="A468" s="305"/>
      <c r="B468" s="305"/>
    </row>
    <row r="469" spans="1:2" x14ac:dyDescent="0.2">
      <c r="A469" s="305"/>
      <c r="B469" s="305"/>
    </row>
    <row r="470" spans="1:2" x14ac:dyDescent="0.2">
      <c r="A470" s="305"/>
      <c r="B470" s="305"/>
    </row>
    <row r="471" spans="1:2" x14ac:dyDescent="0.2">
      <c r="A471" s="305"/>
      <c r="B471" s="305"/>
    </row>
    <row r="472" spans="1:2" x14ac:dyDescent="0.2">
      <c r="A472" s="305"/>
      <c r="B472" s="305"/>
    </row>
    <row r="473" spans="1:2" x14ac:dyDescent="0.2">
      <c r="A473" s="305"/>
      <c r="B473" s="305"/>
    </row>
    <row r="474" spans="1:2" x14ac:dyDescent="0.2">
      <c r="A474" s="305"/>
      <c r="B474" s="305"/>
    </row>
    <row r="475" spans="1:2" x14ac:dyDescent="0.2">
      <c r="A475" s="305"/>
      <c r="B475" s="305"/>
    </row>
    <row r="476" spans="1:2" x14ac:dyDescent="0.2">
      <c r="A476" s="305"/>
      <c r="B476" s="305"/>
    </row>
    <row r="477" spans="1:2" x14ac:dyDescent="0.2">
      <c r="A477" s="305"/>
      <c r="B477" s="305"/>
    </row>
    <row r="478" spans="1:2" x14ac:dyDescent="0.2">
      <c r="A478" s="305"/>
      <c r="B478" s="305"/>
    </row>
    <row r="479" spans="1:2" x14ac:dyDescent="0.2">
      <c r="A479" s="305"/>
      <c r="B479" s="305"/>
    </row>
    <row r="480" spans="1:2" x14ac:dyDescent="0.2">
      <c r="A480" s="305"/>
      <c r="B480" s="305"/>
    </row>
    <row r="481" spans="1:2" x14ac:dyDescent="0.2">
      <c r="A481" s="305"/>
      <c r="B481" s="305"/>
    </row>
    <row r="482" spans="1:2" x14ac:dyDescent="0.2">
      <c r="A482" s="305"/>
      <c r="B482" s="305"/>
    </row>
    <row r="483" spans="1:2" x14ac:dyDescent="0.2">
      <c r="A483" s="305"/>
      <c r="B483" s="305"/>
    </row>
    <row r="484" spans="1:2" x14ac:dyDescent="0.2">
      <c r="A484" s="305"/>
      <c r="B484" s="305"/>
    </row>
    <row r="485" spans="1:2" x14ac:dyDescent="0.2">
      <c r="A485" s="305"/>
      <c r="B485" s="305"/>
    </row>
    <row r="486" spans="1:2" x14ac:dyDescent="0.2">
      <c r="A486" s="305"/>
      <c r="B486" s="305"/>
    </row>
    <row r="487" spans="1:2" x14ac:dyDescent="0.2">
      <c r="A487" s="305"/>
      <c r="B487" s="305"/>
    </row>
    <row r="488" spans="1:2" x14ac:dyDescent="0.2">
      <c r="A488" s="305"/>
      <c r="B488" s="305"/>
    </row>
    <row r="489" spans="1:2" x14ac:dyDescent="0.2">
      <c r="A489" s="305"/>
      <c r="B489" s="305"/>
    </row>
    <row r="490" spans="1:2" x14ac:dyDescent="0.2">
      <c r="A490" s="305"/>
      <c r="B490" s="305"/>
    </row>
    <row r="491" spans="1:2" x14ac:dyDescent="0.2">
      <c r="A491" s="305"/>
      <c r="B491" s="305"/>
    </row>
    <row r="492" spans="1:2" x14ac:dyDescent="0.2">
      <c r="A492" s="305"/>
      <c r="B492" s="305"/>
    </row>
    <row r="493" spans="1:2" x14ac:dyDescent="0.2">
      <c r="A493" s="305"/>
      <c r="B493" s="305"/>
    </row>
    <row r="494" spans="1:2" x14ac:dyDescent="0.2">
      <c r="A494" s="305"/>
      <c r="B494" s="305"/>
    </row>
    <row r="495" spans="1:2" x14ac:dyDescent="0.2">
      <c r="A495" s="305"/>
      <c r="B495" s="305"/>
    </row>
    <row r="496" spans="1:2" x14ac:dyDescent="0.2">
      <c r="A496" s="305"/>
      <c r="B496" s="305"/>
    </row>
    <row r="497" spans="1:2" x14ac:dyDescent="0.2">
      <c r="A497" s="305"/>
      <c r="B497" s="305"/>
    </row>
    <row r="498" spans="1:2" x14ac:dyDescent="0.2">
      <c r="A498" s="305"/>
      <c r="B498" s="305"/>
    </row>
    <row r="499" spans="1:2" x14ac:dyDescent="0.2">
      <c r="A499" s="305"/>
      <c r="B499" s="305"/>
    </row>
    <row r="500" spans="1:2" x14ac:dyDescent="0.2">
      <c r="A500" s="305"/>
      <c r="B500" s="305"/>
    </row>
    <row r="501" spans="1:2" x14ac:dyDescent="0.2">
      <c r="A501" s="305"/>
      <c r="B501" s="305"/>
    </row>
    <row r="502" spans="1:2" x14ac:dyDescent="0.2">
      <c r="A502" s="305"/>
      <c r="B502" s="305"/>
    </row>
    <row r="503" spans="1:2" x14ac:dyDescent="0.2">
      <c r="A503" s="305"/>
      <c r="B503" s="305"/>
    </row>
    <row r="504" spans="1:2" x14ac:dyDescent="0.2">
      <c r="A504" s="305"/>
      <c r="B504" s="305"/>
    </row>
    <row r="505" spans="1:2" x14ac:dyDescent="0.2">
      <c r="A505" s="305"/>
      <c r="B505" s="305"/>
    </row>
    <row r="506" spans="1:2" x14ac:dyDescent="0.2">
      <c r="A506" s="305"/>
      <c r="B506" s="305"/>
    </row>
    <row r="507" spans="1:2" x14ac:dyDescent="0.2">
      <c r="A507" s="305"/>
      <c r="B507" s="305"/>
    </row>
    <row r="508" spans="1:2" x14ac:dyDescent="0.2">
      <c r="A508" s="305"/>
      <c r="B508" s="305"/>
    </row>
    <row r="509" spans="1:2" x14ac:dyDescent="0.2">
      <c r="A509" s="305"/>
      <c r="B509" s="305"/>
    </row>
    <row r="510" spans="1:2" x14ac:dyDescent="0.2">
      <c r="A510" s="305"/>
      <c r="B510" s="305"/>
    </row>
    <row r="511" spans="1:2" x14ac:dyDescent="0.2">
      <c r="A511" s="305"/>
      <c r="B511" s="305"/>
    </row>
    <row r="512" spans="1:2" x14ac:dyDescent="0.2">
      <c r="A512" s="305"/>
      <c r="B512" s="305"/>
    </row>
    <row r="513" spans="1:2" x14ac:dyDescent="0.2">
      <c r="A513" s="305"/>
      <c r="B513" s="305"/>
    </row>
    <row r="514" spans="1:2" x14ac:dyDescent="0.2">
      <c r="A514" s="305"/>
      <c r="B514" s="305"/>
    </row>
    <row r="515" spans="1:2" x14ac:dyDescent="0.2">
      <c r="A515" s="305"/>
      <c r="B515" s="305"/>
    </row>
    <row r="516" spans="1:2" x14ac:dyDescent="0.2">
      <c r="A516" s="305"/>
      <c r="B516" s="305"/>
    </row>
    <row r="517" spans="1:2" x14ac:dyDescent="0.2">
      <c r="A517" s="305"/>
      <c r="B517" s="305"/>
    </row>
    <row r="518" spans="1:2" x14ac:dyDescent="0.2">
      <c r="A518" s="305"/>
      <c r="B518" s="305"/>
    </row>
    <row r="519" spans="1:2" x14ac:dyDescent="0.2">
      <c r="A519" s="305"/>
      <c r="B519" s="305"/>
    </row>
    <row r="520" spans="1:2" x14ac:dyDescent="0.2">
      <c r="A520" s="305"/>
      <c r="B520" s="305"/>
    </row>
    <row r="521" spans="1:2" x14ac:dyDescent="0.2">
      <c r="A521" s="305"/>
      <c r="B521" s="305"/>
    </row>
    <row r="522" spans="1:2" x14ac:dyDescent="0.2">
      <c r="A522" s="305"/>
      <c r="B522" s="305"/>
    </row>
    <row r="523" spans="1:2" x14ac:dyDescent="0.2">
      <c r="A523" s="305"/>
      <c r="B523" s="305"/>
    </row>
    <row r="524" spans="1:2" x14ac:dyDescent="0.2">
      <c r="A524" s="305"/>
      <c r="B524" s="305"/>
    </row>
    <row r="525" spans="1:2" x14ac:dyDescent="0.2">
      <c r="A525" s="305"/>
      <c r="B525" s="305"/>
    </row>
    <row r="526" spans="1:2" x14ac:dyDescent="0.2">
      <c r="A526" s="305"/>
      <c r="B526" s="305"/>
    </row>
    <row r="527" spans="1:2" x14ac:dyDescent="0.2">
      <c r="A527" s="305"/>
      <c r="B527" s="305"/>
    </row>
    <row r="528" spans="1:2" x14ac:dyDescent="0.2">
      <c r="A528" s="305"/>
      <c r="B528" s="305"/>
    </row>
    <row r="529" spans="1:2" x14ac:dyDescent="0.2">
      <c r="A529" s="305"/>
      <c r="B529" s="305"/>
    </row>
    <row r="530" spans="1:2" x14ac:dyDescent="0.2">
      <c r="A530" s="305"/>
      <c r="B530" s="305"/>
    </row>
    <row r="531" spans="1:2" x14ac:dyDescent="0.2">
      <c r="A531" s="305"/>
      <c r="B531" s="305"/>
    </row>
    <row r="532" spans="1:2" x14ac:dyDescent="0.2">
      <c r="A532" s="305"/>
      <c r="B532" s="305"/>
    </row>
    <row r="533" spans="1:2" x14ac:dyDescent="0.2">
      <c r="A533" s="305"/>
      <c r="B533" s="305"/>
    </row>
    <row r="534" spans="1:2" x14ac:dyDescent="0.2">
      <c r="A534" s="305"/>
      <c r="B534" s="305"/>
    </row>
    <row r="535" spans="1:2" x14ac:dyDescent="0.2">
      <c r="A535" s="305"/>
      <c r="B535" s="305"/>
    </row>
    <row r="536" spans="1:2" x14ac:dyDescent="0.2">
      <c r="A536" s="305"/>
      <c r="B536" s="305"/>
    </row>
    <row r="537" spans="1:2" x14ac:dyDescent="0.2">
      <c r="A537" s="305"/>
      <c r="B537" s="305"/>
    </row>
    <row r="538" spans="1:2" x14ac:dyDescent="0.2">
      <c r="A538" s="305"/>
      <c r="B538" s="305"/>
    </row>
    <row r="539" spans="1:2" x14ac:dyDescent="0.2">
      <c r="A539" s="305"/>
      <c r="B539" s="305"/>
    </row>
    <row r="540" spans="1:2" x14ac:dyDescent="0.2">
      <c r="A540" s="305"/>
      <c r="B540" s="305"/>
    </row>
    <row r="541" spans="1:2" x14ac:dyDescent="0.2">
      <c r="A541" s="305"/>
      <c r="B541" s="305"/>
    </row>
    <row r="542" spans="1:2" x14ac:dyDescent="0.2">
      <c r="A542" s="305"/>
      <c r="B542" s="305"/>
    </row>
    <row r="543" spans="1:2" x14ac:dyDescent="0.2">
      <c r="A543" s="305"/>
      <c r="B543" s="305"/>
    </row>
    <row r="544" spans="1:2" x14ac:dyDescent="0.2">
      <c r="A544" s="305"/>
      <c r="B544" s="305"/>
    </row>
    <row r="545" spans="1:2" x14ac:dyDescent="0.2">
      <c r="A545" s="305"/>
      <c r="B545" s="305"/>
    </row>
    <row r="546" spans="1:2" x14ac:dyDescent="0.2">
      <c r="A546" s="305"/>
      <c r="B546" s="305"/>
    </row>
    <row r="547" spans="1:2" x14ac:dyDescent="0.2">
      <c r="A547" s="305"/>
      <c r="B547" s="305"/>
    </row>
    <row r="548" spans="1:2" x14ac:dyDescent="0.2">
      <c r="A548" s="305"/>
      <c r="B548" s="305"/>
    </row>
    <row r="549" spans="1:2" x14ac:dyDescent="0.2">
      <c r="A549" s="305"/>
      <c r="B549" s="305"/>
    </row>
    <row r="550" spans="1:2" x14ac:dyDescent="0.2">
      <c r="A550" s="305"/>
      <c r="B550" s="305"/>
    </row>
    <row r="551" spans="1:2" x14ac:dyDescent="0.2">
      <c r="A551" s="305"/>
      <c r="B551" s="305"/>
    </row>
    <row r="552" spans="1:2" x14ac:dyDescent="0.2">
      <c r="A552" s="305"/>
      <c r="B552" s="305"/>
    </row>
    <row r="553" spans="1:2" x14ac:dyDescent="0.2">
      <c r="A553" s="305"/>
      <c r="B553" s="305"/>
    </row>
    <row r="554" spans="1:2" x14ac:dyDescent="0.2">
      <c r="A554" s="305"/>
      <c r="B554" s="305"/>
    </row>
    <row r="555" spans="1:2" x14ac:dyDescent="0.2">
      <c r="A555" s="305"/>
      <c r="B555" s="305"/>
    </row>
    <row r="556" spans="1:2" x14ac:dyDescent="0.2">
      <c r="A556" s="305"/>
      <c r="B556" s="305"/>
    </row>
    <row r="557" spans="1:2" x14ac:dyDescent="0.2">
      <c r="A557" s="305"/>
      <c r="B557" s="305"/>
    </row>
    <row r="558" spans="1:2" x14ac:dyDescent="0.2">
      <c r="A558" s="305"/>
      <c r="B558" s="305"/>
    </row>
    <row r="559" spans="1:2" x14ac:dyDescent="0.2">
      <c r="A559" s="305"/>
      <c r="B559" s="305"/>
    </row>
    <row r="560" spans="1:2" x14ac:dyDescent="0.2">
      <c r="A560" s="305"/>
      <c r="B560" s="305"/>
    </row>
    <row r="561" spans="1:2" x14ac:dyDescent="0.2">
      <c r="A561" s="305"/>
      <c r="B561" s="305"/>
    </row>
    <row r="562" spans="1:2" x14ac:dyDescent="0.2">
      <c r="A562" s="305"/>
      <c r="B562" s="305"/>
    </row>
    <row r="563" spans="1:2" x14ac:dyDescent="0.2">
      <c r="A563" s="305"/>
      <c r="B563" s="305"/>
    </row>
    <row r="564" spans="1:2" x14ac:dyDescent="0.2">
      <c r="A564" s="305"/>
      <c r="B564" s="305"/>
    </row>
    <row r="565" spans="1:2" x14ac:dyDescent="0.2">
      <c r="A565" s="305"/>
      <c r="B565" s="305"/>
    </row>
    <row r="566" spans="1:2" x14ac:dyDescent="0.2">
      <c r="A566" s="305"/>
      <c r="B566" s="305"/>
    </row>
    <row r="567" spans="1:2" x14ac:dyDescent="0.2">
      <c r="A567" s="305"/>
      <c r="B567" s="305"/>
    </row>
    <row r="568" spans="1:2" x14ac:dyDescent="0.2">
      <c r="A568" s="305"/>
      <c r="B568" s="305"/>
    </row>
    <row r="569" spans="1:2" x14ac:dyDescent="0.2">
      <c r="A569" s="305"/>
      <c r="B569" s="305"/>
    </row>
    <row r="570" spans="1:2" x14ac:dyDescent="0.2">
      <c r="A570" s="305"/>
      <c r="B570" s="305"/>
    </row>
    <row r="571" spans="1:2" x14ac:dyDescent="0.2">
      <c r="A571" s="305"/>
      <c r="B571" s="305"/>
    </row>
    <row r="572" spans="1:2" x14ac:dyDescent="0.2">
      <c r="A572" s="305"/>
      <c r="B572" s="305"/>
    </row>
    <row r="573" spans="1:2" x14ac:dyDescent="0.2">
      <c r="A573" s="305"/>
      <c r="B573" s="305"/>
    </row>
    <row r="574" spans="1:2" x14ac:dyDescent="0.2">
      <c r="A574" s="305"/>
      <c r="B574" s="305"/>
    </row>
    <row r="575" spans="1:2" x14ac:dyDescent="0.2">
      <c r="A575" s="305"/>
      <c r="B575" s="305"/>
    </row>
    <row r="576" spans="1:2" x14ac:dyDescent="0.2">
      <c r="A576" s="305"/>
      <c r="B576" s="305"/>
    </row>
    <row r="577" spans="1:2" x14ac:dyDescent="0.2">
      <c r="A577" s="305"/>
      <c r="B577" s="305"/>
    </row>
    <row r="578" spans="1:2" x14ac:dyDescent="0.2">
      <c r="A578" s="305"/>
      <c r="B578" s="305"/>
    </row>
    <row r="579" spans="1:2" x14ac:dyDescent="0.2">
      <c r="A579" s="305"/>
      <c r="B579" s="305"/>
    </row>
    <row r="580" spans="1:2" x14ac:dyDescent="0.2">
      <c r="A580" s="305"/>
      <c r="B580" s="305"/>
    </row>
    <row r="581" spans="1:2" x14ac:dyDescent="0.2">
      <c r="A581" s="305"/>
      <c r="B581" s="305"/>
    </row>
    <row r="582" spans="1:2" x14ac:dyDescent="0.2">
      <c r="A582" s="305"/>
      <c r="B582" s="305"/>
    </row>
    <row r="583" spans="1:2" x14ac:dyDescent="0.2">
      <c r="A583" s="305"/>
      <c r="B583" s="305"/>
    </row>
    <row r="584" spans="1:2" x14ac:dyDescent="0.2">
      <c r="A584" s="305"/>
      <c r="B584" s="305"/>
    </row>
    <row r="585" spans="1:2" x14ac:dyDescent="0.2">
      <c r="A585" s="305"/>
      <c r="B585" s="305"/>
    </row>
    <row r="586" spans="1:2" x14ac:dyDescent="0.2">
      <c r="A586" s="305"/>
      <c r="B586" s="305"/>
    </row>
    <row r="587" spans="1:2" x14ac:dyDescent="0.2">
      <c r="A587" s="305"/>
      <c r="B587" s="305"/>
    </row>
    <row r="588" spans="1:2" x14ac:dyDescent="0.2">
      <c r="A588" s="305"/>
      <c r="B588" s="305"/>
    </row>
    <row r="589" spans="1:2" x14ac:dyDescent="0.2">
      <c r="A589" s="305"/>
      <c r="B589" s="305"/>
    </row>
    <row r="590" spans="1:2" x14ac:dyDescent="0.2">
      <c r="A590" s="305"/>
      <c r="B590" s="305"/>
    </row>
    <row r="591" spans="1:2" x14ac:dyDescent="0.2">
      <c r="A591" s="305"/>
      <c r="B591" s="305"/>
    </row>
    <row r="592" spans="1:2" x14ac:dyDescent="0.2">
      <c r="A592" s="305"/>
      <c r="B592" s="305"/>
    </row>
    <row r="593" spans="1:2" x14ac:dyDescent="0.2">
      <c r="A593" s="305"/>
      <c r="B593" s="305"/>
    </row>
    <row r="594" spans="1:2" x14ac:dyDescent="0.2">
      <c r="A594" s="305"/>
      <c r="B594" s="305"/>
    </row>
    <row r="595" spans="1:2" x14ac:dyDescent="0.2">
      <c r="A595" s="305"/>
      <c r="B595" s="305"/>
    </row>
    <row r="596" spans="1:2" x14ac:dyDescent="0.2">
      <c r="A596" s="305"/>
      <c r="B596" s="305"/>
    </row>
    <row r="597" spans="1:2" x14ac:dyDescent="0.2">
      <c r="A597" s="305"/>
      <c r="B597" s="305"/>
    </row>
    <row r="598" spans="1:2" x14ac:dyDescent="0.2">
      <c r="A598" s="305"/>
      <c r="B598" s="305"/>
    </row>
    <row r="599" spans="1:2" x14ac:dyDescent="0.2">
      <c r="A599" s="305"/>
      <c r="B599" s="305"/>
    </row>
    <row r="600" spans="1:2" x14ac:dyDescent="0.2">
      <c r="A600" s="305"/>
      <c r="B600" s="305"/>
    </row>
    <row r="601" spans="1:2" x14ac:dyDescent="0.2">
      <c r="A601" s="305"/>
      <c r="B601" s="305"/>
    </row>
    <row r="602" spans="1:2" x14ac:dyDescent="0.2">
      <c r="A602" s="305"/>
      <c r="B602" s="305"/>
    </row>
    <row r="603" spans="1:2" x14ac:dyDescent="0.2">
      <c r="A603" s="305"/>
      <c r="B603" s="305"/>
    </row>
    <row r="604" spans="1:2" x14ac:dyDescent="0.2">
      <c r="A604" s="305"/>
      <c r="B604" s="305"/>
    </row>
    <row r="605" spans="1:2" x14ac:dyDescent="0.2">
      <c r="A605" s="305"/>
      <c r="B605" s="305"/>
    </row>
    <row r="606" spans="1:2" x14ac:dyDescent="0.2">
      <c r="A606" s="305"/>
      <c r="B606" s="305"/>
    </row>
    <row r="607" spans="1:2" x14ac:dyDescent="0.2">
      <c r="A607" s="305"/>
      <c r="B607" s="305"/>
    </row>
    <row r="608" spans="1:2" x14ac:dyDescent="0.2">
      <c r="A608" s="305"/>
      <c r="B608" s="305"/>
    </row>
    <row r="609" spans="1:2" x14ac:dyDescent="0.2">
      <c r="A609" s="305"/>
      <c r="B609" s="305"/>
    </row>
    <row r="610" spans="1:2" x14ac:dyDescent="0.2">
      <c r="A610" s="305"/>
      <c r="B610" s="305"/>
    </row>
    <row r="611" spans="1:2" x14ac:dyDescent="0.2">
      <c r="A611" s="305"/>
      <c r="B611" s="305"/>
    </row>
    <row r="612" spans="1:2" x14ac:dyDescent="0.2">
      <c r="A612" s="305"/>
      <c r="B612" s="305"/>
    </row>
    <row r="613" spans="1:2" x14ac:dyDescent="0.2">
      <c r="A613" s="305"/>
      <c r="B613" s="305"/>
    </row>
    <row r="614" spans="1:2" x14ac:dyDescent="0.2">
      <c r="A614" s="305"/>
      <c r="B614" s="305"/>
    </row>
    <row r="615" spans="1:2" x14ac:dyDescent="0.2">
      <c r="A615" s="305"/>
      <c r="B615" s="305"/>
    </row>
    <row r="616" spans="1:2" x14ac:dyDescent="0.2">
      <c r="A616" s="305"/>
      <c r="B616" s="305"/>
    </row>
    <row r="617" spans="1:2" x14ac:dyDescent="0.2">
      <c r="A617" s="305"/>
      <c r="B617" s="305"/>
    </row>
    <row r="618" spans="1:2" x14ac:dyDescent="0.2">
      <c r="A618" s="305"/>
      <c r="B618" s="305"/>
    </row>
    <row r="619" spans="1:2" x14ac:dyDescent="0.2">
      <c r="A619" s="305"/>
      <c r="B619" s="305"/>
    </row>
    <row r="620" spans="1:2" x14ac:dyDescent="0.2">
      <c r="A620" s="305"/>
      <c r="B620" s="305"/>
    </row>
    <row r="621" spans="1:2" x14ac:dyDescent="0.2">
      <c r="A621" s="305"/>
      <c r="B621" s="305"/>
    </row>
    <row r="622" spans="1:2" x14ac:dyDescent="0.2">
      <c r="A622" s="305"/>
      <c r="B622" s="305"/>
    </row>
    <row r="623" spans="1:2" x14ac:dyDescent="0.2">
      <c r="A623" s="305"/>
      <c r="B623" s="305"/>
    </row>
    <row r="624" spans="1:2" x14ac:dyDescent="0.2">
      <c r="A624" s="305"/>
      <c r="B624" s="305"/>
    </row>
    <row r="625" spans="1:2" x14ac:dyDescent="0.2">
      <c r="A625" s="305"/>
      <c r="B625" s="305"/>
    </row>
    <row r="626" spans="1:2" x14ac:dyDescent="0.2">
      <c r="A626" s="305"/>
      <c r="B626" s="305"/>
    </row>
    <row r="627" spans="1:2" x14ac:dyDescent="0.2">
      <c r="A627" s="305"/>
      <c r="B627" s="305"/>
    </row>
    <row r="628" spans="1:2" x14ac:dyDescent="0.2">
      <c r="A628" s="305"/>
      <c r="B628" s="305"/>
    </row>
    <row r="629" spans="1:2" x14ac:dyDescent="0.2">
      <c r="A629" s="305"/>
      <c r="B629" s="305"/>
    </row>
    <row r="630" spans="1:2" x14ac:dyDescent="0.2">
      <c r="A630" s="305"/>
      <c r="B630" s="305"/>
    </row>
    <row r="631" spans="1:2" x14ac:dyDescent="0.2">
      <c r="A631" s="305"/>
      <c r="B631" s="305"/>
    </row>
    <row r="632" spans="1:2" x14ac:dyDescent="0.2">
      <c r="A632" s="305"/>
      <c r="B632" s="305"/>
    </row>
    <row r="633" spans="1:2" x14ac:dyDescent="0.2">
      <c r="A633" s="305"/>
      <c r="B633" s="305"/>
    </row>
    <row r="634" spans="1:2" x14ac:dyDescent="0.2">
      <c r="A634" s="305"/>
      <c r="B634" s="305"/>
    </row>
    <row r="635" spans="1:2" x14ac:dyDescent="0.2">
      <c r="A635" s="305"/>
      <c r="B635" s="305"/>
    </row>
    <row r="636" spans="1:2" x14ac:dyDescent="0.2">
      <c r="A636" s="305"/>
      <c r="B636" s="305"/>
    </row>
    <row r="637" spans="1:2" x14ac:dyDescent="0.2">
      <c r="A637" s="305"/>
      <c r="B637" s="305"/>
    </row>
    <row r="638" spans="1:2" x14ac:dyDescent="0.2">
      <c r="A638" s="305"/>
      <c r="B638" s="305"/>
    </row>
    <row r="639" spans="1:2" x14ac:dyDescent="0.2">
      <c r="A639" s="305"/>
      <c r="B639" s="305"/>
    </row>
    <row r="640" spans="1:2" x14ac:dyDescent="0.2">
      <c r="A640" s="305"/>
      <c r="B640" s="305"/>
    </row>
    <row r="641" spans="1:2" x14ac:dyDescent="0.2">
      <c r="A641" s="305"/>
      <c r="B641" s="305"/>
    </row>
    <row r="642" spans="1:2" x14ac:dyDescent="0.2">
      <c r="A642" s="305"/>
      <c r="B642" s="305"/>
    </row>
    <row r="643" spans="1:2" x14ac:dyDescent="0.2">
      <c r="A643" s="305"/>
      <c r="B643" s="305"/>
    </row>
    <row r="644" spans="1:2" x14ac:dyDescent="0.2">
      <c r="A644" s="305"/>
      <c r="B644" s="305"/>
    </row>
    <row r="645" spans="1:2" x14ac:dyDescent="0.2">
      <c r="A645" s="305"/>
      <c r="B645" s="305"/>
    </row>
    <row r="646" spans="1:2" x14ac:dyDescent="0.2">
      <c r="A646" s="305"/>
      <c r="B646" s="305"/>
    </row>
    <row r="647" spans="1:2" x14ac:dyDescent="0.2">
      <c r="A647" s="305"/>
      <c r="B647" s="305"/>
    </row>
    <row r="648" spans="1:2" x14ac:dyDescent="0.2">
      <c r="A648" s="305"/>
      <c r="B648" s="305"/>
    </row>
    <row r="649" spans="1:2" x14ac:dyDescent="0.2">
      <c r="A649" s="305"/>
      <c r="B649" s="305"/>
    </row>
    <row r="650" spans="1:2" x14ac:dyDescent="0.2">
      <c r="A650" s="305"/>
      <c r="B650" s="305"/>
    </row>
    <row r="651" spans="1:2" x14ac:dyDescent="0.2">
      <c r="A651" s="305"/>
      <c r="B651" s="305"/>
    </row>
    <row r="652" spans="1:2" x14ac:dyDescent="0.2">
      <c r="A652" s="305"/>
      <c r="B652" s="305"/>
    </row>
    <row r="653" spans="1:2" x14ac:dyDescent="0.2">
      <c r="A653" s="305"/>
      <c r="B653" s="305"/>
    </row>
    <row r="654" spans="1:2" x14ac:dyDescent="0.2">
      <c r="A654" s="305"/>
      <c r="B654" s="305"/>
    </row>
    <row r="655" spans="1:2" x14ac:dyDescent="0.2">
      <c r="A655" s="305"/>
      <c r="B655" s="305"/>
    </row>
    <row r="656" spans="1:2" x14ac:dyDescent="0.2">
      <c r="A656" s="305"/>
      <c r="B656" s="305"/>
    </row>
    <row r="657" spans="1:2" x14ac:dyDescent="0.2">
      <c r="A657" s="305"/>
      <c r="B657" s="305"/>
    </row>
    <row r="658" spans="1:2" x14ac:dyDescent="0.2">
      <c r="A658" s="305"/>
      <c r="B658" s="305"/>
    </row>
    <row r="659" spans="1:2" x14ac:dyDescent="0.2">
      <c r="A659" s="305"/>
      <c r="B659" s="305"/>
    </row>
    <row r="660" spans="1:2" x14ac:dyDescent="0.2">
      <c r="A660" s="305"/>
      <c r="B660" s="305"/>
    </row>
    <row r="661" spans="1:2" x14ac:dyDescent="0.2">
      <c r="A661" s="305"/>
      <c r="B661" s="305"/>
    </row>
    <row r="662" spans="1:2" x14ac:dyDescent="0.2">
      <c r="A662" s="305"/>
      <c r="B662" s="305"/>
    </row>
    <row r="663" spans="1:2" x14ac:dyDescent="0.2">
      <c r="A663" s="305"/>
      <c r="B663" s="305"/>
    </row>
    <row r="664" spans="1:2" x14ac:dyDescent="0.2">
      <c r="A664" s="305"/>
      <c r="B664" s="305"/>
    </row>
    <row r="665" spans="1:2" x14ac:dyDescent="0.2">
      <c r="A665" s="305"/>
      <c r="B665" s="305"/>
    </row>
    <row r="666" spans="1:2" x14ac:dyDescent="0.2">
      <c r="A666" s="305"/>
      <c r="B666" s="305"/>
    </row>
    <row r="667" spans="1:2" x14ac:dyDescent="0.2">
      <c r="A667" s="305"/>
      <c r="B667" s="305"/>
    </row>
    <row r="668" spans="1:2" x14ac:dyDescent="0.2">
      <c r="A668" s="305"/>
      <c r="B668" s="305"/>
    </row>
    <row r="669" spans="1:2" x14ac:dyDescent="0.2">
      <c r="A669" s="305"/>
      <c r="B669" s="305"/>
    </row>
    <row r="670" spans="1:2" x14ac:dyDescent="0.2">
      <c r="A670" s="305"/>
      <c r="B670" s="305"/>
    </row>
    <row r="671" spans="1:2" x14ac:dyDescent="0.2">
      <c r="A671" s="305"/>
      <c r="B671" s="305"/>
    </row>
    <row r="672" spans="1:2" x14ac:dyDescent="0.2">
      <c r="A672" s="305"/>
      <c r="B672" s="305"/>
    </row>
    <row r="673" spans="1:2" x14ac:dyDescent="0.2">
      <c r="A673" s="305"/>
      <c r="B673" s="305"/>
    </row>
    <row r="674" spans="1:2" x14ac:dyDescent="0.2">
      <c r="A674" s="305"/>
      <c r="B674" s="305"/>
    </row>
    <row r="675" spans="1:2" x14ac:dyDescent="0.2">
      <c r="A675" s="305"/>
      <c r="B675" s="305"/>
    </row>
    <row r="676" spans="1:2" x14ac:dyDescent="0.2">
      <c r="A676" s="305"/>
      <c r="B676" s="305"/>
    </row>
    <row r="677" spans="1:2" x14ac:dyDescent="0.2">
      <c r="A677" s="305"/>
      <c r="B677" s="305"/>
    </row>
    <row r="678" spans="1:2" x14ac:dyDescent="0.2">
      <c r="A678" s="305"/>
      <c r="B678" s="305"/>
    </row>
    <row r="679" spans="1:2" x14ac:dyDescent="0.2">
      <c r="A679" s="305"/>
      <c r="B679" s="305"/>
    </row>
    <row r="680" spans="1:2" x14ac:dyDescent="0.2">
      <c r="A680" s="305"/>
      <c r="B680" s="305"/>
    </row>
    <row r="681" spans="1:2" x14ac:dyDescent="0.2">
      <c r="A681" s="305"/>
      <c r="B681" s="305"/>
    </row>
    <row r="682" spans="1:2" x14ac:dyDescent="0.2">
      <c r="A682" s="305"/>
      <c r="B682" s="305"/>
    </row>
    <row r="683" spans="1:2" x14ac:dyDescent="0.2">
      <c r="A683" s="305"/>
      <c r="B683" s="305"/>
    </row>
    <row r="684" spans="1:2" x14ac:dyDescent="0.2">
      <c r="A684" s="305"/>
      <c r="B684" s="305"/>
    </row>
    <row r="685" spans="1:2" x14ac:dyDescent="0.2">
      <c r="A685" s="305"/>
      <c r="B685" s="305"/>
    </row>
    <row r="686" spans="1:2" x14ac:dyDescent="0.2">
      <c r="A686" s="305"/>
      <c r="B686" s="305"/>
    </row>
    <row r="687" spans="1:2" x14ac:dyDescent="0.2">
      <c r="A687" s="305"/>
      <c r="B687" s="305"/>
    </row>
    <row r="688" spans="1:2" x14ac:dyDescent="0.2">
      <c r="A688" s="305"/>
      <c r="B688" s="305"/>
    </row>
    <row r="689" spans="1:2" x14ac:dyDescent="0.2">
      <c r="A689" s="305"/>
      <c r="B689" s="305"/>
    </row>
    <row r="690" spans="1:2" x14ac:dyDescent="0.2">
      <c r="A690" s="305"/>
      <c r="B690" s="305"/>
    </row>
    <row r="691" spans="1:2" x14ac:dyDescent="0.2">
      <c r="A691" s="305"/>
      <c r="B691" s="305"/>
    </row>
    <row r="692" spans="1:2" x14ac:dyDescent="0.2">
      <c r="A692" s="305"/>
      <c r="B692" s="305"/>
    </row>
    <row r="693" spans="1:2" x14ac:dyDescent="0.2">
      <c r="A693" s="305"/>
      <c r="B693" s="305"/>
    </row>
    <row r="694" spans="1:2" x14ac:dyDescent="0.2">
      <c r="A694" s="305"/>
      <c r="B694" s="305"/>
    </row>
    <row r="695" spans="1:2" x14ac:dyDescent="0.2">
      <c r="A695" s="305"/>
      <c r="B695" s="305"/>
    </row>
    <row r="696" spans="1:2" x14ac:dyDescent="0.2">
      <c r="A696" s="305"/>
      <c r="B696" s="305"/>
    </row>
    <row r="697" spans="1:2" x14ac:dyDescent="0.2">
      <c r="A697" s="305"/>
      <c r="B697" s="305"/>
    </row>
    <row r="698" spans="1:2" x14ac:dyDescent="0.2">
      <c r="A698" s="305"/>
      <c r="B698" s="305"/>
    </row>
    <row r="699" spans="1:2" x14ac:dyDescent="0.2">
      <c r="A699" s="305"/>
      <c r="B699" s="305"/>
    </row>
    <row r="700" spans="1:2" x14ac:dyDescent="0.2">
      <c r="A700" s="305"/>
      <c r="B700" s="305"/>
    </row>
    <row r="701" spans="1:2" x14ac:dyDescent="0.2">
      <c r="A701" s="305"/>
      <c r="B701" s="305"/>
    </row>
    <row r="702" spans="1:2" x14ac:dyDescent="0.2">
      <c r="A702" s="305"/>
      <c r="B702" s="305"/>
    </row>
    <row r="703" spans="1:2" x14ac:dyDescent="0.2">
      <c r="A703" s="305"/>
      <c r="B703" s="305"/>
    </row>
    <row r="704" spans="1:2" x14ac:dyDescent="0.2">
      <c r="A704" s="305"/>
      <c r="B704" s="305"/>
    </row>
    <row r="705" spans="1:2" x14ac:dyDescent="0.2">
      <c r="A705" s="305"/>
      <c r="B705" s="305"/>
    </row>
    <row r="706" spans="1:2" x14ac:dyDescent="0.2">
      <c r="A706" s="305"/>
      <c r="B706" s="305"/>
    </row>
    <row r="707" spans="1:2" x14ac:dyDescent="0.2">
      <c r="A707" s="305"/>
      <c r="B707" s="305"/>
    </row>
    <row r="708" spans="1:2" x14ac:dyDescent="0.2">
      <c r="A708" s="305"/>
      <c r="B708" s="305"/>
    </row>
    <row r="709" spans="1:2" x14ac:dyDescent="0.2">
      <c r="A709" s="305"/>
      <c r="B709" s="305"/>
    </row>
    <row r="710" spans="1:2" x14ac:dyDescent="0.2">
      <c r="A710" s="305"/>
      <c r="B710" s="305"/>
    </row>
    <row r="711" spans="1:2" x14ac:dyDescent="0.2">
      <c r="A711" s="305"/>
      <c r="B711" s="305"/>
    </row>
    <row r="712" spans="1:2" x14ac:dyDescent="0.2">
      <c r="A712" s="305"/>
      <c r="B712" s="305"/>
    </row>
    <row r="713" spans="1:2" x14ac:dyDescent="0.2">
      <c r="A713" s="305"/>
      <c r="B713" s="305"/>
    </row>
    <row r="714" spans="1:2" x14ac:dyDescent="0.2">
      <c r="A714" s="305"/>
      <c r="B714" s="305"/>
    </row>
    <row r="715" spans="1:2" x14ac:dyDescent="0.2">
      <c r="A715" s="305"/>
      <c r="B715" s="305"/>
    </row>
    <row r="716" spans="1:2" x14ac:dyDescent="0.2">
      <c r="A716" s="305"/>
      <c r="B716" s="305"/>
    </row>
    <row r="717" spans="1:2" x14ac:dyDescent="0.2">
      <c r="A717" s="305"/>
      <c r="B717" s="305"/>
    </row>
    <row r="718" spans="1:2" x14ac:dyDescent="0.2">
      <c r="A718" s="305"/>
      <c r="B718" s="305"/>
    </row>
    <row r="719" spans="1:2" x14ac:dyDescent="0.2">
      <c r="A719" s="305"/>
      <c r="B719" s="305"/>
    </row>
    <row r="720" spans="1:2" x14ac:dyDescent="0.2">
      <c r="A720" s="305"/>
      <c r="B720" s="305"/>
    </row>
    <row r="721" spans="1:2" x14ac:dyDescent="0.2">
      <c r="A721" s="305"/>
      <c r="B721" s="305"/>
    </row>
    <row r="722" spans="1:2" x14ac:dyDescent="0.2">
      <c r="A722" s="305"/>
      <c r="B722" s="305"/>
    </row>
    <row r="723" spans="1:2" x14ac:dyDescent="0.2">
      <c r="A723" s="305"/>
      <c r="B723" s="305"/>
    </row>
    <row r="724" spans="1:2" x14ac:dyDescent="0.2">
      <c r="A724" s="305"/>
      <c r="B724" s="305"/>
    </row>
    <row r="725" spans="1:2" x14ac:dyDescent="0.2">
      <c r="A725" s="305"/>
      <c r="B725" s="305"/>
    </row>
    <row r="726" spans="1:2" x14ac:dyDescent="0.2">
      <c r="A726" s="305"/>
      <c r="B726" s="305"/>
    </row>
    <row r="727" spans="1:2" x14ac:dyDescent="0.2">
      <c r="A727" s="305"/>
      <c r="B727" s="305"/>
    </row>
    <row r="728" spans="1:2" x14ac:dyDescent="0.2">
      <c r="A728" s="305"/>
      <c r="B728" s="305"/>
    </row>
    <row r="729" spans="1:2" x14ac:dyDescent="0.2">
      <c r="A729" s="305"/>
      <c r="B729" s="305"/>
    </row>
    <row r="730" spans="1:2" x14ac:dyDescent="0.2">
      <c r="A730" s="305"/>
      <c r="B730" s="305"/>
    </row>
    <row r="731" spans="1:2" x14ac:dyDescent="0.2">
      <c r="A731" s="305"/>
      <c r="B731" s="305"/>
    </row>
    <row r="732" spans="1:2" x14ac:dyDescent="0.2">
      <c r="A732" s="305"/>
      <c r="B732" s="305"/>
    </row>
    <row r="733" spans="1:2" x14ac:dyDescent="0.2">
      <c r="A733" s="305"/>
      <c r="B733" s="305"/>
    </row>
    <row r="734" spans="1:2" x14ac:dyDescent="0.2">
      <c r="A734" s="305"/>
      <c r="B734" s="305"/>
    </row>
    <row r="735" spans="1:2" x14ac:dyDescent="0.2">
      <c r="A735" s="305"/>
      <c r="B735" s="305"/>
    </row>
    <row r="736" spans="1:2" x14ac:dyDescent="0.2">
      <c r="A736" s="305"/>
      <c r="B736" s="305"/>
    </row>
    <row r="737" spans="1:2" x14ac:dyDescent="0.2">
      <c r="A737" s="305"/>
      <c r="B737" s="305"/>
    </row>
    <row r="738" spans="1:2" x14ac:dyDescent="0.2">
      <c r="A738" s="305"/>
      <c r="B738" s="305"/>
    </row>
    <row r="739" spans="1:2" x14ac:dyDescent="0.2">
      <c r="A739" s="305"/>
      <c r="B739" s="305"/>
    </row>
    <row r="740" spans="1:2" x14ac:dyDescent="0.2">
      <c r="A740" s="305"/>
      <c r="B740" s="305"/>
    </row>
    <row r="741" spans="1:2" x14ac:dyDescent="0.2">
      <c r="A741" s="305"/>
      <c r="B741" s="305"/>
    </row>
    <row r="742" spans="1:2" x14ac:dyDescent="0.2">
      <c r="A742" s="305"/>
      <c r="B742" s="305"/>
    </row>
    <row r="743" spans="1:2" x14ac:dyDescent="0.2">
      <c r="A743" s="305"/>
      <c r="B743" s="305"/>
    </row>
    <row r="744" spans="1:2" x14ac:dyDescent="0.2">
      <c r="A744" s="305"/>
      <c r="B744" s="305"/>
    </row>
    <row r="745" spans="1:2" x14ac:dyDescent="0.2">
      <c r="A745" s="305"/>
      <c r="B745" s="305"/>
    </row>
    <row r="746" spans="1:2" x14ac:dyDescent="0.2">
      <c r="A746" s="305"/>
      <c r="B746" s="305"/>
    </row>
    <row r="747" spans="1:2" x14ac:dyDescent="0.2">
      <c r="A747" s="305"/>
      <c r="B747" s="305"/>
    </row>
    <row r="748" spans="1:2" x14ac:dyDescent="0.2">
      <c r="A748" s="305"/>
      <c r="B748" s="305"/>
    </row>
    <row r="749" spans="1:2" x14ac:dyDescent="0.2">
      <c r="A749" s="305"/>
      <c r="B749" s="305"/>
    </row>
    <row r="750" spans="1:2" x14ac:dyDescent="0.2">
      <c r="A750" s="305"/>
      <c r="B750" s="305"/>
    </row>
    <row r="751" spans="1:2" x14ac:dyDescent="0.2">
      <c r="A751" s="305"/>
      <c r="B751" s="305"/>
    </row>
    <row r="752" spans="1:2" x14ac:dyDescent="0.2">
      <c r="A752" s="305"/>
      <c r="B752" s="305"/>
    </row>
    <row r="753" spans="1:2" x14ac:dyDescent="0.2">
      <c r="A753" s="305"/>
      <c r="B753" s="305"/>
    </row>
    <row r="754" spans="1:2" x14ac:dyDescent="0.2">
      <c r="A754" s="305"/>
      <c r="B754" s="305"/>
    </row>
    <row r="755" spans="1:2" x14ac:dyDescent="0.2">
      <c r="A755" s="305"/>
      <c r="B755" s="305"/>
    </row>
    <row r="756" spans="1:2" x14ac:dyDescent="0.2">
      <c r="A756" s="305"/>
      <c r="B756" s="305"/>
    </row>
    <row r="757" spans="1:2" x14ac:dyDescent="0.2">
      <c r="A757" s="305"/>
      <c r="B757" s="305"/>
    </row>
  </sheetData>
  <phoneticPr fontId="56" type="noConversion"/>
  <hyperlinks>
    <hyperlink ref="A1" location="Index!A1" display="Return to index" xr:uid="{00C546B4-A8B6-5D43-8A78-14A909F8551D}"/>
  </hyperlink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374E-D5E6-A049-96C6-F623369639F6}">
  <dimension ref="A1:X750"/>
  <sheetViews>
    <sheetView workbookViewId="0">
      <pane xSplit="3" ySplit="2" topLeftCell="D3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0.83203125" defaultRowHeight="16" x14ac:dyDescent="0.2"/>
  <cols>
    <col min="1" max="1" width="33" style="306" customWidth="1"/>
    <col min="2" max="2" width="13.6640625" style="306" bestFit="1" customWidth="1"/>
    <col min="3" max="4" width="10.83203125" style="36"/>
    <col min="5" max="5" width="10.83203125" style="307"/>
    <col min="6" max="6" width="13.6640625" style="36" bestFit="1" customWidth="1"/>
    <col min="7" max="7" width="13.83203125" style="307" bestFit="1" customWidth="1"/>
    <col min="8" max="8" width="14" style="36" bestFit="1" customWidth="1"/>
    <col min="9" max="9" width="14.33203125" style="36" bestFit="1" customWidth="1"/>
    <col min="10" max="10" width="12.1640625" style="36" bestFit="1" customWidth="1"/>
    <col min="11" max="11" width="12.5" style="36" bestFit="1" customWidth="1"/>
    <col min="12" max="12" width="12.33203125" style="36" bestFit="1" customWidth="1"/>
    <col min="13" max="13" width="12.1640625" style="36" bestFit="1" customWidth="1"/>
    <col min="14" max="14" width="13" style="36" bestFit="1" customWidth="1"/>
    <col min="15" max="15" width="12.1640625" style="36" bestFit="1" customWidth="1"/>
    <col min="16" max="16" width="13.1640625" style="36" bestFit="1" customWidth="1"/>
    <col min="17" max="17" width="12.1640625" style="36" bestFit="1" customWidth="1"/>
    <col min="18" max="18" width="13.1640625" style="36" bestFit="1" customWidth="1"/>
    <col min="19" max="16384" width="10.83203125" style="36"/>
  </cols>
  <sheetData>
    <row r="1" spans="1:24" s="238" customFormat="1" x14ac:dyDescent="0.2">
      <c r="A1" s="315" t="s">
        <v>405</v>
      </c>
      <c r="B1" s="316"/>
      <c r="E1" s="317"/>
      <c r="G1" s="317"/>
    </row>
    <row r="2" spans="1:24" s="311" customFormat="1" ht="19" thickBot="1" x14ac:dyDescent="0.25">
      <c r="A2" s="310" t="s">
        <v>378</v>
      </c>
      <c r="B2" s="310" t="s">
        <v>377</v>
      </c>
      <c r="C2" s="310" t="s">
        <v>468</v>
      </c>
      <c r="D2" s="310" t="s">
        <v>363</v>
      </c>
      <c r="E2" s="310" t="s">
        <v>361</v>
      </c>
      <c r="F2" s="310" t="s">
        <v>375</v>
      </c>
      <c r="G2" s="310" t="s">
        <v>353</v>
      </c>
      <c r="H2" s="310" t="s">
        <v>374</v>
      </c>
      <c r="I2" s="310" t="s">
        <v>373</v>
      </c>
      <c r="J2" s="310" t="s">
        <v>372</v>
      </c>
      <c r="K2" s="310" t="s">
        <v>397</v>
      </c>
      <c r="L2" s="310" t="s">
        <v>398</v>
      </c>
      <c r="M2" s="310" t="s">
        <v>357</v>
      </c>
      <c r="N2" s="310" t="s">
        <v>358</v>
      </c>
      <c r="O2" s="310" t="s">
        <v>362</v>
      </c>
      <c r="P2" s="310" t="s">
        <v>359</v>
      </c>
      <c r="Q2" s="310" t="s">
        <v>356</v>
      </c>
      <c r="R2" s="310" t="s">
        <v>371</v>
      </c>
      <c r="S2" s="310" t="s">
        <v>355</v>
      </c>
    </row>
    <row r="3" spans="1:24" ht="17" thickTop="1" x14ac:dyDescent="0.2">
      <c r="A3" s="303" t="s">
        <v>212</v>
      </c>
      <c r="B3" s="303" t="s">
        <v>379</v>
      </c>
      <c r="C3" s="36">
        <v>-4.9467022707446171</v>
      </c>
      <c r="D3" s="36">
        <v>0.59772863120143449</v>
      </c>
      <c r="E3" s="307">
        <v>1781.2313209802751</v>
      </c>
      <c r="F3" s="36">
        <v>0.33346477753748782</v>
      </c>
      <c r="G3" s="307">
        <v>0</v>
      </c>
      <c r="H3" s="36">
        <v>0.11103427878029831</v>
      </c>
      <c r="I3" s="36">
        <v>0</v>
      </c>
      <c r="J3" s="36">
        <v>0</v>
      </c>
      <c r="K3" s="36">
        <v>0</v>
      </c>
      <c r="L3" s="36">
        <v>0</v>
      </c>
      <c r="M3" s="36">
        <v>0</v>
      </c>
      <c r="N3" s="36">
        <v>8.9345839105890154E-2</v>
      </c>
      <c r="O3" s="36">
        <v>6.3937332510687173E-2</v>
      </c>
      <c r="P3" s="36">
        <v>0</v>
      </c>
      <c r="Q3" s="36">
        <v>0</v>
      </c>
      <c r="R3" s="36">
        <v>0</v>
      </c>
      <c r="S3" s="36">
        <v>0</v>
      </c>
    </row>
    <row r="4" spans="1:24" x14ac:dyDescent="0.2">
      <c r="A4" s="303" t="s">
        <v>212</v>
      </c>
      <c r="B4" s="303" t="s">
        <v>380</v>
      </c>
      <c r="C4" s="36">
        <v>-5.2423873067675668</v>
      </c>
      <c r="D4" s="36">
        <v>0.59772863120143449</v>
      </c>
      <c r="E4" s="307">
        <v>2390.9145248057384</v>
      </c>
      <c r="F4" s="36">
        <v>0.33746027803713985</v>
      </c>
      <c r="G4" s="307">
        <v>0</v>
      </c>
      <c r="H4" s="36">
        <v>0.11721037821239988</v>
      </c>
      <c r="I4" s="36">
        <v>0</v>
      </c>
      <c r="J4" s="36">
        <v>1.23762667571696E-4</v>
      </c>
      <c r="K4" s="36">
        <v>0</v>
      </c>
      <c r="L4" s="36">
        <v>0</v>
      </c>
      <c r="M4" s="36">
        <v>0</v>
      </c>
      <c r="N4" s="36">
        <v>7.2161303831929785E-2</v>
      </c>
      <c r="O4" s="36">
        <v>7.0826505185322478E-2</v>
      </c>
      <c r="P4" s="36">
        <v>0</v>
      </c>
      <c r="Q4" s="36">
        <v>0</v>
      </c>
      <c r="R4" s="36">
        <v>0</v>
      </c>
      <c r="S4" s="308">
        <v>0</v>
      </c>
    </row>
    <row r="5" spans="1:24" x14ac:dyDescent="0.2">
      <c r="A5" s="303" t="s">
        <v>212</v>
      </c>
      <c r="B5" s="303" t="s">
        <v>381</v>
      </c>
      <c r="C5" s="36">
        <v>-5.2029995769228989</v>
      </c>
      <c r="D5" s="36">
        <v>0.59772863120143449</v>
      </c>
      <c r="E5" s="307">
        <v>2988.6431560071728</v>
      </c>
      <c r="F5" s="36">
        <v>0.3315138172146791</v>
      </c>
      <c r="G5" s="307">
        <v>0</v>
      </c>
      <c r="H5" s="36">
        <v>0.11535245949368438</v>
      </c>
      <c r="I5" s="36">
        <v>0</v>
      </c>
      <c r="J5" s="36">
        <v>2.4211338346397096E-4</v>
      </c>
      <c r="K5" s="36">
        <v>0</v>
      </c>
      <c r="L5" s="36">
        <v>0</v>
      </c>
      <c r="M5" s="36">
        <v>0</v>
      </c>
      <c r="N5" s="36">
        <v>8.7291358711910919E-2</v>
      </c>
      <c r="O5" s="36">
        <v>6.2907591352241013E-2</v>
      </c>
      <c r="P5" s="36">
        <v>4.7488777838428575E-4</v>
      </c>
      <c r="Q5" s="36">
        <v>0</v>
      </c>
      <c r="R5" s="36">
        <v>0</v>
      </c>
      <c r="S5" s="36">
        <v>0</v>
      </c>
    </row>
    <row r="6" spans="1:24" x14ac:dyDescent="0.2">
      <c r="A6" s="303" t="s">
        <v>212</v>
      </c>
      <c r="B6" s="303" t="s">
        <v>382</v>
      </c>
      <c r="C6" s="36">
        <v>-5.4640691914583019</v>
      </c>
      <c r="D6" s="36">
        <v>0.59772863120143449</v>
      </c>
      <c r="E6" s="307">
        <v>4781.8290496114769</v>
      </c>
      <c r="F6" s="36">
        <v>0.33377801076223368</v>
      </c>
      <c r="G6" s="307">
        <v>0</v>
      </c>
      <c r="H6" s="36">
        <v>0.11432570735378086</v>
      </c>
      <c r="I6" s="36">
        <v>0</v>
      </c>
      <c r="J6" s="36">
        <v>2.2185452347130811E-4</v>
      </c>
      <c r="K6" s="36">
        <v>0</v>
      </c>
      <c r="L6" s="36">
        <v>0</v>
      </c>
      <c r="M6" s="36">
        <v>0</v>
      </c>
      <c r="N6" s="36">
        <v>8.7441078350097776E-2</v>
      </c>
      <c r="O6" s="36">
        <v>6.201557694477991E-2</v>
      </c>
      <c r="P6" s="36">
        <v>0</v>
      </c>
      <c r="Q6" s="36">
        <v>0</v>
      </c>
      <c r="R6" s="36">
        <v>0</v>
      </c>
      <c r="S6" s="36">
        <v>0</v>
      </c>
      <c r="T6" s="309"/>
      <c r="U6" s="308"/>
      <c r="V6" s="308"/>
      <c r="W6" s="308"/>
      <c r="X6" s="308"/>
    </row>
    <row r="7" spans="1:24" x14ac:dyDescent="0.2">
      <c r="A7" s="303" t="s">
        <v>212</v>
      </c>
      <c r="B7" s="303" t="s">
        <v>383</v>
      </c>
      <c r="C7" s="36">
        <v>-5.4411680655768251</v>
      </c>
      <c r="D7" s="36">
        <v>0.59772863120143449</v>
      </c>
      <c r="E7" s="307">
        <v>5977.2863120143456</v>
      </c>
      <c r="F7" s="36">
        <v>0.33339987753407685</v>
      </c>
      <c r="G7" s="307">
        <v>0</v>
      </c>
      <c r="H7" s="36">
        <v>0.11161598892480762</v>
      </c>
      <c r="I7" s="36">
        <v>0</v>
      </c>
      <c r="J7" s="36">
        <v>2.0763373594010428E-4</v>
      </c>
      <c r="K7" s="36">
        <v>0</v>
      </c>
      <c r="L7" s="36">
        <v>0</v>
      </c>
      <c r="M7" s="36">
        <v>0</v>
      </c>
      <c r="N7" s="36">
        <v>8.9000241452237422E-2</v>
      </c>
      <c r="O7" s="36">
        <v>6.3284157822158432E-2</v>
      </c>
      <c r="P7" s="36">
        <v>2.7432846514318802E-4</v>
      </c>
      <c r="Q7" s="36">
        <v>0</v>
      </c>
      <c r="R7" s="36">
        <v>0</v>
      </c>
      <c r="S7" s="36">
        <v>0</v>
      </c>
      <c r="T7" s="309"/>
      <c r="U7" s="308"/>
      <c r="V7" s="308"/>
      <c r="W7" s="308"/>
      <c r="X7" s="308"/>
    </row>
    <row r="8" spans="1:24" x14ac:dyDescent="0.2">
      <c r="A8" s="303" t="s">
        <v>212</v>
      </c>
      <c r="B8" s="303" t="s">
        <v>384</v>
      </c>
      <c r="C8" s="36">
        <v>-5.5961710457765337</v>
      </c>
      <c r="D8" s="36">
        <v>0.59772863120143449</v>
      </c>
      <c r="E8" s="307">
        <v>8965.9294680215171</v>
      </c>
      <c r="F8" s="36">
        <v>0.33285870557018704</v>
      </c>
      <c r="G8" s="307">
        <v>0</v>
      </c>
      <c r="H8" s="36">
        <v>0.11392712615764827</v>
      </c>
      <c r="I8" s="36">
        <v>0</v>
      </c>
      <c r="J8" s="36">
        <v>4.6887997600351888E-5</v>
      </c>
      <c r="K8" s="36">
        <v>0</v>
      </c>
      <c r="L8" s="36">
        <v>0</v>
      </c>
      <c r="M8" s="36">
        <v>1.6135833964172121E-5</v>
      </c>
      <c r="N8" s="36">
        <v>8.8114426720961453E-2</v>
      </c>
      <c r="O8" s="36">
        <v>6.2818945654002353E-2</v>
      </c>
      <c r="P8" s="36">
        <v>0</v>
      </c>
      <c r="Q8" s="36">
        <v>0</v>
      </c>
      <c r="R8" s="36">
        <v>0</v>
      </c>
      <c r="S8" s="36">
        <v>0</v>
      </c>
      <c r="T8" s="309"/>
      <c r="U8" s="308"/>
      <c r="V8" s="308"/>
      <c r="W8" s="308"/>
      <c r="X8" s="308"/>
    </row>
    <row r="9" spans="1:24" x14ac:dyDescent="0.2">
      <c r="A9" s="303" t="s">
        <v>212</v>
      </c>
      <c r="B9" s="303" t="s">
        <v>385</v>
      </c>
      <c r="C9" s="36">
        <v>-5.8050078271527408</v>
      </c>
      <c r="D9" s="36">
        <v>0.59772863120143449</v>
      </c>
      <c r="E9" s="307">
        <v>11954.572624028691</v>
      </c>
      <c r="F9" s="36">
        <v>0.33317167114385582</v>
      </c>
      <c r="G9" s="307">
        <v>0</v>
      </c>
      <c r="H9" s="36">
        <v>0.113400523258347</v>
      </c>
      <c r="I9" s="36">
        <v>0</v>
      </c>
      <c r="J9" s="36">
        <v>2.7887191036308822E-4</v>
      </c>
      <c r="K9" s="36">
        <v>0</v>
      </c>
      <c r="L9" s="36">
        <v>0</v>
      </c>
      <c r="M9" s="36">
        <v>0</v>
      </c>
      <c r="N9" s="36">
        <v>8.791257260917916E-2</v>
      </c>
      <c r="O9" s="36">
        <v>6.2757224655322352E-2</v>
      </c>
      <c r="P9" s="36">
        <v>2.6136435729617814E-4</v>
      </c>
      <c r="Q9" s="36">
        <v>0</v>
      </c>
      <c r="R9" s="36">
        <v>0</v>
      </c>
      <c r="S9" s="36">
        <v>0</v>
      </c>
      <c r="T9" s="309"/>
      <c r="U9" s="308"/>
      <c r="V9" s="308"/>
      <c r="W9" s="308"/>
      <c r="X9" s="308"/>
    </row>
    <row r="10" spans="1:24" x14ac:dyDescent="0.2">
      <c r="A10" s="303" t="s">
        <v>212</v>
      </c>
      <c r="B10" s="303" t="s">
        <v>386</v>
      </c>
      <c r="C10" s="36">
        <v>-6.2087048833714071</v>
      </c>
      <c r="D10" s="36">
        <v>0.59772863120143449</v>
      </c>
      <c r="E10" s="307">
        <v>14943.215780035864</v>
      </c>
      <c r="F10" s="36">
        <v>0.33441466174787621</v>
      </c>
      <c r="G10" s="307">
        <v>9.570439887081484E-5</v>
      </c>
      <c r="H10" s="36">
        <v>0.10748850808833352</v>
      </c>
      <c r="I10" s="36">
        <v>0</v>
      </c>
      <c r="J10" s="36">
        <v>2.6488503042299482E-4</v>
      </c>
      <c r="K10" s="36">
        <v>0</v>
      </c>
      <c r="L10" s="36">
        <v>0</v>
      </c>
      <c r="M10" s="36">
        <v>2.8421136135716748E-5</v>
      </c>
      <c r="N10" s="36">
        <v>8.8197834108444964E-2</v>
      </c>
      <c r="O10" s="36">
        <v>6.689911489067904E-2</v>
      </c>
      <c r="P10" s="36">
        <v>3.4191254062896726E-4</v>
      </c>
      <c r="Q10" s="36">
        <v>5.1185992971208722E-5</v>
      </c>
      <c r="R10" s="36">
        <v>0</v>
      </c>
      <c r="S10" s="36">
        <v>0</v>
      </c>
      <c r="T10" s="309"/>
      <c r="U10" s="308"/>
      <c r="V10" s="308"/>
      <c r="W10" s="308"/>
      <c r="X10" s="308"/>
    </row>
    <row r="11" spans="1:24" x14ac:dyDescent="0.2">
      <c r="A11" s="303" t="s">
        <v>212</v>
      </c>
      <c r="B11" s="303" t="s">
        <v>387</v>
      </c>
      <c r="C11" s="36">
        <v>-4.7222966921150622</v>
      </c>
      <c r="D11" s="36">
        <v>0.59772863120143449</v>
      </c>
      <c r="E11" s="307">
        <v>3586.3717872086072</v>
      </c>
      <c r="F11" s="36">
        <v>0.36648120105725907</v>
      </c>
      <c r="G11" s="307">
        <v>5.1635284836875142E-3</v>
      </c>
      <c r="H11" s="36">
        <v>9.6841566899087045E-2</v>
      </c>
      <c r="I11" s="36">
        <v>0</v>
      </c>
      <c r="J11" s="36">
        <v>2.6220905865825123E-2</v>
      </c>
      <c r="K11" s="36">
        <v>0</v>
      </c>
      <c r="L11" s="36">
        <v>0</v>
      </c>
      <c r="M11" s="36">
        <v>5.4991182499135338E-4</v>
      </c>
      <c r="N11" s="36">
        <v>4.7623282916718961E-2</v>
      </c>
      <c r="O11" s="36">
        <v>4.7415017589301618E-2</v>
      </c>
      <c r="P11" s="36">
        <v>6.9060476806951975E-3</v>
      </c>
      <c r="Q11" s="36">
        <v>5.8076561679758665E-4</v>
      </c>
      <c r="R11" s="36">
        <v>0</v>
      </c>
      <c r="S11" s="36">
        <v>0</v>
      </c>
      <c r="T11" s="309"/>
      <c r="U11" s="308"/>
      <c r="V11" s="308"/>
      <c r="W11" s="308"/>
      <c r="X11" s="308"/>
    </row>
    <row r="12" spans="1:24" x14ac:dyDescent="0.2">
      <c r="A12" s="303" t="s">
        <v>212</v>
      </c>
      <c r="B12" s="303" t="s">
        <v>388</v>
      </c>
      <c r="C12" s="36">
        <v>-4.8578268325157659</v>
      </c>
      <c r="D12" s="36">
        <v>0.59772863120143449</v>
      </c>
      <c r="E12" s="307">
        <v>5977.2863120143456</v>
      </c>
      <c r="F12" s="36">
        <v>0.36840214154295825</v>
      </c>
      <c r="G12" s="307">
        <v>5.1891769889461353E-3</v>
      </c>
      <c r="H12" s="36">
        <v>9.7439510199268289E-2</v>
      </c>
      <c r="I12" s="36">
        <v>0</v>
      </c>
      <c r="J12" s="36">
        <v>2.4701582157511025E-2</v>
      </c>
      <c r="K12" s="36">
        <v>0</v>
      </c>
      <c r="L12" s="36">
        <v>0</v>
      </c>
      <c r="M12" s="36">
        <v>5.438180510897114E-4</v>
      </c>
      <c r="N12" s="36">
        <v>4.6881879946073041E-2</v>
      </c>
      <c r="O12" s="36">
        <v>4.722720500027254E-2</v>
      </c>
      <c r="P12" s="36">
        <v>6.8223293258366157E-3</v>
      </c>
      <c r="Q12" s="36">
        <v>5.7458472240813467E-4</v>
      </c>
      <c r="R12" s="36">
        <v>0</v>
      </c>
      <c r="S12" s="36">
        <v>0</v>
      </c>
    </row>
    <row r="13" spans="1:24" x14ac:dyDescent="0.2">
      <c r="A13" s="303" t="s">
        <v>212</v>
      </c>
      <c r="B13" s="303" t="s">
        <v>389</v>
      </c>
      <c r="C13" s="36">
        <v>-5.0763476275209607</v>
      </c>
      <c r="D13" s="36">
        <v>0.59772863120143449</v>
      </c>
      <c r="E13" s="307">
        <v>8965.9294680215171</v>
      </c>
      <c r="F13" s="36">
        <v>0.36633375874739477</v>
      </c>
      <c r="G13" s="307">
        <v>5.1989919800842655E-3</v>
      </c>
      <c r="H13" s="36">
        <v>9.720318107292146E-2</v>
      </c>
      <c r="I13" s="36">
        <v>0</v>
      </c>
      <c r="J13" s="36">
        <v>2.6904575689763358E-2</v>
      </c>
      <c r="K13" s="36">
        <v>0</v>
      </c>
      <c r="L13" s="36">
        <v>0</v>
      </c>
      <c r="M13" s="36">
        <v>5.2192315520081637E-4</v>
      </c>
      <c r="N13" s="36">
        <v>4.7674504981455423E-2</v>
      </c>
      <c r="O13" s="36">
        <v>4.6797756707100478E-2</v>
      </c>
      <c r="P13" s="36">
        <v>6.5771427774935073E-3</v>
      </c>
      <c r="Q13" s="36">
        <v>5.7039282294953217E-4</v>
      </c>
      <c r="R13" s="36">
        <v>0</v>
      </c>
      <c r="S13" s="36">
        <v>0</v>
      </c>
    </row>
    <row r="14" spans="1:24" x14ac:dyDescent="0.2">
      <c r="A14" s="303" t="s">
        <v>212</v>
      </c>
      <c r="B14" s="303" t="s">
        <v>390</v>
      </c>
      <c r="C14" s="36">
        <v>-5.1743927064686996</v>
      </c>
      <c r="D14" s="36">
        <v>0.59772863120143449</v>
      </c>
      <c r="E14" s="307">
        <v>11954.572624028691</v>
      </c>
      <c r="F14" s="36">
        <v>0.36539457420395677</v>
      </c>
      <c r="G14" s="307">
        <v>5.1993822190326408E-3</v>
      </c>
      <c r="H14" s="36">
        <v>9.7235501012407119E-2</v>
      </c>
      <c r="I14" s="36">
        <v>0</v>
      </c>
      <c r="J14" s="36">
        <v>2.6432488750019596E-2</v>
      </c>
      <c r="K14" s="36">
        <v>0</v>
      </c>
      <c r="L14" s="36">
        <v>0</v>
      </c>
      <c r="M14" s="36">
        <v>5.3404160750211477E-4</v>
      </c>
      <c r="N14" s="36">
        <v>4.8721714623451755E-2</v>
      </c>
      <c r="O14" s="36">
        <v>4.7173273669416926E-2</v>
      </c>
      <c r="P14" s="36">
        <v>6.5235457027393662E-3</v>
      </c>
      <c r="Q14" s="36">
        <v>5.6770614583712164E-4</v>
      </c>
      <c r="R14" s="36">
        <v>0</v>
      </c>
      <c r="S14" s="36">
        <v>0</v>
      </c>
      <c r="T14" s="308"/>
    </row>
    <row r="15" spans="1:24" x14ac:dyDescent="0.2">
      <c r="A15" s="303" t="s">
        <v>212</v>
      </c>
      <c r="B15" s="303" t="s">
        <v>391</v>
      </c>
      <c r="C15" s="36">
        <v>-3.7199669874253765</v>
      </c>
      <c r="D15" s="36">
        <v>0.59772863120143449</v>
      </c>
      <c r="E15" s="307">
        <v>2988.6431560071728</v>
      </c>
      <c r="F15" s="36">
        <v>0.30353634859628498</v>
      </c>
      <c r="G15" s="307">
        <v>0</v>
      </c>
      <c r="H15" s="36">
        <v>0.1083185956565734</v>
      </c>
      <c r="I15" s="36">
        <v>0</v>
      </c>
      <c r="J15" s="36">
        <v>4.4820461072351409E-2</v>
      </c>
      <c r="K15" s="36">
        <v>0</v>
      </c>
      <c r="L15" s="36">
        <v>0</v>
      </c>
      <c r="M15" s="36">
        <v>0</v>
      </c>
      <c r="N15" s="36">
        <v>8.156539472553119E-2</v>
      </c>
      <c r="O15" s="36">
        <v>5.9541427883622537E-2</v>
      </c>
      <c r="P15" s="36">
        <v>0</v>
      </c>
      <c r="Q15" s="36">
        <v>0</v>
      </c>
      <c r="R15" s="36">
        <v>0</v>
      </c>
      <c r="S15" s="36">
        <v>0</v>
      </c>
      <c r="T15" s="308"/>
    </row>
    <row r="16" spans="1:24" x14ac:dyDescent="0.2">
      <c r="A16" s="303" t="s">
        <v>212</v>
      </c>
      <c r="B16" s="303" t="s">
        <v>392</v>
      </c>
      <c r="C16" s="36">
        <v>-3.8673197463341547</v>
      </c>
      <c r="D16" s="36">
        <v>0.59772863120143449</v>
      </c>
      <c r="E16" s="307">
        <v>3586.3717872086072</v>
      </c>
      <c r="F16" s="36">
        <v>0.30265564024347363</v>
      </c>
      <c r="G16" s="307">
        <v>0</v>
      </c>
      <c r="H16" s="36">
        <v>0.10796121982339378</v>
      </c>
      <c r="I16" s="36">
        <v>0</v>
      </c>
      <c r="J16" s="36">
        <v>4.821553945148839E-2</v>
      </c>
      <c r="K16" s="36">
        <v>0</v>
      </c>
      <c r="L16" s="36">
        <v>0</v>
      </c>
      <c r="M16" s="36">
        <v>0</v>
      </c>
      <c r="N16" s="36">
        <v>8.0311872255756478E-2</v>
      </c>
      <c r="O16" s="36">
        <v>5.8637956160251282E-2</v>
      </c>
      <c r="P16" s="36">
        <v>0</v>
      </c>
      <c r="Q16" s="36">
        <v>0</v>
      </c>
      <c r="R16" s="36">
        <v>0</v>
      </c>
      <c r="S16" s="36">
        <v>0</v>
      </c>
      <c r="T16" s="308"/>
    </row>
    <row r="17" spans="1:20" x14ac:dyDescent="0.2">
      <c r="A17" s="303" t="s">
        <v>212</v>
      </c>
      <c r="B17" s="303" t="s">
        <v>393</v>
      </c>
      <c r="C17" s="36">
        <v>-4.0575047536419824</v>
      </c>
      <c r="D17" s="36">
        <v>0.59772863120143449</v>
      </c>
      <c r="E17" s="307">
        <v>5977.2863120143456</v>
      </c>
      <c r="F17" s="36">
        <v>0.29810179131125841</v>
      </c>
      <c r="G17" s="307">
        <v>0</v>
      </c>
      <c r="H17" s="36">
        <v>0.10268802883587587</v>
      </c>
      <c r="I17" s="36">
        <v>0</v>
      </c>
      <c r="J17" s="36">
        <v>5.9631164063076843E-2</v>
      </c>
      <c r="K17" s="36">
        <v>0</v>
      </c>
      <c r="L17" s="36">
        <v>0</v>
      </c>
      <c r="M17" s="36">
        <v>0</v>
      </c>
      <c r="N17" s="36">
        <v>7.9757254886162018E-2</v>
      </c>
      <c r="O17" s="36">
        <v>5.7603988837990401E-2</v>
      </c>
      <c r="P17" s="36">
        <v>0</v>
      </c>
      <c r="Q17" s="36">
        <v>0</v>
      </c>
      <c r="R17" s="36">
        <v>0</v>
      </c>
      <c r="S17" s="36">
        <v>0</v>
      </c>
      <c r="T17" s="308"/>
    </row>
    <row r="18" spans="1:20" x14ac:dyDescent="0.2">
      <c r="A18" s="303" t="s">
        <v>212</v>
      </c>
      <c r="B18" s="303" t="s">
        <v>394</v>
      </c>
      <c r="C18" s="36">
        <v>-4.190247619833543</v>
      </c>
      <c r="D18" s="36">
        <v>0.59772863120143449</v>
      </c>
      <c r="E18" s="307">
        <v>8965.9294680215171</v>
      </c>
      <c r="F18" s="36">
        <v>0.30485385712869484</v>
      </c>
      <c r="G18" s="307">
        <v>0</v>
      </c>
      <c r="H18" s="36">
        <v>0.10209037426839007</v>
      </c>
      <c r="I18" s="36">
        <v>0</v>
      </c>
      <c r="J18" s="36">
        <v>5.7141880113279614E-2</v>
      </c>
      <c r="K18" s="36">
        <v>0</v>
      </c>
      <c r="L18" s="36">
        <v>0</v>
      </c>
      <c r="M18" s="36">
        <v>0</v>
      </c>
      <c r="N18" s="36">
        <v>7.6553292300605813E-2</v>
      </c>
      <c r="O18" s="36">
        <v>5.7142824123393186E-2</v>
      </c>
      <c r="P18" s="36">
        <v>0</v>
      </c>
      <c r="Q18" s="36">
        <v>0</v>
      </c>
      <c r="R18" s="36">
        <v>0</v>
      </c>
      <c r="S18" s="36">
        <v>0</v>
      </c>
      <c r="T18" s="308"/>
    </row>
    <row r="19" spans="1:20" s="326" customFormat="1" x14ac:dyDescent="0.2">
      <c r="A19" s="304" t="s">
        <v>212</v>
      </c>
      <c r="B19" s="304" t="s">
        <v>395</v>
      </c>
      <c r="C19" s="326">
        <v>-4.2977665945122876</v>
      </c>
      <c r="D19" s="326">
        <v>0.59772863120143449</v>
      </c>
      <c r="E19" s="327">
        <v>11954.572624028691</v>
      </c>
      <c r="F19" s="326">
        <v>0.30695930500871532</v>
      </c>
      <c r="G19" s="327">
        <v>0</v>
      </c>
      <c r="H19" s="326">
        <v>9.8592690742679484E-2</v>
      </c>
      <c r="I19" s="326">
        <v>0</v>
      </c>
      <c r="J19" s="326">
        <v>5.8634823028901259E-2</v>
      </c>
      <c r="K19" s="326">
        <v>0</v>
      </c>
      <c r="L19" s="326">
        <v>0</v>
      </c>
      <c r="M19" s="326">
        <v>0</v>
      </c>
      <c r="N19" s="326">
        <v>7.636983409980691E-2</v>
      </c>
      <c r="O19" s="326">
        <v>5.7225575054260652E-2</v>
      </c>
      <c r="P19" s="326">
        <v>0</v>
      </c>
      <c r="Q19" s="326">
        <v>0</v>
      </c>
      <c r="R19" s="326">
        <v>0</v>
      </c>
      <c r="S19" s="328">
        <v>0</v>
      </c>
      <c r="T19" s="328"/>
    </row>
    <row r="20" spans="1:20" x14ac:dyDescent="0.2">
      <c r="A20" s="303" t="s">
        <v>137</v>
      </c>
      <c r="B20" s="303"/>
      <c r="C20" s="36">
        <v>-5.2939724862043906</v>
      </c>
      <c r="D20" s="36">
        <v>0.67888662593346905</v>
      </c>
      <c r="E20" s="307">
        <v>0.67888662593346905</v>
      </c>
      <c r="F20" s="36">
        <v>0.41738230059378145</v>
      </c>
      <c r="G20" s="307">
        <v>5.8971175674517595E-3</v>
      </c>
      <c r="H20" s="36">
        <v>0.11043274069673335</v>
      </c>
      <c r="I20" s="36">
        <v>0</v>
      </c>
      <c r="J20" s="36">
        <v>3.278912273064688E-2</v>
      </c>
      <c r="K20" s="36">
        <v>0</v>
      </c>
      <c r="L20" s="36">
        <v>0</v>
      </c>
      <c r="M20" s="36">
        <v>6.2215628561539907E-4</v>
      </c>
      <c r="N20" s="36">
        <v>5.3587434140129786E-2</v>
      </c>
      <c r="O20" s="36">
        <v>5.5117945445784917E-2</v>
      </c>
      <c r="P20" s="36">
        <v>3.1269485716996183E-3</v>
      </c>
      <c r="Q20" s="36">
        <v>0</v>
      </c>
      <c r="R20" s="36">
        <v>0</v>
      </c>
      <c r="S20" s="36">
        <v>0</v>
      </c>
      <c r="T20" s="308"/>
    </row>
    <row r="21" spans="1:20" x14ac:dyDescent="0.2">
      <c r="A21" s="303" t="s">
        <v>137</v>
      </c>
      <c r="B21" s="329"/>
      <c r="C21" s="36">
        <v>-5.111453157978854</v>
      </c>
      <c r="D21" s="36">
        <v>0.67888662593346905</v>
      </c>
      <c r="E21" s="307">
        <v>0.67888662593346905</v>
      </c>
      <c r="F21" s="36">
        <v>0.41029458336858965</v>
      </c>
      <c r="G21" s="307">
        <v>2.2686992005733479E-2</v>
      </c>
      <c r="H21" s="36">
        <v>0.12700944832018662</v>
      </c>
      <c r="I21" s="36">
        <v>0</v>
      </c>
      <c r="J21" s="36">
        <v>3.9136118464118623E-2</v>
      </c>
      <c r="K21" s="36">
        <v>0</v>
      </c>
      <c r="L21" s="36">
        <v>0</v>
      </c>
      <c r="M21" s="36">
        <v>7.0722588321099665E-4</v>
      </c>
      <c r="N21" s="36">
        <v>2.7411583860436149E-2</v>
      </c>
      <c r="O21" s="36">
        <v>4.2963026915919356E-2</v>
      </c>
      <c r="P21" s="36">
        <v>8.7467872136482629E-3</v>
      </c>
      <c r="Q21" s="36">
        <v>0</v>
      </c>
      <c r="R21" s="36">
        <v>0</v>
      </c>
      <c r="S21" s="36">
        <v>0</v>
      </c>
    </row>
    <row r="22" spans="1:20" x14ac:dyDescent="0.2">
      <c r="A22" s="303" t="s">
        <v>137</v>
      </c>
      <c r="B22" s="303"/>
      <c r="C22" s="36">
        <v>-5.5994621550723398</v>
      </c>
      <c r="D22" s="36">
        <v>0.67888662593346905</v>
      </c>
      <c r="E22" s="307">
        <v>0.67888662593346905</v>
      </c>
      <c r="F22" s="36">
        <v>0.49283944616612335</v>
      </c>
      <c r="G22" s="307">
        <v>3.7971516296138479E-3</v>
      </c>
      <c r="H22" s="36">
        <v>0.11387204345972574</v>
      </c>
      <c r="I22" s="36">
        <v>0</v>
      </c>
      <c r="J22" s="36">
        <v>1.2919836125688887E-2</v>
      </c>
      <c r="K22" s="36">
        <v>0</v>
      </c>
      <c r="L22" s="36">
        <v>0</v>
      </c>
      <c r="M22" s="36">
        <v>0</v>
      </c>
      <c r="N22" s="36">
        <v>1.9663594926512214E-2</v>
      </c>
      <c r="O22" s="36">
        <v>2.6233148413546594E-2</v>
      </c>
      <c r="P22" s="36">
        <v>8.837381376972488E-3</v>
      </c>
      <c r="Q22" s="36">
        <v>7.9316393365995127E-4</v>
      </c>
      <c r="R22" s="36">
        <v>0</v>
      </c>
      <c r="S22" s="36">
        <v>0</v>
      </c>
    </row>
    <row r="23" spans="1:20" x14ac:dyDescent="0.2">
      <c r="A23" s="303" t="s">
        <v>137</v>
      </c>
      <c r="B23" s="303"/>
      <c r="C23" s="36">
        <v>-5.8994064139660747</v>
      </c>
      <c r="D23" s="36">
        <v>0.67888662593346905</v>
      </c>
      <c r="E23" s="307">
        <v>0.67888662593346905</v>
      </c>
      <c r="F23" s="36">
        <v>0.45678331505937048</v>
      </c>
      <c r="G23" s="307">
        <v>9.8478823886729711E-3</v>
      </c>
      <c r="H23" s="36">
        <v>0.14935000703984563</v>
      </c>
      <c r="I23" s="36">
        <v>0</v>
      </c>
      <c r="J23" s="36">
        <v>1.5917483995544872E-2</v>
      </c>
      <c r="K23" s="36">
        <v>0</v>
      </c>
      <c r="L23" s="36">
        <v>0</v>
      </c>
      <c r="M23" s="36">
        <v>4.5102527186249543E-4</v>
      </c>
      <c r="N23" s="36">
        <v>1.0783996663284405E-2</v>
      </c>
      <c r="O23" s="36">
        <v>1.9163118566401158E-2</v>
      </c>
      <c r="P23" s="36">
        <v>1.4425014484072273E-2</v>
      </c>
      <c r="Q23" s="36">
        <v>2.2339225627887619E-3</v>
      </c>
      <c r="R23" s="36">
        <v>0</v>
      </c>
      <c r="S23" s="36">
        <v>0</v>
      </c>
    </row>
    <row r="24" spans="1:20" x14ac:dyDescent="0.2">
      <c r="A24" s="303" t="s">
        <v>137</v>
      </c>
      <c r="B24" s="303"/>
      <c r="C24" s="36">
        <v>-4.9371439626672462</v>
      </c>
      <c r="D24" s="36">
        <v>0.67888662593346905</v>
      </c>
      <c r="E24" s="307">
        <v>0.67888662593346905</v>
      </c>
      <c r="F24" s="36">
        <v>0.37225448013632878</v>
      </c>
      <c r="G24" s="307">
        <v>1.9199064029883132E-2</v>
      </c>
      <c r="H24" s="36">
        <v>0.11543517511612844</v>
      </c>
      <c r="I24" s="36">
        <v>0</v>
      </c>
      <c r="J24" s="36">
        <v>3.9986823205772473E-2</v>
      </c>
      <c r="K24" s="36">
        <v>0</v>
      </c>
      <c r="L24" s="36">
        <v>0</v>
      </c>
      <c r="M24" s="36">
        <v>9.8634750568710669E-3</v>
      </c>
      <c r="N24" s="36">
        <v>5.3468732890845257E-2</v>
      </c>
      <c r="O24" s="36">
        <v>6.7217154850746183E-2</v>
      </c>
      <c r="P24" s="36">
        <v>1.5308607452676529E-3</v>
      </c>
      <c r="Q24" s="36">
        <v>0</v>
      </c>
      <c r="R24" s="36">
        <v>0</v>
      </c>
      <c r="S24" s="36">
        <v>0</v>
      </c>
    </row>
    <row r="25" spans="1:20" x14ac:dyDescent="0.2">
      <c r="A25" s="303" t="s">
        <v>137</v>
      </c>
      <c r="B25" s="303"/>
      <c r="C25" s="36">
        <v>-5.076479438666591</v>
      </c>
      <c r="D25" s="36">
        <v>0.65659881812212728</v>
      </c>
      <c r="E25" s="307">
        <v>0.65659881812212728</v>
      </c>
      <c r="F25" s="36">
        <v>0.40537589359244108</v>
      </c>
      <c r="G25" s="307">
        <v>5.6020425855509174E-3</v>
      </c>
      <c r="H25" s="36">
        <v>0.10739705325194324</v>
      </c>
      <c r="I25" s="36">
        <v>0</v>
      </c>
      <c r="J25" s="36">
        <v>3.1476326739339824E-2</v>
      </c>
      <c r="K25" s="36">
        <v>0</v>
      </c>
      <c r="L25" s="36">
        <v>0</v>
      </c>
      <c r="M25" s="36">
        <v>5.9724667505851219E-4</v>
      </c>
      <c r="N25" s="36">
        <v>5.1441924810664251E-2</v>
      </c>
      <c r="O25" s="36">
        <v>5.2911158200370872E-2</v>
      </c>
      <c r="P25" s="36">
        <v>1.8618469377496092E-3</v>
      </c>
      <c r="Q25" s="36">
        <v>0</v>
      </c>
      <c r="R25" s="36">
        <v>0</v>
      </c>
      <c r="S25" s="308">
        <v>0</v>
      </c>
    </row>
    <row r="26" spans="1:20" x14ac:dyDescent="0.2">
      <c r="A26" s="303" t="s">
        <v>137</v>
      </c>
      <c r="B26" s="303"/>
      <c r="C26" s="36">
        <v>-4.9727413616282137</v>
      </c>
      <c r="D26" s="36">
        <v>0.65659881812212728</v>
      </c>
      <c r="E26" s="307">
        <v>0.65659881812212728</v>
      </c>
      <c r="F26" s="36">
        <v>0.40044025744627587</v>
      </c>
      <c r="G26" s="307">
        <v>2.1519811228708854E-2</v>
      </c>
      <c r="H26" s="36">
        <v>0.1236036643548396</v>
      </c>
      <c r="I26" s="36">
        <v>0</v>
      </c>
      <c r="J26" s="36">
        <v>3.7433761118459426E-2</v>
      </c>
      <c r="K26" s="36">
        <v>0</v>
      </c>
      <c r="L26" s="36">
        <v>0</v>
      </c>
      <c r="M26" s="36">
        <v>8.1175525242293037E-4</v>
      </c>
      <c r="N26" s="36">
        <v>2.6219224654355205E-2</v>
      </c>
      <c r="O26" s="36">
        <v>4.1522269930456941E-2</v>
      </c>
      <c r="P26" s="36">
        <v>5.1127488075992647E-3</v>
      </c>
      <c r="Q26" s="36">
        <v>0</v>
      </c>
      <c r="R26" s="36">
        <v>0</v>
      </c>
      <c r="S26" s="36">
        <v>0</v>
      </c>
    </row>
    <row r="27" spans="1:20" x14ac:dyDescent="0.2">
      <c r="A27" s="303" t="s">
        <v>137</v>
      </c>
      <c r="B27" s="303"/>
      <c r="C27" s="36">
        <v>-5.2476936468163311</v>
      </c>
      <c r="D27" s="36">
        <v>0.65659881812212728</v>
      </c>
      <c r="E27" s="307">
        <v>0.65659881812212728</v>
      </c>
      <c r="F27" s="36">
        <v>0.43018889877211502</v>
      </c>
      <c r="G27" s="307">
        <v>3.4806583771164572E-3</v>
      </c>
      <c r="H27" s="36">
        <v>0.1039204765462844</v>
      </c>
      <c r="I27" s="36">
        <v>0</v>
      </c>
      <c r="J27" s="36">
        <v>2.2208519916506776E-2</v>
      </c>
      <c r="K27" s="36">
        <v>0</v>
      </c>
      <c r="L27" s="36">
        <v>0</v>
      </c>
      <c r="M27" s="36">
        <v>0</v>
      </c>
      <c r="N27" s="36">
        <v>5.2604906241791607E-2</v>
      </c>
      <c r="O27" s="36">
        <v>4.0633617417902008E-2</v>
      </c>
      <c r="P27" s="36">
        <v>3.5296195155782757E-3</v>
      </c>
      <c r="Q27" s="36">
        <v>9.6796005823537276E-5</v>
      </c>
      <c r="R27" s="36">
        <v>0</v>
      </c>
      <c r="S27" s="36">
        <v>0</v>
      </c>
    </row>
    <row r="28" spans="1:20" x14ac:dyDescent="0.2">
      <c r="A28" s="303" t="s">
        <v>137</v>
      </c>
      <c r="B28" s="303"/>
      <c r="C28" s="36">
        <v>-5.2673825770270941</v>
      </c>
      <c r="D28" s="36">
        <v>0.65659881812212728</v>
      </c>
      <c r="E28" s="307">
        <v>0.65659881812212728</v>
      </c>
      <c r="F28" s="36">
        <v>0.46700387156235462</v>
      </c>
      <c r="G28" s="307">
        <v>3.4465249522523458E-3</v>
      </c>
      <c r="H28" s="36">
        <v>0.1182759832820567</v>
      </c>
      <c r="I28" s="36">
        <v>0</v>
      </c>
      <c r="J28" s="36">
        <v>1.2775566860819414E-2</v>
      </c>
      <c r="K28" s="36">
        <v>0</v>
      </c>
      <c r="L28" s="36">
        <v>0</v>
      </c>
      <c r="M28" s="36">
        <v>0</v>
      </c>
      <c r="N28" s="36">
        <v>1.952338487663683E-2</v>
      </c>
      <c r="O28" s="36">
        <v>2.6880905291376524E-2</v>
      </c>
      <c r="P28" s="36">
        <v>8.1076278862700166E-3</v>
      </c>
      <c r="Q28" s="36">
        <v>6.4962808135164533E-4</v>
      </c>
      <c r="R28" s="36">
        <v>0</v>
      </c>
      <c r="S28" s="36">
        <v>0</v>
      </c>
    </row>
    <row r="29" spans="1:20" x14ac:dyDescent="0.2">
      <c r="A29" s="303" t="s">
        <v>137</v>
      </c>
      <c r="B29" s="303"/>
      <c r="C29" s="36">
        <v>-4.9018740933181242</v>
      </c>
      <c r="D29" s="36">
        <v>0.65659881812212728</v>
      </c>
      <c r="E29" s="307">
        <v>0.65659881812212728</v>
      </c>
      <c r="F29" s="36">
        <v>0.38747289256075695</v>
      </c>
      <c r="G29" s="307">
        <v>1.5766535146016215E-2</v>
      </c>
      <c r="H29" s="36">
        <v>8.9384598084613326E-2</v>
      </c>
      <c r="I29" s="36">
        <v>0</v>
      </c>
      <c r="J29" s="36">
        <v>4.1956404380749872E-2</v>
      </c>
      <c r="K29" s="36">
        <v>0</v>
      </c>
      <c r="L29" s="36">
        <v>0</v>
      </c>
      <c r="M29" s="36">
        <v>7.2490462326685508E-4</v>
      </c>
      <c r="N29" s="36">
        <v>7.5411323446075762E-2</v>
      </c>
      <c r="O29" s="36">
        <v>4.4998111450220785E-2</v>
      </c>
      <c r="P29" s="36">
        <v>9.4872310141837246E-4</v>
      </c>
      <c r="Q29" s="36">
        <v>0</v>
      </c>
      <c r="R29" s="36">
        <v>0</v>
      </c>
      <c r="S29" s="36">
        <v>0</v>
      </c>
    </row>
    <row r="30" spans="1:20" x14ac:dyDescent="0.2">
      <c r="A30" s="303" t="s">
        <v>137</v>
      </c>
      <c r="B30" s="303"/>
      <c r="C30" s="36">
        <v>-5.5916343366368517</v>
      </c>
      <c r="D30" s="36">
        <v>0.65659881812212728</v>
      </c>
      <c r="E30" s="307">
        <v>0.65659881812212728</v>
      </c>
      <c r="F30" s="36">
        <v>0.42780720795010524</v>
      </c>
      <c r="G30" s="307">
        <v>9.551622484916979E-3</v>
      </c>
      <c r="H30" s="36">
        <v>0.15095473547069091</v>
      </c>
      <c r="I30" s="36">
        <v>0</v>
      </c>
      <c r="J30" s="36">
        <v>1.8945273750640701E-2</v>
      </c>
      <c r="K30" s="36">
        <v>0</v>
      </c>
      <c r="L30" s="36">
        <v>0</v>
      </c>
      <c r="M30" s="36">
        <v>5.3430396265804862E-4</v>
      </c>
      <c r="N30" s="36">
        <v>1.2735635250629009E-2</v>
      </c>
      <c r="O30" s="36">
        <v>2.1081952516328373E-2</v>
      </c>
      <c r="P30" s="36">
        <v>1.3820932863291306E-2</v>
      </c>
      <c r="Q30" s="36">
        <v>1.2318285438575715E-3</v>
      </c>
      <c r="R30" s="36">
        <v>0</v>
      </c>
      <c r="S30" s="36">
        <v>0</v>
      </c>
    </row>
    <row r="31" spans="1:20" x14ac:dyDescent="0.2">
      <c r="A31" s="303" t="s">
        <v>137</v>
      </c>
      <c r="B31" s="303"/>
      <c r="C31" s="36">
        <v>-4.7016842851758449</v>
      </c>
      <c r="D31" s="36">
        <v>0.65659881812212728</v>
      </c>
      <c r="E31" s="307">
        <v>0.65659881812212728</v>
      </c>
      <c r="F31" s="36">
        <v>0.36042559476541769</v>
      </c>
      <c r="G31" s="307">
        <v>1.8380333507260288E-2</v>
      </c>
      <c r="H31" s="36">
        <v>0.11198388377571546</v>
      </c>
      <c r="I31" s="36">
        <v>0</v>
      </c>
      <c r="J31" s="36">
        <v>3.8883503824372452E-2</v>
      </c>
      <c r="K31" s="36">
        <v>0</v>
      </c>
      <c r="L31" s="36">
        <v>0</v>
      </c>
      <c r="M31" s="36">
        <v>9.3323317081060835E-3</v>
      </c>
      <c r="N31" s="36">
        <v>5.0919809225463082E-2</v>
      </c>
      <c r="O31" s="36">
        <v>6.4784064994215546E-2</v>
      </c>
      <c r="P31" s="36">
        <v>1.9539709925674685E-3</v>
      </c>
      <c r="Q31" s="36">
        <v>0</v>
      </c>
      <c r="R31" s="36">
        <v>0</v>
      </c>
      <c r="S31" s="36">
        <v>0</v>
      </c>
    </row>
    <row r="32" spans="1:20" x14ac:dyDescent="0.2">
      <c r="A32" s="303" t="s">
        <v>137</v>
      </c>
      <c r="B32" s="303"/>
      <c r="C32" s="36">
        <v>-4.876101885229061</v>
      </c>
      <c r="D32" s="36">
        <v>0.63572790845518123</v>
      </c>
      <c r="E32" s="307">
        <v>0.63572790845518123</v>
      </c>
      <c r="F32" s="36">
        <v>0.39274038614104445</v>
      </c>
      <c r="G32" s="307">
        <v>5.459105329389021E-3</v>
      </c>
      <c r="H32" s="36">
        <v>0.10263118019251359</v>
      </c>
      <c r="I32" s="36">
        <v>0</v>
      </c>
      <c r="J32" s="36">
        <v>2.9075639262685152E-2</v>
      </c>
      <c r="K32" s="36">
        <v>0</v>
      </c>
      <c r="L32" s="36">
        <v>0</v>
      </c>
      <c r="M32" s="36">
        <v>5.8200780464991034E-4</v>
      </c>
      <c r="N32" s="36">
        <v>5.0699025607703126E-2</v>
      </c>
      <c r="O32" s="36">
        <v>5.2379549699528481E-2</v>
      </c>
      <c r="P32" s="36">
        <v>2.2216426951690129E-3</v>
      </c>
      <c r="Q32" s="36">
        <v>0</v>
      </c>
      <c r="R32" s="36">
        <v>0</v>
      </c>
      <c r="S32" s="36">
        <v>0</v>
      </c>
    </row>
    <row r="33" spans="1:19" x14ac:dyDescent="0.2">
      <c r="A33" s="303" t="s">
        <v>137</v>
      </c>
      <c r="B33" s="303"/>
      <c r="C33" s="36">
        <v>-4.7745180350295691</v>
      </c>
      <c r="D33" s="36">
        <v>0.63572790845518123</v>
      </c>
      <c r="E33" s="307">
        <v>0.63572790845518123</v>
      </c>
      <c r="F33" s="36">
        <v>0.39023318310389088</v>
      </c>
      <c r="G33" s="307">
        <v>2.0344880718687338E-2</v>
      </c>
      <c r="H33" s="36">
        <v>0.11677844607924702</v>
      </c>
      <c r="I33" s="36">
        <v>0</v>
      </c>
      <c r="J33" s="36">
        <v>3.4131487371804978E-2</v>
      </c>
      <c r="K33" s="36">
        <v>0</v>
      </c>
      <c r="L33" s="36">
        <v>0</v>
      </c>
      <c r="M33" s="36">
        <v>7.565927492458257E-4</v>
      </c>
      <c r="N33" s="36">
        <v>2.6079553714968319E-2</v>
      </c>
      <c r="O33" s="36">
        <v>4.0799599699701268E-2</v>
      </c>
      <c r="P33" s="36">
        <v>6.441649767597174E-3</v>
      </c>
      <c r="Q33" s="36">
        <v>2.2314352753996243E-4</v>
      </c>
      <c r="R33" s="36">
        <v>0</v>
      </c>
      <c r="S33" s="36">
        <v>0</v>
      </c>
    </row>
    <row r="34" spans="1:19" x14ac:dyDescent="0.2">
      <c r="A34" s="303" t="s">
        <v>137</v>
      </c>
      <c r="B34" s="303"/>
      <c r="C34" s="36">
        <v>-5.1235608298497288</v>
      </c>
      <c r="D34" s="36">
        <v>0.63572790845518123</v>
      </c>
      <c r="E34" s="307">
        <v>0.63572790845518123</v>
      </c>
      <c r="F34" s="36">
        <v>0.4203592157819076</v>
      </c>
      <c r="G34" s="307">
        <v>3.2838224966590169E-3</v>
      </c>
      <c r="H34" s="36">
        <v>9.613529503990316E-2</v>
      </c>
      <c r="I34" s="36">
        <v>0</v>
      </c>
      <c r="J34" s="36">
        <v>2.0115509166222716E-2</v>
      </c>
      <c r="K34" s="36">
        <v>0</v>
      </c>
      <c r="L34" s="36">
        <v>0</v>
      </c>
      <c r="M34" s="36">
        <v>0</v>
      </c>
      <c r="N34" s="36">
        <v>5.0760656113978002E-2</v>
      </c>
      <c r="O34" s="36">
        <v>3.8842543450465929E-2</v>
      </c>
      <c r="P34" s="36">
        <v>5.6305706048167996E-3</v>
      </c>
      <c r="Q34" s="36">
        <v>6.609240787294931E-4</v>
      </c>
      <c r="R34" s="36">
        <v>0</v>
      </c>
      <c r="S34" s="36">
        <v>0</v>
      </c>
    </row>
    <row r="35" spans="1:19" x14ac:dyDescent="0.2">
      <c r="A35" s="303" t="s">
        <v>137</v>
      </c>
      <c r="B35" s="303"/>
      <c r="C35" s="36">
        <v>-4.3310393410581307</v>
      </c>
      <c r="D35" s="36">
        <v>0.63572790845518123</v>
      </c>
      <c r="E35" s="307">
        <v>0.63572790845518123</v>
      </c>
      <c r="F35" s="36">
        <v>0.34957814931462566</v>
      </c>
      <c r="G35" s="307">
        <v>5.2827385377526959E-2</v>
      </c>
      <c r="H35" s="36">
        <v>8.5367330799465194E-2</v>
      </c>
      <c r="I35" s="36">
        <v>0</v>
      </c>
      <c r="J35" s="36">
        <v>5.6144302105117533E-2</v>
      </c>
      <c r="K35" s="36">
        <v>0</v>
      </c>
      <c r="L35" s="36">
        <v>0</v>
      </c>
      <c r="M35" s="36">
        <v>1.8014972649015811E-3</v>
      </c>
      <c r="N35" s="36">
        <v>4.6387093154270517E-2</v>
      </c>
      <c r="O35" s="36">
        <v>4.2968661624795013E-2</v>
      </c>
      <c r="P35" s="36">
        <v>7.1411709198021729E-4</v>
      </c>
      <c r="Q35" s="36">
        <v>0</v>
      </c>
      <c r="R35" s="36">
        <v>0</v>
      </c>
      <c r="S35" s="36">
        <v>0</v>
      </c>
    </row>
    <row r="36" spans="1:19" x14ac:dyDescent="0.2">
      <c r="A36" s="303" t="s">
        <v>137</v>
      </c>
      <c r="B36" s="303"/>
      <c r="C36" s="36">
        <v>-5.2814790928711046</v>
      </c>
      <c r="D36" s="36">
        <v>0.63572790845518123</v>
      </c>
      <c r="E36" s="307">
        <v>0.63572790845518123</v>
      </c>
      <c r="F36" s="36">
        <v>0.48188059466513644</v>
      </c>
      <c r="G36" s="307">
        <v>5.0097240369252677E-3</v>
      </c>
      <c r="H36" s="36">
        <v>0.10144691174773666</v>
      </c>
      <c r="I36" s="36">
        <v>0</v>
      </c>
      <c r="J36" s="36">
        <v>1.2149539504999694E-2</v>
      </c>
      <c r="K36" s="36">
        <v>0</v>
      </c>
      <c r="L36" s="36">
        <v>0</v>
      </c>
      <c r="M36" s="36">
        <v>0</v>
      </c>
      <c r="N36" s="36">
        <v>1.1094736235622338E-2</v>
      </c>
      <c r="O36" s="36">
        <v>1.3283359188817E-2</v>
      </c>
      <c r="P36" s="36">
        <v>3.1936990735398586E-3</v>
      </c>
      <c r="Q36" s="36">
        <v>7.7299722799053887E-3</v>
      </c>
      <c r="R36" s="36">
        <v>0</v>
      </c>
      <c r="S36" s="36">
        <v>0</v>
      </c>
    </row>
    <row r="37" spans="1:19" x14ac:dyDescent="0.2">
      <c r="A37" s="303" t="s">
        <v>137</v>
      </c>
      <c r="B37" s="303"/>
      <c r="C37" s="36">
        <v>-4.6348924116831087</v>
      </c>
      <c r="D37" s="36">
        <v>0.63572790845518123</v>
      </c>
      <c r="E37" s="307">
        <v>0.63572790845518123</v>
      </c>
      <c r="F37" s="36">
        <v>0.37271277327245028</v>
      </c>
      <c r="G37" s="307">
        <v>1.4463460861572306E-2</v>
      </c>
      <c r="H37" s="36">
        <v>8.146155848893824E-2</v>
      </c>
      <c r="I37" s="36">
        <v>0</v>
      </c>
      <c r="J37" s="36">
        <v>3.8880579712163313E-2</v>
      </c>
      <c r="K37" s="36">
        <v>0</v>
      </c>
      <c r="L37" s="36">
        <v>0</v>
      </c>
      <c r="M37" s="36">
        <v>6.7258207591644015E-4</v>
      </c>
      <c r="N37" s="36">
        <v>8.1761280146765272E-2</v>
      </c>
      <c r="O37" s="36">
        <v>4.298650683063094E-2</v>
      </c>
      <c r="P37" s="36">
        <v>2.8497953442459486E-3</v>
      </c>
      <c r="Q37" s="36">
        <v>0</v>
      </c>
      <c r="R37" s="36">
        <v>0</v>
      </c>
      <c r="S37" s="36">
        <v>0</v>
      </c>
    </row>
    <row r="38" spans="1:19" x14ac:dyDescent="0.2">
      <c r="A38" s="303" t="s">
        <v>137</v>
      </c>
      <c r="B38" s="303"/>
      <c r="C38" s="36">
        <v>-5.317150549426894</v>
      </c>
      <c r="D38" s="36">
        <v>0.63572790845518123</v>
      </c>
      <c r="E38" s="307">
        <v>0.63572790845518123</v>
      </c>
      <c r="F38" s="36">
        <v>0.41846392388755105</v>
      </c>
      <c r="G38" s="307">
        <v>9.4195837644107661E-3</v>
      </c>
      <c r="H38" s="36">
        <v>0.14266858010807695</v>
      </c>
      <c r="I38" s="36">
        <v>0</v>
      </c>
      <c r="J38" s="36">
        <v>1.6348178852831127E-2</v>
      </c>
      <c r="K38" s="36">
        <v>0</v>
      </c>
      <c r="L38" s="36">
        <v>0</v>
      </c>
      <c r="M38" s="36">
        <v>4.901895255402884E-4</v>
      </c>
      <c r="N38" s="36">
        <v>1.1874628394756987E-2</v>
      </c>
      <c r="O38" s="36">
        <v>1.9774691087136632E-2</v>
      </c>
      <c r="P38" s="36">
        <v>1.5086175619702626E-2</v>
      </c>
      <c r="Q38" s="36">
        <v>1.6625854926764557E-3</v>
      </c>
      <c r="R38" s="36">
        <v>0</v>
      </c>
      <c r="S38" s="36">
        <v>0</v>
      </c>
    </row>
    <row r="39" spans="1:19" x14ac:dyDescent="0.2">
      <c r="A39" s="303" t="s">
        <v>137</v>
      </c>
      <c r="B39" s="303"/>
      <c r="C39" s="36">
        <v>-4.5114137693451255</v>
      </c>
      <c r="D39" s="36">
        <v>0.63572790845518123</v>
      </c>
      <c r="E39" s="307">
        <v>0.63572790845518123</v>
      </c>
      <c r="F39" s="36">
        <v>0.35075349207118017</v>
      </c>
      <c r="G39" s="307">
        <v>1.7585963569926758E-2</v>
      </c>
      <c r="H39" s="36">
        <v>0.10756346210920956</v>
      </c>
      <c r="I39" s="36">
        <v>0</v>
      </c>
      <c r="J39" s="36">
        <v>3.5161114138545058E-2</v>
      </c>
      <c r="K39" s="36">
        <v>0</v>
      </c>
      <c r="L39" s="36">
        <v>0</v>
      </c>
      <c r="M39" s="36">
        <v>8.9463457736496041E-3</v>
      </c>
      <c r="N39" s="36">
        <v>5.0747421557988719E-2</v>
      </c>
      <c r="O39" s="36">
        <v>6.4332214180149269E-2</v>
      </c>
      <c r="P39" s="36">
        <v>6.9852333203349157E-4</v>
      </c>
      <c r="Q39" s="36">
        <v>0</v>
      </c>
      <c r="R39" s="36">
        <v>0</v>
      </c>
      <c r="S39" s="36">
        <v>0</v>
      </c>
    </row>
    <row r="40" spans="1:19" x14ac:dyDescent="0.2">
      <c r="A40" s="303" t="s">
        <v>137</v>
      </c>
      <c r="B40" s="303"/>
      <c r="C40" s="36">
        <v>-4.358837837125602</v>
      </c>
      <c r="D40" s="36">
        <v>0.63572790845518123</v>
      </c>
      <c r="E40" s="307">
        <v>0.63572790845518123</v>
      </c>
      <c r="F40" s="36">
        <v>0.3421404455813517</v>
      </c>
      <c r="G40" s="307">
        <v>0</v>
      </c>
      <c r="H40" s="36">
        <v>9.0059158713944959E-2</v>
      </c>
      <c r="I40" s="36">
        <v>0</v>
      </c>
      <c r="J40" s="36">
        <v>3.8219757627660854E-2</v>
      </c>
      <c r="K40" s="36">
        <v>0</v>
      </c>
      <c r="L40" s="36">
        <v>0</v>
      </c>
      <c r="M40" s="36">
        <v>0</v>
      </c>
      <c r="N40" s="36">
        <v>7.9598547463110958E-2</v>
      </c>
      <c r="O40" s="36">
        <v>8.5770627346614239E-2</v>
      </c>
      <c r="P40" s="36">
        <v>0</v>
      </c>
      <c r="Q40" s="36">
        <v>0</v>
      </c>
      <c r="R40" s="36">
        <v>0</v>
      </c>
      <c r="S40" s="36">
        <v>0</v>
      </c>
    </row>
    <row r="41" spans="1:19" x14ac:dyDescent="0.2">
      <c r="A41" s="303" t="s">
        <v>137</v>
      </c>
      <c r="B41" s="303"/>
      <c r="C41" s="36">
        <v>-5.4802517828353841</v>
      </c>
      <c r="D41" s="36">
        <v>0.63572790845518123</v>
      </c>
      <c r="E41" s="307">
        <v>0.63572790845518123</v>
      </c>
      <c r="F41" s="36">
        <v>0.36617769356357888</v>
      </c>
      <c r="G41" s="307">
        <v>0</v>
      </c>
      <c r="H41" s="36">
        <v>0.1120603717289595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6.7130591077885507E-2</v>
      </c>
      <c r="O41" s="36">
        <v>9.0419880362258884E-2</v>
      </c>
      <c r="P41" s="36">
        <v>0</v>
      </c>
      <c r="Q41" s="36">
        <v>0</v>
      </c>
      <c r="R41" s="36">
        <v>0</v>
      </c>
      <c r="S41" s="36">
        <v>0</v>
      </c>
    </row>
    <row r="42" spans="1:19" x14ac:dyDescent="0.2">
      <c r="A42" s="303" t="s">
        <v>137</v>
      </c>
      <c r="B42" s="303"/>
      <c r="C42" s="36">
        <v>-5.5466763384753133</v>
      </c>
      <c r="D42" s="36">
        <v>0.63572790845518123</v>
      </c>
      <c r="E42" s="307">
        <v>0.63572790845518123</v>
      </c>
      <c r="F42" s="36">
        <v>0.37490499521433163</v>
      </c>
      <c r="G42" s="307">
        <v>0</v>
      </c>
      <c r="H42" s="36">
        <v>0.10365260639673303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7.9700216873198629E-2</v>
      </c>
      <c r="O42" s="36">
        <v>7.7530718248419409E-2</v>
      </c>
      <c r="P42" s="36">
        <v>0</v>
      </c>
      <c r="Q42" s="36">
        <v>0</v>
      </c>
      <c r="R42" s="36">
        <v>0</v>
      </c>
      <c r="S42" s="36">
        <v>0</v>
      </c>
    </row>
    <row r="43" spans="1:19" x14ac:dyDescent="0.2">
      <c r="A43" s="303" t="s">
        <v>137</v>
      </c>
      <c r="B43" s="303"/>
      <c r="C43" s="36">
        <v>-4.7257609620907965</v>
      </c>
      <c r="D43" s="36">
        <v>0.61614294516327794</v>
      </c>
      <c r="E43" s="307">
        <v>0.61614294516327794</v>
      </c>
      <c r="F43" s="36">
        <v>0.38014450692055129</v>
      </c>
      <c r="G43" s="307">
        <v>5.3046628720014102E-3</v>
      </c>
      <c r="H43" s="36">
        <v>9.972766199362651E-2</v>
      </c>
      <c r="I43" s="36">
        <v>0</v>
      </c>
      <c r="J43" s="36">
        <v>2.7942592911080942E-2</v>
      </c>
      <c r="K43" s="36">
        <v>0</v>
      </c>
      <c r="L43" s="36">
        <v>0</v>
      </c>
      <c r="M43" s="36">
        <v>5.6554233821441279E-4</v>
      </c>
      <c r="N43" s="36">
        <v>4.9818245673974339E-2</v>
      </c>
      <c r="O43" s="36">
        <v>5.0897690331675419E-2</v>
      </c>
      <c r="P43" s="36">
        <v>1.7989922048935174E-3</v>
      </c>
      <c r="Q43" s="36">
        <v>0</v>
      </c>
      <c r="R43" s="36">
        <v>0</v>
      </c>
      <c r="S43" s="36">
        <v>0</v>
      </c>
    </row>
    <row r="44" spans="1:19" x14ac:dyDescent="0.2">
      <c r="A44" s="303" t="s">
        <v>137</v>
      </c>
      <c r="B44" s="303"/>
      <c r="C44" s="36">
        <v>-4.7037873135408148</v>
      </c>
      <c r="D44" s="36">
        <v>0.61614294516327794</v>
      </c>
      <c r="E44" s="307">
        <v>0.61614294516327794</v>
      </c>
      <c r="F44" s="36">
        <v>0.37858087629184223</v>
      </c>
      <c r="G44" s="307">
        <v>2.0385096071432431E-2</v>
      </c>
      <c r="H44" s="36">
        <v>0.11481357828662149</v>
      </c>
      <c r="I44" s="36">
        <v>0</v>
      </c>
      <c r="J44" s="36">
        <v>3.1849038106048146E-2</v>
      </c>
      <c r="K44" s="36">
        <v>0</v>
      </c>
      <c r="L44" s="36">
        <v>0</v>
      </c>
      <c r="M44" s="36">
        <v>7.2676232977285111E-4</v>
      </c>
      <c r="N44" s="36">
        <v>2.6164698397367611E-2</v>
      </c>
      <c r="O44" s="36">
        <v>3.9990797034699238E-2</v>
      </c>
      <c r="P44" s="36">
        <v>3.5461516764091843E-3</v>
      </c>
      <c r="Q44" s="36">
        <v>1.4289705182462593E-4</v>
      </c>
      <c r="R44" s="36">
        <v>0</v>
      </c>
      <c r="S44" s="36">
        <v>0</v>
      </c>
    </row>
    <row r="45" spans="1:19" x14ac:dyDescent="0.2">
      <c r="A45" s="303" t="s">
        <v>137</v>
      </c>
      <c r="B45" s="303"/>
      <c r="C45" s="36">
        <v>-4.4183994491643741</v>
      </c>
      <c r="D45" s="36">
        <v>0.61614294516327794</v>
      </c>
      <c r="E45" s="307">
        <v>0.61614294516327794</v>
      </c>
      <c r="F45" s="36">
        <v>0.34420734810149162</v>
      </c>
      <c r="G45" s="307">
        <v>5.1831700287210958E-2</v>
      </c>
      <c r="H45" s="36">
        <v>8.513955729252129E-2</v>
      </c>
      <c r="I45" s="36">
        <v>0</v>
      </c>
      <c r="J45" s="36">
        <v>4.1588362104861457E-2</v>
      </c>
      <c r="K45" s="36">
        <v>0</v>
      </c>
      <c r="L45" s="36">
        <v>0</v>
      </c>
      <c r="M45" s="36">
        <v>1.9399131295865252E-3</v>
      </c>
      <c r="N45" s="36">
        <v>4.7500417380042688E-2</v>
      </c>
      <c r="O45" s="36">
        <v>4.3277194322689214E-2</v>
      </c>
      <c r="P45" s="36">
        <v>7.1540262761405759E-4</v>
      </c>
      <c r="Q45" s="36">
        <v>0</v>
      </c>
      <c r="R45" s="36">
        <v>0</v>
      </c>
      <c r="S45" s="36">
        <v>0</v>
      </c>
    </row>
    <row r="46" spans="1:19" x14ac:dyDescent="0.2">
      <c r="A46" s="303" t="s">
        <v>137</v>
      </c>
      <c r="B46" s="303"/>
      <c r="C46" s="36">
        <v>-5.4026066181377681</v>
      </c>
      <c r="D46" s="36">
        <v>0.61614294516327794</v>
      </c>
      <c r="E46" s="307">
        <v>0.61614294516327794</v>
      </c>
      <c r="F46" s="36">
        <v>0.44822708725476063</v>
      </c>
      <c r="G46" s="307">
        <v>3.1345811572038459E-3</v>
      </c>
      <c r="H46" s="36">
        <v>0.10807881670309817</v>
      </c>
      <c r="I46" s="36">
        <v>0</v>
      </c>
      <c r="J46" s="36">
        <v>8.8573006927891752E-3</v>
      </c>
      <c r="K46" s="36">
        <v>0</v>
      </c>
      <c r="L46" s="36">
        <v>0</v>
      </c>
      <c r="M46" s="36">
        <v>0</v>
      </c>
      <c r="N46" s="36">
        <v>1.6300893102426054E-2</v>
      </c>
      <c r="O46" s="36">
        <v>2.4151690883373891E-2</v>
      </c>
      <c r="P46" s="36">
        <v>6.5560154446319789E-3</v>
      </c>
      <c r="Q46" s="36">
        <v>8.9351000773416165E-4</v>
      </c>
      <c r="R46" s="36">
        <v>0</v>
      </c>
      <c r="S46" s="36">
        <v>0</v>
      </c>
    </row>
    <row r="47" spans="1:19" x14ac:dyDescent="0.2">
      <c r="A47" s="303" t="s">
        <v>137</v>
      </c>
      <c r="B47" s="303"/>
      <c r="C47" s="36">
        <v>-5.2764370950256554</v>
      </c>
      <c r="D47" s="36">
        <v>0.61614294516327794</v>
      </c>
      <c r="E47" s="307">
        <v>0.61614294516327794</v>
      </c>
      <c r="F47" s="36">
        <v>0.46827138049755906</v>
      </c>
      <c r="G47" s="307">
        <v>4.9869406898176314E-3</v>
      </c>
      <c r="H47" s="36">
        <v>0.10088272544942939</v>
      </c>
      <c r="I47" s="36">
        <v>0</v>
      </c>
      <c r="J47" s="36">
        <v>1.0576797854427444E-2</v>
      </c>
      <c r="K47" s="36">
        <v>0</v>
      </c>
      <c r="L47" s="36">
        <v>0</v>
      </c>
      <c r="M47" s="36">
        <v>0</v>
      </c>
      <c r="N47" s="36">
        <v>7.6447883358655875E-3</v>
      </c>
      <c r="O47" s="36">
        <v>1.2813991619415816E-2</v>
      </c>
      <c r="P47" s="36">
        <v>3.5446335250630102E-3</v>
      </c>
      <c r="Q47" s="36">
        <v>7.4786372744399436E-3</v>
      </c>
      <c r="R47" s="36">
        <v>0</v>
      </c>
      <c r="S47" s="36">
        <v>0</v>
      </c>
    </row>
    <row r="48" spans="1:19" x14ac:dyDescent="0.2">
      <c r="A48" s="303" t="s">
        <v>137</v>
      </c>
      <c r="B48" s="303"/>
      <c r="C48" s="36">
        <v>-4.5578009495264995</v>
      </c>
      <c r="D48" s="36">
        <v>0.61614294516327794</v>
      </c>
      <c r="E48" s="307">
        <v>0.61614294516327794</v>
      </c>
      <c r="F48" s="36">
        <v>0.36252812220115677</v>
      </c>
      <c r="G48" s="307">
        <v>1.431957677077144E-2</v>
      </c>
      <c r="H48" s="36">
        <v>8.0089392878924678E-2</v>
      </c>
      <c r="I48" s="36">
        <v>0</v>
      </c>
      <c r="J48" s="36">
        <v>3.5351118837103651E-2</v>
      </c>
      <c r="K48" s="36">
        <v>0</v>
      </c>
      <c r="L48" s="36">
        <v>0</v>
      </c>
      <c r="M48" s="36">
        <v>6.4458263886458503E-4</v>
      </c>
      <c r="N48" s="36">
        <v>8.062881098055516E-2</v>
      </c>
      <c r="O48" s="36">
        <v>4.1604879417623204E-2</v>
      </c>
      <c r="P48" s="36">
        <v>1.0334115210183831E-3</v>
      </c>
      <c r="Q48" s="36">
        <v>0</v>
      </c>
      <c r="R48" s="36">
        <v>0</v>
      </c>
      <c r="S48" s="36">
        <v>0</v>
      </c>
    </row>
    <row r="49" spans="1:19" x14ac:dyDescent="0.2">
      <c r="A49" s="303" t="s">
        <v>137</v>
      </c>
      <c r="B49" s="303"/>
      <c r="C49" s="36">
        <v>-5.298561611965753</v>
      </c>
      <c r="D49" s="36">
        <v>0.61614294516327794</v>
      </c>
      <c r="E49" s="307">
        <v>0.61614294516327794</v>
      </c>
      <c r="F49" s="36">
        <v>0.40539406820508678</v>
      </c>
      <c r="G49" s="307">
        <v>9.5505431264914752E-3</v>
      </c>
      <c r="H49" s="36">
        <v>0.14304824485063608</v>
      </c>
      <c r="I49" s="36">
        <v>0</v>
      </c>
      <c r="J49" s="36">
        <v>1.4880477561670803E-2</v>
      </c>
      <c r="K49" s="36">
        <v>0</v>
      </c>
      <c r="L49" s="36">
        <v>0</v>
      </c>
      <c r="M49" s="36">
        <v>4.724274234989439E-4</v>
      </c>
      <c r="N49" s="36">
        <v>1.1964546876144157E-2</v>
      </c>
      <c r="O49" s="36">
        <v>1.9431840993294345E-2</v>
      </c>
      <c r="P49" s="36">
        <v>1.0211480659943905E-2</v>
      </c>
      <c r="Q49" s="36">
        <v>1.2462655492514602E-3</v>
      </c>
      <c r="R49" s="36">
        <v>0</v>
      </c>
      <c r="S49" s="36">
        <v>0</v>
      </c>
    </row>
    <row r="50" spans="1:19" x14ac:dyDescent="0.2">
      <c r="A50" s="303" t="s">
        <v>137</v>
      </c>
      <c r="B50" s="303"/>
      <c r="C50" s="36">
        <v>-4.4297771774775336</v>
      </c>
      <c r="D50" s="36">
        <v>0.61614294516327794</v>
      </c>
      <c r="E50" s="307">
        <v>0.61614294516327794</v>
      </c>
      <c r="F50" s="36">
        <v>0.34154370162709324</v>
      </c>
      <c r="G50" s="307">
        <v>1.7492260320486529E-2</v>
      </c>
      <c r="H50" s="36">
        <v>0.10447412289420153</v>
      </c>
      <c r="I50" s="36">
        <v>0</v>
      </c>
      <c r="J50" s="36">
        <v>3.1019920506745062E-2</v>
      </c>
      <c r="K50" s="36">
        <v>0</v>
      </c>
      <c r="L50" s="36">
        <v>0</v>
      </c>
      <c r="M50" s="36">
        <v>8.6980020938521464E-3</v>
      </c>
      <c r="N50" s="36">
        <v>4.9543835505383702E-2</v>
      </c>
      <c r="O50" s="36">
        <v>6.2903809387675313E-2</v>
      </c>
      <c r="P50" s="36">
        <v>5.2424291058022284E-4</v>
      </c>
      <c r="Q50" s="36">
        <v>0</v>
      </c>
      <c r="R50" s="36">
        <v>0</v>
      </c>
      <c r="S50" s="36">
        <v>0</v>
      </c>
    </row>
    <row r="51" spans="1:19" x14ac:dyDescent="0.2">
      <c r="A51" s="303" t="s">
        <v>137</v>
      </c>
      <c r="B51" s="303"/>
      <c r="C51" s="36">
        <v>-5.2689971144118166</v>
      </c>
      <c r="D51" s="36">
        <v>0.61614294516327794</v>
      </c>
      <c r="E51" s="307">
        <v>0.61614294516327794</v>
      </c>
      <c r="F51" s="36">
        <v>0.35404663066387343</v>
      </c>
      <c r="G51" s="307">
        <v>0</v>
      </c>
      <c r="H51" s="36">
        <v>0.10642459914640486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6.8692848682199187E-2</v>
      </c>
      <c r="O51" s="36">
        <v>8.7035816753540274E-2</v>
      </c>
      <c r="P51" s="36">
        <v>0</v>
      </c>
      <c r="Q51" s="36">
        <v>0</v>
      </c>
      <c r="R51" s="36">
        <v>0</v>
      </c>
      <c r="S51" s="36">
        <v>0</v>
      </c>
    </row>
    <row r="52" spans="1:19" x14ac:dyDescent="0.2">
      <c r="A52" s="303" t="s">
        <v>137</v>
      </c>
      <c r="B52" s="303"/>
      <c r="C52" s="36">
        <v>-4.6148509034210825</v>
      </c>
      <c r="D52" s="36">
        <v>0.59772863120143449</v>
      </c>
      <c r="E52" s="307">
        <v>0.59772863120143449</v>
      </c>
      <c r="F52" s="36">
        <v>0.37134016949214615</v>
      </c>
      <c r="G52" s="307">
        <v>5.0386882205674744E-3</v>
      </c>
      <c r="H52" s="36">
        <v>9.6994748245923912E-2</v>
      </c>
      <c r="I52" s="36">
        <v>0</v>
      </c>
      <c r="J52" s="36">
        <v>2.4737609878986464E-2</v>
      </c>
      <c r="K52" s="36">
        <v>0</v>
      </c>
      <c r="L52" s="36">
        <v>0</v>
      </c>
      <c r="M52" s="36">
        <v>5.4290091390621397E-4</v>
      </c>
      <c r="N52" s="36">
        <v>4.888652839309883E-2</v>
      </c>
      <c r="O52" s="36">
        <v>4.8860006987320979E-2</v>
      </c>
      <c r="P52" s="36">
        <v>1.3815758024136628E-3</v>
      </c>
      <c r="Q52" s="36">
        <v>0</v>
      </c>
      <c r="R52" s="36">
        <v>0</v>
      </c>
      <c r="S52" s="36">
        <v>0</v>
      </c>
    </row>
    <row r="53" spans="1:19" x14ac:dyDescent="0.2">
      <c r="A53" s="303" t="s">
        <v>137</v>
      </c>
      <c r="B53" s="303"/>
      <c r="C53" s="36">
        <v>-4.6591144564852529</v>
      </c>
      <c r="D53" s="36">
        <v>0.59772863120143449</v>
      </c>
      <c r="E53" s="307">
        <v>0.59772863120143449</v>
      </c>
      <c r="F53" s="36">
        <v>0.37203254236385425</v>
      </c>
      <c r="G53" s="307">
        <v>1.9633635777337229E-2</v>
      </c>
      <c r="H53" s="36">
        <v>0.11314751953424589</v>
      </c>
      <c r="I53" s="36">
        <v>0</v>
      </c>
      <c r="J53" s="36">
        <v>2.5878787812750277E-2</v>
      </c>
      <c r="K53" s="36">
        <v>0</v>
      </c>
      <c r="L53" s="36">
        <v>0</v>
      </c>
      <c r="M53" s="36">
        <v>7.2244425618110046E-4</v>
      </c>
      <c r="N53" s="36">
        <v>2.4395191694452791E-2</v>
      </c>
      <c r="O53" s="36">
        <v>3.9239712161708171E-2</v>
      </c>
      <c r="P53" s="36">
        <v>2.550888522832999E-3</v>
      </c>
      <c r="Q53" s="36">
        <v>1.8150581100091344E-4</v>
      </c>
      <c r="R53" s="36">
        <v>0</v>
      </c>
      <c r="S53" s="36">
        <v>0</v>
      </c>
    </row>
    <row r="54" spans="1:19" x14ac:dyDescent="0.2">
      <c r="A54" s="303" t="s">
        <v>137</v>
      </c>
      <c r="B54" s="303"/>
      <c r="C54" s="36">
        <v>-4.9151112046350898</v>
      </c>
      <c r="D54" s="36">
        <v>0.59772863120143449</v>
      </c>
      <c r="E54" s="307">
        <v>0.59772863120143449</v>
      </c>
      <c r="F54" s="36">
        <v>0.39771349802366435</v>
      </c>
      <c r="G54" s="307">
        <v>3.1566596001722774E-3</v>
      </c>
      <c r="H54" s="36">
        <v>9.1206763037764566E-2</v>
      </c>
      <c r="I54" s="36">
        <v>0</v>
      </c>
      <c r="J54" s="36">
        <v>1.6976178766296059E-2</v>
      </c>
      <c r="K54" s="36">
        <v>0</v>
      </c>
      <c r="L54" s="36">
        <v>0</v>
      </c>
      <c r="M54" s="36">
        <v>0</v>
      </c>
      <c r="N54" s="36">
        <v>4.9247125650167672E-2</v>
      </c>
      <c r="O54" s="36">
        <v>3.6482705215105833E-2</v>
      </c>
      <c r="P54" s="36">
        <v>2.8676190873378883E-3</v>
      </c>
      <c r="Q54" s="36">
        <v>1.3167855385494672E-4</v>
      </c>
      <c r="R54" s="36">
        <v>0</v>
      </c>
      <c r="S54" s="36">
        <v>0</v>
      </c>
    </row>
    <row r="55" spans="1:19" x14ac:dyDescent="0.2">
      <c r="A55" s="303" t="s">
        <v>137</v>
      </c>
      <c r="B55" s="303"/>
      <c r="C55" s="36">
        <v>-5.1437184059431216</v>
      </c>
      <c r="D55" s="36">
        <v>0.59772863120143449</v>
      </c>
      <c r="E55" s="307">
        <v>0.59772863120143449</v>
      </c>
      <c r="F55" s="36">
        <v>0.4435288933847637</v>
      </c>
      <c r="G55" s="307">
        <v>4.8509102771616183E-3</v>
      </c>
      <c r="H55" s="36">
        <v>0.10283179646818122</v>
      </c>
      <c r="I55" s="36">
        <v>0</v>
      </c>
      <c r="J55" s="36">
        <v>1.2234724526604962E-2</v>
      </c>
      <c r="K55" s="36">
        <v>0</v>
      </c>
      <c r="L55" s="36">
        <v>0</v>
      </c>
      <c r="M55" s="36">
        <v>0</v>
      </c>
      <c r="N55" s="36">
        <v>1.0410762520848126E-2</v>
      </c>
      <c r="O55" s="36">
        <v>1.3888969912585517E-2</v>
      </c>
      <c r="P55" s="36">
        <v>3.6735119180706954E-3</v>
      </c>
      <c r="Q55" s="36">
        <v>6.3626589261477021E-3</v>
      </c>
      <c r="R55" s="36">
        <v>0</v>
      </c>
      <c r="S55" s="36">
        <v>0</v>
      </c>
    </row>
    <row r="56" spans="1:19" x14ac:dyDescent="0.2">
      <c r="A56" s="303" t="s">
        <v>137</v>
      </c>
      <c r="B56" s="303"/>
      <c r="C56" s="36">
        <v>-4.4949932460461728</v>
      </c>
      <c r="D56" s="36">
        <v>0.59772863120143449</v>
      </c>
      <c r="E56" s="307">
        <v>0.59772863120143449</v>
      </c>
      <c r="F56" s="36">
        <v>0.35601290252482964</v>
      </c>
      <c r="G56" s="307">
        <v>1.3962155927892583E-2</v>
      </c>
      <c r="H56" s="36">
        <v>7.9775926223292146E-2</v>
      </c>
      <c r="I56" s="36">
        <v>0</v>
      </c>
      <c r="J56" s="36">
        <v>2.8921840045483829E-2</v>
      </c>
      <c r="K56" s="36">
        <v>0</v>
      </c>
      <c r="L56" s="36">
        <v>0</v>
      </c>
      <c r="M56" s="36">
        <v>6.469787746868536E-4</v>
      </c>
      <c r="N56" s="36">
        <v>7.6532015991847946E-2</v>
      </c>
      <c r="O56" s="36">
        <v>4.1330636264266696E-2</v>
      </c>
      <c r="P56" s="36">
        <v>5.9977218206377285E-4</v>
      </c>
      <c r="Q56" s="36">
        <v>0</v>
      </c>
      <c r="R56" s="36">
        <v>0</v>
      </c>
      <c r="S56" s="36">
        <v>0</v>
      </c>
    </row>
    <row r="57" spans="1:19" x14ac:dyDescent="0.2">
      <c r="A57" s="303" t="s">
        <v>137</v>
      </c>
      <c r="B57" s="303"/>
      <c r="C57" s="36">
        <v>-4.3692326967896262</v>
      </c>
      <c r="D57" s="36">
        <v>0.59772863120143449</v>
      </c>
      <c r="E57" s="307">
        <v>0.59772863120143449</v>
      </c>
      <c r="F57" s="36">
        <v>0.33529162269603757</v>
      </c>
      <c r="G57" s="307">
        <v>1.6662629173971513E-2</v>
      </c>
      <c r="H57" s="36">
        <v>0.10180866425296595</v>
      </c>
      <c r="I57" s="36">
        <v>0</v>
      </c>
      <c r="J57" s="36">
        <v>2.5014815530277484E-2</v>
      </c>
      <c r="K57" s="36">
        <v>0</v>
      </c>
      <c r="L57" s="36">
        <v>0</v>
      </c>
      <c r="M57" s="36">
        <v>8.2193307669738286E-3</v>
      </c>
      <c r="N57" s="36">
        <v>4.955374954095499E-2</v>
      </c>
      <c r="O57" s="36">
        <v>6.0515639590923806E-2</v>
      </c>
      <c r="P57" s="36">
        <v>7.1577638225823863E-4</v>
      </c>
      <c r="Q57" s="36">
        <v>0</v>
      </c>
      <c r="R57" s="36">
        <v>0</v>
      </c>
      <c r="S57" s="36">
        <v>0</v>
      </c>
    </row>
    <row r="58" spans="1:19" x14ac:dyDescent="0.2">
      <c r="A58" s="303" t="s">
        <v>137</v>
      </c>
      <c r="B58" s="303"/>
      <c r="C58" s="36">
        <v>-5.0449908339565104</v>
      </c>
      <c r="D58" s="36">
        <v>0.59772863120143449</v>
      </c>
      <c r="E58" s="307">
        <v>0.59772863120143449</v>
      </c>
      <c r="F58" s="36">
        <v>0.3429413308487545</v>
      </c>
      <c r="G58" s="307">
        <v>0</v>
      </c>
      <c r="H58" s="36">
        <v>0.1057871897879962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6.4574810639819027E-2</v>
      </c>
      <c r="O58" s="36">
        <v>8.4478896657793734E-2</v>
      </c>
      <c r="P58" s="36">
        <v>0</v>
      </c>
      <c r="Q58" s="36">
        <v>0</v>
      </c>
      <c r="R58" s="36">
        <v>0</v>
      </c>
      <c r="S58" s="36">
        <v>0</v>
      </c>
    </row>
    <row r="59" spans="1:19" x14ac:dyDescent="0.2">
      <c r="A59" s="303" t="s">
        <v>137</v>
      </c>
      <c r="B59" s="303"/>
      <c r="C59" s="36">
        <v>-5.0184067956510354</v>
      </c>
      <c r="D59" s="36">
        <v>0.59772863120143449</v>
      </c>
      <c r="E59" s="307">
        <v>0.59772863120143449</v>
      </c>
      <c r="F59" s="36">
        <v>0.32173784609233919</v>
      </c>
      <c r="G59" s="307">
        <v>0</v>
      </c>
      <c r="H59" s="36">
        <v>0.11768913118739092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9.040713982554964E-2</v>
      </c>
      <c r="O59" s="36">
        <v>6.7948110829083766E-2</v>
      </c>
      <c r="P59" s="36">
        <v>0</v>
      </c>
      <c r="Q59" s="36">
        <v>0</v>
      </c>
      <c r="R59" s="36">
        <v>0</v>
      </c>
      <c r="S59" s="36">
        <v>0</v>
      </c>
    </row>
    <row r="60" spans="1:19" x14ac:dyDescent="0.2">
      <c r="A60" s="303" t="s">
        <v>137</v>
      </c>
      <c r="B60" s="303"/>
      <c r="C60" s="36">
        <v>-5.1125108662149756</v>
      </c>
      <c r="D60" s="36">
        <v>0.59772863120143449</v>
      </c>
      <c r="E60" s="307">
        <v>0.59772863120143449</v>
      </c>
      <c r="F60" s="36">
        <v>0.35214780992945621</v>
      </c>
      <c r="G60" s="307">
        <v>0</v>
      </c>
      <c r="H60" s="36">
        <v>9.697670205326725E-2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7.6120481964731257E-2</v>
      </c>
      <c r="O60" s="36">
        <v>7.2537233986908756E-2</v>
      </c>
      <c r="P60" s="36">
        <v>0</v>
      </c>
      <c r="Q60" s="36">
        <v>0</v>
      </c>
      <c r="R60" s="36">
        <v>0</v>
      </c>
      <c r="S60" s="36">
        <v>0</v>
      </c>
    </row>
    <row r="61" spans="1:19" x14ac:dyDescent="0.2">
      <c r="A61" s="303" t="s">
        <v>137</v>
      </c>
      <c r="B61" s="303"/>
      <c r="C61" s="36">
        <v>-4.453451522012827</v>
      </c>
      <c r="D61" s="36">
        <v>0.5803830528148578</v>
      </c>
      <c r="E61" s="307">
        <v>0.5803830528148578</v>
      </c>
      <c r="F61" s="36">
        <v>0.36059977672400439</v>
      </c>
      <c r="G61" s="307">
        <v>5.0719582139120744E-3</v>
      </c>
      <c r="H61" s="36">
        <v>9.4258203031503757E-2</v>
      </c>
      <c r="I61" s="36">
        <v>0</v>
      </c>
      <c r="J61" s="36">
        <v>2.6186713375039625E-2</v>
      </c>
      <c r="K61" s="36">
        <v>0</v>
      </c>
      <c r="L61" s="36">
        <v>0</v>
      </c>
      <c r="M61" s="36">
        <v>5.2418010227424166E-4</v>
      </c>
      <c r="N61" s="36">
        <v>4.6687725955250545E-2</v>
      </c>
      <c r="O61" s="36">
        <v>4.6438058971532629E-2</v>
      </c>
      <c r="P61" s="36">
        <v>6.6696751364643655E-4</v>
      </c>
      <c r="Q61" s="36">
        <v>0</v>
      </c>
      <c r="R61" s="36">
        <v>0</v>
      </c>
      <c r="S61" s="36">
        <v>0</v>
      </c>
    </row>
    <row r="62" spans="1:19" x14ac:dyDescent="0.2">
      <c r="A62" s="303" t="s">
        <v>137</v>
      </c>
      <c r="B62" s="303"/>
      <c r="C62" s="36">
        <v>-4.4435630485234094</v>
      </c>
      <c r="D62" s="36">
        <v>0.5803830528148578</v>
      </c>
      <c r="E62" s="307">
        <v>0.5803830528148578</v>
      </c>
      <c r="F62" s="36">
        <v>0.35853390615251629</v>
      </c>
      <c r="G62" s="307">
        <v>1.9445252257062347E-2</v>
      </c>
      <c r="H62" s="36">
        <v>0.10845265358838907</v>
      </c>
      <c r="I62" s="36">
        <v>0</v>
      </c>
      <c r="J62" s="36">
        <v>2.9408474478238314E-2</v>
      </c>
      <c r="K62" s="36">
        <v>0</v>
      </c>
      <c r="L62" s="36">
        <v>0</v>
      </c>
      <c r="M62" s="36">
        <v>7.2942519030013222E-4</v>
      </c>
      <c r="N62" s="36">
        <v>2.4159720695102149E-2</v>
      </c>
      <c r="O62" s="36">
        <v>3.655707424327722E-2</v>
      </c>
      <c r="P62" s="36">
        <v>2.7732275138314054E-3</v>
      </c>
      <c r="Q62" s="36">
        <v>3.7384976844681941E-4</v>
      </c>
      <c r="R62" s="36">
        <v>0</v>
      </c>
      <c r="S62" s="36">
        <v>0</v>
      </c>
    </row>
    <row r="63" spans="1:19" x14ac:dyDescent="0.2">
      <c r="A63" s="303" t="s">
        <v>137</v>
      </c>
      <c r="B63" s="303"/>
      <c r="C63" s="36">
        <v>-4.7880555352894802</v>
      </c>
      <c r="D63" s="36">
        <v>0.5803830528148578</v>
      </c>
      <c r="E63" s="307">
        <v>0.5803830528148578</v>
      </c>
      <c r="F63" s="36">
        <v>0.38891425218622139</v>
      </c>
      <c r="G63" s="307">
        <v>3.183551877107615E-3</v>
      </c>
      <c r="H63" s="36">
        <v>8.8840994570534362E-2</v>
      </c>
      <c r="I63" s="36">
        <v>0</v>
      </c>
      <c r="J63" s="36">
        <v>1.6594845705956318E-2</v>
      </c>
      <c r="K63" s="36">
        <v>0</v>
      </c>
      <c r="L63" s="36">
        <v>0</v>
      </c>
      <c r="M63" s="36">
        <v>0</v>
      </c>
      <c r="N63" s="36">
        <v>4.6352327714416212E-2</v>
      </c>
      <c r="O63" s="36">
        <v>3.4714583205392217E-2</v>
      </c>
      <c r="P63" s="36">
        <v>1.474398509213877E-3</v>
      </c>
      <c r="Q63" s="36">
        <v>3.5863011832166217E-4</v>
      </c>
      <c r="R63" s="36">
        <v>0</v>
      </c>
      <c r="S63" s="36">
        <v>0</v>
      </c>
    </row>
    <row r="64" spans="1:19" x14ac:dyDescent="0.2">
      <c r="A64" s="303" t="s">
        <v>137</v>
      </c>
      <c r="B64" s="303"/>
      <c r="C64" s="36">
        <v>-4.9801769367705848</v>
      </c>
      <c r="D64" s="36">
        <v>0.5803830528148578</v>
      </c>
      <c r="E64" s="307">
        <v>0.5803830528148578</v>
      </c>
      <c r="F64" s="36">
        <v>0.43101824336384875</v>
      </c>
      <c r="G64" s="307">
        <v>4.9275237803976923E-3</v>
      </c>
      <c r="H64" s="36">
        <v>0.1016060234423671</v>
      </c>
      <c r="I64" s="36">
        <v>0</v>
      </c>
      <c r="J64" s="36">
        <v>1.2087349565693715E-2</v>
      </c>
      <c r="K64" s="36">
        <v>0</v>
      </c>
      <c r="L64" s="36">
        <v>0</v>
      </c>
      <c r="M64" s="36">
        <v>0</v>
      </c>
      <c r="N64" s="36">
        <v>8.6201098391572532E-3</v>
      </c>
      <c r="O64" s="36">
        <v>1.341674255714345E-2</v>
      </c>
      <c r="P64" s="36">
        <v>3.1439456163370764E-3</v>
      </c>
      <c r="Q64" s="36">
        <v>5.6136457222188156E-3</v>
      </c>
      <c r="R64" s="36">
        <v>0</v>
      </c>
      <c r="S64" s="36">
        <v>0</v>
      </c>
    </row>
    <row r="65" spans="1:19" x14ac:dyDescent="0.2">
      <c r="A65" s="303" t="s">
        <v>137</v>
      </c>
      <c r="B65" s="303"/>
      <c r="C65" s="36">
        <v>-4.276088577961505</v>
      </c>
      <c r="D65" s="36">
        <v>0.5803830528148578</v>
      </c>
      <c r="E65" s="307">
        <v>0.5803830528148578</v>
      </c>
      <c r="F65" s="36">
        <v>0.342415448136283</v>
      </c>
      <c r="G65" s="307">
        <v>1.3695553137864561E-2</v>
      </c>
      <c r="H65" s="36">
        <v>7.5801449510150012E-2</v>
      </c>
      <c r="I65" s="36">
        <v>0</v>
      </c>
      <c r="J65" s="36">
        <v>3.2929705526615248E-2</v>
      </c>
      <c r="K65" s="36">
        <v>0</v>
      </c>
      <c r="L65" s="36">
        <v>0</v>
      </c>
      <c r="M65" s="36">
        <v>5.9507025706421156E-4</v>
      </c>
      <c r="N65" s="36">
        <v>7.600804338059626E-2</v>
      </c>
      <c r="O65" s="36">
        <v>3.8409080228690017E-2</v>
      </c>
      <c r="P65" s="36">
        <v>5.79233709900406E-4</v>
      </c>
      <c r="Q65" s="36">
        <v>0</v>
      </c>
      <c r="R65" s="36">
        <v>0</v>
      </c>
      <c r="S65" s="36">
        <v>0</v>
      </c>
    </row>
    <row r="66" spans="1:19" x14ac:dyDescent="0.2">
      <c r="A66" s="303" t="s">
        <v>137</v>
      </c>
      <c r="B66" s="303"/>
      <c r="C66" s="36">
        <v>-5.0588653162076875</v>
      </c>
      <c r="D66" s="36">
        <v>0.5803830528148578</v>
      </c>
      <c r="E66" s="307">
        <v>0.5803830528148578</v>
      </c>
      <c r="F66" s="36">
        <v>0.39705316300196181</v>
      </c>
      <c r="G66" s="307">
        <v>8.337806643742009E-3</v>
      </c>
      <c r="H66" s="36">
        <v>0.12530947775623891</v>
      </c>
      <c r="I66" s="36">
        <v>0</v>
      </c>
      <c r="J66" s="36">
        <v>1.2937626855075723E-2</v>
      </c>
      <c r="K66" s="36">
        <v>0</v>
      </c>
      <c r="L66" s="36">
        <v>0</v>
      </c>
      <c r="M66" s="36">
        <v>3.8186498983335297E-4</v>
      </c>
      <c r="N66" s="36">
        <v>1.0091469334305729E-2</v>
      </c>
      <c r="O66" s="36">
        <v>1.5879437952581239E-2</v>
      </c>
      <c r="P66" s="36">
        <v>7.9962880820403492E-3</v>
      </c>
      <c r="Q66" s="36">
        <v>2.4464492713845909E-3</v>
      </c>
      <c r="R66" s="36">
        <v>0</v>
      </c>
      <c r="S66" s="36">
        <v>0</v>
      </c>
    </row>
    <row r="67" spans="1:19" x14ac:dyDescent="0.2">
      <c r="A67" s="303" t="s">
        <v>137</v>
      </c>
      <c r="B67" s="303"/>
      <c r="C67" s="36">
        <v>-4.1735417824630119</v>
      </c>
      <c r="D67" s="36">
        <v>0.5803830528148578</v>
      </c>
      <c r="E67" s="307">
        <v>0.5803830528148578</v>
      </c>
      <c r="F67" s="36">
        <v>0.32298629815484414</v>
      </c>
      <c r="G67" s="307">
        <v>1.6534891794982767E-2</v>
      </c>
      <c r="H67" s="36">
        <v>9.9357464621480332E-2</v>
      </c>
      <c r="I67" s="36">
        <v>0</v>
      </c>
      <c r="J67" s="36">
        <v>2.8749098176447916E-2</v>
      </c>
      <c r="K67" s="36">
        <v>0</v>
      </c>
      <c r="L67" s="36">
        <v>0</v>
      </c>
      <c r="M67" s="36">
        <v>8.1521788053113761E-3</v>
      </c>
      <c r="N67" s="36">
        <v>4.6984800958965289E-2</v>
      </c>
      <c r="O67" s="36">
        <v>5.7148281137234407E-2</v>
      </c>
      <c r="P67" s="36">
        <v>5.2057023789762666E-4</v>
      </c>
      <c r="Q67" s="36">
        <v>0</v>
      </c>
      <c r="R67" s="36">
        <v>0</v>
      </c>
      <c r="S67" s="36">
        <v>0</v>
      </c>
    </row>
    <row r="68" spans="1:19" x14ac:dyDescent="0.2">
      <c r="A68" s="303" t="s">
        <v>137</v>
      </c>
      <c r="B68" s="303"/>
      <c r="C68" s="36">
        <v>-4.8444235671950988</v>
      </c>
      <c r="D68" s="36">
        <v>0.5803830528148578</v>
      </c>
      <c r="E68" s="307">
        <v>0.5803830528148578</v>
      </c>
      <c r="F68" s="36">
        <v>0.33451433087118188</v>
      </c>
      <c r="G68" s="307">
        <v>0</v>
      </c>
      <c r="H68" s="36">
        <v>0.10397468352076517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6.1710405678981471E-2</v>
      </c>
      <c r="O68" s="36">
        <v>8.0234163816235285E-2</v>
      </c>
      <c r="P68" s="36">
        <v>0</v>
      </c>
      <c r="Q68" s="36">
        <v>0</v>
      </c>
      <c r="R68" s="36">
        <v>0</v>
      </c>
      <c r="S68" s="36">
        <v>0</v>
      </c>
    </row>
    <row r="69" spans="1:19" x14ac:dyDescent="0.2">
      <c r="A69" s="303" t="s">
        <v>137</v>
      </c>
      <c r="B69" s="303"/>
      <c r="C69" s="36">
        <v>-4.9108771398795446</v>
      </c>
      <c r="D69" s="36">
        <v>0.5803830528148578</v>
      </c>
      <c r="E69" s="307">
        <v>0.5803830528148578</v>
      </c>
      <c r="F69" s="36">
        <v>0.34392941586002529</v>
      </c>
      <c r="G69" s="307">
        <v>0</v>
      </c>
      <c r="H69" s="36">
        <v>9.4341313378209002E-2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7.3044362684073619E-2</v>
      </c>
      <c r="O69" s="36">
        <v>6.9118491964855838E-2</v>
      </c>
      <c r="P69" s="36">
        <v>0</v>
      </c>
      <c r="Q69" s="36">
        <v>0</v>
      </c>
      <c r="R69" s="36">
        <v>0</v>
      </c>
      <c r="S69" s="36">
        <v>0</v>
      </c>
    </row>
    <row r="70" spans="1:19" x14ac:dyDescent="0.2">
      <c r="A70" s="303" t="s">
        <v>137</v>
      </c>
      <c r="B70" s="303"/>
      <c r="C70" s="36">
        <v>-4.2789292975938249</v>
      </c>
      <c r="D70" s="36">
        <v>0.56401579244218847</v>
      </c>
      <c r="E70" s="307">
        <v>0.56401579244218847</v>
      </c>
      <c r="F70" s="36">
        <v>0.35126207052078623</v>
      </c>
      <c r="G70" s="307">
        <v>4.9312095026502563E-3</v>
      </c>
      <c r="H70" s="36">
        <v>9.1642503129610003E-2</v>
      </c>
      <c r="I70" s="36">
        <v>0</v>
      </c>
      <c r="J70" s="36">
        <v>2.4620681021284771E-2</v>
      </c>
      <c r="K70" s="36">
        <v>0</v>
      </c>
      <c r="L70" s="36">
        <v>0</v>
      </c>
      <c r="M70" s="36">
        <v>5.096339110887897E-4</v>
      </c>
      <c r="N70" s="36">
        <v>4.4893309785737072E-2</v>
      </c>
      <c r="O70" s="36">
        <v>4.4791057248098724E-2</v>
      </c>
      <c r="P70" s="36">
        <v>1.1996490003855294E-3</v>
      </c>
      <c r="Q70" s="36">
        <v>2.1339943198457229E-4</v>
      </c>
      <c r="R70" s="36">
        <v>0</v>
      </c>
      <c r="S70" s="36">
        <v>0</v>
      </c>
    </row>
    <row r="71" spans="1:19" x14ac:dyDescent="0.2">
      <c r="A71" s="303" t="s">
        <v>137</v>
      </c>
      <c r="B71" s="303"/>
      <c r="C71" s="36">
        <v>-4.394204746623152</v>
      </c>
      <c r="D71" s="36">
        <v>0.56401579244218847</v>
      </c>
      <c r="E71" s="307">
        <v>0.56401579244218847</v>
      </c>
      <c r="F71" s="36">
        <v>0.35286871495081545</v>
      </c>
      <c r="G71" s="307">
        <v>1.921890660093005E-2</v>
      </c>
      <c r="H71" s="36">
        <v>0.10706076144727937</v>
      </c>
      <c r="I71" s="36">
        <v>0</v>
      </c>
      <c r="J71" s="36">
        <v>2.3808379362883731E-2</v>
      </c>
      <c r="K71" s="36">
        <v>0</v>
      </c>
      <c r="L71" s="36">
        <v>0</v>
      </c>
      <c r="M71" s="36">
        <v>6.7237421181389942E-4</v>
      </c>
      <c r="N71" s="36">
        <v>2.3198022589154085E-2</v>
      </c>
      <c r="O71" s="36">
        <v>3.5101888999107995E-2</v>
      </c>
      <c r="P71" s="36">
        <v>1.7966128132876778E-3</v>
      </c>
      <c r="Q71" s="36">
        <v>3.3785257635376412E-4</v>
      </c>
      <c r="R71" s="36">
        <v>0</v>
      </c>
      <c r="S71" s="36">
        <v>0</v>
      </c>
    </row>
    <row r="72" spans="1:19" x14ac:dyDescent="0.2">
      <c r="A72" s="303" t="s">
        <v>137</v>
      </c>
      <c r="B72" s="303"/>
      <c r="C72" s="36">
        <v>-4.5657338279680832</v>
      </c>
      <c r="D72" s="36">
        <v>0.56401579244218847</v>
      </c>
      <c r="E72" s="307">
        <v>0.56401579244218847</v>
      </c>
      <c r="F72" s="36">
        <v>0.37615912717684824</v>
      </c>
      <c r="G72" s="307">
        <v>3.1108854386962133E-3</v>
      </c>
      <c r="H72" s="36">
        <v>8.6242007650105576E-2</v>
      </c>
      <c r="I72" s="36">
        <v>0</v>
      </c>
      <c r="J72" s="36">
        <v>1.7026861552676072E-2</v>
      </c>
      <c r="K72" s="36">
        <v>0</v>
      </c>
      <c r="L72" s="36">
        <v>0</v>
      </c>
      <c r="M72" s="36">
        <v>0</v>
      </c>
      <c r="N72" s="36">
        <v>4.5294308653597598E-2</v>
      </c>
      <c r="O72" s="36">
        <v>3.3576057563958421E-2</v>
      </c>
      <c r="P72" s="36">
        <v>2.0358346176749982E-3</v>
      </c>
      <c r="Q72" s="36">
        <v>6.1843089806883815E-4</v>
      </c>
      <c r="R72" s="36">
        <v>0</v>
      </c>
      <c r="S72" s="36">
        <v>0</v>
      </c>
    </row>
    <row r="73" spans="1:19" x14ac:dyDescent="0.2">
      <c r="A73" s="303" t="s">
        <v>137</v>
      </c>
      <c r="B73" s="303"/>
      <c r="C73" s="36">
        <v>-4.9280460462168536</v>
      </c>
      <c r="D73" s="36">
        <v>0.56401579244218847</v>
      </c>
      <c r="E73" s="307">
        <v>0.56401579244218847</v>
      </c>
      <c r="F73" s="36">
        <v>0.41169242661385258</v>
      </c>
      <c r="G73" s="307">
        <v>2.9531516977714133E-3</v>
      </c>
      <c r="H73" s="36">
        <v>0.10030333598485326</v>
      </c>
      <c r="I73" s="36">
        <v>0</v>
      </c>
      <c r="J73" s="36">
        <v>7.696921341725468E-3</v>
      </c>
      <c r="K73" s="36">
        <v>0</v>
      </c>
      <c r="L73" s="36">
        <v>0</v>
      </c>
      <c r="M73" s="36">
        <v>0</v>
      </c>
      <c r="N73" s="36">
        <v>1.5094942388170529E-2</v>
      </c>
      <c r="O73" s="36">
        <v>2.1358613723228382E-2</v>
      </c>
      <c r="P73" s="36">
        <v>4.1030797946027152E-3</v>
      </c>
      <c r="Q73" s="36">
        <v>8.6104200742147523E-4</v>
      </c>
      <c r="R73" s="36">
        <v>0</v>
      </c>
      <c r="S73" s="36">
        <v>0</v>
      </c>
    </row>
    <row r="74" spans="1:19" x14ac:dyDescent="0.2">
      <c r="A74" s="303" t="s">
        <v>137</v>
      </c>
      <c r="B74" s="303"/>
      <c r="C74" s="36">
        <v>-4.8757719427326647</v>
      </c>
      <c r="D74" s="36">
        <v>0.56401579244218847</v>
      </c>
      <c r="E74" s="307">
        <v>0.56401579244218847</v>
      </c>
      <c r="F74" s="36">
        <v>0.41140567904452002</v>
      </c>
      <c r="G74" s="307">
        <v>4.8035300211377065E-3</v>
      </c>
      <c r="H74" s="36">
        <v>0.10292269471761235</v>
      </c>
      <c r="I74" s="36">
        <v>0</v>
      </c>
      <c r="J74" s="36">
        <v>1.2045038164810626E-2</v>
      </c>
      <c r="K74" s="36">
        <v>0</v>
      </c>
      <c r="L74" s="36">
        <v>0</v>
      </c>
      <c r="M74" s="36">
        <v>0</v>
      </c>
      <c r="N74" s="36">
        <v>8.4031976796577756E-3</v>
      </c>
      <c r="O74" s="36">
        <v>1.3749854947611944E-2</v>
      </c>
      <c r="P74" s="36">
        <v>4.5820769569911704E-3</v>
      </c>
      <c r="Q74" s="36">
        <v>6.1514420192842747E-3</v>
      </c>
      <c r="R74" s="36">
        <v>0</v>
      </c>
      <c r="S74" s="36">
        <v>0</v>
      </c>
    </row>
    <row r="75" spans="1:19" x14ac:dyDescent="0.2">
      <c r="A75" s="303" t="s">
        <v>137</v>
      </c>
      <c r="B75" s="303"/>
      <c r="C75" s="36">
        <v>-4.1668963023619181</v>
      </c>
      <c r="D75" s="36">
        <v>0.56401579244218847</v>
      </c>
      <c r="E75" s="307">
        <v>0.56401579244218847</v>
      </c>
      <c r="F75" s="36">
        <v>0.33610872875961795</v>
      </c>
      <c r="G75" s="307">
        <v>1.337923581225357E-2</v>
      </c>
      <c r="H75" s="36">
        <v>7.3802826555952175E-2</v>
      </c>
      <c r="I75" s="36">
        <v>0</v>
      </c>
      <c r="J75" s="36">
        <v>2.8109636062860748E-2</v>
      </c>
      <c r="K75" s="36">
        <v>0</v>
      </c>
      <c r="L75" s="36">
        <v>0</v>
      </c>
      <c r="M75" s="36">
        <v>5.7466989646224069E-4</v>
      </c>
      <c r="N75" s="36">
        <v>7.390853780059041E-2</v>
      </c>
      <c r="O75" s="36">
        <v>3.745597997173232E-2</v>
      </c>
      <c r="P75" s="36">
        <v>7.2389869215646761E-4</v>
      </c>
      <c r="Q75" s="36">
        <v>0</v>
      </c>
      <c r="R75" s="36">
        <v>0</v>
      </c>
      <c r="S75" s="36">
        <v>0</v>
      </c>
    </row>
    <row r="76" spans="1:19" x14ac:dyDescent="0.2">
      <c r="A76" s="303" t="s">
        <v>137</v>
      </c>
      <c r="B76" s="303"/>
      <c r="C76" s="36">
        <v>-4.6837705125799989</v>
      </c>
      <c r="D76" s="36">
        <v>0.56401579244218847</v>
      </c>
      <c r="E76" s="307">
        <v>0.56401579244218847</v>
      </c>
      <c r="F76" s="36">
        <v>0.38320468880062719</v>
      </c>
      <c r="G76" s="307">
        <v>8.4349716719178333E-3</v>
      </c>
      <c r="H76" s="36">
        <v>0.12664172746309973</v>
      </c>
      <c r="I76" s="36">
        <v>0</v>
      </c>
      <c r="J76" s="36">
        <v>1.1725021513330462E-2</v>
      </c>
      <c r="K76" s="36">
        <v>0</v>
      </c>
      <c r="L76" s="36">
        <v>0</v>
      </c>
      <c r="M76" s="36">
        <v>3.9551304963980914E-4</v>
      </c>
      <c r="N76" s="36">
        <v>9.7553342764756922E-3</v>
      </c>
      <c r="O76" s="36">
        <v>1.5684219211503786E-2</v>
      </c>
      <c r="P76" s="36">
        <v>5.7974557985912686E-3</v>
      </c>
      <c r="Q76" s="36">
        <v>2.4245817664402172E-3</v>
      </c>
      <c r="R76" s="36">
        <v>0</v>
      </c>
      <c r="S76" s="36">
        <v>0</v>
      </c>
    </row>
    <row r="77" spans="1:19" x14ac:dyDescent="0.2">
      <c r="A77" s="303" t="s">
        <v>137</v>
      </c>
      <c r="B77" s="303"/>
      <c r="C77" s="36">
        <v>-4.1785695211455662</v>
      </c>
      <c r="D77" s="36">
        <v>0.56401579244218847</v>
      </c>
      <c r="E77" s="307">
        <v>0.56401579244218847</v>
      </c>
      <c r="F77" s="36">
        <v>0.32109101992652556</v>
      </c>
      <c r="G77" s="307">
        <v>1.630383596583948E-2</v>
      </c>
      <c r="H77" s="36">
        <v>9.879714435903357E-2</v>
      </c>
      <c r="I77" s="36">
        <v>0</v>
      </c>
      <c r="J77" s="36">
        <v>1.9384812342624846E-2</v>
      </c>
      <c r="K77" s="36">
        <v>0</v>
      </c>
      <c r="L77" s="36">
        <v>0</v>
      </c>
      <c r="M77" s="36">
        <v>7.3274831559997757E-3</v>
      </c>
      <c r="N77" s="36">
        <v>4.523394039073346E-2</v>
      </c>
      <c r="O77" s="36">
        <v>5.5495809100417973E-2</v>
      </c>
      <c r="P77" s="36">
        <v>4.2946831045134574E-4</v>
      </c>
      <c r="Q77" s="36">
        <v>0</v>
      </c>
      <c r="R77" s="36">
        <v>0</v>
      </c>
      <c r="S77" s="36">
        <v>0</v>
      </c>
    </row>
    <row r="78" spans="1:19" x14ac:dyDescent="0.2">
      <c r="A78" s="303" t="s">
        <v>137</v>
      </c>
      <c r="B78" s="303"/>
      <c r="C78" s="36">
        <v>-4.6389981826428226</v>
      </c>
      <c r="D78" s="36">
        <v>0.56401579244218847</v>
      </c>
      <c r="E78" s="307">
        <v>0.56401579244218847</v>
      </c>
      <c r="F78" s="36">
        <v>0.32652610602494142</v>
      </c>
      <c r="G78" s="307">
        <v>0</v>
      </c>
      <c r="H78" s="36">
        <v>9.9903022968628977E-2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5.9991393445181673E-2</v>
      </c>
      <c r="O78" s="36">
        <v>7.7642991112873858E-2</v>
      </c>
      <c r="P78" s="36">
        <v>0</v>
      </c>
      <c r="Q78" s="36">
        <v>0</v>
      </c>
      <c r="R78" s="36">
        <v>0</v>
      </c>
      <c r="S78" s="36">
        <v>0</v>
      </c>
    </row>
    <row r="79" spans="1:19" x14ac:dyDescent="0.2">
      <c r="A79" s="303" t="s">
        <v>137</v>
      </c>
      <c r="B79" s="303"/>
      <c r="C79" s="36">
        <v>-4.602004598813533</v>
      </c>
      <c r="D79" s="36">
        <v>0.56401579244218847</v>
      </c>
      <c r="E79" s="307">
        <v>0.56401579244218847</v>
      </c>
      <c r="F79" s="36">
        <v>0.30481336422808636</v>
      </c>
      <c r="G79" s="307">
        <v>0</v>
      </c>
      <c r="H79" s="36">
        <v>0.11101456745975771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8.6265727619897925E-2</v>
      </c>
      <c r="O79" s="36">
        <v>6.1969854243883897E-2</v>
      </c>
      <c r="P79" s="36">
        <v>0</v>
      </c>
      <c r="Q79" s="36">
        <v>0</v>
      </c>
      <c r="R79" s="36">
        <v>0</v>
      </c>
      <c r="S79" s="36">
        <v>0</v>
      </c>
    </row>
    <row r="80" spans="1:19" s="326" customFormat="1" x14ac:dyDescent="0.2">
      <c r="A80" s="304" t="s">
        <v>137</v>
      </c>
      <c r="B80" s="304"/>
      <c r="C80" s="326">
        <v>-4.6923344077338891</v>
      </c>
      <c r="D80" s="326">
        <v>0.56401579244218847</v>
      </c>
      <c r="E80" s="327">
        <v>0.56401579244218847</v>
      </c>
      <c r="F80" s="326">
        <v>0.33528481018649198</v>
      </c>
      <c r="G80" s="327">
        <v>0</v>
      </c>
      <c r="H80" s="326">
        <v>9.3167208849411626E-2</v>
      </c>
      <c r="I80" s="326">
        <v>0</v>
      </c>
      <c r="J80" s="326">
        <v>0</v>
      </c>
      <c r="K80" s="326">
        <v>0</v>
      </c>
      <c r="L80" s="326">
        <v>0</v>
      </c>
      <c r="M80" s="326">
        <v>0</v>
      </c>
      <c r="N80" s="326">
        <v>6.932652379282081E-2</v>
      </c>
      <c r="O80" s="326">
        <v>6.6284970722901529E-2</v>
      </c>
      <c r="P80" s="326">
        <v>0</v>
      </c>
      <c r="Q80" s="326">
        <v>0</v>
      </c>
      <c r="R80" s="326">
        <v>0</v>
      </c>
      <c r="S80" s="326">
        <v>0</v>
      </c>
    </row>
    <row r="81" spans="1:19" x14ac:dyDescent="0.2">
      <c r="A81" s="303" t="s">
        <v>396</v>
      </c>
      <c r="B81" s="303"/>
      <c r="C81" s="36">
        <v>-4.2438107009300623</v>
      </c>
      <c r="D81" s="36">
        <v>0.59772863120143449</v>
      </c>
      <c r="E81" s="307">
        <v>0.59772863120143449</v>
      </c>
      <c r="F81" s="36">
        <v>0.42285113220836057</v>
      </c>
      <c r="G81" s="307">
        <v>0</v>
      </c>
      <c r="H81" s="36">
        <v>7.8106938982885329E-2</v>
      </c>
      <c r="I81" s="36">
        <v>0</v>
      </c>
      <c r="J81" s="36">
        <v>4.3465940825214842E-2</v>
      </c>
      <c r="K81" s="36">
        <v>0</v>
      </c>
      <c r="L81" s="36">
        <v>0</v>
      </c>
      <c r="M81" s="36">
        <v>0</v>
      </c>
      <c r="N81" s="36">
        <v>2.0032588618538526E-2</v>
      </c>
      <c r="O81" s="36">
        <v>3.3325627299364398E-2</v>
      </c>
      <c r="P81" s="36">
        <v>0</v>
      </c>
      <c r="Q81" s="36">
        <v>0</v>
      </c>
      <c r="R81" s="36">
        <v>0</v>
      </c>
      <c r="S81" s="36">
        <v>0</v>
      </c>
    </row>
    <row r="82" spans="1:19" x14ac:dyDescent="0.2">
      <c r="A82" s="303" t="s">
        <v>396</v>
      </c>
      <c r="B82" s="303"/>
      <c r="C82" s="36">
        <v>-4.3084230429434882</v>
      </c>
      <c r="D82" s="36">
        <v>0.59772863120143449</v>
      </c>
      <c r="E82" s="307">
        <v>0.59772863120143449</v>
      </c>
      <c r="F82" s="36">
        <v>0.41568211156717155</v>
      </c>
      <c r="G82" s="307">
        <v>0</v>
      </c>
      <c r="H82" s="36">
        <v>8.2181969768131025E-2</v>
      </c>
      <c r="I82" s="36">
        <v>0</v>
      </c>
      <c r="J82" s="36">
        <v>4.3897625402812245E-2</v>
      </c>
      <c r="K82" s="36">
        <v>0</v>
      </c>
      <c r="L82" s="36">
        <v>0</v>
      </c>
      <c r="M82" s="36">
        <v>0</v>
      </c>
      <c r="N82" s="36">
        <v>2.2061029556525138E-2</v>
      </c>
      <c r="O82" s="36">
        <v>3.3959491639723567E-2</v>
      </c>
      <c r="P82" s="36">
        <v>0</v>
      </c>
      <c r="Q82" s="36">
        <v>0</v>
      </c>
      <c r="R82" s="36">
        <v>0</v>
      </c>
      <c r="S82" s="36">
        <v>0</v>
      </c>
    </row>
    <row r="83" spans="1:19" x14ac:dyDescent="0.2">
      <c r="A83" s="303" t="s">
        <v>396</v>
      </c>
      <c r="B83" s="303"/>
      <c r="C83" s="36">
        <v>-4.2962096153091816</v>
      </c>
      <c r="D83" s="36">
        <v>0.59772863120143449</v>
      </c>
      <c r="E83" s="307">
        <v>0.59772863120143449</v>
      </c>
      <c r="F83" s="36">
        <v>0.42211583696955368</v>
      </c>
      <c r="G83" s="307">
        <v>0</v>
      </c>
      <c r="H83" s="36">
        <v>7.8823222612424443E-2</v>
      </c>
      <c r="I83" s="36">
        <v>0</v>
      </c>
      <c r="J83" s="36">
        <v>4.3467466253044651E-2</v>
      </c>
      <c r="K83" s="36">
        <v>0</v>
      </c>
      <c r="L83" s="36">
        <v>0</v>
      </c>
      <c r="M83" s="36">
        <v>0</v>
      </c>
      <c r="N83" s="36">
        <v>1.9897931579150929E-2</v>
      </c>
      <c r="O83" s="36">
        <v>3.3477770520189812E-2</v>
      </c>
      <c r="P83" s="36">
        <v>0</v>
      </c>
      <c r="Q83" s="36">
        <v>0</v>
      </c>
      <c r="R83" s="36">
        <v>0</v>
      </c>
      <c r="S83" s="36">
        <v>0</v>
      </c>
    </row>
    <row r="84" spans="1:19" x14ac:dyDescent="0.2">
      <c r="A84" s="303" t="s">
        <v>396</v>
      </c>
      <c r="B84" s="303"/>
      <c r="C84" s="36">
        <v>-4.3122474841670266</v>
      </c>
      <c r="D84" s="36">
        <v>0.59772863120143449</v>
      </c>
      <c r="E84" s="307">
        <v>0.59772863120143449</v>
      </c>
      <c r="F84" s="36">
        <v>0.42179653516796173</v>
      </c>
      <c r="G84" s="307">
        <v>0</v>
      </c>
      <c r="H84" s="36">
        <v>7.8436799979707678E-2</v>
      </c>
      <c r="I84" s="36">
        <v>0</v>
      </c>
      <c r="J84" s="36">
        <v>4.3055635228944622E-2</v>
      </c>
      <c r="K84" s="36">
        <v>0</v>
      </c>
      <c r="L84" s="36">
        <v>0</v>
      </c>
      <c r="M84" s="36">
        <v>0</v>
      </c>
      <c r="N84" s="36">
        <v>2.0646589930142411E-2</v>
      </c>
      <c r="O84" s="36">
        <v>3.3846667627607192E-2</v>
      </c>
      <c r="P84" s="36">
        <v>0</v>
      </c>
      <c r="Q84" s="36">
        <v>0</v>
      </c>
      <c r="R84" s="36">
        <v>0</v>
      </c>
      <c r="S84" s="36">
        <v>0</v>
      </c>
    </row>
    <row r="85" spans="1:19" x14ac:dyDescent="0.2">
      <c r="A85" s="303" t="s">
        <v>396</v>
      </c>
      <c r="B85" s="303"/>
      <c r="C85" s="36">
        <v>-4.7162777156615734</v>
      </c>
      <c r="D85" s="36">
        <v>0.59772863120143449</v>
      </c>
      <c r="E85" s="307">
        <v>0.59772863120143449</v>
      </c>
      <c r="F85" s="36">
        <v>0.43337694300216539</v>
      </c>
      <c r="G85" s="307">
        <v>0</v>
      </c>
      <c r="H85" s="36">
        <v>8.1763329686028619E-2</v>
      </c>
      <c r="I85" s="36">
        <v>0</v>
      </c>
      <c r="J85" s="36">
        <v>2.7595835001895538E-2</v>
      </c>
      <c r="K85" s="36">
        <v>0</v>
      </c>
      <c r="L85" s="36">
        <v>0</v>
      </c>
      <c r="M85" s="36">
        <v>0</v>
      </c>
      <c r="N85" s="36">
        <v>2.0795884101285196E-2</v>
      </c>
      <c r="O85" s="36">
        <v>3.4250236142988826E-2</v>
      </c>
      <c r="P85" s="36">
        <v>0</v>
      </c>
      <c r="Q85" s="36">
        <v>0</v>
      </c>
      <c r="R85" s="36">
        <v>0</v>
      </c>
      <c r="S85" s="36">
        <v>0</v>
      </c>
    </row>
    <row r="86" spans="1:19" x14ac:dyDescent="0.2">
      <c r="A86" s="303" t="s">
        <v>396</v>
      </c>
      <c r="B86" s="303"/>
      <c r="C86" s="36">
        <v>-4.6628707859470016</v>
      </c>
      <c r="D86" s="36">
        <v>0.59772863120143449</v>
      </c>
      <c r="E86" s="307">
        <v>0.59772863120143449</v>
      </c>
      <c r="F86" s="36">
        <v>0.43389171531205145</v>
      </c>
      <c r="G86" s="307">
        <v>0</v>
      </c>
      <c r="H86" s="36">
        <v>8.1294725549040325E-2</v>
      </c>
      <c r="I86" s="36">
        <v>0</v>
      </c>
      <c r="J86" s="36">
        <v>2.7560110116647208E-2</v>
      </c>
      <c r="K86" s="36">
        <v>0</v>
      </c>
      <c r="L86" s="36">
        <v>0</v>
      </c>
      <c r="M86" s="36">
        <v>0</v>
      </c>
      <c r="N86" s="36">
        <v>2.0473468898687983E-2</v>
      </c>
      <c r="O86" s="36">
        <v>3.4562208057936639E-2</v>
      </c>
      <c r="P86" s="36">
        <v>0</v>
      </c>
      <c r="Q86" s="36">
        <v>0</v>
      </c>
      <c r="R86" s="36">
        <v>0</v>
      </c>
      <c r="S86" s="36">
        <v>0</v>
      </c>
    </row>
    <row r="87" spans="1:19" x14ac:dyDescent="0.2">
      <c r="A87" s="303" t="s">
        <v>396</v>
      </c>
      <c r="B87" s="303"/>
      <c r="C87" s="36">
        <v>-4.7439406450918842</v>
      </c>
      <c r="D87" s="36">
        <v>0.59772863120143449</v>
      </c>
      <c r="E87" s="307">
        <v>0.59772863120143449</v>
      </c>
      <c r="F87" s="36">
        <v>0.43622709291102862</v>
      </c>
      <c r="G87" s="307">
        <v>0</v>
      </c>
      <c r="H87" s="36">
        <v>8.1090745353799426E-2</v>
      </c>
      <c r="I87" s="36">
        <v>0</v>
      </c>
      <c r="J87" s="36">
        <v>2.5200044672105858E-2</v>
      </c>
      <c r="K87" s="36">
        <v>0</v>
      </c>
      <c r="L87" s="36">
        <v>0</v>
      </c>
      <c r="M87" s="36">
        <v>0</v>
      </c>
      <c r="N87" s="36">
        <v>2.0422098011400922E-2</v>
      </c>
      <c r="O87" s="36">
        <v>3.484224698602871E-2</v>
      </c>
      <c r="P87" s="36">
        <v>0</v>
      </c>
      <c r="Q87" s="36">
        <v>0</v>
      </c>
      <c r="R87" s="36">
        <v>0</v>
      </c>
      <c r="S87" s="36">
        <v>0</v>
      </c>
    </row>
    <row r="88" spans="1:19" x14ac:dyDescent="0.2">
      <c r="A88" s="303" t="s">
        <v>396</v>
      </c>
      <c r="B88" s="303"/>
      <c r="C88" s="36">
        <v>-5.215740369803151</v>
      </c>
      <c r="D88" s="36">
        <v>0.59772863120143449</v>
      </c>
      <c r="E88" s="307">
        <v>0.59772863120143449</v>
      </c>
      <c r="F88" s="36">
        <v>0.44493325790982463</v>
      </c>
      <c r="G88" s="307">
        <v>0</v>
      </c>
      <c r="H88" s="36">
        <v>8.3956603370804808E-2</v>
      </c>
      <c r="I88" s="36">
        <v>0</v>
      </c>
      <c r="J88" s="36">
        <v>1.1750813962334407E-2</v>
      </c>
      <c r="K88" s="36">
        <v>0</v>
      </c>
      <c r="L88" s="36">
        <v>0</v>
      </c>
      <c r="M88" s="36">
        <v>0</v>
      </c>
      <c r="N88" s="36">
        <v>2.0950272535824498E-2</v>
      </c>
      <c r="O88" s="36">
        <v>3.6191280155575267E-2</v>
      </c>
      <c r="P88" s="36">
        <v>0</v>
      </c>
      <c r="Q88" s="36">
        <v>0</v>
      </c>
      <c r="R88" s="36">
        <v>0</v>
      </c>
      <c r="S88" s="36">
        <v>0</v>
      </c>
    </row>
    <row r="89" spans="1:19" x14ac:dyDescent="0.2">
      <c r="A89" s="303" t="s">
        <v>396</v>
      </c>
      <c r="B89" s="303"/>
      <c r="C89" s="36">
        <v>-5.5227287669604319</v>
      </c>
      <c r="D89" s="36">
        <v>0.59772863120143449</v>
      </c>
      <c r="E89" s="307">
        <v>0.59772863120143449</v>
      </c>
      <c r="F89" s="36">
        <v>0.4468274477671712</v>
      </c>
      <c r="G89" s="307">
        <v>0</v>
      </c>
      <c r="H89" s="36">
        <v>8.7485428804618071E-2</v>
      </c>
      <c r="I89" s="36">
        <v>0</v>
      </c>
      <c r="J89" s="36">
        <v>5.1334525795444655E-3</v>
      </c>
      <c r="K89" s="36">
        <v>0</v>
      </c>
      <c r="L89" s="36">
        <v>0</v>
      </c>
      <c r="M89" s="36">
        <v>0</v>
      </c>
      <c r="N89" s="36">
        <v>2.2634774301145189E-2</v>
      </c>
      <c r="O89" s="36">
        <v>3.5701124481884547E-2</v>
      </c>
      <c r="P89" s="36">
        <v>0</v>
      </c>
      <c r="Q89" s="36">
        <v>0</v>
      </c>
      <c r="R89" s="36">
        <v>0</v>
      </c>
      <c r="S89" s="36">
        <v>0</v>
      </c>
    </row>
    <row r="90" spans="1:19" x14ac:dyDescent="0.2">
      <c r="A90" s="303" t="s">
        <v>396</v>
      </c>
      <c r="B90" s="303"/>
      <c r="C90" s="36">
        <v>-4.3871854888381598</v>
      </c>
      <c r="D90" s="36">
        <v>0.59772863120143449</v>
      </c>
      <c r="E90" s="307">
        <v>0.59772863120143449</v>
      </c>
      <c r="F90" s="36">
        <v>0.42004179436133582</v>
      </c>
      <c r="G90" s="307">
        <v>0</v>
      </c>
      <c r="H90" s="36">
        <v>8.2346048142827297E-2</v>
      </c>
      <c r="I90" s="36">
        <v>0</v>
      </c>
      <c r="J90" s="36">
        <v>3.9262017850937886E-2</v>
      </c>
      <c r="K90" s="36">
        <v>0</v>
      </c>
      <c r="L90" s="36">
        <v>0</v>
      </c>
      <c r="M90" s="36">
        <v>0</v>
      </c>
      <c r="N90" s="36">
        <v>2.210507495825953E-2</v>
      </c>
      <c r="O90" s="36">
        <v>3.4027292621003014E-2</v>
      </c>
      <c r="P90" s="36">
        <v>0</v>
      </c>
      <c r="Q90" s="36">
        <v>0</v>
      </c>
      <c r="R90" s="36">
        <v>0</v>
      </c>
      <c r="S90" s="36">
        <v>0</v>
      </c>
    </row>
    <row r="91" spans="1:19" x14ac:dyDescent="0.2">
      <c r="A91" s="303" t="s">
        <v>396</v>
      </c>
      <c r="B91" s="303"/>
      <c r="C91" s="36">
        <v>-4.5163429130455777</v>
      </c>
      <c r="D91" s="36">
        <v>0.59772863120143449</v>
      </c>
      <c r="E91" s="307">
        <v>0.59772863120143449</v>
      </c>
      <c r="F91" s="36">
        <v>0.42782809285260498</v>
      </c>
      <c r="G91" s="307">
        <v>0</v>
      </c>
      <c r="H91" s="36">
        <v>8.0751025441074639E-2</v>
      </c>
      <c r="I91" s="36">
        <v>0</v>
      </c>
      <c r="J91" s="36">
        <v>3.4448730407898191E-2</v>
      </c>
      <c r="K91" s="36">
        <v>0</v>
      </c>
      <c r="L91" s="36">
        <v>0</v>
      </c>
      <c r="M91" s="36">
        <v>0</v>
      </c>
      <c r="N91" s="36">
        <v>2.0644671516629357E-2</v>
      </c>
      <c r="O91" s="36">
        <v>3.4109707716156415E-2</v>
      </c>
      <c r="P91" s="36">
        <v>0</v>
      </c>
      <c r="Q91" s="36">
        <v>0</v>
      </c>
      <c r="R91" s="36">
        <v>0</v>
      </c>
      <c r="S91" s="36">
        <v>0</v>
      </c>
    </row>
    <row r="92" spans="1:19" x14ac:dyDescent="0.2">
      <c r="A92" s="303" t="s">
        <v>396</v>
      </c>
      <c r="B92" s="303"/>
      <c r="C92" s="36">
        <v>-4.8562448730313204</v>
      </c>
      <c r="D92" s="36">
        <v>0.59772863120143449</v>
      </c>
      <c r="E92" s="307">
        <v>0.59772863120143449</v>
      </c>
      <c r="F92" s="36">
        <v>0.43845988676826836</v>
      </c>
      <c r="G92" s="307">
        <v>0</v>
      </c>
      <c r="H92" s="36">
        <v>8.2386783609057448E-2</v>
      </c>
      <c r="I92" s="36">
        <v>0</v>
      </c>
      <c r="J92" s="36">
        <v>2.1188092967746468E-2</v>
      </c>
      <c r="K92" s="36">
        <v>0</v>
      </c>
      <c r="L92" s="36">
        <v>0</v>
      </c>
      <c r="M92" s="36">
        <v>0</v>
      </c>
      <c r="N92" s="36">
        <v>2.0650767136157457E-2</v>
      </c>
      <c r="O92" s="36">
        <v>3.5096697453133825E-2</v>
      </c>
      <c r="P92" s="36">
        <v>0</v>
      </c>
      <c r="Q92" s="36">
        <v>0</v>
      </c>
      <c r="R92" s="36">
        <v>0</v>
      </c>
      <c r="S92" s="36">
        <v>0</v>
      </c>
    </row>
    <row r="93" spans="1:19" x14ac:dyDescent="0.2">
      <c r="A93" s="303" t="s">
        <v>396</v>
      </c>
      <c r="B93" s="303"/>
      <c r="C93" s="36">
        <v>-5.3762121726544452</v>
      </c>
      <c r="D93" s="36">
        <v>0.59772863120143449</v>
      </c>
      <c r="E93" s="307">
        <v>0.59772863120143449</v>
      </c>
      <c r="F93" s="36">
        <v>0.44402193083331887</v>
      </c>
      <c r="G93" s="307">
        <v>0</v>
      </c>
      <c r="H93" s="36">
        <v>8.8562229653343302E-2</v>
      </c>
      <c r="I93" s="36">
        <v>0</v>
      </c>
      <c r="J93" s="36">
        <v>8.2984107495461777E-3</v>
      </c>
      <c r="K93" s="36">
        <v>0</v>
      </c>
      <c r="L93" s="36">
        <v>0</v>
      </c>
      <c r="M93" s="36">
        <v>0</v>
      </c>
      <c r="N93" s="36">
        <v>2.0287536873574114E-2</v>
      </c>
      <c r="O93" s="36">
        <v>3.6612119824581027E-2</v>
      </c>
      <c r="P93" s="36">
        <v>0</v>
      </c>
      <c r="Q93" s="36">
        <v>0</v>
      </c>
      <c r="R93" s="36">
        <v>0</v>
      </c>
      <c r="S93" s="36">
        <v>0</v>
      </c>
    </row>
    <row r="94" spans="1:19" x14ac:dyDescent="0.2">
      <c r="A94" s="303" t="s">
        <v>396</v>
      </c>
      <c r="B94" s="303"/>
      <c r="C94" s="36">
        <v>-4.4261509092627449</v>
      </c>
      <c r="D94" s="36">
        <v>0.59772863120143449</v>
      </c>
      <c r="E94" s="307">
        <v>0.59772863120143449</v>
      </c>
      <c r="F94" s="36">
        <v>0.37552540900129378</v>
      </c>
      <c r="G94" s="307">
        <v>7.5168700794345693E-3</v>
      </c>
      <c r="H94" s="36">
        <v>9.5893785441929572E-2</v>
      </c>
      <c r="I94" s="36">
        <v>0</v>
      </c>
      <c r="J94" s="36">
        <v>3.0450833966286835E-2</v>
      </c>
      <c r="K94" s="36">
        <v>0</v>
      </c>
      <c r="L94" s="36">
        <v>0</v>
      </c>
      <c r="M94" s="36">
        <v>0</v>
      </c>
      <c r="N94" s="36">
        <v>4.0983728987686374E-2</v>
      </c>
      <c r="O94" s="36">
        <v>4.7411600457732329E-2</v>
      </c>
      <c r="P94" s="36">
        <v>0</v>
      </c>
      <c r="Q94" s="36">
        <v>0</v>
      </c>
      <c r="R94" s="36">
        <v>0</v>
      </c>
      <c r="S94" s="36">
        <v>0</v>
      </c>
    </row>
    <row r="95" spans="1:19" x14ac:dyDescent="0.2">
      <c r="A95" s="303" t="s">
        <v>396</v>
      </c>
      <c r="B95" s="303"/>
      <c r="C95" s="36">
        <v>-4.5578952016351924</v>
      </c>
      <c r="D95" s="36">
        <v>0.59772863120143449</v>
      </c>
      <c r="E95" s="307">
        <v>0.59772863120143449</v>
      </c>
      <c r="F95" s="36">
        <v>0.3714731550702402</v>
      </c>
      <c r="G95" s="307">
        <v>7.4641370996758908E-3</v>
      </c>
      <c r="H95" s="36">
        <v>0.1008591525593705</v>
      </c>
      <c r="I95" s="36">
        <v>0</v>
      </c>
      <c r="J95" s="36">
        <v>2.7865666617370395E-2</v>
      </c>
      <c r="K95" s="36">
        <v>0</v>
      </c>
      <c r="L95" s="36">
        <v>0</v>
      </c>
      <c r="M95" s="36">
        <v>0</v>
      </c>
      <c r="N95" s="36">
        <v>4.2281783357965529E-2</v>
      </c>
      <c r="O95" s="36">
        <v>4.7838333229740938E-2</v>
      </c>
      <c r="P95" s="36">
        <v>0</v>
      </c>
      <c r="Q95" s="36">
        <v>0</v>
      </c>
      <c r="R95" s="36">
        <v>0</v>
      </c>
      <c r="S95" s="36">
        <v>0</v>
      </c>
    </row>
    <row r="96" spans="1:19" x14ac:dyDescent="0.2">
      <c r="A96" s="303" t="s">
        <v>396</v>
      </c>
      <c r="B96" s="303"/>
      <c r="C96" s="36">
        <v>-4.5000503986742926</v>
      </c>
      <c r="D96" s="36">
        <v>0.59772863120143449</v>
      </c>
      <c r="E96" s="307">
        <v>0.59772863120143449</v>
      </c>
      <c r="F96" s="36">
        <v>0.37583916692876213</v>
      </c>
      <c r="G96" s="307">
        <v>7.1768001513058581E-3</v>
      </c>
      <c r="H96" s="36">
        <v>9.6003503562468381E-2</v>
      </c>
      <c r="I96" s="36">
        <v>0</v>
      </c>
      <c r="J96" s="36">
        <v>3.0695697879628399E-2</v>
      </c>
      <c r="K96" s="36">
        <v>0</v>
      </c>
      <c r="L96" s="36">
        <v>0</v>
      </c>
      <c r="M96" s="36">
        <v>0</v>
      </c>
      <c r="N96" s="36">
        <v>4.0497755845209989E-2</v>
      </c>
      <c r="O96" s="36">
        <v>4.7569303566988824E-2</v>
      </c>
      <c r="P96" s="36">
        <v>0</v>
      </c>
      <c r="Q96" s="36">
        <v>0</v>
      </c>
      <c r="R96" s="36">
        <v>0</v>
      </c>
      <c r="S96" s="36">
        <v>0</v>
      </c>
    </row>
    <row r="97" spans="1:19" x14ac:dyDescent="0.2">
      <c r="A97" s="303" t="s">
        <v>396</v>
      </c>
      <c r="B97" s="303"/>
      <c r="C97" s="36">
        <v>-4.5219696632151196</v>
      </c>
      <c r="D97" s="36">
        <v>0.59772863120143449</v>
      </c>
      <c r="E97" s="307">
        <v>0.59772863120143449</v>
      </c>
      <c r="F97" s="36">
        <v>0.37571304332773908</v>
      </c>
      <c r="G97" s="307">
        <v>7.5206259447382837E-3</v>
      </c>
      <c r="H97" s="36">
        <v>9.5941699552161253E-2</v>
      </c>
      <c r="I97" s="36">
        <v>0</v>
      </c>
      <c r="J97" s="36">
        <v>3.0167362218631817E-2</v>
      </c>
      <c r="K97" s="36">
        <v>0</v>
      </c>
      <c r="L97" s="36">
        <v>0</v>
      </c>
      <c r="M97" s="36">
        <v>0</v>
      </c>
      <c r="N97" s="36">
        <v>4.1004206841380147E-2</v>
      </c>
      <c r="O97" s="36">
        <v>4.7435290049712905E-2</v>
      </c>
      <c r="P97" s="36">
        <v>0</v>
      </c>
      <c r="Q97" s="36">
        <v>0</v>
      </c>
      <c r="R97" s="36">
        <v>0</v>
      </c>
      <c r="S97" s="36">
        <v>0</v>
      </c>
    </row>
    <row r="98" spans="1:19" x14ac:dyDescent="0.2">
      <c r="A98" s="303" t="s">
        <v>396</v>
      </c>
      <c r="B98" s="303"/>
      <c r="C98" s="36">
        <v>-4.5518585165490695</v>
      </c>
      <c r="D98" s="36">
        <v>0.59772863120143449</v>
      </c>
      <c r="E98" s="307">
        <v>0.59772863120143449</v>
      </c>
      <c r="F98" s="36">
        <v>0.37606593546706873</v>
      </c>
      <c r="G98" s="307">
        <v>6.9767338872074461E-3</v>
      </c>
      <c r="H98" s="36">
        <v>9.6480179582516826E-2</v>
      </c>
      <c r="I98" s="36">
        <v>0</v>
      </c>
      <c r="J98" s="36">
        <v>3.0436799868295724E-2</v>
      </c>
      <c r="K98" s="36">
        <v>0</v>
      </c>
      <c r="L98" s="36">
        <v>0</v>
      </c>
      <c r="M98" s="36">
        <v>0</v>
      </c>
      <c r="N98" s="36">
        <v>4.0432829601716451E-2</v>
      </c>
      <c r="O98" s="36">
        <v>4.738974952755827E-2</v>
      </c>
      <c r="P98" s="36">
        <v>0</v>
      </c>
      <c r="Q98" s="36">
        <v>0</v>
      </c>
      <c r="R98" s="36">
        <v>0</v>
      </c>
      <c r="S98" s="36">
        <v>0</v>
      </c>
    </row>
    <row r="99" spans="1:19" x14ac:dyDescent="0.2">
      <c r="A99" s="303" t="s">
        <v>396</v>
      </c>
      <c r="B99" s="303"/>
      <c r="C99" s="36">
        <v>-4.5450570999772326</v>
      </c>
      <c r="D99" s="36">
        <v>0.59772863120143449</v>
      </c>
      <c r="E99" s="307">
        <v>0.59772863120143449</v>
      </c>
      <c r="F99" s="36">
        <v>0.37559741154026177</v>
      </c>
      <c r="G99" s="307">
        <v>6.9945868042888444E-3</v>
      </c>
      <c r="H99" s="36">
        <v>9.609486178815288E-2</v>
      </c>
      <c r="I99" s="36">
        <v>0</v>
      </c>
      <c r="J99" s="36">
        <v>3.0514685261813189E-2</v>
      </c>
      <c r="K99" s="36">
        <v>0</v>
      </c>
      <c r="L99" s="36">
        <v>0</v>
      </c>
      <c r="M99" s="36">
        <v>0</v>
      </c>
      <c r="N99" s="36">
        <v>4.1069666344747333E-2</v>
      </c>
      <c r="O99" s="36">
        <v>4.7511016195099509E-2</v>
      </c>
      <c r="P99" s="36">
        <v>0</v>
      </c>
      <c r="Q99" s="36">
        <v>0</v>
      </c>
      <c r="R99" s="36">
        <v>0</v>
      </c>
      <c r="S99" s="36">
        <v>0</v>
      </c>
    </row>
    <row r="100" spans="1:19" x14ac:dyDescent="0.2">
      <c r="A100" s="303" t="s">
        <v>396</v>
      </c>
      <c r="B100" s="303"/>
      <c r="C100" s="36">
        <v>-4.5764220281171566</v>
      </c>
      <c r="D100" s="36">
        <v>0.59772863120143449</v>
      </c>
      <c r="E100" s="307">
        <v>0.59772863120143449</v>
      </c>
      <c r="F100" s="36">
        <v>0.37746946342475901</v>
      </c>
      <c r="G100" s="307">
        <v>6.9789350138770058E-3</v>
      </c>
      <c r="H100" s="36">
        <v>9.6510618624595271E-2</v>
      </c>
      <c r="I100" s="36">
        <v>0</v>
      </c>
      <c r="J100" s="36">
        <v>2.8058449395227579E-2</v>
      </c>
      <c r="K100" s="36">
        <v>0</v>
      </c>
      <c r="L100" s="36">
        <v>0</v>
      </c>
      <c r="M100" s="36">
        <v>0</v>
      </c>
      <c r="N100" s="36">
        <v>4.0977764731700228E-2</v>
      </c>
      <c r="O100" s="36">
        <v>4.7786996744204432E-2</v>
      </c>
      <c r="P100" s="36">
        <v>0</v>
      </c>
      <c r="Q100" s="36">
        <v>0</v>
      </c>
      <c r="R100" s="36">
        <v>0</v>
      </c>
      <c r="S100" s="36">
        <v>0</v>
      </c>
    </row>
    <row r="101" spans="1:19" x14ac:dyDescent="0.2">
      <c r="A101" s="303" t="s">
        <v>396</v>
      </c>
      <c r="B101" s="303"/>
      <c r="C101" s="36">
        <v>-4.9691466346851074</v>
      </c>
      <c r="D101" s="36">
        <v>0.59772863120143449</v>
      </c>
      <c r="E101" s="307">
        <v>0.59772863120143449</v>
      </c>
      <c r="F101" s="36">
        <v>0.38525699079903741</v>
      </c>
      <c r="G101" s="307">
        <v>7.3087146338237713E-3</v>
      </c>
      <c r="H101" s="36">
        <v>9.8759006489543735E-2</v>
      </c>
      <c r="I101" s="36">
        <v>0</v>
      </c>
      <c r="J101" s="36">
        <v>1.5094068774535745E-2</v>
      </c>
      <c r="K101" s="36">
        <v>0</v>
      </c>
      <c r="L101" s="36">
        <v>0</v>
      </c>
      <c r="M101" s="36">
        <v>0</v>
      </c>
      <c r="N101" s="36">
        <v>4.1918885358599847E-2</v>
      </c>
      <c r="O101" s="36">
        <v>4.9444561878822943E-2</v>
      </c>
      <c r="P101" s="36">
        <v>0</v>
      </c>
      <c r="Q101" s="36">
        <v>0</v>
      </c>
      <c r="R101" s="36">
        <v>0</v>
      </c>
      <c r="S101" s="36">
        <v>0</v>
      </c>
    </row>
    <row r="102" spans="1:19" x14ac:dyDescent="0.2">
      <c r="A102" s="303" t="s">
        <v>396</v>
      </c>
      <c r="B102" s="303"/>
      <c r="C102" s="36">
        <v>-5.2301496799833354</v>
      </c>
      <c r="D102" s="36">
        <v>0.59772863120143449</v>
      </c>
      <c r="E102" s="307">
        <v>0.59772863120143449</v>
      </c>
      <c r="F102" s="36">
        <v>0.38496312007002748</v>
      </c>
      <c r="G102" s="307">
        <v>7.2250311639574273E-3</v>
      </c>
      <c r="H102" s="36">
        <v>0.10429848558827114</v>
      </c>
      <c r="I102" s="36">
        <v>0</v>
      </c>
      <c r="J102" s="36">
        <v>7.1736751913733781E-3</v>
      </c>
      <c r="K102" s="36">
        <v>0</v>
      </c>
      <c r="L102" s="36">
        <v>0</v>
      </c>
      <c r="M102" s="36">
        <v>0</v>
      </c>
      <c r="N102" s="36">
        <v>4.450847140200042E-2</v>
      </c>
      <c r="O102" s="36">
        <v>4.9613444518733632E-2</v>
      </c>
      <c r="P102" s="36">
        <v>0</v>
      </c>
      <c r="Q102" s="36">
        <v>0</v>
      </c>
      <c r="R102" s="36">
        <v>0</v>
      </c>
      <c r="S102" s="36">
        <v>0</v>
      </c>
    </row>
    <row r="103" spans="1:19" x14ac:dyDescent="0.2">
      <c r="A103" s="303" t="s">
        <v>396</v>
      </c>
      <c r="B103" s="303"/>
      <c r="C103" s="36">
        <v>-4.555726812682396</v>
      </c>
      <c r="D103" s="36">
        <v>0.59772863120143449</v>
      </c>
      <c r="E103" s="307">
        <v>0.59772863120143449</v>
      </c>
      <c r="F103" s="36">
        <v>0.37025991268004277</v>
      </c>
      <c r="G103" s="307">
        <v>6.974902056961111E-3</v>
      </c>
      <c r="H103" s="36">
        <v>0.10023739052244304</v>
      </c>
      <c r="I103" s="36">
        <v>0</v>
      </c>
      <c r="J103" s="36">
        <v>2.893720004928307E-2</v>
      </c>
      <c r="K103" s="36">
        <v>0</v>
      </c>
      <c r="L103" s="36">
        <v>0</v>
      </c>
      <c r="M103" s="36">
        <v>0</v>
      </c>
      <c r="N103" s="36">
        <v>4.3613440825346253E-2</v>
      </c>
      <c r="O103" s="36">
        <v>4.7759381800287333E-2</v>
      </c>
      <c r="P103" s="36">
        <v>0</v>
      </c>
      <c r="Q103" s="36">
        <v>0</v>
      </c>
      <c r="R103" s="36">
        <v>0</v>
      </c>
      <c r="S103" s="36">
        <v>0</v>
      </c>
    </row>
    <row r="104" spans="1:19" x14ac:dyDescent="0.2">
      <c r="A104" s="303" t="s">
        <v>396</v>
      </c>
      <c r="B104" s="303"/>
      <c r="C104" s="36">
        <v>-4.5456195046880508</v>
      </c>
      <c r="D104" s="36">
        <v>0.59772863120143449</v>
      </c>
      <c r="E104" s="307">
        <v>0.59772863120143449</v>
      </c>
      <c r="F104" s="36">
        <v>0.37589343410390313</v>
      </c>
      <c r="G104" s="307">
        <v>6.9471686943023319E-3</v>
      </c>
      <c r="H104" s="36">
        <v>9.6699244248769745E-2</v>
      </c>
      <c r="I104" s="36">
        <v>0</v>
      </c>
      <c r="J104" s="36">
        <v>2.8822140962181556E-2</v>
      </c>
      <c r="K104" s="36">
        <v>0</v>
      </c>
      <c r="L104" s="36">
        <v>0</v>
      </c>
      <c r="M104" s="36">
        <v>0</v>
      </c>
      <c r="N104" s="36">
        <v>4.1850757315619158E-2</v>
      </c>
      <c r="O104" s="36">
        <v>4.7569482609587641E-2</v>
      </c>
      <c r="P104" s="36">
        <v>0</v>
      </c>
      <c r="Q104" s="36">
        <v>0</v>
      </c>
      <c r="R104" s="36">
        <v>0</v>
      </c>
      <c r="S104" s="36">
        <v>0</v>
      </c>
    </row>
    <row r="105" spans="1:19" x14ac:dyDescent="0.2">
      <c r="A105" s="303" t="s">
        <v>396</v>
      </c>
      <c r="B105" s="303"/>
      <c r="C105" s="36">
        <v>-4.6203330559515443</v>
      </c>
      <c r="D105" s="36">
        <v>0.59772863120143449</v>
      </c>
      <c r="E105" s="307">
        <v>0.59772863120143449</v>
      </c>
      <c r="F105" s="36">
        <v>0.37864111671002537</v>
      </c>
      <c r="G105" s="307">
        <v>7.4239826282731427E-3</v>
      </c>
      <c r="H105" s="36">
        <v>9.6578059726731849E-2</v>
      </c>
      <c r="I105" s="36">
        <v>0</v>
      </c>
      <c r="J105" s="36">
        <v>2.5651819486984338E-2</v>
      </c>
      <c r="K105" s="36">
        <v>0</v>
      </c>
      <c r="L105" s="36">
        <v>0</v>
      </c>
      <c r="M105" s="36">
        <v>0</v>
      </c>
      <c r="N105" s="36">
        <v>4.1528642988233694E-2</v>
      </c>
      <c r="O105" s="36">
        <v>4.795860639411513E-2</v>
      </c>
      <c r="P105" s="36">
        <v>0</v>
      </c>
      <c r="Q105" s="36">
        <v>0</v>
      </c>
      <c r="R105" s="36">
        <v>0</v>
      </c>
      <c r="S105" s="36">
        <v>0</v>
      </c>
    </row>
    <row r="106" spans="1:19" x14ac:dyDescent="0.2">
      <c r="A106" s="303" t="s">
        <v>396</v>
      </c>
      <c r="B106" s="303"/>
      <c r="C106" s="36">
        <v>-5.1139158840241761</v>
      </c>
      <c r="D106" s="36">
        <v>0.59772863120143449</v>
      </c>
      <c r="E106" s="307">
        <v>0.59772863120143449</v>
      </c>
      <c r="F106" s="36">
        <v>0.38194322631278538</v>
      </c>
      <c r="G106" s="307">
        <v>7.2720547738899174E-3</v>
      </c>
      <c r="H106" s="36">
        <v>0.10314630548037075</v>
      </c>
      <c r="I106" s="36">
        <v>0</v>
      </c>
      <c r="J106" s="36">
        <v>1.0686139540735048E-2</v>
      </c>
      <c r="K106" s="36">
        <v>0</v>
      </c>
      <c r="L106" s="36">
        <v>0</v>
      </c>
      <c r="M106" s="36">
        <v>0</v>
      </c>
      <c r="N106" s="36">
        <v>4.4798151674708429E-2</v>
      </c>
      <c r="O106" s="36">
        <v>4.9936350151873948E-2</v>
      </c>
      <c r="P106" s="36">
        <v>0</v>
      </c>
      <c r="Q106" s="36">
        <v>0</v>
      </c>
      <c r="R106" s="36">
        <v>0</v>
      </c>
      <c r="S106" s="36">
        <v>0</v>
      </c>
    </row>
    <row r="107" spans="1:19" x14ac:dyDescent="0.2">
      <c r="A107" s="303" t="s">
        <v>396</v>
      </c>
      <c r="B107" s="303"/>
      <c r="C107" s="36">
        <v>-4.3355810742857077</v>
      </c>
      <c r="D107" s="36">
        <v>0.59772863120143449</v>
      </c>
      <c r="E107" s="307">
        <v>0.59772863120143449</v>
      </c>
      <c r="F107" s="36">
        <v>0.38187249907549975</v>
      </c>
      <c r="G107" s="307">
        <v>1.227776646452294E-2</v>
      </c>
      <c r="H107" s="36">
        <v>8.6558253574886723E-2</v>
      </c>
      <c r="I107" s="36">
        <v>0</v>
      </c>
      <c r="J107" s="36">
        <v>3.6211071357258998E-2</v>
      </c>
      <c r="K107" s="36">
        <v>0</v>
      </c>
      <c r="L107" s="36">
        <v>0</v>
      </c>
      <c r="M107" s="36">
        <v>0</v>
      </c>
      <c r="N107" s="36">
        <v>4.5509464065337651E-2</v>
      </c>
      <c r="O107" s="36">
        <v>3.5353173396857562E-2</v>
      </c>
      <c r="P107" s="36">
        <v>0</v>
      </c>
      <c r="Q107" s="36">
        <v>0</v>
      </c>
      <c r="R107" s="36">
        <v>0</v>
      </c>
      <c r="S107" s="36">
        <v>0</v>
      </c>
    </row>
    <row r="108" spans="1:19" x14ac:dyDescent="0.2">
      <c r="A108" s="303" t="s">
        <v>396</v>
      </c>
      <c r="B108" s="303"/>
      <c r="C108" s="36">
        <v>-4.4648919119599455</v>
      </c>
      <c r="D108" s="36">
        <v>0.59772863120143449</v>
      </c>
      <c r="E108" s="307">
        <v>0.59772863120143449</v>
      </c>
      <c r="F108" s="36">
        <v>0.37686795808590984</v>
      </c>
      <c r="G108" s="307">
        <v>1.2786281122859769E-2</v>
      </c>
      <c r="H108" s="36">
        <v>9.139527194277472E-2</v>
      </c>
      <c r="I108" s="36">
        <v>0</v>
      </c>
      <c r="J108" s="36">
        <v>3.4065977759625672E-2</v>
      </c>
      <c r="K108" s="36">
        <v>0</v>
      </c>
      <c r="L108" s="36">
        <v>0</v>
      </c>
      <c r="M108" s="36">
        <v>0</v>
      </c>
      <c r="N108" s="36">
        <v>4.7003992810570792E-2</v>
      </c>
      <c r="O108" s="36">
        <v>3.5662746212622769E-2</v>
      </c>
      <c r="P108" s="36">
        <v>0</v>
      </c>
      <c r="Q108" s="36">
        <v>0</v>
      </c>
      <c r="R108" s="36">
        <v>0</v>
      </c>
      <c r="S108" s="36">
        <v>0</v>
      </c>
    </row>
    <row r="109" spans="1:19" x14ac:dyDescent="0.2">
      <c r="A109" s="303" t="s">
        <v>396</v>
      </c>
      <c r="B109" s="303"/>
      <c r="C109" s="36">
        <v>-4.4523337350737258</v>
      </c>
      <c r="D109" s="36">
        <v>0.59772863120143449</v>
      </c>
      <c r="E109" s="307">
        <v>0.59772863120143449</v>
      </c>
      <c r="F109" s="36">
        <v>0.38379026112216996</v>
      </c>
      <c r="G109" s="307">
        <v>1.2270999705942908E-2</v>
      </c>
      <c r="H109" s="36">
        <v>8.6510547926897496E-2</v>
      </c>
      <c r="I109" s="36">
        <v>0</v>
      </c>
      <c r="J109" s="36">
        <v>3.5301168589173031E-2</v>
      </c>
      <c r="K109" s="36">
        <v>0</v>
      </c>
      <c r="L109" s="36">
        <v>0</v>
      </c>
      <c r="M109" s="36">
        <v>0</v>
      </c>
      <c r="N109" s="36">
        <v>4.4955493852039737E-2</v>
      </c>
      <c r="O109" s="36">
        <v>3.4953756738140399E-2</v>
      </c>
      <c r="P109" s="36">
        <v>0</v>
      </c>
      <c r="Q109" s="36">
        <v>0</v>
      </c>
      <c r="R109" s="36">
        <v>0</v>
      </c>
      <c r="S109" s="36">
        <v>0</v>
      </c>
    </row>
    <row r="110" spans="1:19" x14ac:dyDescent="0.2">
      <c r="A110" s="303" t="s">
        <v>396</v>
      </c>
      <c r="B110" s="303"/>
      <c r="C110" s="36">
        <v>-4.518459331483438</v>
      </c>
      <c r="D110" s="36">
        <v>0.59772863120143449</v>
      </c>
      <c r="E110" s="307">
        <v>0.59772863120143449</v>
      </c>
      <c r="F110" s="36">
        <v>0.38293159380538416</v>
      </c>
      <c r="G110" s="307">
        <v>1.226621860312908E-2</v>
      </c>
      <c r="H110" s="36">
        <v>8.7103484928524225E-2</v>
      </c>
      <c r="I110" s="36">
        <v>0</v>
      </c>
      <c r="J110" s="36">
        <v>3.4694348542443978E-2</v>
      </c>
      <c r="K110" s="36">
        <v>0</v>
      </c>
      <c r="L110" s="36">
        <v>0</v>
      </c>
      <c r="M110" s="36">
        <v>0</v>
      </c>
      <c r="N110" s="36">
        <v>4.5466660108717867E-2</v>
      </c>
      <c r="O110" s="36">
        <v>3.5319921946164172E-2</v>
      </c>
      <c r="P110" s="36">
        <v>0</v>
      </c>
      <c r="Q110" s="36">
        <v>0</v>
      </c>
      <c r="R110" s="36">
        <v>0</v>
      </c>
      <c r="S110" s="36">
        <v>0</v>
      </c>
    </row>
    <row r="111" spans="1:19" x14ac:dyDescent="0.2">
      <c r="A111" s="303" t="s">
        <v>396</v>
      </c>
      <c r="B111" s="303"/>
      <c r="C111" s="36">
        <v>-4.4986470255493618</v>
      </c>
      <c r="D111" s="36">
        <v>0.59772863120143449</v>
      </c>
      <c r="E111" s="307">
        <v>0.59772863120143449</v>
      </c>
      <c r="F111" s="36">
        <v>0.38384228688159827</v>
      </c>
      <c r="G111" s="307">
        <v>1.2295390289492661E-2</v>
      </c>
      <c r="H111" s="36">
        <v>8.7310635610060416E-2</v>
      </c>
      <c r="I111" s="36">
        <v>0</v>
      </c>
      <c r="J111" s="36">
        <v>3.3885144773493352E-2</v>
      </c>
      <c r="K111" s="36">
        <v>0</v>
      </c>
      <c r="L111" s="36">
        <v>0</v>
      </c>
      <c r="M111" s="36">
        <v>0</v>
      </c>
      <c r="N111" s="36">
        <v>4.5044850119262833E-2</v>
      </c>
      <c r="O111" s="36">
        <v>3.5403920260456141E-2</v>
      </c>
      <c r="P111" s="36">
        <v>0</v>
      </c>
      <c r="Q111" s="36">
        <v>0</v>
      </c>
      <c r="R111" s="36">
        <v>0</v>
      </c>
      <c r="S111" s="36">
        <v>0</v>
      </c>
    </row>
    <row r="112" spans="1:19" x14ac:dyDescent="0.2">
      <c r="A112" s="303" t="s">
        <v>396</v>
      </c>
      <c r="B112" s="303"/>
      <c r="C112" s="36">
        <v>-4.5063443344212999</v>
      </c>
      <c r="D112" s="36">
        <v>0.59772863120143449</v>
      </c>
      <c r="E112" s="307">
        <v>0.59772863120143449</v>
      </c>
      <c r="F112" s="36">
        <v>0.38395682290347832</v>
      </c>
      <c r="G112" s="307">
        <v>1.2253675171229033E-2</v>
      </c>
      <c r="H112" s="36">
        <v>8.7014412927868781E-2</v>
      </c>
      <c r="I112" s="36">
        <v>0</v>
      </c>
      <c r="J112" s="36">
        <v>3.3473951474531964E-2</v>
      </c>
      <c r="K112" s="36">
        <v>0</v>
      </c>
      <c r="L112" s="36">
        <v>0</v>
      </c>
      <c r="M112" s="36">
        <v>0</v>
      </c>
      <c r="N112" s="36">
        <v>4.5420165914113277E-2</v>
      </c>
      <c r="O112" s="36">
        <v>3.5663199543142211E-2</v>
      </c>
      <c r="P112" s="36">
        <v>0</v>
      </c>
      <c r="Q112" s="36">
        <v>0</v>
      </c>
      <c r="R112" s="36">
        <v>0</v>
      </c>
      <c r="S112" s="36">
        <v>0</v>
      </c>
    </row>
    <row r="113" spans="1:19" x14ac:dyDescent="0.2">
      <c r="A113" s="303" t="s">
        <v>396</v>
      </c>
      <c r="B113" s="303"/>
      <c r="C113" s="36">
        <v>-4.9791495019089229</v>
      </c>
      <c r="D113" s="36">
        <v>0.59772863120143449</v>
      </c>
      <c r="E113" s="307">
        <v>0.59772863120143449</v>
      </c>
      <c r="F113" s="36">
        <v>0.39622310305604436</v>
      </c>
      <c r="G113" s="307">
        <v>1.2481070585686403E-2</v>
      </c>
      <c r="H113" s="36">
        <v>8.9824704871361835E-2</v>
      </c>
      <c r="I113" s="36">
        <v>0</v>
      </c>
      <c r="J113" s="36">
        <v>1.6192676359485982E-2</v>
      </c>
      <c r="K113" s="36">
        <v>0</v>
      </c>
      <c r="L113" s="36">
        <v>0</v>
      </c>
      <c r="M113" s="36">
        <v>0</v>
      </c>
      <c r="N113" s="36">
        <v>4.6397528216331134E-2</v>
      </c>
      <c r="O113" s="36">
        <v>3.666314484545382E-2</v>
      </c>
      <c r="P113" s="36">
        <v>0</v>
      </c>
      <c r="Q113" s="36">
        <v>0</v>
      </c>
      <c r="R113" s="36">
        <v>0</v>
      </c>
      <c r="S113" s="36">
        <v>0</v>
      </c>
    </row>
    <row r="114" spans="1:19" x14ac:dyDescent="0.2">
      <c r="A114" s="303" t="s">
        <v>396</v>
      </c>
      <c r="B114" s="303"/>
      <c r="C114" s="36">
        <v>-5.2904210464295014</v>
      </c>
      <c r="D114" s="36">
        <v>0.59772863120143449</v>
      </c>
      <c r="E114" s="307">
        <v>0.59772863120143449</v>
      </c>
      <c r="F114" s="36">
        <v>0.39559740155416168</v>
      </c>
      <c r="G114" s="307">
        <v>1.2692619111874897E-2</v>
      </c>
      <c r="H114" s="36">
        <v>9.5448495721299251E-2</v>
      </c>
      <c r="I114" s="36">
        <v>0</v>
      </c>
      <c r="J114" s="36">
        <v>7.339637284066506E-3</v>
      </c>
      <c r="K114" s="36">
        <v>0</v>
      </c>
      <c r="L114" s="36">
        <v>0</v>
      </c>
      <c r="M114" s="36">
        <v>0</v>
      </c>
      <c r="N114" s="36">
        <v>4.9826246370641016E-2</v>
      </c>
      <c r="O114" s="36">
        <v>3.6877827892320164E-2</v>
      </c>
      <c r="P114" s="36">
        <v>0</v>
      </c>
      <c r="Q114" s="36">
        <v>0</v>
      </c>
      <c r="R114" s="36">
        <v>0</v>
      </c>
      <c r="S114" s="36">
        <v>0</v>
      </c>
    </row>
    <row r="115" spans="1:19" x14ac:dyDescent="0.2">
      <c r="A115" s="303" t="s">
        <v>396</v>
      </c>
      <c r="B115" s="303"/>
      <c r="C115" s="36">
        <v>-4.4795681914907375</v>
      </c>
      <c r="D115" s="36">
        <v>0.59772863120143449</v>
      </c>
      <c r="E115" s="307">
        <v>0.59772863120143449</v>
      </c>
      <c r="F115" s="36">
        <v>0.37698451896638341</v>
      </c>
      <c r="G115" s="307">
        <v>1.1768625744047502E-2</v>
      </c>
      <c r="H115" s="36">
        <v>9.11399823246406E-2</v>
      </c>
      <c r="I115" s="36">
        <v>0</v>
      </c>
      <c r="J115" s="36">
        <v>3.42051045894795E-2</v>
      </c>
      <c r="K115" s="36">
        <v>0</v>
      </c>
      <c r="L115" s="36">
        <v>0</v>
      </c>
      <c r="M115" s="36">
        <v>0</v>
      </c>
      <c r="N115" s="36">
        <v>4.8256542365438179E-2</v>
      </c>
      <c r="O115" s="36">
        <v>3.5427453944374403E-2</v>
      </c>
      <c r="P115" s="36">
        <v>0</v>
      </c>
      <c r="Q115" s="36">
        <v>0</v>
      </c>
      <c r="R115" s="36">
        <v>0</v>
      </c>
      <c r="S115" s="36">
        <v>0</v>
      </c>
    </row>
    <row r="116" spans="1:19" x14ac:dyDescent="0.2">
      <c r="A116" s="303" t="s">
        <v>396</v>
      </c>
      <c r="B116" s="303"/>
      <c r="C116" s="36">
        <v>-4.4802297048390836</v>
      </c>
      <c r="D116" s="36">
        <v>0.59772863120143449</v>
      </c>
      <c r="E116" s="307">
        <v>0.59772863120143449</v>
      </c>
      <c r="F116" s="36">
        <v>0.38318616320234949</v>
      </c>
      <c r="G116" s="307">
        <v>1.2251684767166704E-2</v>
      </c>
      <c r="H116" s="36">
        <v>8.700027889554357E-2</v>
      </c>
      <c r="I116" s="36">
        <v>0</v>
      </c>
      <c r="J116" s="36">
        <v>3.4653240358507913E-2</v>
      </c>
      <c r="K116" s="36">
        <v>0</v>
      </c>
      <c r="L116" s="36">
        <v>0</v>
      </c>
      <c r="M116" s="36">
        <v>0</v>
      </c>
      <c r="N116" s="36">
        <v>4.5412788169764434E-2</v>
      </c>
      <c r="O116" s="36">
        <v>3.5278072541031401E-2</v>
      </c>
      <c r="P116" s="36">
        <v>0</v>
      </c>
      <c r="Q116" s="36">
        <v>0</v>
      </c>
      <c r="R116" s="36">
        <v>0</v>
      </c>
      <c r="S116" s="36">
        <v>0</v>
      </c>
    </row>
    <row r="117" spans="1:19" x14ac:dyDescent="0.2">
      <c r="A117" s="303" t="s">
        <v>396</v>
      </c>
      <c r="B117" s="303"/>
      <c r="C117" s="36">
        <v>-4.6602001815529013</v>
      </c>
      <c r="D117" s="36">
        <v>0.59772863120143449</v>
      </c>
      <c r="E117" s="307">
        <v>0.59772863120143449</v>
      </c>
      <c r="F117" s="36">
        <v>0.38779667335504991</v>
      </c>
      <c r="G117" s="307">
        <v>1.2566535153810277E-2</v>
      </c>
      <c r="H117" s="36">
        <v>8.7978836217457182E-2</v>
      </c>
      <c r="I117" s="36">
        <v>0</v>
      </c>
      <c r="J117" s="36">
        <v>2.707554881913073E-2</v>
      </c>
      <c r="K117" s="36">
        <v>0</v>
      </c>
      <c r="L117" s="36">
        <v>0</v>
      </c>
      <c r="M117" s="36">
        <v>0</v>
      </c>
      <c r="N117" s="36">
        <v>4.6196178728422403E-2</v>
      </c>
      <c r="O117" s="36">
        <v>3.6168455660493093E-2</v>
      </c>
      <c r="P117" s="36">
        <v>0</v>
      </c>
      <c r="Q117" s="36">
        <v>0</v>
      </c>
      <c r="R117" s="36">
        <v>0</v>
      </c>
      <c r="S117" s="36">
        <v>0</v>
      </c>
    </row>
    <row r="118" spans="1:19" x14ac:dyDescent="0.2">
      <c r="A118" s="303" t="s">
        <v>396</v>
      </c>
      <c r="B118" s="303"/>
      <c r="C118" s="36">
        <v>-5.1449310035314104</v>
      </c>
      <c r="D118" s="36">
        <v>0.59772863120143449</v>
      </c>
      <c r="E118" s="307">
        <v>0.59772863120143449</v>
      </c>
      <c r="F118" s="36">
        <v>0.39271051768290183</v>
      </c>
      <c r="G118" s="307">
        <v>1.2305994476202321E-2</v>
      </c>
      <c r="H118" s="36">
        <v>9.4589513791559304E-2</v>
      </c>
      <c r="I118" s="36">
        <v>0</v>
      </c>
      <c r="J118" s="36">
        <v>1.1118855656255524E-2</v>
      </c>
      <c r="K118" s="36">
        <v>0</v>
      </c>
      <c r="L118" s="36">
        <v>0</v>
      </c>
      <c r="M118" s="36">
        <v>0</v>
      </c>
      <c r="N118" s="36">
        <v>4.9813067590756537E-2</v>
      </c>
      <c r="O118" s="36">
        <v>3.7244278736688077E-2</v>
      </c>
      <c r="P118" s="36">
        <v>0</v>
      </c>
      <c r="Q118" s="36">
        <v>0</v>
      </c>
      <c r="R118" s="36">
        <v>0</v>
      </c>
      <c r="S118" s="36">
        <v>0</v>
      </c>
    </row>
    <row r="119" spans="1:19" x14ac:dyDescent="0.2">
      <c r="A119" s="303" t="s">
        <v>396</v>
      </c>
      <c r="B119" s="303"/>
      <c r="C119" s="36">
        <v>-4.0976826652518241</v>
      </c>
      <c r="D119" s="36">
        <v>0.59772863120143449</v>
      </c>
      <c r="E119" s="307">
        <v>0.59772863120143449</v>
      </c>
      <c r="F119" s="36">
        <v>0.36170584385618693</v>
      </c>
      <c r="G119" s="307">
        <v>0</v>
      </c>
      <c r="H119" s="36">
        <v>9.2423405346498677E-2</v>
      </c>
      <c r="I119" s="36">
        <v>0</v>
      </c>
      <c r="J119" s="36">
        <v>5.1024751733859168E-2</v>
      </c>
      <c r="K119" s="36">
        <v>0</v>
      </c>
      <c r="L119" s="36">
        <v>0</v>
      </c>
      <c r="M119" s="36">
        <v>0</v>
      </c>
      <c r="N119" s="36">
        <v>5.9564298317463661E-2</v>
      </c>
      <c r="O119" s="36">
        <v>3.3063928680355167E-2</v>
      </c>
      <c r="P119" s="36">
        <v>0</v>
      </c>
      <c r="Q119" s="36">
        <v>0</v>
      </c>
      <c r="R119" s="36">
        <v>0</v>
      </c>
      <c r="S119" s="36">
        <v>0</v>
      </c>
    </row>
    <row r="120" spans="1:19" x14ac:dyDescent="0.2">
      <c r="A120" s="303" t="s">
        <v>396</v>
      </c>
      <c r="B120" s="303"/>
      <c r="C120" s="36">
        <v>-4.2271181032660081</v>
      </c>
      <c r="D120" s="36">
        <v>0.59772863120143449</v>
      </c>
      <c r="E120" s="307">
        <v>0.59772863120143449</v>
      </c>
      <c r="F120" s="36">
        <v>0.35891399092072007</v>
      </c>
      <c r="G120" s="307">
        <v>0</v>
      </c>
      <c r="H120" s="36">
        <v>9.7391727290337585E-2</v>
      </c>
      <c r="I120" s="36">
        <v>0</v>
      </c>
      <c r="J120" s="36">
        <v>4.6996154526982303E-2</v>
      </c>
      <c r="K120" s="36">
        <v>0</v>
      </c>
      <c r="L120" s="36">
        <v>0</v>
      </c>
      <c r="M120" s="36">
        <v>0</v>
      </c>
      <c r="N120" s="36">
        <v>6.1084467847962169E-2</v>
      </c>
      <c r="O120" s="36">
        <v>3.3395887348361367E-2</v>
      </c>
      <c r="P120" s="36">
        <v>0</v>
      </c>
      <c r="Q120" s="36">
        <v>0</v>
      </c>
      <c r="R120" s="36">
        <v>0</v>
      </c>
      <c r="S120" s="36">
        <v>0</v>
      </c>
    </row>
    <row r="121" spans="1:19" x14ac:dyDescent="0.2">
      <c r="A121" s="303" t="s">
        <v>396</v>
      </c>
      <c r="B121" s="303"/>
      <c r="C121" s="36">
        <v>-4.1271573187987576</v>
      </c>
      <c r="D121" s="36">
        <v>0.59772863120143449</v>
      </c>
      <c r="E121" s="307">
        <v>0.59772863120143449</v>
      </c>
      <c r="F121" s="36">
        <v>0.36187012055887458</v>
      </c>
      <c r="G121" s="307">
        <v>0</v>
      </c>
      <c r="H121" s="36">
        <v>9.3294841221905012E-2</v>
      </c>
      <c r="I121" s="36">
        <v>0</v>
      </c>
      <c r="J121" s="36">
        <v>5.0846169794157056E-2</v>
      </c>
      <c r="K121" s="36">
        <v>0</v>
      </c>
      <c r="L121" s="36">
        <v>0</v>
      </c>
      <c r="M121" s="36">
        <v>0</v>
      </c>
      <c r="N121" s="36">
        <v>5.8625593730954953E-2</v>
      </c>
      <c r="O121" s="36">
        <v>3.3145502628472004E-2</v>
      </c>
      <c r="P121" s="36">
        <v>0</v>
      </c>
      <c r="Q121" s="36">
        <v>0</v>
      </c>
      <c r="R121" s="36">
        <v>0</v>
      </c>
      <c r="S121" s="36">
        <v>0</v>
      </c>
    </row>
    <row r="122" spans="1:19" x14ac:dyDescent="0.2">
      <c r="A122" s="303" t="s">
        <v>396</v>
      </c>
      <c r="B122" s="303"/>
      <c r="C122" s="36">
        <v>-4.1686231281059261</v>
      </c>
      <c r="D122" s="36">
        <v>0.59772863120143449</v>
      </c>
      <c r="E122" s="307">
        <v>0.59772863120143449</v>
      </c>
      <c r="F122" s="36">
        <v>0.36246254603202599</v>
      </c>
      <c r="G122" s="307">
        <v>0</v>
      </c>
      <c r="H122" s="36">
        <v>9.371491987196183E-2</v>
      </c>
      <c r="I122" s="36">
        <v>0</v>
      </c>
      <c r="J122" s="36">
        <v>4.9510308379368415E-2</v>
      </c>
      <c r="K122" s="36">
        <v>0</v>
      </c>
      <c r="L122" s="36">
        <v>0</v>
      </c>
      <c r="M122" s="36">
        <v>0</v>
      </c>
      <c r="N122" s="36">
        <v>5.9027752990497742E-2</v>
      </c>
      <c r="O122" s="36">
        <v>3.3066700660509575E-2</v>
      </c>
      <c r="P122" s="36">
        <v>0</v>
      </c>
      <c r="Q122" s="36">
        <v>0</v>
      </c>
      <c r="R122" s="36">
        <v>0</v>
      </c>
      <c r="S122" s="36">
        <v>0</v>
      </c>
    </row>
    <row r="123" spans="1:19" x14ac:dyDescent="0.2">
      <c r="A123" s="303" t="s">
        <v>396</v>
      </c>
      <c r="B123" s="303"/>
      <c r="C123" s="36">
        <v>-4.5248537138889464</v>
      </c>
      <c r="D123" s="36">
        <v>0.59772863120143449</v>
      </c>
      <c r="E123" s="307">
        <v>0.59772863120143449</v>
      </c>
      <c r="F123" s="36">
        <v>0.37324174226084211</v>
      </c>
      <c r="G123" s="307">
        <v>0</v>
      </c>
      <c r="H123" s="36">
        <v>9.6564717877374098E-2</v>
      </c>
      <c r="I123" s="36">
        <v>0</v>
      </c>
      <c r="J123" s="36">
        <v>3.2936153536788387E-2</v>
      </c>
      <c r="K123" s="36">
        <v>0</v>
      </c>
      <c r="L123" s="36">
        <v>0</v>
      </c>
      <c r="M123" s="36">
        <v>0</v>
      </c>
      <c r="N123" s="36">
        <v>6.0837234845885206E-2</v>
      </c>
      <c r="O123" s="36">
        <v>3.4202379413473705E-2</v>
      </c>
      <c r="P123" s="36">
        <v>0</v>
      </c>
      <c r="Q123" s="36">
        <v>0</v>
      </c>
      <c r="R123" s="36">
        <v>0</v>
      </c>
      <c r="S123" s="36">
        <v>0</v>
      </c>
    </row>
    <row r="124" spans="1:19" x14ac:dyDescent="0.2">
      <c r="A124" s="303" t="s">
        <v>396</v>
      </c>
      <c r="B124" s="303"/>
      <c r="C124" s="36">
        <v>-4.5164165502857978</v>
      </c>
      <c r="D124" s="36">
        <v>0.59772863120143449</v>
      </c>
      <c r="E124" s="307">
        <v>0.59772863120143449</v>
      </c>
      <c r="F124" s="36">
        <v>0.37302693453939301</v>
      </c>
      <c r="G124" s="307">
        <v>0</v>
      </c>
      <c r="H124" s="36">
        <v>9.6692969984781718E-2</v>
      </c>
      <c r="I124" s="36">
        <v>0</v>
      </c>
      <c r="J124" s="36">
        <v>3.3277013773468249E-2</v>
      </c>
      <c r="K124" s="36">
        <v>0</v>
      </c>
      <c r="L124" s="36">
        <v>0</v>
      </c>
      <c r="M124" s="36">
        <v>0</v>
      </c>
      <c r="N124" s="36">
        <v>6.0918035616076914E-2</v>
      </c>
      <c r="O124" s="36">
        <v>3.3867274020643739E-2</v>
      </c>
      <c r="P124" s="36">
        <v>0</v>
      </c>
      <c r="Q124" s="36">
        <v>0</v>
      </c>
      <c r="R124" s="36">
        <v>0</v>
      </c>
      <c r="S124" s="36">
        <v>0</v>
      </c>
    </row>
    <row r="125" spans="1:19" x14ac:dyDescent="0.2">
      <c r="A125" s="303" t="s">
        <v>396</v>
      </c>
      <c r="B125" s="303"/>
      <c r="C125" s="36">
        <v>-4.5323995607387406</v>
      </c>
      <c r="D125" s="36">
        <v>0.59772863120143449</v>
      </c>
      <c r="E125" s="307">
        <v>0.59772863120143449</v>
      </c>
      <c r="F125" s="36">
        <v>0.37316412713175973</v>
      </c>
      <c r="G125" s="307">
        <v>0</v>
      </c>
      <c r="H125" s="36">
        <v>9.6438180407848295E-2</v>
      </c>
      <c r="I125" s="36">
        <v>0</v>
      </c>
      <c r="J125" s="36">
        <v>3.2975202908666026E-2</v>
      </c>
      <c r="K125" s="36">
        <v>0</v>
      </c>
      <c r="L125" s="36">
        <v>0</v>
      </c>
      <c r="M125" s="36">
        <v>0</v>
      </c>
      <c r="N125" s="36">
        <v>6.0890448015457253E-2</v>
      </c>
      <c r="O125" s="36">
        <v>3.4314269470632243E-2</v>
      </c>
      <c r="P125" s="36">
        <v>0</v>
      </c>
      <c r="Q125" s="36">
        <v>0</v>
      </c>
      <c r="R125" s="36">
        <v>0</v>
      </c>
      <c r="S125" s="36">
        <v>0</v>
      </c>
    </row>
    <row r="126" spans="1:19" x14ac:dyDescent="0.2">
      <c r="A126" s="303" t="s">
        <v>396</v>
      </c>
      <c r="B126" s="303"/>
      <c r="C126" s="36">
        <v>-4.9824437868464635</v>
      </c>
      <c r="D126" s="36">
        <v>0.59772863120143449</v>
      </c>
      <c r="E126" s="307">
        <v>0.59772863120143449</v>
      </c>
      <c r="F126" s="36">
        <v>0.38522059858873758</v>
      </c>
      <c r="G126" s="307">
        <v>0</v>
      </c>
      <c r="H126" s="36">
        <v>9.9260987066693424E-2</v>
      </c>
      <c r="I126" s="36">
        <v>0</v>
      </c>
      <c r="J126" s="36">
        <v>1.5849144290441205E-2</v>
      </c>
      <c r="K126" s="36">
        <v>0</v>
      </c>
      <c r="L126" s="36">
        <v>0</v>
      </c>
      <c r="M126" s="36">
        <v>0</v>
      </c>
      <c r="N126" s="36">
        <v>6.165184844222156E-2</v>
      </c>
      <c r="O126" s="36">
        <v>3.5799649546269789E-2</v>
      </c>
      <c r="P126" s="36">
        <v>0</v>
      </c>
      <c r="Q126" s="36">
        <v>0</v>
      </c>
      <c r="R126" s="36">
        <v>0</v>
      </c>
      <c r="S126" s="36">
        <v>0</v>
      </c>
    </row>
    <row r="127" spans="1:19" x14ac:dyDescent="0.2">
      <c r="A127" s="303" t="s">
        <v>396</v>
      </c>
      <c r="B127" s="303"/>
      <c r="C127" s="36">
        <v>-5.2717499904589005</v>
      </c>
      <c r="D127" s="36">
        <v>0.59772863120143449</v>
      </c>
      <c r="E127" s="307">
        <v>0.59772863120143449</v>
      </c>
      <c r="F127" s="36">
        <v>0.38424951175719957</v>
      </c>
      <c r="G127" s="307">
        <v>0</v>
      </c>
      <c r="H127" s="36">
        <v>0.10443171206608011</v>
      </c>
      <c r="I127" s="36">
        <v>0</v>
      </c>
      <c r="J127" s="36">
        <v>7.3420923325511348E-3</v>
      </c>
      <c r="K127" s="36">
        <v>0</v>
      </c>
      <c r="L127" s="36">
        <v>0</v>
      </c>
      <c r="M127" s="36">
        <v>0</v>
      </c>
      <c r="N127" s="36">
        <v>6.5953753355876762E-2</v>
      </c>
      <c r="O127" s="36">
        <v>3.5805158422656046E-2</v>
      </c>
      <c r="P127" s="36">
        <v>0</v>
      </c>
      <c r="Q127" s="36">
        <v>0</v>
      </c>
      <c r="R127" s="36">
        <v>0</v>
      </c>
      <c r="S127" s="36">
        <v>0</v>
      </c>
    </row>
    <row r="128" spans="1:19" x14ac:dyDescent="0.2">
      <c r="A128" s="303" t="s">
        <v>396</v>
      </c>
      <c r="B128" s="303"/>
      <c r="C128" s="36">
        <v>-4.224295686387431</v>
      </c>
      <c r="D128" s="36">
        <v>0.59772863120143449</v>
      </c>
      <c r="E128" s="307">
        <v>0.59772863120143449</v>
      </c>
      <c r="F128" s="36">
        <v>0.35816992182785312</v>
      </c>
      <c r="G128" s="307">
        <v>0</v>
      </c>
      <c r="H128" s="36">
        <v>9.8226103156045283E-2</v>
      </c>
      <c r="I128" s="36">
        <v>0</v>
      </c>
      <c r="J128" s="36">
        <v>4.617758502967257E-2</v>
      </c>
      <c r="K128" s="36">
        <v>0</v>
      </c>
      <c r="L128" s="36">
        <v>0</v>
      </c>
      <c r="M128" s="36">
        <v>0</v>
      </c>
      <c r="N128" s="36">
        <v>6.1746764597679402E-2</v>
      </c>
      <c r="O128" s="36">
        <v>3.3461853323113064E-2</v>
      </c>
      <c r="P128" s="36">
        <v>0</v>
      </c>
      <c r="Q128" s="36">
        <v>0</v>
      </c>
      <c r="R128" s="36">
        <v>0</v>
      </c>
      <c r="S128" s="36">
        <v>0</v>
      </c>
    </row>
    <row r="129" spans="1:19" x14ac:dyDescent="0.2">
      <c r="A129" s="303" t="s">
        <v>396</v>
      </c>
      <c r="B129" s="303"/>
      <c r="C129" s="36">
        <v>-4.4040943706238584</v>
      </c>
      <c r="D129" s="36">
        <v>0.59772863120143449</v>
      </c>
      <c r="E129" s="307">
        <v>0.59772863120143449</v>
      </c>
      <c r="F129" s="36">
        <v>0.36865110312973265</v>
      </c>
      <c r="G129" s="307">
        <v>0</v>
      </c>
      <c r="H129" s="36">
        <v>9.5777142099043575E-2</v>
      </c>
      <c r="I129" s="36">
        <v>0</v>
      </c>
      <c r="J129" s="36">
        <v>3.8762678833623838E-2</v>
      </c>
      <c r="K129" s="36">
        <v>0</v>
      </c>
      <c r="L129" s="36">
        <v>0</v>
      </c>
      <c r="M129" s="36">
        <v>0</v>
      </c>
      <c r="N129" s="36">
        <v>6.060340256887374E-2</v>
      </c>
      <c r="O129" s="36">
        <v>3.3987901303089638E-2</v>
      </c>
      <c r="P129" s="36">
        <v>0</v>
      </c>
      <c r="Q129" s="36">
        <v>0</v>
      </c>
      <c r="R129" s="36">
        <v>0</v>
      </c>
      <c r="S129" s="36">
        <v>0</v>
      </c>
    </row>
    <row r="130" spans="1:19" x14ac:dyDescent="0.2">
      <c r="A130" s="303" t="s">
        <v>396</v>
      </c>
      <c r="B130" s="303"/>
      <c r="C130" s="36">
        <v>-4.648361779551788</v>
      </c>
      <c r="D130" s="36">
        <v>0.59772863120143449</v>
      </c>
      <c r="E130" s="307">
        <v>0.59772863120143449</v>
      </c>
      <c r="F130" s="36">
        <v>0.37708430617420946</v>
      </c>
      <c r="G130" s="307">
        <v>0</v>
      </c>
      <c r="H130" s="36">
        <v>9.7603774292342363E-2</v>
      </c>
      <c r="I130" s="36">
        <v>0</v>
      </c>
      <c r="J130" s="36">
        <v>2.706493145100124E-2</v>
      </c>
      <c r="K130" s="36">
        <v>0</v>
      </c>
      <c r="L130" s="36">
        <v>0</v>
      </c>
      <c r="M130" s="36">
        <v>0</v>
      </c>
      <c r="N130" s="36">
        <v>6.1365841244004043E-2</v>
      </c>
      <c r="O130" s="36">
        <v>3.4663374772806399E-2</v>
      </c>
      <c r="P130" s="36">
        <v>0</v>
      </c>
      <c r="Q130" s="36">
        <v>0</v>
      </c>
      <c r="R130" s="36">
        <v>0</v>
      </c>
      <c r="S130" s="36">
        <v>0</v>
      </c>
    </row>
    <row r="131" spans="1:19" x14ac:dyDescent="0.2">
      <c r="A131" s="303" t="s">
        <v>396</v>
      </c>
      <c r="B131" s="303"/>
      <c r="C131" s="36">
        <v>-5.1558766457603289</v>
      </c>
      <c r="D131" s="36">
        <v>0.59772863120143449</v>
      </c>
      <c r="E131" s="307">
        <v>0.59772863120143449</v>
      </c>
      <c r="F131" s="36">
        <v>0.38116534430321314</v>
      </c>
      <c r="G131" s="307">
        <v>0</v>
      </c>
      <c r="H131" s="36">
        <v>0.10484413458427164</v>
      </c>
      <c r="I131" s="36">
        <v>0</v>
      </c>
      <c r="J131" s="36">
        <v>1.054991011822313E-2</v>
      </c>
      <c r="K131" s="36">
        <v>0</v>
      </c>
      <c r="L131" s="36">
        <v>0</v>
      </c>
      <c r="M131" s="36">
        <v>0</v>
      </c>
      <c r="N131" s="36">
        <v>6.5069689072010245E-2</v>
      </c>
      <c r="O131" s="36">
        <v>3.6153149856645403E-2</v>
      </c>
      <c r="P131" s="36">
        <v>0</v>
      </c>
      <c r="Q131" s="36">
        <v>0</v>
      </c>
      <c r="R131" s="36">
        <v>0</v>
      </c>
      <c r="S131" s="36">
        <v>0</v>
      </c>
    </row>
    <row r="132" spans="1:19" x14ac:dyDescent="0.2">
      <c r="A132" s="303" t="s">
        <v>396</v>
      </c>
      <c r="B132" s="303"/>
      <c r="C132" s="36">
        <v>-4.6850000000000005</v>
      </c>
      <c r="D132" s="36">
        <v>0.59772863120143449</v>
      </c>
      <c r="E132" s="307">
        <v>0.59772863120143449</v>
      </c>
      <c r="F132" s="36">
        <v>0.40874553582472772</v>
      </c>
      <c r="G132" s="307">
        <v>0</v>
      </c>
      <c r="H132" s="36">
        <v>7.1015359739135475E-2</v>
      </c>
      <c r="I132" s="36">
        <v>0</v>
      </c>
      <c r="J132" s="36">
        <v>2.8680164720794044E-2</v>
      </c>
      <c r="K132" s="36">
        <v>0</v>
      </c>
      <c r="L132" s="36">
        <v>0</v>
      </c>
      <c r="M132" s="36">
        <v>0</v>
      </c>
      <c r="N132" s="36">
        <v>6.5595174842471765E-2</v>
      </c>
      <c r="O132" s="36">
        <v>2.3745992807234429E-2</v>
      </c>
      <c r="P132" s="36">
        <v>0</v>
      </c>
      <c r="Q132" s="36">
        <v>0</v>
      </c>
      <c r="R132" s="36">
        <v>0</v>
      </c>
      <c r="S132" s="36">
        <v>0</v>
      </c>
    </row>
    <row r="133" spans="1:19" x14ac:dyDescent="0.2">
      <c r="A133" s="303" t="s">
        <v>396</v>
      </c>
      <c r="B133" s="303"/>
      <c r="C133" s="36">
        <v>-4.6459552040819236</v>
      </c>
      <c r="D133" s="36">
        <v>0.59772863120143449</v>
      </c>
      <c r="E133" s="307">
        <v>0.59772863120143449</v>
      </c>
      <c r="F133" s="36">
        <v>0.41367026774179666</v>
      </c>
      <c r="G133" s="307">
        <v>0</v>
      </c>
      <c r="H133" s="36">
        <v>6.7808726880927039E-2</v>
      </c>
      <c r="I133" s="36">
        <v>0</v>
      </c>
      <c r="J133" s="36">
        <v>2.9170579033991516E-2</v>
      </c>
      <c r="K133" s="36">
        <v>0</v>
      </c>
      <c r="L133" s="36">
        <v>0</v>
      </c>
      <c r="M133" s="36">
        <v>0</v>
      </c>
      <c r="N133" s="36">
        <v>6.3969342615844096E-2</v>
      </c>
      <c r="O133" s="36">
        <v>2.3163311661804277E-2</v>
      </c>
      <c r="P133" s="36">
        <v>0</v>
      </c>
      <c r="Q133" s="36">
        <v>0</v>
      </c>
      <c r="R133" s="36">
        <v>0</v>
      </c>
      <c r="S133" s="36">
        <v>0</v>
      </c>
    </row>
    <row r="134" spans="1:19" x14ac:dyDescent="0.2">
      <c r="A134" s="303" t="s">
        <v>396</v>
      </c>
      <c r="B134" s="303"/>
      <c r="C134" s="36">
        <v>-4.6338200260161129</v>
      </c>
      <c r="D134" s="36">
        <v>0.59772863120143449</v>
      </c>
      <c r="E134" s="307">
        <v>0.59772863120143449</v>
      </c>
      <c r="F134" s="36">
        <v>0.41428094908765595</v>
      </c>
      <c r="G134" s="307">
        <v>0</v>
      </c>
      <c r="H134" s="36">
        <v>6.7726710480518995E-2</v>
      </c>
      <c r="I134" s="36">
        <v>0</v>
      </c>
      <c r="J134" s="36">
        <v>2.9161544482700093E-2</v>
      </c>
      <c r="K134" s="36">
        <v>0</v>
      </c>
      <c r="L134" s="36">
        <v>0</v>
      </c>
      <c r="M134" s="36">
        <v>0</v>
      </c>
      <c r="N134" s="36">
        <v>6.3316366715742381E-2</v>
      </c>
      <c r="O134" s="36">
        <v>2.3296657167746086E-2</v>
      </c>
      <c r="P134" s="36">
        <v>0</v>
      </c>
      <c r="Q134" s="36">
        <v>0</v>
      </c>
      <c r="R134" s="36">
        <v>0</v>
      </c>
      <c r="S134" s="36">
        <v>0</v>
      </c>
    </row>
    <row r="135" spans="1:19" x14ac:dyDescent="0.2">
      <c r="A135" s="303" t="s">
        <v>396</v>
      </c>
      <c r="B135" s="303"/>
      <c r="C135" s="36">
        <v>-4.7586401693252522</v>
      </c>
      <c r="D135" s="36">
        <v>0.59772863120143449</v>
      </c>
      <c r="E135" s="307">
        <v>0.59772863120143449</v>
      </c>
      <c r="F135" s="36">
        <v>0.41414997752654231</v>
      </c>
      <c r="G135" s="307">
        <v>0</v>
      </c>
      <c r="H135" s="36">
        <v>6.7862837961429487E-2</v>
      </c>
      <c r="I135" s="36">
        <v>0</v>
      </c>
      <c r="J135" s="36">
        <v>2.9245988921641996E-2</v>
      </c>
      <c r="K135" s="36">
        <v>0</v>
      </c>
      <c r="L135" s="36">
        <v>0</v>
      </c>
      <c r="M135" s="36">
        <v>0</v>
      </c>
      <c r="N135" s="36">
        <v>6.3388365128807758E-2</v>
      </c>
      <c r="O135" s="36">
        <v>2.3135058395941873E-2</v>
      </c>
      <c r="P135" s="36">
        <v>0</v>
      </c>
      <c r="Q135" s="36">
        <v>0</v>
      </c>
      <c r="R135" s="36">
        <v>0</v>
      </c>
      <c r="S135" s="36">
        <v>0</v>
      </c>
    </row>
    <row r="136" spans="1:19" x14ac:dyDescent="0.2">
      <c r="A136" s="303" t="s">
        <v>396</v>
      </c>
      <c r="B136" s="303"/>
      <c r="C136" s="36">
        <v>-4.6756195046880507</v>
      </c>
      <c r="D136" s="36">
        <v>0.59772863120143449</v>
      </c>
      <c r="E136" s="307">
        <v>0.59772863120143449</v>
      </c>
      <c r="F136" s="36">
        <v>0.4146605513501026</v>
      </c>
      <c r="G136" s="307">
        <v>0</v>
      </c>
      <c r="H136" s="36">
        <v>6.8129414989153383E-2</v>
      </c>
      <c r="I136" s="36">
        <v>0</v>
      </c>
      <c r="J136" s="36">
        <v>2.8754049772547949E-2</v>
      </c>
      <c r="K136" s="36">
        <v>0</v>
      </c>
      <c r="L136" s="36">
        <v>0</v>
      </c>
      <c r="M136" s="36">
        <v>0</v>
      </c>
      <c r="N136" s="36">
        <v>6.3175019197238794E-2</v>
      </c>
      <c r="O136" s="36">
        <v>2.3063192625320826E-2</v>
      </c>
      <c r="P136" s="36">
        <v>0</v>
      </c>
      <c r="Q136" s="36">
        <v>0</v>
      </c>
      <c r="R136" s="36">
        <v>0</v>
      </c>
      <c r="S136" s="36">
        <v>0</v>
      </c>
    </row>
    <row r="137" spans="1:19" x14ac:dyDescent="0.2">
      <c r="A137" s="303" t="s">
        <v>396</v>
      </c>
      <c r="B137" s="303"/>
      <c r="C137" s="36">
        <v>-4.6936301497525399</v>
      </c>
      <c r="D137" s="36">
        <v>0.59772863120143449</v>
      </c>
      <c r="E137" s="307">
        <v>0.59772863120143449</v>
      </c>
      <c r="F137" s="36">
        <v>0.41514559745534918</v>
      </c>
      <c r="G137" s="307">
        <v>0</v>
      </c>
      <c r="H137" s="36">
        <v>6.8025980778201614E-2</v>
      </c>
      <c r="I137" s="36">
        <v>0</v>
      </c>
      <c r="J137" s="36">
        <v>2.7879223159174488E-2</v>
      </c>
      <c r="K137" s="36">
        <v>0</v>
      </c>
      <c r="L137" s="36">
        <v>0</v>
      </c>
      <c r="M137" s="36">
        <v>0</v>
      </c>
      <c r="N137" s="36">
        <v>6.3540751276342164E-2</v>
      </c>
      <c r="O137" s="36">
        <v>2.3190675265296005E-2</v>
      </c>
      <c r="P137" s="36">
        <v>0</v>
      </c>
      <c r="Q137" s="36">
        <v>0</v>
      </c>
      <c r="R137" s="36">
        <v>0</v>
      </c>
      <c r="S137" s="36">
        <v>0</v>
      </c>
    </row>
    <row r="138" spans="1:19" x14ac:dyDescent="0.2">
      <c r="A138" s="303" t="s">
        <v>396</v>
      </c>
      <c r="B138" s="303"/>
      <c r="C138" s="36">
        <v>-5.0420132672764684</v>
      </c>
      <c r="D138" s="36">
        <v>0.59772863120143449</v>
      </c>
      <c r="E138" s="307">
        <v>0.59772863120143449</v>
      </c>
      <c r="F138" s="36">
        <v>0.42468612725276922</v>
      </c>
      <c r="G138" s="307">
        <v>0</v>
      </c>
      <c r="H138" s="36">
        <v>6.9209977762269545E-2</v>
      </c>
      <c r="I138" s="36">
        <v>0</v>
      </c>
      <c r="J138" s="36">
        <v>1.609302628839757E-2</v>
      </c>
      <c r="K138" s="36">
        <v>0</v>
      </c>
      <c r="L138" s="36">
        <v>0</v>
      </c>
      <c r="M138" s="36">
        <v>0</v>
      </c>
      <c r="N138" s="36">
        <v>6.3927587057730786E-2</v>
      </c>
      <c r="O138" s="36">
        <v>2.3865509573196393E-2</v>
      </c>
      <c r="P138" s="36">
        <v>0</v>
      </c>
      <c r="Q138" s="36">
        <v>0</v>
      </c>
      <c r="R138" s="36">
        <v>0</v>
      </c>
      <c r="S138" s="36">
        <v>0</v>
      </c>
    </row>
    <row r="139" spans="1:19" x14ac:dyDescent="0.2">
      <c r="A139" s="303" t="s">
        <v>396</v>
      </c>
      <c r="B139" s="303"/>
      <c r="C139" s="36">
        <v>-5.3487538096026555</v>
      </c>
      <c r="D139" s="36">
        <v>0.59772863120143449</v>
      </c>
      <c r="E139" s="307">
        <v>0.59772863120143449</v>
      </c>
      <c r="F139" s="36">
        <v>0.42417739713150665</v>
      </c>
      <c r="G139" s="307">
        <v>0</v>
      </c>
      <c r="H139" s="36">
        <v>7.3795755836343319E-2</v>
      </c>
      <c r="I139" s="36">
        <v>0</v>
      </c>
      <c r="J139" s="36">
        <v>7.4830172932766875E-3</v>
      </c>
      <c r="K139" s="36">
        <v>0</v>
      </c>
      <c r="L139" s="36">
        <v>0</v>
      </c>
      <c r="M139" s="36">
        <v>0</v>
      </c>
      <c r="N139" s="36">
        <v>6.8188917717145803E-2</v>
      </c>
      <c r="O139" s="36">
        <v>2.4137139956091128E-2</v>
      </c>
      <c r="P139" s="36">
        <v>0</v>
      </c>
      <c r="Q139" s="36">
        <v>0</v>
      </c>
      <c r="R139" s="36">
        <v>0</v>
      </c>
      <c r="S139" s="36">
        <v>0</v>
      </c>
    </row>
    <row r="140" spans="1:19" x14ac:dyDescent="0.2">
      <c r="A140" s="303" t="s">
        <v>396</v>
      </c>
      <c r="B140" s="303"/>
      <c r="C140" s="36">
        <v>-4.6900770153501119</v>
      </c>
      <c r="D140" s="36">
        <v>0.59772863120143449</v>
      </c>
      <c r="E140" s="307">
        <v>0.59772863120143449</v>
      </c>
      <c r="F140" s="36">
        <v>0.40924321673528291</v>
      </c>
      <c r="G140" s="307">
        <v>0</v>
      </c>
      <c r="H140" s="36">
        <v>7.0608555447085358E-2</v>
      </c>
      <c r="I140" s="36">
        <v>0</v>
      </c>
      <c r="J140" s="36">
        <v>2.8182749794497901E-2</v>
      </c>
      <c r="K140" s="36">
        <v>0</v>
      </c>
      <c r="L140" s="36">
        <v>0</v>
      </c>
      <c r="M140" s="36">
        <v>0</v>
      </c>
      <c r="N140" s="36">
        <v>6.6304549208267449E-2</v>
      </c>
      <c r="O140" s="36">
        <v>2.3443156749229917E-2</v>
      </c>
      <c r="P140" s="36">
        <v>0</v>
      </c>
      <c r="Q140" s="36">
        <v>0</v>
      </c>
      <c r="R140" s="36">
        <v>0</v>
      </c>
      <c r="S140" s="36">
        <v>0</v>
      </c>
    </row>
    <row r="141" spans="1:19" x14ac:dyDescent="0.2">
      <c r="A141" s="303" t="s">
        <v>396</v>
      </c>
      <c r="B141" s="303"/>
      <c r="C141" s="36">
        <v>-4.6971322810364944</v>
      </c>
      <c r="D141" s="36">
        <v>0.59772863120143449</v>
      </c>
      <c r="E141" s="307">
        <v>0.59772863120143449</v>
      </c>
      <c r="F141" s="36">
        <v>0.41514790938747181</v>
      </c>
      <c r="G141" s="307">
        <v>0</v>
      </c>
      <c r="H141" s="36">
        <v>6.813917281266306E-2</v>
      </c>
      <c r="I141" s="36">
        <v>0</v>
      </c>
      <c r="J141" s="36">
        <v>2.8501398708547555E-2</v>
      </c>
      <c r="K141" s="36">
        <v>0</v>
      </c>
      <c r="L141" s="36">
        <v>0</v>
      </c>
      <c r="M141" s="36">
        <v>0</v>
      </c>
      <c r="N141" s="36">
        <v>6.3133202034419744E-2</v>
      </c>
      <c r="O141" s="36">
        <v>2.2860544991261417E-2</v>
      </c>
      <c r="P141" s="36">
        <v>0</v>
      </c>
      <c r="Q141" s="36">
        <v>0</v>
      </c>
      <c r="R141" s="36">
        <v>0</v>
      </c>
      <c r="S141" s="36">
        <v>0</v>
      </c>
    </row>
    <row r="142" spans="1:19" x14ac:dyDescent="0.2">
      <c r="A142" s="303" t="s">
        <v>396</v>
      </c>
      <c r="B142" s="303"/>
      <c r="C142" s="36">
        <v>-4.7091082830778301</v>
      </c>
      <c r="D142" s="36">
        <v>0.59772863120143449</v>
      </c>
      <c r="E142" s="307">
        <v>0.59772863120143449</v>
      </c>
      <c r="F142" s="36">
        <v>0.41534529615225863</v>
      </c>
      <c r="G142" s="307">
        <v>0</v>
      </c>
      <c r="H142" s="36">
        <v>6.8058703514033703E-2</v>
      </c>
      <c r="I142" s="36">
        <v>0</v>
      </c>
      <c r="J142" s="36">
        <v>2.7605081055498314E-2</v>
      </c>
      <c r="K142" s="36">
        <v>0</v>
      </c>
      <c r="L142" s="36">
        <v>0</v>
      </c>
      <c r="M142" s="36">
        <v>0</v>
      </c>
      <c r="N142" s="36">
        <v>6.3571316469152372E-2</v>
      </c>
      <c r="O142" s="36">
        <v>2.3201830743420582E-2</v>
      </c>
      <c r="P142" s="36">
        <v>0</v>
      </c>
      <c r="Q142" s="36">
        <v>0</v>
      </c>
      <c r="R142" s="36">
        <v>0</v>
      </c>
      <c r="S142" s="36">
        <v>0</v>
      </c>
    </row>
    <row r="143" spans="1:19" x14ac:dyDescent="0.2">
      <c r="A143" s="303" t="s">
        <v>396</v>
      </c>
      <c r="B143" s="303"/>
      <c r="C143" s="36">
        <v>-5.2240568230609448</v>
      </c>
      <c r="D143" s="36">
        <v>0.59772863120143449</v>
      </c>
      <c r="E143" s="307">
        <v>0.59772863120143449</v>
      </c>
      <c r="F143" s="36">
        <v>0.42200464810975169</v>
      </c>
      <c r="G143" s="307">
        <v>0</v>
      </c>
      <c r="H143" s="36">
        <v>7.3399256624870637E-2</v>
      </c>
      <c r="I143" s="36">
        <v>0</v>
      </c>
      <c r="J143" s="36">
        <v>1.0924126684690156E-2</v>
      </c>
      <c r="K143" s="36">
        <v>0</v>
      </c>
      <c r="L143" s="36">
        <v>0</v>
      </c>
      <c r="M143" s="36">
        <v>0</v>
      </c>
      <c r="N143" s="36">
        <v>6.7418271813846992E-2</v>
      </c>
      <c r="O143" s="36">
        <v>2.403592470120397E-2</v>
      </c>
      <c r="P143" s="36">
        <v>0</v>
      </c>
      <c r="Q143" s="36">
        <v>0</v>
      </c>
      <c r="R143" s="36">
        <v>0</v>
      </c>
      <c r="S143" s="36">
        <v>0</v>
      </c>
    </row>
    <row r="144" spans="1:19" x14ac:dyDescent="0.2">
      <c r="A144" s="303" t="s">
        <v>396</v>
      </c>
      <c r="B144" s="303"/>
      <c r="C144" s="36">
        <v>-3.8602235375244547</v>
      </c>
      <c r="D144" s="36">
        <v>0.59772863120143449</v>
      </c>
      <c r="E144" s="307">
        <v>0.59772863120143449</v>
      </c>
      <c r="F144" s="36">
        <v>0.29734908318916964</v>
      </c>
      <c r="G144" s="307">
        <v>7.7859266241681269E-2</v>
      </c>
      <c r="H144" s="36">
        <v>5.7091916843759152E-2</v>
      </c>
      <c r="I144" s="36">
        <v>0</v>
      </c>
      <c r="J144" s="36">
        <v>6.15191719090133E-2</v>
      </c>
      <c r="K144" s="36">
        <v>0</v>
      </c>
      <c r="L144" s="36">
        <v>0</v>
      </c>
      <c r="M144" s="36">
        <v>0</v>
      </c>
      <c r="N144" s="36">
        <v>5.9773354296644009E-2</v>
      </c>
      <c r="O144" s="36">
        <v>4.4189435454096163E-2</v>
      </c>
      <c r="P144" s="36">
        <v>0</v>
      </c>
      <c r="Q144" s="36">
        <v>0</v>
      </c>
      <c r="R144" s="36">
        <v>0</v>
      </c>
      <c r="S144" s="36">
        <v>0</v>
      </c>
    </row>
    <row r="145" spans="1:19" x14ac:dyDescent="0.2">
      <c r="A145" s="303" t="s">
        <v>396</v>
      </c>
      <c r="B145" s="303"/>
      <c r="C145" s="36">
        <v>-3.8033190306450697</v>
      </c>
      <c r="D145" s="36">
        <v>0.59772863120143449</v>
      </c>
      <c r="E145" s="307">
        <v>0.59772863120143449</v>
      </c>
      <c r="F145" s="36">
        <v>0.32171902842065436</v>
      </c>
      <c r="G145" s="307">
        <v>8.2541478629909223E-2</v>
      </c>
      <c r="H145" s="36">
        <v>5.8487883616956678E-2</v>
      </c>
      <c r="I145" s="36">
        <v>0</v>
      </c>
      <c r="J145" s="36">
        <v>6.691513018657308E-2</v>
      </c>
      <c r="K145" s="36">
        <v>0</v>
      </c>
      <c r="L145" s="36">
        <v>0</v>
      </c>
      <c r="M145" s="36">
        <v>0</v>
      </c>
      <c r="N145" s="36">
        <v>6.1836924413316639E-2</v>
      </c>
      <c r="O145" s="36">
        <v>6.2817826669535346E-3</v>
      </c>
      <c r="P145" s="36">
        <v>0</v>
      </c>
      <c r="Q145" s="36">
        <v>0</v>
      </c>
      <c r="R145" s="36">
        <v>0</v>
      </c>
      <c r="S145" s="36">
        <v>0</v>
      </c>
    </row>
    <row r="146" spans="1:19" x14ac:dyDescent="0.2">
      <c r="A146" s="303" t="s">
        <v>396</v>
      </c>
      <c r="B146" s="303"/>
      <c r="C146" s="36">
        <v>-3.8247866651986415</v>
      </c>
      <c r="D146" s="36">
        <v>0.59772863120143449</v>
      </c>
      <c r="E146" s="307">
        <v>0.59772863120143449</v>
      </c>
      <c r="F146" s="36">
        <v>0.29702405493733536</v>
      </c>
      <c r="G146" s="307">
        <v>7.6824297897304938E-2</v>
      </c>
      <c r="H146" s="36">
        <v>5.76329973264205E-2</v>
      </c>
      <c r="I146" s="36">
        <v>0</v>
      </c>
      <c r="J146" s="36">
        <v>6.1773627941491195E-2</v>
      </c>
      <c r="K146" s="36">
        <v>0</v>
      </c>
      <c r="L146" s="36">
        <v>0</v>
      </c>
      <c r="M146" s="36">
        <v>0</v>
      </c>
      <c r="N146" s="36">
        <v>6.0339847719550532E-2</v>
      </c>
      <c r="O146" s="36">
        <v>4.4187402112261062E-2</v>
      </c>
      <c r="P146" s="36">
        <v>0</v>
      </c>
      <c r="Q146" s="36">
        <v>0</v>
      </c>
      <c r="R146" s="36">
        <v>0</v>
      </c>
      <c r="S146" s="36">
        <v>0</v>
      </c>
    </row>
    <row r="147" spans="1:19" x14ac:dyDescent="0.2">
      <c r="A147" s="303" t="s">
        <v>396</v>
      </c>
      <c r="B147" s="303"/>
      <c r="C147" s="36">
        <v>-4.1495183235098025</v>
      </c>
      <c r="D147" s="36">
        <v>0.59772863120143449</v>
      </c>
      <c r="E147" s="307">
        <v>0.59772863120143449</v>
      </c>
      <c r="F147" s="36">
        <v>0.31367679927916509</v>
      </c>
      <c r="G147" s="307">
        <v>7.9766563134511345E-2</v>
      </c>
      <c r="H147" s="36">
        <v>5.6501315553612201E-2</v>
      </c>
      <c r="I147" s="36">
        <v>0</v>
      </c>
      <c r="J147" s="36">
        <v>4.2149902765116418E-2</v>
      </c>
      <c r="K147" s="36">
        <v>0</v>
      </c>
      <c r="L147" s="36">
        <v>0</v>
      </c>
      <c r="M147" s="36">
        <v>0</v>
      </c>
      <c r="N147" s="36">
        <v>6.0567167045063208E-2</v>
      </c>
      <c r="O147" s="36">
        <v>4.51204801568953E-2</v>
      </c>
      <c r="P147" s="36">
        <v>0</v>
      </c>
      <c r="Q147" s="36">
        <v>0</v>
      </c>
      <c r="R147" s="36">
        <v>0</v>
      </c>
      <c r="S147" s="36">
        <v>0</v>
      </c>
    </row>
    <row r="148" spans="1:19" x14ac:dyDescent="0.2">
      <c r="A148" s="303" t="s">
        <v>396</v>
      </c>
      <c r="B148" s="303"/>
      <c r="C148" s="36">
        <v>-4.1436911147719249</v>
      </c>
      <c r="D148" s="36">
        <v>0.59772863120143449</v>
      </c>
      <c r="E148" s="307">
        <v>0.59772863120143449</v>
      </c>
      <c r="F148" s="36">
        <v>0.3134481304484697</v>
      </c>
      <c r="G148" s="307">
        <v>7.9900020469380134E-2</v>
      </c>
      <c r="H148" s="36">
        <v>5.6595847832477585E-2</v>
      </c>
      <c r="I148" s="36">
        <v>0</v>
      </c>
      <c r="J148" s="36">
        <v>4.2535501502488381E-2</v>
      </c>
      <c r="K148" s="36">
        <v>0</v>
      </c>
      <c r="L148" s="36">
        <v>0</v>
      </c>
      <c r="M148" s="36">
        <v>0</v>
      </c>
      <c r="N148" s="36">
        <v>6.0106756506948904E-2</v>
      </c>
      <c r="O148" s="36">
        <v>4.5195971174598851E-2</v>
      </c>
      <c r="P148" s="36">
        <v>0</v>
      </c>
      <c r="Q148" s="36">
        <v>0</v>
      </c>
      <c r="R148" s="36">
        <v>0</v>
      </c>
      <c r="S148" s="36">
        <v>0</v>
      </c>
    </row>
    <row r="149" spans="1:19" x14ac:dyDescent="0.2">
      <c r="A149" s="303" t="s">
        <v>396</v>
      </c>
      <c r="B149" s="303"/>
      <c r="C149" s="36">
        <v>-4.1649365725180516</v>
      </c>
      <c r="D149" s="36">
        <v>0.59772863120143449</v>
      </c>
      <c r="E149" s="307">
        <v>0.59772863120143449</v>
      </c>
      <c r="F149" s="36">
        <v>0.31449942970352368</v>
      </c>
      <c r="G149" s="307">
        <v>8.0350271684870217E-2</v>
      </c>
      <c r="H149" s="36">
        <v>5.584909729082177E-2</v>
      </c>
      <c r="I149" s="36">
        <v>0</v>
      </c>
      <c r="J149" s="36">
        <v>4.1530097200054364E-2</v>
      </c>
      <c r="K149" s="36">
        <v>0</v>
      </c>
      <c r="L149" s="36">
        <v>0</v>
      </c>
      <c r="M149" s="36">
        <v>0</v>
      </c>
      <c r="N149" s="36">
        <v>6.0019796745837642E-2</v>
      </c>
      <c r="O149" s="36">
        <v>4.5533535309255843E-2</v>
      </c>
      <c r="P149" s="36">
        <v>0</v>
      </c>
      <c r="Q149" s="36">
        <v>0</v>
      </c>
      <c r="R149" s="36">
        <v>0</v>
      </c>
      <c r="S149" s="36">
        <v>0</v>
      </c>
    </row>
    <row r="150" spans="1:19" x14ac:dyDescent="0.2">
      <c r="A150" s="303" t="s">
        <v>396</v>
      </c>
      <c r="B150" s="303"/>
      <c r="C150" s="36">
        <v>-4.5780485958664787</v>
      </c>
      <c r="D150" s="36">
        <v>0.59772863120143449</v>
      </c>
      <c r="E150" s="307">
        <v>0.59772863120143449</v>
      </c>
      <c r="F150" s="36">
        <v>0.32602675118420876</v>
      </c>
      <c r="G150" s="307">
        <v>8.3200435074110193E-2</v>
      </c>
      <c r="H150" s="36">
        <v>5.8915274968869093E-2</v>
      </c>
      <c r="I150" s="36">
        <v>0</v>
      </c>
      <c r="J150" s="36">
        <v>2.0832796611993144E-2</v>
      </c>
      <c r="K150" s="36">
        <v>0</v>
      </c>
      <c r="L150" s="36">
        <v>0</v>
      </c>
      <c r="M150" s="36">
        <v>0</v>
      </c>
      <c r="N150" s="36">
        <v>6.172183525492736E-2</v>
      </c>
      <c r="O150" s="36">
        <v>4.7085134840255019E-2</v>
      </c>
      <c r="P150" s="36">
        <v>0</v>
      </c>
      <c r="Q150" s="36">
        <v>0</v>
      </c>
      <c r="R150" s="36">
        <v>0</v>
      </c>
      <c r="S150" s="36">
        <v>0</v>
      </c>
    </row>
    <row r="151" spans="1:19" x14ac:dyDescent="0.2">
      <c r="A151" s="303" t="s">
        <v>396</v>
      </c>
      <c r="B151" s="303"/>
      <c r="C151" s="36">
        <v>-4.838762904104196</v>
      </c>
      <c r="D151" s="36">
        <v>0.59772863120143449</v>
      </c>
      <c r="E151" s="307">
        <v>0.59772863120143449</v>
      </c>
      <c r="F151" s="36">
        <v>0.32728924388628533</v>
      </c>
      <c r="G151" s="307">
        <v>8.2768901560038355E-2</v>
      </c>
      <c r="H151" s="36">
        <v>6.2928708980205625E-2</v>
      </c>
      <c r="I151" s="36">
        <v>0</v>
      </c>
      <c r="J151" s="36">
        <v>1.0527707652227873E-2</v>
      </c>
      <c r="K151" s="36">
        <v>0</v>
      </c>
      <c r="L151" s="36">
        <v>0</v>
      </c>
      <c r="M151" s="36">
        <v>0</v>
      </c>
      <c r="N151" s="36">
        <v>6.6498091851654742E-2</v>
      </c>
      <c r="O151" s="36">
        <v>4.7769574003951626E-2</v>
      </c>
      <c r="P151" s="36">
        <v>0</v>
      </c>
      <c r="Q151" s="36">
        <v>0</v>
      </c>
      <c r="R151" s="36">
        <v>0</v>
      </c>
      <c r="S151" s="36">
        <v>0</v>
      </c>
    </row>
    <row r="152" spans="1:19" x14ac:dyDescent="0.2">
      <c r="A152" s="303" t="s">
        <v>396</v>
      </c>
      <c r="B152" s="303"/>
      <c r="C152" s="36">
        <v>-3.8575242101296228</v>
      </c>
      <c r="D152" s="36">
        <v>0.59772863120143449</v>
      </c>
      <c r="E152" s="307">
        <v>0.59772863120143449</v>
      </c>
      <c r="F152" s="36">
        <v>0.29803481646249008</v>
      </c>
      <c r="G152" s="307">
        <v>7.6079386954320649E-2</v>
      </c>
      <c r="H152" s="36">
        <v>5.8449452092790566E-2</v>
      </c>
      <c r="I152" s="36">
        <v>0</v>
      </c>
      <c r="J152" s="36">
        <v>5.9547667267811695E-2</v>
      </c>
      <c r="K152" s="36">
        <v>0</v>
      </c>
      <c r="L152" s="36">
        <v>0</v>
      </c>
      <c r="M152" s="36">
        <v>0</v>
      </c>
      <c r="N152" s="36">
        <v>6.1495205179511667E-2</v>
      </c>
      <c r="O152" s="36">
        <v>4.4175699977438858E-2</v>
      </c>
      <c r="P152" s="36">
        <v>0</v>
      </c>
      <c r="Q152" s="36">
        <v>0</v>
      </c>
      <c r="R152" s="36">
        <v>0</v>
      </c>
      <c r="S152" s="36">
        <v>0</v>
      </c>
    </row>
    <row r="153" spans="1:19" x14ac:dyDescent="0.2">
      <c r="A153" s="303" t="s">
        <v>396</v>
      </c>
      <c r="B153" s="303"/>
      <c r="C153" s="36">
        <v>-4.0461483519174815</v>
      </c>
      <c r="D153" s="36">
        <v>0.59772863120143449</v>
      </c>
      <c r="E153" s="307">
        <v>0.59772863120143449</v>
      </c>
      <c r="F153" s="36">
        <v>0.31157422042631921</v>
      </c>
      <c r="G153" s="307">
        <v>7.9062896375592287E-2</v>
      </c>
      <c r="H153" s="36">
        <v>5.5873978036446663E-2</v>
      </c>
      <c r="I153" s="36">
        <v>0</v>
      </c>
      <c r="J153" s="36">
        <v>4.6190391917512563E-2</v>
      </c>
      <c r="K153" s="36">
        <v>0</v>
      </c>
      <c r="L153" s="36">
        <v>0</v>
      </c>
      <c r="M153" s="36">
        <v>0</v>
      </c>
      <c r="N153" s="36">
        <v>6.0202043960463317E-2</v>
      </c>
      <c r="O153" s="36">
        <v>4.4878697218029444E-2</v>
      </c>
      <c r="P153" s="36">
        <v>0</v>
      </c>
      <c r="Q153" s="36">
        <v>0</v>
      </c>
      <c r="R153" s="36">
        <v>0</v>
      </c>
      <c r="S153" s="36">
        <v>0</v>
      </c>
    </row>
    <row r="154" spans="1:19" x14ac:dyDescent="0.2">
      <c r="A154" s="303" t="s">
        <v>396</v>
      </c>
      <c r="B154" s="303"/>
      <c r="C154" s="36">
        <v>-4.2740705072837057</v>
      </c>
      <c r="D154" s="36">
        <v>0.59772863120143449</v>
      </c>
      <c r="E154" s="307">
        <v>0.59772863120143449</v>
      </c>
      <c r="F154" s="36">
        <v>0.31769444516334516</v>
      </c>
      <c r="G154" s="307">
        <v>8.1324883376241566E-2</v>
      </c>
      <c r="H154" s="36">
        <v>5.7993054766230206E-2</v>
      </c>
      <c r="I154" s="36">
        <v>0</v>
      </c>
      <c r="J154" s="36">
        <v>3.3679777488074478E-2</v>
      </c>
      <c r="K154" s="36">
        <v>0</v>
      </c>
      <c r="L154" s="36">
        <v>0</v>
      </c>
      <c r="M154" s="36">
        <v>0</v>
      </c>
      <c r="N154" s="36">
        <v>6.1158928723691906E-2</v>
      </c>
      <c r="O154" s="36">
        <v>4.5931138416780114E-2</v>
      </c>
      <c r="P154" s="36">
        <v>0</v>
      </c>
      <c r="Q154" s="36">
        <v>0</v>
      </c>
      <c r="R154" s="36">
        <v>0</v>
      </c>
      <c r="S154" s="36">
        <v>0</v>
      </c>
    </row>
    <row r="155" spans="1:19" x14ac:dyDescent="0.2">
      <c r="A155" s="303" t="s">
        <v>396</v>
      </c>
      <c r="B155" s="303"/>
      <c r="C155" s="36">
        <v>-4.7366390756516195</v>
      </c>
      <c r="D155" s="36">
        <v>0.59772863120143449</v>
      </c>
      <c r="E155" s="307">
        <v>0.59772863120143449</v>
      </c>
      <c r="F155" s="36">
        <v>0.32332878411473287</v>
      </c>
      <c r="G155" s="307">
        <v>8.3230729562134662E-2</v>
      </c>
      <c r="H155" s="36">
        <v>6.2640643850194827E-2</v>
      </c>
      <c r="I155" s="36">
        <v>0</v>
      </c>
      <c r="J155" s="36">
        <v>1.4216089198388269E-2</v>
      </c>
      <c r="K155" s="36">
        <v>0</v>
      </c>
      <c r="L155" s="36">
        <v>0</v>
      </c>
      <c r="M155" s="36">
        <v>0</v>
      </c>
      <c r="N155" s="36">
        <v>6.6329865949641659E-2</v>
      </c>
      <c r="O155" s="36">
        <v>4.8036115259271227E-2</v>
      </c>
      <c r="P155" s="36">
        <v>0</v>
      </c>
      <c r="Q155" s="36">
        <v>0</v>
      </c>
      <c r="R155" s="36">
        <v>0</v>
      </c>
      <c r="S155" s="36">
        <v>0</v>
      </c>
    </row>
    <row r="156" spans="1:19" x14ac:dyDescent="0.2">
      <c r="A156" s="303"/>
      <c r="B156" s="303"/>
    </row>
    <row r="157" spans="1:19" x14ac:dyDescent="0.2">
      <c r="A157" s="303"/>
      <c r="B157" s="303"/>
    </row>
    <row r="158" spans="1:19" x14ac:dyDescent="0.2">
      <c r="A158" s="303"/>
      <c r="B158" s="303"/>
    </row>
    <row r="159" spans="1:19" x14ac:dyDescent="0.2">
      <c r="A159" s="303"/>
      <c r="B159" s="303"/>
    </row>
    <row r="160" spans="1:19" x14ac:dyDescent="0.2">
      <c r="A160" s="303"/>
      <c r="B160" s="303"/>
    </row>
    <row r="161" spans="1:2" x14ac:dyDescent="0.2">
      <c r="A161" s="303"/>
      <c r="B161" s="303"/>
    </row>
    <row r="162" spans="1:2" x14ac:dyDescent="0.2">
      <c r="A162" s="303"/>
      <c r="B162" s="303"/>
    </row>
    <row r="163" spans="1:2" x14ac:dyDescent="0.2">
      <c r="A163" s="303"/>
      <c r="B163" s="303"/>
    </row>
    <row r="164" spans="1:2" x14ac:dyDescent="0.2">
      <c r="A164" s="303"/>
      <c r="B164" s="303"/>
    </row>
    <row r="165" spans="1:2" x14ac:dyDescent="0.2">
      <c r="A165" s="303"/>
      <c r="B165" s="303"/>
    </row>
    <row r="166" spans="1:2" x14ac:dyDescent="0.2">
      <c r="A166" s="303"/>
      <c r="B166" s="303"/>
    </row>
    <row r="167" spans="1:2" x14ac:dyDescent="0.2">
      <c r="A167" s="303"/>
      <c r="B167" s="303"/>
    </row>
    <row r="168" spans="1:2" x14ac:dyDescent="0.2">
      <c r="A168" s="303"/>
      <c r="B168" s="303"/>
    </row>
    <row r="169" spans="1:2" x14ac:dyDescent="0.2">
      <c r="A169" s="303"/>
      <c r="B169" s="303"/>
    </row>
    <row r="170" spans="1:2" x14ac:dyDescent="0.2">
      <c r="A170" s="303"/>
      <c r="B170" s="303"/>
    </row>
    <row r="171" spans="1:2" x14ac:dyDescent="0.2">
      <c r="A171" s="303"/>
      <c r="B171" s="303"/>
    </row>
    <row r="172" spans="1:2" x14ac:dyDescent="0.2">
      <c r="A172" s="303"/>
      <c r="B172" s="303"/>
    </row>
    <row r="173" spans="1:2" x14ac:dyDescent="0.2">
      <c r="A173" s="303"/>
      <c r="B173" s="303"/>
    </row>
    <row r="174" spans="1:2" x14ac:dyDescent="0.2">
      <c r="A174" s="303"/>
      <c r="B174" s="303"/>
    </row>
    <row r="175" spans="1:2" x14ac:dyDescent="0.2">
      <c r="A175" s="303"/>
      <c r="B175" s="303"/>
    </row>
    <row r="176" spans="1:2" x14ac:dyDescent="0.2">
      <c r="A176" s="303"/>
      <c r="B176" s="303"/>
    </row>
    <row r="177" spans="1:2" x14ac:dyDescent="0.2">
      <c r="A177" s="303"/>
      <c r="B177" s="303"/>
    </row>
    <row r="178" spans="1:2" x14ac:dyDescent="0.2">
      <c r="A178" s="303"/>
      <c r="B178" s="303"/>
    </row>
    <row r="179" spans="1:2" x14ac:dyDescent="0.2">
      <c r="A179" s="303"/>
      <c r="B179" s="303"/>
    </row>
    <row r="180" spans="1:2" x14ac:dyDescent="0.2">
      <c r="A180" s="303"/>
      <c r="B180" s="303"/>
    </row>
    <row r="181" spans="1:2" x14ac:dyDescent="0.2">
      <c r="A181" s="303"/>
      <c r="B181" s="303"/>
    </row>
    <row r="182" spans="1:2" x14ac:dyDescent="0.2">
      <c r="A182" s="303"/>
      <c r="B182" s="303"/>
    </row>
    <row r="183" spans="1:2" x14ac:dyDescent="0.2">
      <c r="A183" s="303"/>
      <c r="B183" s="303"/>
    </row>
    <row r="184" spans="1:2" x14ac:dyDescent="0.2">
      <c r="A184" s="303"/>
      <c r="B184" s="303"/>
    </row>
    <row r="185" spans="1:2" x14ac:dyDescent="0.2">
      <c r="A185" s="303"/>
      <c r="B185" s="303"/>
    </row>
    <row r="186" spans="1:2" x14ac:dyDescent="0.2">
      <c r="A186" s="303"/>
      <c r="B186" s="303"/>
    </row>
    <row r="187" spans="1:2" x14ac:dyDescent="0.2">
      <c r="A187" s="303"/>
      <c r="B187" s="303"/>
    </row>
    <row r="188" spans="1:2" x14ac:dyDescent="0.2">
      <c r="A188" s="303"/>
      <c r="B188" s="303"/>
    </row>
    <row r="189" spans="1:2" x14ac:dyDescent="0.2">
      <c r="A189" s="303"/>
      <c r="B189" s="303"/>
    </row>
    <row r="190" spans="1:2" x14ac:dyDescent="0.2">
      <c r="A190" s="303"/>
      <c r="B190" s="303"/>
    </row>
    <row r="191" spans="1:2" x14ac:dyDescent="0.2">
      <c r="A191" s="303"/>
      <c r="B191" s="303"/>
    </row>
    <row r="192" spans="1:2" x14ac:dyDescent="0.2">
      <c r="A192" s="303"/>
      <c r="B192" s="303"/>
    </row>
    <row r="193" spans="1:2" x14ac:dyDescent="0.2">
      <c r="A193" s="303"/>
      <c r="B193" s="303"/>
    </row>
    <row r="194" spans="1:2" x14ac:dyDescent="0.2">
      <c r="A194" s="303"/>
      <c r="B194" s="303"/>
    </row>
    <row r="195" spans="1:2" x14ac:dyDescent="0.2">
      <c r="A195" s="303"/>
      <c r="B195" s="303"/>
    </row>
    <row r="196" spans="1:2" x14ac:dyDescent="0.2">
      <c r="A196" s="303"/>
      <c r="B196" s="303"/>
    </row>
    <row r="197" spans="1:2" x14ac:dyDescent="0.2">
      <c r="A197" s="303"/>
      <c r="B197" s="303"/>
    </row>
    <row r="198" spans="1:2" x14ac:dyDescent="0.2">
      <c r="A198" s="303"/>
      <c r="B198" s="303"/>
    </row>
    <row r="199" spans="1:2" x14ac:dyDescent="0.2">
      <c r="A199" s="303"/>
      <c r="B199" s="303"/>
    </row>
    <row r="200" spans="1:2" x14ac:dyDescent="0.2">
      <c r="A200" s="303"/>
      <c r="B200" s="303"/>
    </row>
    <row r="201" spans="1:2" x14ac:dyDescent="0.2">
      <c r="A201" s="303"/>
      <c r="B201" s="303"/>
    </row>
    <row r="202" spans="1:2" x14ac:dyDescent="0.2">
      <c r="A202" s="303"/>
      <c r="B202" s="303"/>
    </row>
    <row r="203" spans="1:2" x14ac:dyDescent="0.2">
      <c r="A203" s="303"/>
      <c r="B203" s="303"/>
    </row>
    <row r="204" spans="1:2" x14ac:dyDescent="0.2">
      <c r="A204" s="303"/>
      <c r="B204" s="303"/>
    </row>
    <row r="205" spans="1:2" x14ac:dyDescent="0.2">
      <c r="A205" s="303"/>
      <c r="B205" s="303"/>
    </row>
    <row r="206" spans="1:2" x14ac:dyDescent="0.2">
      <c r="A206" s="303"/>
      <c r="B206" s="303"/>
    </row>
    <row r="207" spans="1:2" x14ac:dyDescent="0.2">
      <c r="A207" s="303"/>
      <c r="B207" s="303"/>
    </row>
    <row r="208" spans="1:2" x14ac:dyDescent="0.2">
      <c r="A208" s="303"/>
      <c r="B208" s="303"/>
    </row>
    <row r="209" spans="1:2" x14ac:dyDescent="0.2">
      <c r="A209" s="303"/>
      <c r="B209" s="303"/>
    </row>
    <row r="210" spans="1:2" x14ac:dyDescent="0.2">
      <c r="A210" s="303"/>
      <c r="B210" s="303"/>
    </row>
    <row r="211" spans="1:2" x14ac:dyDescent="0.2">
      <c r="A211" s="303"/>
      <c r="B211" s="303"/>
    </row>
    <row r="212" spans="1:2" x14ac:dyDescent="0.2">
      <c r="A212" s="303"/>
      <c r="B212" s="303"/>
    </row>
    <row r="213" spans="1:2" x14ac:dyDescent="0.2">
      <c r="A213" s="303"/>
      <c r="B213" s="303"/>
    </row>
    <row r="214" spans="1:2" x14ac:dyDescent="0.2">
      <c r="A214" s="303"/>
      <c r="B214" s="303"/>
    </row>
    <row r="215" spans="1:2" x14ac:dyDescent="0.2">
      <c r="A215" s="303"/>
      <c r="B215" s="303"/>
    </row>
    <row r="216" spans="1:2" x14ac:dyDescent="0.2">
      <c r="A216" s="303"/>
      <c r="B216" s="303"/>
    </row>
    <row r="217" spans="1:2" x14ac:dyDescent="0.2">
      <c r="A217" s="303"/>
      <c r="B217" s="303"/>
    </row>
    <row r="218" spans="1:2" x14ac:dyDescent="0.2">
      <c r="A218" s="303"/>
      <c r="B218" s="303"/>
    </row>
    <row r="219" spans="1:2" x14ac:dyDescent="0.2">
      <c r="A219" s="303"/>
      <c r="B219" s="303"/>
    </row>
    <row r="220" spans="1:2" x14ac:dyDescent="0.2">
      <c r="A220" s="303"/>
      <c r="B220" s="303"/>
    </row>
    <row r="221" spans="1:2" x14ac:dyDescent="0.2">
      <c r="A221" s="303"/>
      <c r="B221" s="303"/>
    </row>
    <row r="222" spans="1:2" x14ac:dyDescent="0.2">
      <c r="A222" s="303"/>
      <c r="B222" s="303"/>
    </row>
    <row r="223" spans="1:2" x14ac:dyDescent="0.2">
      <c r="A223" s="303"/>
      <c r="B223" s="303"/>
    </row>
    <row r="224" spans="1:2" x14ac:dyDescent="0.2">
      <c r="A224" s="303"/>
      <c r="B224" s="303"/>
    </row>
    <row r="225" spans="1:2" x14ac:dyDescent="0.2">
      <c r="A225" s="303"/>
      <c r="B225" s="303"/>
    </row>
    <row r="226" spans="1:2" x14ac:dyDescent="0.2">
      <c r="A226" s="303"/>
      <c r="B226" s="303"/>
    </row>
    <row r="227" spans="1:2" x14ac:dyDescent="0.2">
      <c r="A227" s="303"/>
      <c r="B227" s="303"/>
    </row>
    <row r="228" spans="1:2" x14ac:dyDescent="0.2">
      <c r="A228" s="303"/>
      <c r="B228" s="303"/>
    </row>
    <row r="229" spans="1:2" x14ac:dyDescent="0.2">
      <c r="A229" s="303"/>
      <c r="B229" s="303"/>
    </row>
    <row r="230" spans="1:2" x14ac:dyDescent="0.2">
      <c r="A230" s="303"/>
      <c r="B230" s="303"/>
    </row>
    <row r="231" spans="1:2" x14ac:dyDescent="0.2">
      <c r="A231" s="303"/>
      <c r="B231" s="303"/>
    </row>
    <row r="232" spans="1:2" x14ac:dyDescent="0.2">
      <c r="A232" s="303"/>
      <c r="B232" s="303"/>
    </row>
    <row r="233" spans="1:2" x14ac:dyDescent="0.2">
      <c r="A233" s="303"/>
      <c r="B233" s="303"/>
    </row>
    <row r="234" spans="1:2" x14ac:dyDescent="0.2">
      <c r="A234" s="303"/>
      <c r="B234" s="303"/>
    </row>
    <row r="235" spans="1:2" x14ac:dyDescent="0.2">
      <c r="A235" s="303"/>
      <c r="B235" s="303"/>
    </row>
    <row r="236" spans="1:2" x14ac:dyDescent="0.2">
      <c r="A236" s="303"/>
      <c r="B236" s="303"/>
    </row>
    <row r="237" spans="1:2" x14ac:dyDescent="0.2">
      <c r="A237" s="303"/>
      <c r="B237" s="303"/>
    </row>
    <row r="238" spans="1:2" x14ac:dyDescent="0.2">
      <c r="A238" s="303"/>
      <c r="B238" s="303"/>
    </row>
    <row r="239" spans="1:2" x14ac:dyDescent="0.2">
      <c r="A239" s="303"/>
      <c r="B239" s="303"/>
    </row>
    <row r="240" spans="1:2" x14ac:dyDescent="0.2">
      <c r="A240" s="303"/>
      <c r="B240" s="303"/>
    </row>
    <row r="241" spans="1:2" x14ac:dyDescent="0.2">
      <c r="A241" s="303"/>
      <c r="B241" s="303"/>
    </row>
    <row r="242" spans="1:2" x14ac:dyDescent="0.2">
      <c r="A242" s="303"/>
      <c r="B242" s="303"/>
    </row>
    <row r="243" spans="1:2" x14ac:dyDescent="0.2">
      <c r="A243" s="303"/>
      <c r="B243" s="303"/>
    </row>
    <row r="244" spans="1:2" x14ac:dyDescent="0.2">
      <c r="A244" s="303"/>
      <c r="B244" s="303"/>
    </row>
    <row r="245" spans="1:2" x14ac:dyDescent="0.2">
      <c r="A245" s="303"/>
      <c r="B245" s="303"/>
    </row>
    <row r="246" spans="1:2" x14ac:dyDescent="0.2">
      <c r="A246" s="303"/>
      <c r="B246" s="303"/>
    </row>
    <row r="247" spans="1:2" x14ac:dyDescent="0.2">
      <c r="A247" s="303"/>
      <c r="B247" s="303"/>
    </row>
    <row r="248" spans="1:2" x14ac:dyDescent="0.2">
      <c r="A248" s="303"/>
      <c r="B248" s="303"/>
    </row>
    <row r="249" spans="1:2" x14ac:dyDescent="0.2">
      <c r="A249" s="303"/>
      <c r="B249" s="303"/>
    </row>
    <row r="250" spans="1:2" x14ac:dyDescent="0.2">
      <c r="A250" s="303"/>
      <c r="B250" s="303"/>
    </row>
    <row r="251" spans="1:2" x14ac:dyDescent="0.2">
      <c r="A251" s="303"/>
      <c r="B251" s="303"/>
    </row>
    <row r="252" spans="1:2" x14ac:dyDescent="0.2">
      <c r="A252" s="303"/>
      <c r="B252" s="303"/>
    </row>
    <row r="253" spans="1:2" x14ac:dyDescent="0.2">
      <c r="A253" s="303"/>
      <c r="B253" s="303"/>
    </row>
    <row r="254" spans="1:2" x14ac:dyDescent="0.2">
      <c r="A254" s="303"/>
      <c r="B254" s="303"/>
    </row>
    <row r="255" spans="1:2" x14ac:dyDescent="0.2">
      <c r="A255" s="303"/>
      <c r="B255" s="303"/>
    </row>
    <row r="256" spans="1:2" x14ac:dyDescent="0.2">
      <c r="A256" s="303"/>
      <c r="B256" s="303"/>
    </row>
    <row r="257" spans="1:2" x14ac:dyDescent="0.2">
      <c r="A257" s="303"/>
      <c r="B257" s="303"/>
    </row>
    <row r="258" spans="1:2" x14ac:dyDescent="0.2">
      <c r="A258" s="303"/>
      <c r="B258" s="303"/>
    </row>
    <row r="259" spans="1:2" x14ac:dyDescent="0.2">
      <c r="A259" s="303"/>
      <c r="B259" s="303"/>
    </row>
    <row r="260" spans="1:2" x14ac:dyDescent="0.2">
      <c r="A260" s="303"/>
      <c r="B260" s="303"/>
    </row>
    <row r="261" spans="1:2" x14ac:dyDescent="0.2">
      <c r="A261" s="303"/>
      <c r="B261" s="303"/>
    </row>
    <row r="262" spans="1:2" x14ac:dyDescent="0.2">
      <c r="A262" s="303"/>
      <c r="B262" s="303"/>
    </row>
    <row r="263" spans="1:2" x14ac:dyDescent="0.2">
      <c r="A263" s="303"/>
      <c r="B263" s="303"/>
    </row>
    <row r="264" spans="1:2" x14ac:dyDescent="0.2">
      <c r="A264" s="303"/>
      <c r="B264" s="303"/>
    </row>
    <row r="265" spans="1:2" x14ac:dyDescent="0.2">
      <c r="A265" s="303"/>
      <c r="B265" s="303"/>
    </row>
    <row r="266" spans="1:2" x14ac:dyDescent="0.2">
      <c r="A266" s="303"/>
      <c r="B266" s="303"/>
    </row>
    <row r="267" spans="1:2" x14ac:dyDescent="0.2">
      <c r="A267" s="303"/>
      <c r="B267" s="303"/>
    </row>
    <row r="268" spans="1:2" x14ac:dyDescent="0.2">
      <c r="A268" s="303"/>
      <c r="B268" s="303"/>
    </row>
    <row r="269" spans="1:2" x14ac:dyDescent="0.2">
      <c r="A269" s="303"/>
      <c r="B269" s="303"/>
    </row>
    <row r="270" spans="1:2" x14ac:dyDescent="0.2">
      <c r="A270" s="303"/>
      <c r="B270" s="303"/>
    </row>
    <row r="271" spans="1:2" x14ac:dyDescent="0.2">
      <c r="A271" s="303"/>
      <c r="B271" s="303"/>
    </row>
    <row r="272" spans="1:2" x14ac:dyDescent="0.2">
      <c r="A272" s="303"/>
      <c r="B272" s="303"/>
    </row>
    <row r="273" spans="1:2" x14ac:dyDescent="0.2">
      <c r="A273" s="303"/>
      <c r="B273" s="303"/>
    </row>
    <row r="274" spans="1:2" x14ac:dyDescent="0.2">
      <c r="A274" s="303"/>
      <c r="B274" s="303"/>
    </row>
    <row r="275" spans="1:2" x14ac:dyDescent="0.2">
      <c r="A275" s="303"/>
      <c r="B275" s="303"/>
    </row>
    <row r="276" spans="1:2" x14ac:dyDescent="0.2">
      <c r="A276" s="303"/>
      <c r="B276" s="303"/>
    </row>
    <row r="277" spans="1:2" x14ac:dyDescent="0.2">
      <c r="A277" s="304"/>
      <c r="B277" s="304"/>
    </row>
    <row r="278" spans="1:2" x14ac:dyDescent="0.2">
      <c r="A278" s="303"/>
      <c r="B278" s="303"/>
    </row>
    <row r="279" spans="1:2" x14ac:dyDescent="0.2">
      <c r="A279" s="303"/>
      <c r="B279" s="303"/>
    </row>
    <row r="280" spans="1:2" x14ac:dyDescent="0.2">
      <c r="A280" s="303"/>
      <c r="B280" s="303"/>
    </row>
    <row r="281" spans="1:2" x14ac:dyDescent="0.2">
      <c r="A281" s="303"/>
      <c r="B281" s="303"/>
    </row>
    <row r="282" spans="1:2" x14ac:dyDescent="0.2">
      <c r="A282" s="303"/>
      <c r="B282" s="303"/>
    </row>
    <row r="283" spans="1:2" x14ac:dyDescent="0.2">
      <c r="A283" s="303"/>
      <c r="B283" s="303"/>
    </row>
    <row r="284" spans="1:2" x14ac:dyDescent="0.2">
      <c r="A284" s="303"/>
      <c r="B284" s="303"/>
    </row>
    <row r="285" spans="1:2" x14ac:dyDescent="0.2">
      <c r="A285" s="303"/>
      <c r="B285" s="303"/>
    </row>
    <row r="286" spans="1:2" x14ac:dyDescent="0.2">
      <c r="A286" s="303"/>
      <c r="B286" s="303"/>
    </row>
    <row r="287" spans="1:2" x14ac:dyDescent="0.2">
      <c r="A287" s="303"/>
      <c r="B287" s="303"/>
    </row>
    <row r="288" spans="1:2" x14ac:dyDescent="0.2">
      <c r="A288" s="303"/>
      <c r="B288" s="303"/>
    </row>
    <row r="289" spans="1:2" x14ac:dyDescent="0.2">
      <c r="A289" s="303"/>
      <c r="B289" s="303"/>
    </row>
    <row r="290" spans="1:2" x14ac:dyDescent="0.2">
      <c r="A290" s="303"/>
      <c r="B290" s="303"/>
    </row>
    <row r="291" spans="1:2" x14ac:dyDescent="0.2">
      <c r="A291" s="303"/>
      <c r="B291" s="303"/>
    </row>
    <row r="292" spans="1:2" x14ac:dyDescent="0.2">
      <c r="A292" s="303"/>
      <c r="B292" s="303"/>
    </row>
    <row r="293" spans="1:2" x14ac:dyDescent="0.2">
      <c r="A293" s="303"/>
      <c r="B293" s="303"/>
    </row>
    <row r="294" spans="1:2" x14ac:dyDescent="0.2">
      <c r="A294" s="303"/>
      <c r="B294" s="303"/>
    </row>
    <row r="295" spans="1:2" x14ac:dyDescent="0.2">
      <c r="A295" s="303"/>
      <c r="B295" s="303"/>
    </row>
    <row r="296" spans="1:2" x14ac:dyDescent="0.2">
      <c r="A296" s="303"/>
      <c r="B296" s="303"/>
    </row>
    <row r="297" spans="1:2" x14ac:dyDescent="0.2">
      <c r="A297" s="303"/>
      <c r="B297" s="303"/>
    </row>
    <row r="298" spans="1:2" x14ac:dyDescent="0.2">
      <c r="A298" s="303"/>
      <c r="B298" s="303"/>
    </row>
    <row r="299" spans="1:2" x14ac:dyDescent="0.2">
      <c r="A299" s="303"/>
      <c r="B299" s="303"/>
    </row>
    <row r="300" spans="1:2" x14ac:dyDescent="0.2">
      <c r="A300" s="303"/>
      <c r="B300" s="303"/>
    </row>
    <row r="301" spans="1:2" x14ac:dyDescent="0.2">
      <c r="A301" s="303"/>
      <c r="B301" s="303"/>
    </row>
    <row r="302" spans="1:2" x14ac:dyDescent="0.2">
      <c r="A302" s="303"/>
      <c r="B302" s="303"/>
    </row>
    <row r="303" spans="1:2" x14ac:dyDescent="0.2">
      <c r="A303" s="303"/>
      <c r="B303" s="303"/>
    </row>
    <row r="304" spans="1:2" x14ac:dyDescent="0.2">
      <c r="A304" s="303"/>
      <c r="B304" s="303"/>
    </row>
    <row r="305" spans="1:2" x14ac:dyDescent="0.2">
      <c r="A305" s="303"/>
      <c r="B305" s="303"/>
    </row>
    <row r="306" spans="1:2" x14ac:dyDescent="0.2">
      <c r="A306" s="303"/>
      <c r="B306" s="303"/>
    </row>
    <row r="307" spans="1:2" x14ac:dyDescent="0.2">
      <c r="A307" s="303"/>
      <c r="B307" s="303"/>
    </row>
    <row r="308" spans="1:2" x14ac:dyDescent="0.2">
      <c r="A308" s="303"/>
      <c r="B308" s="303"/>
    </row>
    <row r="309" spans="1:2" x14ac:dyDescent="0.2">
      <c r="A309" s="303"/>
      <c r="B309" s="303"/>
    </row>
    <row r="310" spans="1:2" x14ac:dyDescent="0.2">
      <c r="A310" s="303"/>
      <c r="B310" s="303"/>
    </row>
    <row r="311" spans="1:2" x14ac:dyDescent="0.2">
      <c r="A311" s="303"/>
      <c r="B311" s="303"/>
    </row>
    <row r="312" spans="1:2" x14ac:dyDescent="0.2">
      <c r="A312" s="303"/>
      <c r="B312" s="303"/>
    </row>
    <row r="313" spans="1:2" x14ac:dyDescent="0.2">
      <c r="A313" s="303"/>
      <c r="B313" s="303"/>
    </row>
    <row r="314" spans="1:2" x14ac:dyDescent="0.2">
      <c r="A314" s="303"/>
      <c r="B314" s="303"/>
    </row>
    <row r="315" spans="1:2" x14ac:dyDescent="0.2">
      <c r="A315" s="303"/>
      <c r="B315" s="303"/>
    </row>
    <row r="316" spans="1:2" x14ac:dyDescent="0.2">
      <c r="A316" s="303"/>
      <c r="B316" s="303"/>
    </row>
    <row r="317" spans="1:2" x14ac:dyDescent="0.2">
      <c r="A317" s="303"/>
      <c r="B317" s="303"/>
    </row>
    <row r="318" spans="1:2" x14ac:dyDescent="0.2">
      <c r="A318" s="303"/>
      <c r="B318" s="303"/>
    </row>
    <row r="319" spans="1:2" x14ac:dyDescent="0.2">
      <c r="A319" s="303"/>
      <c r="B319" s="303"/>
    </row>
    <row r="320" spans="1:2" x14ac:dyDescent="0.2">
      <c r="A320" s="303"/>
      <c r="B320" s="303"/>
    </row>
    <row r="321" spans="1:2" x14ac:dyDescent="0.2">
      <c r="A321" s="303"/>
      <c r="B321" s="303"/>
    </row>
    <row r="322" spans="1:2" x14ac:dyDescent="0.2">
      <c r="A322" s="303"/>
      <c r="B322" s="303"/>
    </row>
    <row r="323" spans="1:2" x14ac:dyDescent="0.2">
      <c r="A323" s="303"/>
      <c r="B323" s="303"/>
    </row>
    <row r="324" spans="1:2" x14ac:dyDescent="0.2">
      <c r="A324" s="303"/>
      <c r="B324" s="303"/>
    </row>
    <row r="325" spans="1:2" x14ac:dyDescent="0.2">
      <c r="A325" s="303"/>
      <c r="B325" s="303"/>
    </row>
    <row r="326" spans="1:2" x14ac:dyDescent="0.2">
      <c r="A326" s="303"/>
      <c r="B326" s="303"/>
    </row>
    <row r="327" spans="1:2" x14ac:dyDescent="0.2">
      <c r="A327" s="303"/>
      <c r="B327" s="303"/>
    </row>
    <row r="328" spans="1:2" x14ac:dyDescent="0.2">
      <c r="A328" s="303"/>
      <c r="B328" s="303"/>
    </row>
    <row r="329" spans="1:2" x14ac:dyDescent="0.2">
      <c r="A329" s="303"/>
      <c r="B329" s="303"/>
    </row>
    <row r="330" spans="1:2" x14ac:dyDescent="0.2">
      <c r="A330" s="303"/>
      <c r="B330" s="303"/>
    </row>
    <row r="331" spans="1:2" x14ac:dyDescent="0.2">
      <c r="A331" s="303"/>
      <c r="B331" s="303"/>
    </row>
    <row r="332" spans="1:2" x14ac:dyDescent="0.2">
      <c r="A332" s="303"/>
      <c r="B332" s="303"/>
    </row>
    <row r="333" spans="1:2" x14ac:dyDescent="0.2">
      <c r="A333" s="303"/>
      <c r="B333" s="303"/>
    </row>
    <row r="334" spans="1:2" x14ac:dyDescent="0.2">
      <c r="A334" s="303"/>
      <c r="B334" s="303"/>
    </row>
    <row r="335" spans="1:2" x14ac:dyDescent="0.2">
      <c r="A335" s="303"/>
      <c r="B335" s="303"/>
    </row>
    <row r="336" spans="1:2" x14ac:dyDescent="0.2">
      <c r="A336" s="303"/>
      <c r="B336" s="303"/>
    </row>
    <row r="337" spans="1:2" x14ac:dyDescent="0.2">
      <c r="A337" s="303"/>
      <c r="B337" s="303"/>
    </row>
    <row r="338" spans="1:2" x14ac:dyDescent="0.2">
      <c r="A338" s="303"/>
      <c r="B338" s="303"/>
    </row>
    <row r="339" spans="1:2" x14ac:dyDescent="0.2">
      <c r="A339" s="303"/>
      <c r="B339" s="303"/>
    </row>
    <row r="340" spans="1:2" x14ac:dyDescent="0.2">
      <c r="A340" s="303"/>
      <c r="B340" s="303"/>
    </row>
    <row r="341" spans="1:2" x14ac:dyDescent="0.2">
      <c r="A341" s="303"/>
      <c r="B341" s="303"/>
    </row>
    <row r="342" spans="1:2" x14ac:dyDescent="0.2">
      <c r="A342" s="303"/>
      <c r="B342" s="303"/>
    </row>
    <row r="343" spans="1:2" x14ac:dyDescent="0.2">
      <c r="A343" s="303"/>
      <c r="B343" s="303"/>
    </row>
    <row r="344" spans="1:2" x14ac:dyDescent="0.2">
      <c r="A344" s="303"/>
      <c r="B344" s="303"/>
    </row>
    <row r="345" spans="1:2" x14ac:dyDescent="0.2">
      <c r="A345" s="303"/>
      <c r="B345" s="303"/>
    </row>
    <row r="346" spans="1:2" x14ac:dyDescent="0.2">
      <c r="A346" s="303"/>
      <c r="B346" s="303"/>
    </row>
    <row r="347" spans="1:2" x14ac:dyDescent="0.2">
      <c r="A347" s="303"/>
      <c r="B347" s="303"/>
    </row>
    <row r="348" spans="1:2" x14ac:dyDescent="0.2">
      <c r="A348" s="303"/>
      <c r="B348" s="303"/>
    </row>
    <row r="349" spans="1:2" x14ac:dyDescent="0.2">
      <c r="A349" s="303"/>
      <c r="B349" s="303"/>
    </row>
    <row r="350" spans="1:2" x14ac:dyDescent="0.2">
      <c r="A350" s="303"/>
      <c r="B350" s="303"/>
    </row>
    <row r="351" spans="1:2" x14ac:dyDescent="0.2">
      <c r="A351" s="303"/>
      <c r="B351" s="303"/>
    </row>
    <row r="352" spans="1:2" x14ac:dyDescent="0.2">
      <c r="A352" s="303"/>
      <c r="B352" s="303"/>
    </row>
    <row r="353" spans="1:2" x14ac:dyDescent="0.2">
      <c r="A353" s="303"/>
      <c r="B353" s="303"/>
    </row>
    <row r="354" spans="1:2" x14ac:dyDescent="0.2">
      <c r="A354" s="303"/>
      <c r="B354" s="303"/>
    </row>
    <row r="355" spans="1:2" x14ac:dyDescent="0.2">
      <c r="A355" s="303"/>
      <c r="B355" s="303"/>
    </row>
    <row r="356" spans="1:2" x14ac:dyDescent="0.2">
      <c r="A356" s="303"/>
      <c r="B356" s="303"/>
    </row>
    <row r="357" spans="1:2" x14ac:dyDescent="0.2">
      <c r="A357" s="303"/>
      <c r="B357" s="303"/>
    </row>
    <row r="358" spans="1:2" x14ac:dyDescent="0.2">
      <c r="A358" s="303"/>
      <c r="B358" s="303"/>
    </row>
    <row r="359" spans="1:2" x14ac:dyDescent="0.2">
      <c r="A359" s="304"/>
      <c r="B359" s="304"/>
    </row>
    <row r="360" spans="1:2" x14ac:dyDescent="0.2">
      <c r="A360" s="303"/>
      <c r="B360" s="303"/>
    </row>
    <row r="361" spans="1:2" x14ac:dyDescent="0.2">
      <c r="A361" s="303"/>
      <c r="B361" s="303"/>
    </row>
    <row r="362" spans="1:2" x14ac:dyDescent="0.2">
      <c r="A362" s="303"/>
      <c r="B362" s="303"/>
    </row>
    <row r="363" spans="1:2" x14ac:dyDescent="0.2">
      <c r="A363" s="303"/>
      <c r="B363" s="303"/>
    </row>
    <row r="364" spans="1:2" x14ac:dyDescent="0.2">
      <c r="A364" s="303"/>
      <c r="B364" s="303"/>
    </row>
    <row r="365" spans="1:2" x14ac:dyDescent="0.2">
      <c r="A365" s="304"/>
      <c r="B365" s="304"/>
    </row>
    <row r="366" spans="1:2" x14ac:dyDescent="0.2">
      <c r="A366" s="303"/>
      <c r="B366" s="303"/>
    </row>
    <row r="367" spans="1:2" x14ac:dyDescent="0.2">
      <c r="A367" s="303"/>
      <c r="B367" s="303"/>
    </row>
    <row r="368" spans="1:2" x14ac:dyDescent="0.2">
      <c r="A368" s="303"/>
      <c r="B368" s="303"/>
    </row>
    <row r="369" spans="1:2" x14ac:dyDescent="0.2">
      <c r="A369" s="303"/>
      <c r="B369" s="303"/>
    </row>
    <row r="370" spans="1:2" x14ac:dyDescent="0.2">
      <c r="A370" s="303"/>
      <c r="B370" s="303"/>
    </row>
    <row r="371" spans="1:2" x14ac:dyDescent="0.2">
      <c r="A371" s="304"/>
      <c r="B371" s="304"/>
    </row>
    <row r="372" spans="1:2" x14ac:dyDescent="0.2">
      <c r="A372" s="303"/>
      <c r="B372" s="303"/>
    </row>
    <row r="373" spans="1:2" x14ac:dyDescent="0.2">
      <c r="A373" s="303"/>
      <c r="B373" s="303"/>
    </row>
    <row r="374" spans="1:2" x14ac:dyDescent="0.2">
      <c r="A374" s="303"/>
      <c r="B374" s="303"/>
    </row>
    <row r="375" spans="1:2" x14ac:dyDescent="0.2">
      <c r="A375" s="303"/>
      <c r="B375" s="303"/>
    </row>
    <row r="376" spans="1:2" x14ac:dyDescent="0.2">
      <c r="A376" s="303"/>
      <c r="B376" s="303"/>
    </row>
    <row r="377" spans="1:2" x14ac:dyDescent="0.2">
      <c r="A377" s="303"/>
      <c r="B377" s="303"/>
    </row>
    <row r="378" spans="1:2" x14ac:dyDescent="0.2">
      <c r="A378" s="304"/>
      <c r="B378" s="304"/>
    </row>
    <row r="379" spans="1:2" x14ac:dyDescent="0.2">
      <c r="A379" s="303"/>
      <c r="B379" s="303"/>
    </row>
    <row r="380" spans="1:2" x14ac:dyDescent="0.2">
      <c r="A380" s="303"/>
      <c r="B380" s="303"/>
    </row>
    <row r="381" spans="1:2" x14ac:dyDescent="0.2">
      <c r="A381" s="303"/>
      <c r="B381" s="303"/>
    </row>
    <row r="382" spans="1:2" x14ac:dyDescent="0.2">
      <c r="A382" s="303"/>
      <c r="B382" s="303"/>
    </row>
    <row r="383" spans="1:2" x14ac:dyDescent="0.2">
      <c r="A383" s="303"/>
      <c r="B383" s="303"/>
    </row>
    <row r="384" spans="1:2" x14ac:dyDescent="0.2">
      <c r="A384" s="303"/>
      <c r="B384" s="303"/>
    </row>
    <row r="385" spans="1:2" x14ac:dyDescent="0.2">
      <c r="A385" s="304"/>
      <c r="B385" s="304"/>
    </row>
    <row r="386" spans="1:2" x14ac:dyDescent="0.2">
      <c r="A386" s="305"/>
      <c r="B386" s="305"/>
    </row>
    <row r="387" spans="1:2" x14ac:dyDescent="0.2">
      <c r="A387" s="305"/>
      <c r="B387" s="305"/>
    </row>
    <row r="388" spans="1:2" x14ac:dyDescent="0.2">
      <c r="A388" s="305"/>
      <c r="B388" s="305"/>
    </row>
    <row r="389" spans="1:2" x14ac:dyDescent="0.2">
      <c r="A389" s="305"/>
      <c r="B389" s="305"/>
    </row>
    <row r="390" spans="1:2" x14ac:dyDescent="0.2">
      <c r="A390" s="305"/>
      <c r="B390" s="305"/>
    </row>
    <row r="391" spans="1:2" x14ac:dyDescent="0.2">
      <c r="A391" s="305"/>
      <c r="B391" s="305"/>
    </row>
    <row r="392" spans="1:2" x14ac:dyDescent="0.2">
      <c r="A392" s="305"/>
      <c r="B392" s="305"/>
    </row>
    <row r="393" spans="1:2" x14ac:dyDescent="0.2">
      <c r="A393" s="305"/>
      <c r="B393" s="305"/>
    </row>
    <row r="394" spans="1:2" x14ac:dyDescent="0.2">
      <c r="A394" s="305"/>
      <c r="B394" s="305"/>
    </row>
    <row r="395" spans="1:2" x14ac:dyDescent="0.2">
      <c r="A395" s="305"/>
      <c r="B395" s="305"/>
    </row>
    <row r="396" spans="1:2" x14ac:dyDescent="0.2">
      <c r="A396" s="305"/>
      <c r="B396" s="305"/>
    </row>
    <row r="397" spans="1:2" x14ac:dyDescent="0.2">
      <c r="A397" s="305"/>
      <c r="B397" s="305"/>
    </row>
    <row r="398" spans="1:2" x14ac:dyDescent="0.2">
      <c r="A398" s="305"/>
      <c r="B398" s="305"/>
    </row>
    <row r="399" spans="1:2" x14ac:dyDescent="0.2">
      <c r="A399" s="305"/>
      <c r="B399" s="305"/>
    </row>
    <row r="400" spans="1:2" x14ac:dyDescent="0.2">
      <c r="A400" s="305"/>
      <c r="B400" s="305"/>
    </row>
    <row r="401" spans="1:2" x14ac:dyDescent="0.2">
      <c r="A401" s="305"/>
      <c r="B401" s="305"/>
    </row>
    <row r="402" spans="1:2" x14ac:dyDescent="0.2">
      <c r="A402" s="305"/>
      <c r="B402" s="305"/>
    </row>
    <row r="403" spans="1:2" x14ac:dyDescent="0.2">
      <c r="A403" s="305"/>
      <c r="B403" s="305"/>
    </row>
    <row r="404" spans="1:2" x14ac:dyDescent="0.2">
      <c r="A404" s="305"/>
      <c r="B404" s="305"/>
    </row>
    <row r="405" spans="1:2" x14ac:dyDescent="0.2">
      <c r="A405" s="305"/>
      <c r="B405" s="305"/>
    </row>
    <row r="406" spans="1:2" x14ac:dyDescent="0.2">
      <c r="A406" s="305"/>
      <c r="B406" s="305"/>
    </row>
    <row r="407" spans="1:2" x14ac:dyDescent="0.2">
      <c r="A407" s="305"/>
      <c r="B407" s="305"/>
    </row>
    <row r="408" spans="1:2" x14ac:dyDescent="0.2">
      <c r="A408" s="305"/>
      <c r="B408" s="305"/>
    </row>
    <row r="409" spans="1:2" x14ac:dyDescent="0.2">
      <c r="A409" s="305"/>
      <c r="B409" s="305"/>
    </row>
    <row r="410" spans="1:2" x14ac:dyDescent="0.2">
      <c r="A410" s="305"/>
      <c r="B410" s="305"/>
    </row>
    <row r="411" spans="1:2" x14ac:dyDescent="0.2">
      <c r="A411" s="305"/>
      <c r="B411" s="305"/>
    </row>
    <row r="412" spans="1:2" x14ac:dyDescent="0.2">
      <c r="A412" s="305"/>
      <c r="B412" s="305"/>
    </row>
    <row r="413" spans="1:2" x14ac:dyDescent="0.2">
      <c r="A413" s="305"/>
      <c r="B413" s="305"/>
    </row>
    <row r="414" spans="1:2" x14ac:dyDescent="0.2">
      <c r="A414" s="305"/>
      <c r="B414" s="305"/>
    </row>
    <row r="415" spans="1:2" x14ac:dyDescent="0.2">
      <c r="A415" s="305"/>
      <c r="B415" s="305"/>
    </row>
    <row r="416" spans="1:2" x14ac:dyDescent="0.2">
      <c r="A416" s="305"/>
      <c r="B416" s="305"/>
    </row>
    <row r="417" spans="1:2" x14ac:dyDescent="0.2">
      <c r="A417" s="305"/>
      <c r="B417" s="305"/>
    </row>
    <row r="418" spans="1:2" x14ac:dyDescent="0.2">
      <c r="A418" s="305"/>
      <c r="B418" s="305"/>
    </row>
    <row r="419" spans="1:2" x14ac:dyDescent="0.2">
      <c r="A419" s="305"/>
      <c r="B419" s="305"/>
    </row>
    <row r="420" spans="1:2" x14ac:dyDescent="0.2">
      <c r="A420" s="305"/>
      <c r="B420" s="305"/>
    </row>
    <row r="421" spans="1:2" x14ac:dyDescent="0.2">
      <c r="A421" s="305"/>
      <c r="B421" s="305"/>
    </row>
    <row r="422" spans="1:2" x14ac:dyDescent="0.2">
      <c r="A422" s="305"/>
      <c r="B422" s="305"/>
    </row>
    <row r="423" spans="1:2" x14ac:dyDescent="0.2">
      <c r="A423" s="305"/>
      <c r="B423" s="305"/>
    </row>
    <row r="424" spans="1:2" x14ac:dyDescent="0.2">
      <c r="A424" s="305"/>
      <c r="B424" s="305"/>
    </row>
    <row r="425" spans="1:2" x14ac:dyDescent="0.2">
      <c r="A425" s="305"/>
      <c r="B425" s="305"/>
    </row>
    <row r="426" spans="1:2" x14ac:dyDescent="0.2">
      <c r="A426" s="305"/>
      <c r="B426" s="305"/>
    </row>
    <row r="427" spans="1:2" x14ac:dyDescent="0.2">
      <c r="A427" s="305"/>
      <c r="B427" s="305"/>
    </row>
    <row r="428" spans="1:2" x14ac:dyDescent="0.2">
      <c r="A428" s="305"/>
      <c r="B428" s="305"/>
    </row>
    <row r="429" spans="1:2" x14ac:dyDescent="0.2">
      <c r="A429" s="305"/>
      <c r="B429" s="305"/>
    </row>
    <row r="430" spans="1:2" x14ac:dyDescent="0.2">
      <c r="A430" s="305"/>
      <c r="B430" s="305"/>
    </row>
    <row r="431" spans="1:2" x14ac:dyDescent="0.2">
      <c r="A431" s="305"/>
      <c r="B431" s="305"/>
    </row>
    <row r="432" spans="1:2" x14ac:dyDescent="0.2">
      <c r="A432" s="305"/>
      <c r="B432" s="305"/>
    </row>
    <row r="433" spans="1:2" x14ac:dyDescent="0.2">
      <c r="A433" s="305"/>
      <c r="B433" s="305"/>
    </row>
    <row r="434" spans="1:2" x14ac:dyDescent="0.2">
      <c r="A434" s="305"/>
      <c r="B434" s="305"/>
    </row>
    <row r="435" spans="1:2" x14ac:dyDescent="0.2">
      <c r="A435" s="305"/>
      <c r="B435" s="305"/>
    </row>
    <row r="436" spans="1:2" x14ac:dyDescent="0.2">
      <c r="A436" s="305"/>
      <c r="B436" s="305"/>
    </row>
    <row r="437" spans="1:2" x14ac:dyDescent="0.2">
      <c r="A437" s="305"/>
      <c r="B437" s="305"/>
    </row>
    <row r="438" spans="1:2" x14ac:dyDescent="0.2">
      <c r="A438" s="305"/>
      <c r="B438" s="305"/>
    </row>
    <row r="439" spans="1:2" x14ac:dyDescent="0.2">
      <c r="A439" s="305"/>
      <c r="B439" s="305"/>
    </row>
    <row r="440" spans="1:2" x14ac:dyDescent="0.2">
      <c r="A440" s="305"/>
      <c r="B440" s="305"/>
    </row>
    <row r="441" spans="1:2" x14ac:dyDescent="0.2">
      <c r="A441" s="305"/>
      <c r="B441" s="305"/>
    </row>
    <row r="442" spans="1:2" x14ac:dyDescent="0.2">
      <c r="A442" s="305"/>
      <c r="B442" s="305"/>
    </row>
    <row r="443" spans="1:2" x14ac:dyDescent="0.2">
      <c r="A443" s="305"/>
      <c r="B443" s="305"/>
    </row>
    <row r="444" spans="1:2" x14ac:dyDescent="0.2">
      <c r="A444" s="305"/>
      <c r="B444" s="305"/>
    </row>
    <row r="445" spans="1:2" x14ac:dyDescent="0.2">
      <c r="A445" s="305"/>
      <c r="B445" s="305"/>
    </row>
    <row r="446" spans="1:2" x14ac:dyDescent="0.2">
      <c r="A446" s="305"/>
      <c r="B446" s="305"/>
    </row>
    <row r="447" spans="1:2" x14ac:dyDescent="0.2">
      <c r="A447" s="305"/>
      <c r="B447" s="305"/>
    </row>
    <row r="448" spans="1:2" x14ac:dyDescent="0.2">
      <c r="A448" s="305"/>
      <c r="B448" s="305"/>
    </row>
    <row r="449" spans="1:2" x14ac:dyDescent="0.2">
      <c r="A449" s="305"/>
      <c r="B449" s="305"/>
    </row>
    <row r="450" spans="1:2" x14ac:dyDescent="0.2">
      <c r="A450" s="305"/>
      <c r="B450" s="305"/>
    </row>
    <row r="451" spans="1:2" x14ac:dyDescent="0.2">
      <c r="A451" s="305"/>
      <c r="B451" s="305"/>
    </row>
    <row r="452" spans="1:2" x14ac:dyDescent="0.2">
      <c r="A452" s="305"/>
      <c r="B452" s="305"/>
    </row>
    <row r="453" spans="1:2" x14ac:dyDescent="0.2">
      <c r="A453" s="305"/>
      <c r="B453" s="305"/>
    </row>
    <row r="454" spans="1:2" x14ac:dyDescent="0.2">
      <c r="A454" s="305"/>
      <c r="B454" s="305"/>
    </row>
    <row r="455" spans="1:2" x14ac:dyDescent="0.2">
      <c r="A455" s="305"/>
      <c r="B455" s="305"/>
    </row>
    <row r="456" spans="1:2" x14ac:dyDescent="0.2">
      <c r="A456" s="305"/>
      <c r="B456" s="305"/>
    </row>
    <row r="457" spans="1:2" x14ac:dyDescent="0.2">
      <c r="A457" s="305"/>
      <c r="B457" s="305"/>
    </row>
    <row r="458" spans="1:2" x14ac:dyDescent="0.2">
      <c r="A458" s="305"/>
      <c r="B458" s="305"/>
    </row>
    <row r="459" spans="1:2" x14ac:dyDescent="0.2">
      <c r="A459" s="305"/>
      <c r="B459" s="305"/>
    </row>
    <row r="460" spans="1:2" x14ac:dyDescent="0.2">
      <c r="A460" s="305"/>
      <c r="B460" s="305"/>
    </row>
    <row r="461" spans="1:2" x14ac:dyDescent="0.2">
      <c r="A461" s="305"/>
      <c r="B461" s="305"/>
    </row>
    <row r="462" spans="1:2" x14ac:dyDescent="0.2">
      <c r="A462" s="305"/>
      <c r="B462" s="305"/>
    </row>
    <row r="463" spans="1:2" x14ac:dyDescent="0.2">
      <c r="A463" s="305"/>
      <c r="B463" s="305"/>
    </row>
    <row r="464" spans="1:2" x14ac:dyDescent="0.2">
      <c r="A464" s="305"/>
      <c r="B464" s="305"/>
    </row>
    <row r="465" spans="1:2" x14ac:dyDescent="0.2">
      <c r="A465" s="305"/>
      <c r="B465" s="305"/>
    </row>
    <row r="466" spans="1:2" x14ac:dyDescent="0.2">
      <c r="A466" s="305"/>
      <c r="B466" s="305"/>
    </row>
    <row r="467" spans="1:2" x14ac:dyDescent="0.2">
      <c r="A467" s="305"/>
      <c r="B467" s="305"/>
    </row>
    <row r="468" spans="1:2" x14ac:dyDescent="0.2">
      <c r="A468" s="305"/>
      <c r="B468" s="305"/>
    </row>
    <row r="469" spans="1:2" x14ac:dyDescent="0.2">
      <c r="A469" s="305"/>
      <c r="B469" s="305"/>
    </row>
    <row r="470" spans="1:2" x14ac:dyDescent="0.2">
      <c r="A470" s="305"/>
      <c r="B470" s="305"/>
    </row>
    <row r="471" spans="1:2" x14ac:dyDescent="0.2">
      <c r="A471" s="305"/>
      <c r="B471" s="305"/>
    </row>
    <row r="472" spans="1:2" x14ac:dyDescent="0.2">
      <c r="A472" s="305"/>
      <c r="B472" s="305"/>
    </row>
    <row r="473" spans="1:2" x14ac:dyDescent="0.2">
      <c r="A473" s="305"/>
      <c r="B473" s="305"/>
    </row>
    <row r="474" spans="1:2" x14ac:dyDescent="0.2">
      <c r="A474" s="305"/>
      <c r="B474" s="305"/>
    </row>
    <row r="475" spans="1:2" x14ac:dyDescent="0.2">
      <c r="A475" s="305"/>
      <c r="B475" s="305"/>
    </row>
    <row r="476" spans="1:2" x14ac:dyDescent="0.2">
      <c r="A476" s="305"/>
      <c r="B476" s="305"/>
    </row>
    <row r="477" spans="1:2" x14ac:dyDescent="0.2">
      <c r="A477" s="305"/>
      <c r="B477" s="305"/>
    </row>
    <row r="478" spans="1:2" x14ac:dyDescent="0.2">
      <c r="A478" s="305"/>
      <c r="B478" s="305"/>
    </row>
    <row r="479" spans="1:2" x14ac:dyDescent="0.2">
      <c r="A479" s="305"/>
      <c r="B479" s="305"/>
    </row>
    <row r="480" spans="1:2" x14ac:dyDescent="0.2">
      <c r="A480" s="305"/>
      <c r="B480" s="305"/>
    </row>
    <row r="481" spans="1:2" x14ac:dyDescent="0.2">
      <c r="A481" s="305"/>
      <c r="B481" s="305"/>
    </row>
    <row r="482" spans="1:2" x14ac:dyDescent="0.2">
      <c r="A482" s="305"/>
      <c r="B482" s="305"/>
    </row>
    <row r="483" spans="1:2" x14ac:dyDescent="0.2">
      <c r="A483" s="305"/>
      <c r="B483" s="305"/>
    </row>
    <row r="484" spans="1:2" x14ac:dyDescent="0.2">
      <c r="A484" s="305"/>
      <c r="B484" s="305"/>
    </row>
    <row r="485" spans="1:2" x14ac:dyDescent="0.2">
      <c r="A485" s="305"/>
      <c r="B485" s="305"/>
    </row>
    <row r="486" spans="1:2" x14ac:dyDescent="0.2">
      <c r="A486" s="305"/>
      <c r="B486" s="305"/>
    </row>
    <row r="487" spans="1:2" x14ac:dyDescent="0.2">
      <c r="A487" s="305"/>
      <c r="B487" s="305"/>
    </row>
    <row r="488" spans="1:2" x14ac:dyDescent="0.2">
      <c r="A488" s="305"/>
      <c r="B488" s="305"/>
    </row>
    <row r="489" spans="1:2" x14ac:dyDescent="0.2">
      <c r="A489" s="305"/>
      <c r="B489" s="305"/>
    </row>
    <row r="490" spans="1:2" x14ac:dyDescent="0.2">
      <c r="A490" s="305"/>
      <c r="B490" s="305"/>
    </row>
    <row r="491" spans="1:2" x14ac:dyDescent="0.2">
      <c r="A491" s="305"/>
      <c r="B491" s="305"/>
    </row>
    <row r="492" spans="1:2" x14ac:dyDescent="0.2">
      <c r="A492" s="305"/>
      <c r="B492" s="305"/>
    </row>
    <row r="493" spans="1:2" x14ac:dyDescent="0.2">
      <c r="A493" s="305"/>
      <c r="B493" s="305"/>
    </row>
    <row r="494" spans="1:2" x14ac:dyDescent="0.2">
      <c r="A494" s="305"/>
      <c r="B494" s="305"/>
    </row>
    <row r="495" spans="1:2" x14ac:dyDescent="0.2">
      <c r="A495" s="305"/>
      <c r="B495" s="305"/>
    </row>
    <row r="496" spans="1:2" x14ac:dyDescent="0.2">
      <c r="A496" s="305"/>
      <c r="B496" s="305"/>
    </row>
    <row r="497" spans="1:2" x14ac:dyDescent="0.2">
      <c r="A497" s="305"/>
      <c r="B497" s="305"/>
    </row>
    <row r="498" spans="1:2" x14ac:dyDescent="0.2">
      <c r="A498" s="305"/>
      <c r="B498" s="305"/>
    </row>
    <row r="499" spans="1:2" x14ac:dyDescent="0.2">
      <c r="A499" s="305"/>
      <c r="B499" s="305"/>
    </row>
    <row r="500" spans="1:2" x14ac:dyDescent="0.2">
      <c r="A500" s="305"/>
      <c r="B500" s="305"/>
    </row>
    <row r="501" spans="1:2" x14ac:dyDescent="0.2">
      <c r="A501" s="305"/>
      <c r="B501" s="305"/>
    </row>
    <row r="502" spans="1:2" x14ac:dyDescent="0.2">
      <c r="A502" s="305"/>
      <c r="B502" s="305"/>
    </row>
    <row r="503" spans="1:2" x14ac:dyDescent="0.2">
      <c r="A503" s="305"/>
      <c r="B503" s="305"/>
    </row>
    <row r="504" spans="1:2" x14ac:dyDescent="0.2">
      <c r="A504" s="305"/>
      <c r="B504" s="305"/>
    </row>
    <row r="505" spans="1:2" x14ac:dyDescent="0.2">
      <c r="A505" s="305"/>
      <c r="B505" s="305"/>
    </row>
    <row r="506" spans="1:2" x14ac:dyDescent="0.2">
      <c r="A506" s="305"/>
      <c r="B506" s="305"/>
    </row>
    <row r="507" spans="1:2" x14ac:dyDescent="0.2">
      <c r="A507" s="305"/>
      <c r="B507" s="305"/>
    </row>
    <row r="508" spans="1:2" x14ac:dyDescent="0.2">
      <c r="A508" s="305"/>
      <c r="B508" s="305"/>
    </row>
    <row r="509" spans="1:2" x14ac:dyDescent="0.2">
      <c r="A509" s="305"/>
      <c r="B509" s="305"/>
    </row>
    <row r="510" spans="1:2" x14ac:dyDescent="0.2">
      <c r="A510" s="305"/>
      <c r="B510" s="305"/>
    </row>
    <row r="511" spans="1:2" x14ac:dyDescent="0.2">
      <c r="A511" s="305"/>
      <c r="B511" s="305"/>
    </row>
    <row r="512" spans="1:2" x14ac:dyDescent="0.2">
      <c r="A512" s="305"/>
      <c r="B512" s="305"/>
    </row>
    <row r="513" spans="1:2" x14ac:dyDescent="0.2">
      <c r="A513" s="305"/>
      <c r="B513" s="305"/>
    </row>
    <row r="514" spans="1:2" x14ac:dyDescent="0.2">
      <c r="A514" s="305"/>
      <c r="B514" s="305"/>
    </row>
    <row r="515" spans="1:2" x14ac:dyDescent="0.2">
      <c r="A515" s="305"/>
      <c r="B515" s="305"/>
    </row>
    <row r="516" spans="1:2" x14ac:dyDescent="0.2">
      <c r="A516" s="305"/>
      <c r="B516" s="305"/>
    </row>
    <row r="517" spans="1:2" x14ac:dyDescent="0.2">
      <c r="A517" s="305"/>
      <c r="B517" s="305"/>
    </row>
    <row r="518" spans="1:2" x14ac:dyDescent="0.2">
      <c r="A518" s="305"/>
      <c r="B518" s="305"/>
    </row>
    <row r="519" spans="1:2" x14ac:dyDescent="0.2">
      <c r="A519" s="305"/>
      <c r="B519" s="305"/>
    </row>
    <row r="520" spans="1:2" x14ac:dyDescent="0.2">
      <c r="A520" s="305"/>
      <c r="B520" s="305"/>
    </row>
    <row r="521" spans="1:2" x14ac:dyDescent="0.2">
      <c r="A521" s="305"/>
      <c r="B521" s="305"/>
    </row>
    <row r="522" spans="1:2" x14ac:dyDescent="0.2">
      <c r="A522" s="305"/>
      <c r="B522" s="305"/>
    </row>
    <row r="523" spans="1:2" x14ac:dyDescent="0.2">
      <c r="A523" s="305"/>
      <c r="B523" s="305"/>
    </row>
    <row r="524" spans="1:2" x14ac:dyDescent="0.2">
      <c r="A524" s="305"/>
      <c r="B524" s="305"/>
    </row>
    <row r="525" spans="1:2" x14ac:dyDescent="0.2">
      <c r="A525" s="305"/>
      <c r="B525" s="305"/>
    </row>
    <row r="526" spans="1:2" x14ac:dyDescent="0.2">
      <c r="A526" s="305"/>
      <c r="B526" s="305"/>
    </row>
    <row r="527" spans="1:2" x14ac:dyDescent="0.2">
      <c r="A527" s="305"/>
      <c r="B527" s="305"/>
    </row>
    <row r="528" spans="1:2" x14ac:dyDescent="0.2">
      <c r="A528" s="305"/>
      <c r="B528" s="305"/>
    </row>
    <row r="529" spans="1:2" x14ac:dyDescent="0.2">
      <c r="A529" s="305"/>
      <c r="B529" s="305"/>
    </row>
    <row r="530" spans="1:2" x14ac:dyDescent="0.2">
      <c r="A530" s="305"/>
      <c r="B530" s="305"/>
    </row>
    <row r="531" spans="1:2" x14ac:dyDescent="0.2">
      <c r="A531" s="305"/>
      <c r="B531" s="305"/>
    </row>
    <row r="532" spans="1:2" x14ac:dyDescent="0.2">
      <c r="A532" s="305"/>
      <c r="B532" s="305"/>
    </row>
    <row r="533" spans="1:2" x14ac:dyDescent="0.2">
      <c r="A533" s="305"/>
      <c r="B533" s="305"/>
    </row>
    <row r="534" spans="1:2" x14ac:dyDescent="0.2">
      <c r="A534" s="305"/>
      <c r="B534" s="305"/>
    </row>
    <row r="535" spans="1:2" x14ac:dyDescent="0.2">
      <c r="A535" s="305"/>
      <c r="B535" s="305"/>
    </row>
    <row r="536" spans="1:2" x14ac:dyDescent="0.2">
      <c r="A536" s="305"/>
      <c r="B536" s="305"/>
    </row>
    <row r="537" spans="1:2" x14ac:dyDescent="0.2">
      <c r="A537" s="305"/>
      <c r="B537" s="305"/>
    </row>
    <row r="538" spans="1:2" x14ac:dyDescent="0.2">
      <c r="A538" s="305"/>
      <c r="B538" s="305"/>
    </row>
    <row r="539" spans="1:2" x14ac:dyDescent="0.2">
      <c r="A539" s="305"/>
      <c r="B539" s="305"/>
    </row>
    <row r="540" spans="1:2" x14ac:dyDescent="0.2">
      <c r="A540" s="305"/>
      <c r="B540" s="305"/>
    </row>
    <row r="541" spans="1:2" x14ac:dyDescent="0.2">
      <c r="A541" s="305"/>
      <c r="B541" s="305"/>
    </row>
    <row r="542" spans="1:2" x14ac:dyDescent="0.2">
      <c r="A542" s="305"/>
      <c r="B542" s="305"/>
    </row>
    <row r="543" spans="1:2" x14ac:dyDescent="0.2">
      <c r="A543" s="305"/>
      <c r="B543" s="305"/>
    </row>
    <row r="544" spans="1:2" x14ac:dyDescent="0.2">
      <c r="A544" s="305"/>
      <c r="B544" s="305"/>
    </row>
    <row r="545" spans="1:2" x14ac:dyDescent="0.2">
      <c r="A545" s="305"/>
      <c r="B545" s="305"/>
    </row>
    <row r="546" spans="1:2" x14ac:dyDescent="0.2">
      <c r="A546" s="305"/>
      <c r="B546" s="305"/>
    </row>
    <row r="547" spans="1:2" x14ac:dyDescent="0.2">
      <c r="A547" s="305"/>
      <c r="B547" s="305"/>
    </row>
    <row r="548" spans="1:2" x14ac:dyDescent="0.2">
      <c r="A548" s="305"/>
      <c r="B548" s="305"/>
    </row>
    <row r="549" spans="1:2" x14ac:dyDescent="0.2">
      <c r="A549" s="305"/>
      <c r="B549" s="305"/>
    </row>
    <row r="550" spans="1:2" x14ac:dyDescent="0.2">
      <c r="A550" s="305"/>
      <c r="B550" s="305"/>
    </row>
    <row r="551" spans="1:2" x14ac:dyDescent="0.2">
      <c r="A551" s="305"/>
      <c r="B551" s="305"/>
    </row>
    <row r="552" spans="1:2" x14ac:dyDescent="0.2">
      <c r="A552" s="305"/>
      <c r="B552" s="305"/>
    </row>
    <row r="553" spans="1:2" x14ac:dyDescent="0.2">
      <c r="A553" s="305"/>
      <c r="B553" s="305"/>
    </row>
    <row r="554" spans="1:2" x14ac:dyDescent="0.2">
      <c r="A554" s="305"/>
      <c r="B554" s="305"/>
    </row>
    <row r="555" spans="1:2" x14ac:dyDescent="0.2">
      <c r="A555" s="305"/>
      <c r="B555" s="305"/>
    </row>
    <row r="556" spans="1:2" x14ac:dyDescent="0.2">
      <c r="A556" s="305"/>
      <c r="B556" s="305"/>
    </row>
    <row r="557" spans="1:2" x14ac:dyDescent="0.2">
      <c r="A557" s="305"/>
      <c r="B557" s="305"/>
    </row>
    <row r="558" spans="1:2" x14ac:dyDescent="0.2">
      <c r="A558" s="305"/>
      <c r="B558" s="305"/>
    </row>
    <row r="559" spans="1:2" x14ac:dyDescent="0.2">
      <c r="A559" s="305"/>
      <c r="B559" s="305"/>
    </row>
    <row r="560" spans="1:2" x14ac:dyDescent="0.2">
      <c r="A560" s="305"/>
      <c r="B560" s="305"/>
    </row>
    <row r="561" spans="1:2" x14ac:dyDescent="0.2">
      <c r="A561" s="305"/>
      <c r="B561" s="305"/>
    </row>
    <row r="562" spans="1:2" x14ac:dyDescent="0.2">
      <c r="A562" s="305"/>
      <c r="B562" s="305"/>
    </row>
    <row r="563" spans="1:2" x14ac:dyDescent="0.2">
      <c r="A563" s="305"/>
      <c r="B563" s="305"/>
    </row>
    <row r="564" spans="1:2" x14ac:dyDescent="0.2">
      <c r="A564" s="305"/>
      <c r="B564" s="305"/>
    </row>
    <row r="565" spans="1:2" x14ac:dyDescent="0.2">
      <c r="A565" s="305"/>
      <c r="B565" s="305"/>
    </row>
    <row r="566" spans="1:2" x14ac:dyDescent="0.2">
      <c r="A566" s="305"/>
      <c r="B566" s="305"/>
    </row>
    <row r="567" spans="1:2" x14ac:dyDescent="0.2">
      <c r="A567" s="305"/>
      <c r="B567" s="305"/>
    </row>
    <row r="568" spans="1:2" x14ac:dyDescent="0.2">
      <c r="A568" s="305"/>
      <c r="B568" s="305"/>
    </row>
    <row r="569" spans="1:2" x14ac:dyDescent="0.2">
      <c r="A569" s="305"/>
      <c r="B569" s="305"/>
    </row>
    <row r="570" spans="1:2" x14ac:dyDescent="0.2">
      <c r="A570" s="305"/>
      <c r="B570" s="305"/>
    </row>
    <row r="571" spans="1:2" x14ac:dyDescent="0.2">
      <c r="A571" s="305"/>
      <c r="B571" s="305"/>
    </row>
    <row r="572" spans="1:2" x14ac:dyDescent="0.2">
      <c r="A572" s="305"/>
      <c r="B572" s="305"/>
    </row>
    <row r="573" spans="1:2" x14ac:dyDescent="0.2">
      <c r="A573" s="305"/>
      <c r="B573" s="305"/>
    </row>
    <row r="574" spans="1:2" x14ac:dyDescent="0.2">
      <c r="A574" s="305"/>
      <c r="B574" s="305"/>
    </row>
    <row r="575" spans="1:2" x14ac:dyDescent="0.2">
      <c r="A575" s="305"/>
      <c r="B575" s="305"/>
    </row>
    <row r="576" spans="1:2" x14ac:dyDescent="0.2">
      <c r="A576" s="305"/>
      <c r="B576" s="305"/>
    </row>
    <row r="577" spans="1:2" x14ac:dyDescent="0.2">
      <c r="A577" s="305"/>
      <c r="B577" s="305"/>
    </row>
    <row r="578" spans="1:2" x14ac:dyDescent="0.2">
      <c r="A578" s="305"/>
      <c r="B578" s="305"/>
    </row>
    <row r="579" spans="1:2" x14ac:dyDescent="0.2">
      <c r="A579" s="305"/>
      <c r="B579" s="305"/>
    </row>
    <row r="580" spans="1:2" x14ac:dyDescent="0.2">
      <c r="A580" s="305"/>
      <c r="B580" s="305"/>
    </row>
    <row r="581" spans="1:2" x14ac:dyDescent="0.2">
      <c r="A581" s="305"/>
      <c r="B581" s="305"/>
    </row>
    <row r="582" spans="1:2" x14ac:dyDescent="0.2">
      <c r="A582" s="305"/>
      <c r="B582" s="305"/>
    </row>
    <row r="583" spans="1:2" x14ac:dyDescent="0.2">
      <c r="A583" s="305"/>
      <c r="B583" s="305"/>
    </row>
    <row r="584" spans="1:2" x14ac:dyDescent="0.2">
      <c r="A584" s="305"/>
      <c r="B584" s="305"/>
    </row>
    <row r="585" spans="1:2" x14ac:dyDescent="0.2">
      <c r="A585" s="305"/>
      <c r="B585" s="305"/>
    </row>
    <row r="586" spans="1:2" x14ac:dyDescent="0.2">
      <c r="A586" s="305"/>
      <c r="B586" s="305"/>
    </row>
    <row r="587" spans="1:2" x14ac:dyDescent="0.2">
      <c r="A587" s="305"/>
      <c r="B587" s="305"/>
    </row>
    <row r="588" spans="1:2" x14ac:dyDescent="0.2">
      <c r="A588" s="305"/>
      <c r="B588" s="305"/>
    </row>
    <row r="589" spans="1:2" x14ac:dyDescent="0.2">
      <c r="A589" s="305"/>
      <c r="B589" s="305"/>
    </row>
    <row r="590" spans="1:2" x14ac:dyDescent="0.2">
      <c r="A590" s="305"/>
      <c r="B590" s="305"/>
    </row>
    <row r="591" spans="1:2" x14ac:dyDescent="0.2">
      <c r="A591" s="305"/>
      <c r="B591" s="305"/>
    </row>
    <row r="592" spans="1:2" x14ac:dyDescent="0.2">
      <c r="A592" s="305"/>
      <c r="B592" s="305"/>
    </row>
    <row r="593" spans="1:2" x14ac:dyDescent="0.2">
      <c r="A593" s="305"/>
      <c r="B593" s="305"/>
    </row>
    <row r="594" spans="1:2" x14ac:dyDescent="0.2">
      <c r="A594" s="305"/>
      <c r="B594" s="305"/>
    </row>
    <row r="595" spans="1:2" x14ac:dyDescent="0.2">
      <c r="A595" s="305"/>
      <c r="B595" s="305"/>
    </row>
    <row r="596" spans="1:2" x14ac:dyDescent="0.2">
      <c r="A596" s="305"/>
      <c r="B596" s="305"/>
    </row>
    <row r="597" spans="1:2" x14ac:dyDescent="0.2">
      <c r="A597" s="305"/>
      <c r="B597" s="305"/>
    </row>
    <row r="598" spans="1:2" x14ac:dyDescent="0.2">
      <c r="A598" s="305"/>
      <c r="B598" s="305"/>
    </row>
    <row r="599" spans="1:2" x14ac:dyDescent="0.2">
      <c r="A599" s="305"/>
      <c r="B599" s="305"/>
    </row>
    <row r="600" spans="1:2" x14ac:dyDescent="0.2">
      <c r="A600" s="305"/>
      <c r="B600" s="305"/>
    </row>
    <row r="601" spans="1:2" x14ac:dyDescent="0.2">
      <c r="A601" s="305"/>
      <c r="B601" s="305"/>
    </row>
    <row r="602" spans="1:2" x14ac:dyDescent="0.2">
      <c r="A602" s="305"/>
      <c r="B602" s="305"/>
    </row>
    <row r="603" spans="1:2" x14ac:dyDescent="0.2">
      <c r="A603" s="305"/>
      <c r="B603" s="305"/>
    </row>
    <row r="604" spans="1:2" x14ac:dyDescent="0.2">
      <c r="A604" s="305"/>
      <c r="B604" s="305"/>
    </row>
    <row r="605" spans="1:2" x14ac:dyDescent="0.2">
      <c r="A605" s="305"/>
      <c r="B605" s="305"/>
    </row>
    <row r="606" spans="1:2" x14ac:dyDescent="0.2">
      <c r="A606" s="305"/>
      <c r="B606" s="305"/>
    </row>
    <row r="607" spans="1:2" x14ac:dyDescent="0.2">
      <c r="A607" s="305"/>
      <c r="B607" s="305"/>
    </row>
    <row r="608" spans="1:2" x14ac:dyDescent="0.2">
      <c r="A608" s="305"/>
      <c r="B608" s="305"/>
    </row>
    <row r="609" spans="1:2" x14ac:dyDescent="0.2">
      <c r="A609" s="305"/>
      <c r="B609" s="305"/>
    </row>
    <row r="610" spans="1:2" x14ac:dyDescent="0.2">
      <c r="A610" s="305"/>
      <c r="B610" s="305"/>
    </row>
    <row r="611" spans="1:2" x14ac:dyDescent="0.2">
      <c r="A611" s="305"/>
      <c r="B611" s="305"/>
    </row>
    <row r="612" spans="1:2" x14ac:dyDescent="0.2">
      <c r="A612" s="305"/>
      <c r="B612" s="305"/>
    </row>
    <row r="613" spans="1:2" x14ac:dyDescent="0.2">
      <c r="A613" s="305"/>
      <c r="B613" s="305"/>
    </row>
    <row r="614" spans="1:2" x14ac:dyDescent="0.2">
      <c r="A614" s="305"/>
      <c r="B614" s="305"/>
    </row>
    <row r="615" spans="1:2" x14ac:dyDescent="0.2">
      <c r="A615" s="305"/>
      <c r="B615" s="305"/>
    </row>
    <row r="616" spans="1:2" x14ac:dyDescent="0.2">
      <c r="A616" s="305"/>
      <c r="B616" s="305"/>
    </row>
    <row r="617" spans="1:2" x14ac:dyDescent="0.2">
      <c r="A617" s="305"/>
      <c r="B617" s="305"/>
    </row>
    <row r="618" spans="1:2" x14ac:dyDescent="0.2">
      <c r="A618" s="305"/>
      <c r="B618" s="305"/>
    </row>
    <row r="619" spans="1:2" x14ac:dyDescent="0.2">
      <c r="A619" s="305"/>
      <c r="B619" s="305"/>
    </row>
    <row r="620" spans="1:2" x14ac:dyDescent="0.2">
      <c r="A620" s="305"/>
      <c r="B620" s="305"/>
    </row>
    <row r="621" spans="1:2" x14ac:dyDescent="0.2">
      <c r="A621" s="305"/>
      <c r="B621" s="305"/>
    </row>
    <row r="622" spans="1:2" x14ac:dyDescent="0.2">
      <c r="A622" s="305"/>
      <c r="B622" s="305"/>
    </row>
    <row r="623" spans="1:2" x14ac:dyDescent="0.2">
      <c r="A623" s="305"/>
      <c r="B623" s="305"/>
    </row>
    <row r="624" spans="1:2" x14ac:dyDescent="0.2">
      <c r="A624" s="305"/>
      <c r="B624" s="305"/>
    </row>
    <row r="625" spans="1:2" x14ac:dyDescent="0.2">
      <c r="A625" s="305"/>
      <c r="B625" s="305"/>
    </row>
    <row r="626" spans="1:2" x14ac:dyDescent="0.2">
      <c r="A626" s="305"/>
      <c r="B626" s="305"/>
    </row>
    <row r="627" spans="1:2" x14ac:dyDescent="0.2">
      <c r="A627" s="305"/>
      <c r="B627" s="305"/>
    </row>
    <row r="628" spans="1:2" x14ac:dyDescent="0.2">
      <c r="A628" s="305"/>
      <c r="B628" s="305"/>
    </row>
    <row r="629" spans="1:2" x14ac:dyDescent="0.2">
      <c r="A629" s="305"/>
      <c r="B629" s="305"/>
    </row>
    <row r="630" spans="1:2" x14ac:dyDescent="0.2">
      <c r="A630" s="305"/>
      <c r="B630" s="305"/>
    </row>
    <row r="631" spans="1:2" x14ac:dyDescent="0.2">
      <c r="A631" s="305"/>
      <c r="B631" s="305"/>
    </row>
    <row r="632" spans="1:2" x14ac:dyDescent="0.2">
      <c r="A632" s="305"/>
      <c r="B632" s="305"/>
    </row>
    <row r="633" spans="1:2" x14ac:dyDescent="0.2">
      <c r="A633" s="305"/>
      <c r="B633" s="305"/>
    </row>
    <row r="634" spans="1:2" x14ac:dyDescent="0.2">
      <c r="A634" s="305"/>
      <c r="B634" s="305"/>
    </row>
    <row r="635" spans="1:2" x14ac:dyDescent="0.2">
      <c r="A635" s="305"/>
      <c r="B635" s="305"/>
    </row>
    <row r="636" spans="1:2" x14ac:dyDescent="0.2">
      <c r="A636" s="305"/>
      <c r="B636" s="305"/>
    </row>
    <row r="637" spans="1:2" x14ac:dyDescent="0.2">
      <c r="A637" s="305"/>
      <c r="B637" s="305"/>
    </row>
    <row r="638" spans="1:2" x14ac:dyDescent="0.2">
      <c r="A638" s="305"/>
      <c r="B638" s="305"/>
    </row>
    <row r="639" spans="1:2" x14ac:dyDescent="0.2">
      <c r="A639" s="305"/>
      <c r="B639" s="305"/>
    </row>
    <row r="640" spans="1:2" x14ac:dyDescent="0.2">
      <c r="A640" s="305"/>
      <c r="B640" s="305"/>
    </row>
    <row r="641" spans="1:2" x14ac:dyDescent="0.2">
      <c r="A641" s="305"/>
      <c r="B641" s="305"/>
    </row>
    <row r="642" spans="1:2" x14ac:dyDescent="0.2">
      <c r="A642" s="305"/>
      <c r="B642" s="305"/>
    </row>
    <row r="643" spans="1:2" x14ac:dyDescent="0.2">
      <c r="A643" s="305"/>
      <c r="B643" s="305"/>
    </row>
    <row r="644" spans="1:2" x14ac:dyDescent="0.2">
      <c r="A644" s="305"/>
      <c r="B644" s="305"/>
    </row>
    <row r="645" spans="1:2" x14ac:dyDescent="0.2">
      <c r="A645" s="305"/>
      <c r="B645" s="305"/>
    </row>
    <row r="646" spans="1:2" x14ac:dyDescent="0.2">
      <c r="A646" s="305"/>
      <c r="B646" s="305"/>
    </row>
    <row r="647" spans="1:2" x14ac:dyDescent="0.2">
      <c r="A647" s="305"/>
      <c r="B647" s="305"/>
    </row>
    <row r="648" spans="1:2" x14ac:dyDescent="0.2">
      <c r="A648" s="305"/>
      <c r="B648" s="305"/>
    </row>
    <row r="649" spans="1:2" x14ac:dyDescent="0.2">
      <c r="A649" s="305"/>
      <c r="B649" s="305"/>
    </row>
    <row r="650" spans="1:2" x14ac:dyDescent="0.2">
      <c r="A650" s="305"/>
      <c r="B650" s="305"/>
    </row>
    <row r="651" spans="1:2" x14ac:dyDescent="0.2">
      <c r="A651" s="305"/>
      <c r="B651" s="305"/>
    </row>
    <row r="652" spans="1:2" x14ac:dyDescent="0.2">
      <c r="A652" s="305"/>
      <c r="B652" s="305"/>
    </row>
    <row r="653" spans="1:2" x14ac:dyDescent="0.2">
      <c r="A653" s="305"/>
      <c r="B653" s="305"/>
    </row>
    <row r="654" spans="1:2" x14ac:dyDescent="0.2">
      <c r="A654" s="305"/>
      <c r="B654" s="305"/>
    </row>
    <row r="655" spans="1:2" x14ac:dyDescent="0.2">
      <c r="A655" s="305"/>
      <c r="B655" s="305"/>
    </row>
    <row r="656" spans="1:2" x14ac:dyDescent="0.2">
      <c r="A656" s="305"/>
      <c r="B656" s="305"/>
    </row>
    <row r="657" spans="1:2" x14ac:dyDescent="0.2">
      <c r="A657" s="305"/>
      <c r="B657" s="305"/>
    </row>
    <row r="658" spans="1:2" x14ac:dyDescent="0.2">
      <c r="A658" s="305"/>
      <c r="B658" s="305"/>
    </row>
    <row r="659" spans="1:2" x14ac:dyDescent="0.2">
      <c r="A659" s="305"/>
      <c r="B659" s="305"/>
    </row>
    <row r="660" spans="1:2" x14ac:dyDescent="0.2">
      <c r="A660" s="305"/>
      <c r="B660" s="305"/>
    </row>
    <row r="661" spans="1:2" x14ac:dyDescent="0.2">
      <c r="A661" s="305"/>
      <c r="B661" s="305"/>
    </row>
    <row r="662" spans="1:2" x14ac:dyDescent="0.2">
      <c r="A662" s="305"/>
      <c r="B662" s="305"/>
    </row>
    <row r="663" spans="1:2" x14ac:dyDescent="0.2">
      <c r="A663" s="305"/>
      <c r="B663" s="305"/>
    </row>
    <row r="664" spans="1:2" x14ac:dyDescent="0.2">
      <c r="A664" s="305"/>
      <c r="B664" s="305"/>
    </row>
    <row r="665" spans="1:2" x14ac:dyDescent="0.2">
      <c r="A665" s="305"/>
      <c r="B665" s="305"/>
    </row>
    <row r="666" spans="1:2" x14ac:dyDescent="0.2">
      <c r="A666" s="305"/>
      <c r="B666" s="305"/>
    </row>
    <row r="667" spans="1:2" x14ac:dyDescent="0.2">
      <c r="A667" s="305"/>
      <c r="B667" s="305"/>
    </row>
    <row r="668" spans="1:2" x14ac:dyDescent="0.2">
      <c r="A668" s="305"/>
      <c r="B668" s="305"/>
    </row>
    <row r="669" spans="1:2" x14ac:dyDescent="0.2">
      <c r="A669" s="305"/>
      <c r="B669" s="305"/>
    </row>
    <row r="670" spans="1:2" x14ac:dyDescent="0.2">
      <c r="A670" s="305"/>
      <c r="B670" s="305"/>
    </row>
    <row r="671" spans="1:2" x14ac:dyDescent="0.2">
      <c r="A671" s="305"/>
      <c r="B671" s="305"/>
    </row>
    <row r="672" spans="1:2" x14ac:dyDescent="0.2">
      <c r="A672" s="305"/>
      <c r="B672" s="305"/>
    </row>
    <row r="673" spans="1:2" x14ac:dyDescent="0.2">
      <c r="A673" s="305"/>
      <c r="B673" s="305"/>
    </row>
    <row r="674" spans="1:2" x14ac:dyDescent="0.2">
      <c r="A674" s="305"/>
      <c r="B674" s="305"/>
    </row>
    <row r="675" spans="1:2" x14ac:dyDescent="0.2">
      <c r="A675" s="305"/>
      <c r="B675" s="305"/>
    </row>
    <row r="676" spans="1:2" x14ac:dyDescent="0.2">
      <c r="A676" s="305"/>
      <c r="B676" s="305"/>
    </row>
    <row r="677" spans="1:2" x14ac:dyDescent="0.2">
      <c r="A677" s="305"/>
      <c r="B677" s="305"/>
    </row>
    <row r="678" spans="1:2" x14ac:dyDescent="0.2">
      <c r="A678" s="305"/>
      <c r="B678" s="305"/>
    </row>
    <row r="679" spans="1:2" x14ac:dyDescent="0.2">
      <c r="A679" s="305"/>
      <c r="B679" s="305"/>
    </row>
    <row r="680" spans="1:2" x14ac:dyDescent="0.2">
      <c r="A680" s="305"/>
      <c r="B680" s="305"/>
    </row>
    <row r="681" spans="1:2" x14ac:dyDescent="0.2">
      <c r="A681" s="305"/>
      <c r="B681" s="305"/>
    </row>
    <row r="682" spans="1:2" x14ac:dyDescent="0.2">
      <c r="A682" s="305"/>
      <c r="B682" s="305"/>
    </row>
    <row r="683" spans="1:2" x14ac:dyDescent="0.2">
      <c r="A683" s="305"/>
      <c r="B683" s="305"/>
    </row>
    <row r="684" spans="1:2" x14ac:dyDescent="0.2">
      <c r="A684" s="305"/>
      <c r="B684" s="305"/>
    </row>
    <row r="685" spans="1:2" x14ac:dyDescent="0.2">
      <c r="A685" s="305"/>
      <c r="B685" s="305"/>
    </row>
    <row r="686" spans="1:2" x14ac:dyDescent="0.2">
      <c r="A686" s="305"/>
      <c r="B686" s="305"/>
    </row>
    <row r="687" spans="1:2" x14ac:dyDescent="0.2">
      <c r="A687" s="305"/>
      <c r="B687" s="305"/>
    </row>
    <row r="688" spans="1:2" x14ac:dyDescent="0.2">
      <c r="A688" s="305"/>
      <c r="B688" s="305"/>
    </row>
    <row r="689" spans="1:2" x14ac:dyDescent="0.2">
      <c r="A689" s="305"/>
      <c r="B689" s="305"/>
    </row>
    <row r="690" spans="1:2" x14ac:dyDescent="0.2">
      <c r="A690" s="305"/>
      <c r="B690" s="305"/>
    </row>
    <row r="691" spans="1:2" x14ac:dyDescent="0.2">
      <c r="A691" s="305"/>
      <c r="B691" s="305"/>
    </row>
    <row r="692" spans="1:2" x14ac:dyDescent="0.2">
      <c r="A692" s="305"/>
      <c r="B692" s="305"/>
    </row>
    <row r="693" spans="1:2" x14ac:dyDescent="0.2">
      <c r="A693" s="305"/>
      <c r="B693" s="305"/>
    </row>
    <row r="694" spans="1:2" x14ac:dyDescent="0.2">
      <c r="A694" s="305"/>
      <c r="B694" s="305"/>
    </row>
    <row r="695" spans="1:2" x14ac:dyDescent="0.2">
      <c r="A695" s="305"/>
      <c r="B695" s="305"/>
    </row>
    <row r="696" spans="1:2" x14ac:dyDescent="0.2">
      <c r="A696" s="305"/>
      <c r="B696" s="305"/>
    </row>
    <row r="697" spans="1:2" x14ac:dyDescent="0.2">
      <c r="A697" s="305"/>
      <c r="B697" s="305"/>
    </row>
    <row r="698" spans="1:2" x14ac:dyDescent="0.2">
      <c r="A698" s="305"/>
      <c r="B698" s="305"/>
    </row>
    <row r="699" spans="1:2" x14ac:dyDescent="0.2">
      <c r="A699" s="305"/>
      <c r="B699" s="305"/>
    </row>
    <row r="700" spans="1:2" x14ac:dyDescent="0.2">
      <c r="A700" s="305"/>
      <c r="B700" s="305"/>
    </row>
    <row r="701" spans="1:2" x14ac:dyDescent="0.2">
      <c r="A701" s="305"/>
      <c r="B701" s="305"/>
    </row>
    <row r="702" spans="1:2" x14ac:dyDescent="0.2">
      <c r="A702" s="305"/>
      <c r="B702" s="305"/>
    </row>
    <row r="703" spans="1:2" x14ac:dyDescent="0.2">
      <c r="A703" s="305"/>
      <c r="B703" s="305"/>
    </row>
    <row r="704" spans="1:2" x14ac:dyDescent="0.2">
      <c r="A704" s="305"/>
      <c r="B704" s="305"/>
    </row>
    <row r="705" spans="1:2" x14ac:dyDescent="0.2">
      <c r="A705" s="305"/>
      <c r="B705" s="305"/>
    </row>
    <row r="706" spans="1:2" x14ac:dyDescent="0.2">
      <c r="A706" s="305"/>
      <c r="B706" s="305"/>
    </row>
    <row r="707" spans="1:2" x14ac:dyDescent="0.2">
      <c r="A707" s="305"/>
      <c r="B707" s="305"/>
    </row>
    <row r="708" spans="1:2" x14ac:dyDescent="0.2">
      <c r="A708" s="305"/>
      <c r="B708" s="305"/>
    </row>
    <row r="709" spans="1:2" x14ac:dyDescent="0.2">
      <c r="A709" s="305"/>
      <c r="B709" s="305"/>
    </row>
    <row r="710" spans="1:2" x14ac:dyDescent="0.2">
      <c r="A710" s="305"/>
      <c r="B710" s="305"/>
    </row>
    <row r="711" spans="1:2" x14ac:dyDescent="0.2">
      <c r="A711" s="305"/>
      <c r="B711" s="305"/>
    </row>
    <row r="712" spans="1:2" x14ac:dyDescent="0.2">
      <c r="A712" s="305"/>
      <c r="B712" s="305"/>
    </row>
    <row r="713" spans="1:2" x14ac:dyDescent="0.2">
      <c r="A713" s="305"/>
      <c r="B713" s="305"/>
    </row>
    <row r="714" spans="1:2" x14ac:dyDescent="0.2">
      <c r="A714" s="305"/>
      <c r="B714" s="305"/>
    </row>
    <row r="715" spans="1:2" x14ac:dyDescent="0.2">
      <c r="A715" s="305"/>
      <c r="B715" s="305"/>
    </row>
    <row r="716" spans="1:2" x14ac:dyDescent="0.2">
      <c r="A716" s="305"/>
      <c r="B716" s="305"/>
    </row>
    <row r="717" spans="1:2" x14ac:dyDescent="0.2">
      <c r="A717" s="305"/>
      <c r="B717" s="305"/>
    </row>
    <row r="718" spans="1:2" x14ac:dyDescent="0.2">
      <c r="A718" s="305"/>
      <c r="B718" s="305"/>
    </row>
    <row r="719" spans="1:2" x14ac:dyDescent="0.2">
      <c r="A719" s="305"/>
      <c r="B719" s="305"/>
    </row>
    <row r="720" spans="1:2" x14ac:dyDescent="0.2">
      <c r="A720" s="305"/>
      <c r="B720" s="305"/>
    </row>
    <row r="721" spans="1:2" x14ac:dyDescent="0.2">
      <c r="A721" s="305"/>
      <c r="B721" s="305"/>
    </row>
    <row r="722" spans="1:2" x14ac:dyDescent="0.2">
      <c r="A722" s="305"/>
      <c r="B722" s="305"/>
    </row>
    <row r="723" spans="1:2" x14ac:dyDescent="0.2">
      <c r="A723" s="305"/>
      <c r="B723" s="305"/>
    </row>
    <row r="724" spans="1:2" x14ac:dyDescent="0.2">
      <c r="A724" s="305"/>
      <c r="B724" s="305"/>
    </row>
    <row r="725" spans="1:2" x14ac:dyDescent="0.2">
      <c r="A725" s="305"/>
      <c r="B725" s="305"/>
    </row>
    <row r="726" spans="1:2" x14ac:dyDescent="0.2">
      <c r="A726" s="305"/>
      <c r="B726" s="305"/>
    </row>
    <row r="727" spans="1:2" x14ac:dyDescent="0.2">
      <c r="A727" s="305"/>
      <c r="B727" s="305"/>
    </row>
    <row r="728" spans="1:2" x14ac:dyDescent="0.2">
      <c r="A728" s="305"/>
      <c r="B728" s="305"/>
    </row>
    <row r="729" spans="1:2" x14ac:dyDescent="0.2">
      <c r="A729" s="305"/>
      <c r="B729" s="305"/>
    </row>
    <row r="730" spans="1:2" x14ac:dyDescent="0.2">
      <c r="A730" s="305"/>
      <c r="B730" s="305"/>
    </row>
    <row r="731" spans="1:2" x14ac:dyDescent="0.2">
      <c r="A731" s="305"/>
      <c r="B731" s="305"/>
    </row>
    <row r="732" spans="1:2" x14ac:dyDescent="0.2">
      <c r="A732" s="305"/>
      <c r="B732" s="305"/>
    </row>
    <row r="733" spans="1:2" x14ac:dyDescent="0.2">
      <c r="A733" s="305"/>
      <c r="B733" s="305"/>
    </row>
    <row r="734" spans="1:2" x14ac:dyDescent="0.2">
      <c r="A734" s="305"/>
      <c r="B734" s="305"/>
    </row>
    <row r="735" spans="1:2" x14ac:dyDescent="0.2">
      <c r="A735" s="305"/>
      <c r="B735" s="305"/>
    </row>
    <row r="736" spans="1:2" x14ac:dyDescent="0.2">
      <c r="A736" s="305"/>
      <c r="B736" s="305"/>
    </row>
    <row r="737" spans="1:2" x14ac:dyDescent="0.2">
      <c r="A737" s="305"/>
      <c r="B737" s="305"/>
    </row>
    <row r="738" spans="1:2" x14ac:dyDescent="0.2">
      <c r="A738" s="305"/>
      <c r="B738" s="305"/>
    </row>
    <row r="739" spans="1:2" x14ac:dyDescent="0.2">
      <c r="A739" s="305"/>
      <c r="B739" s="305"/>
    </row>
    <row r="740" spans="1:2" x14ac:dyDescent="0.2">
      <c r="A740" s="305"/>
      <c r="B740" s="305"/>
    </row>
    <row r="741" spans="1:2" x14ac:dyDescent="0.2">
      <c r="A741" s="305"/>
      <c r="B741" s="305"/>
    </row>
    <row r="742" spans="1:2" x14ac:dyDescent="0.2">
      <c r="A742" s="305"/>
      <c r="B742" s="305"/>
    </row>
    <row r="743" spans="1:2" x14ac:dyDescent="0.2">
      <c r="A743" s="305"/>
      <c r="B743" s="305"/>
    </row>
    <row r="744" spans="1:2" x14ac:dyDescent="0.2">
      <c r="A744" s="305"/>
      <c r="B744" s="305"/>
    </row>
    <row r="745" spans="1:2" x14ac:dyDescent="0.2">
      <c r="A745" s="305"/>
      <c r="B745" s="305"/>
    </row>
    <row r="746" spans="1:2" x14ac:dyDescent="0.2">
      <c r="A746" s="305"/>
      <c r="B746" s="305"/>
    </row>
    <row r="747" spans="1:2" x14ac:dyDescent="0.2">
      <c r="A747" s="305"/>
      <c r="B747" s="305"/>
    </row>
    <row r="748" spans="1:2" x14ac:dyDescent="0.2">
      <c r="A748" s="305"/>
      <c r="B748" s="305"/>
    </row>
    <row r="749" spans="1:2" x14ac:dyDescent="0.2">
      <c r="A749" s="305"/>
      <c r="B749" s="305"/>
    </row>
    <row r="750" spans="1:2" x14ac:dyDescent="0.2">
      <c r="A750" s="305"/>
      <c r="B750" s="305"/>
    </row>
  </sheetData>
  <hyperlinks>
    <hyperlink ref="A1" location="Index!A1" display="Return to index" xr:uid="{0219A7C1-4BCE-3247-998C-503FB17A7642}"/>
  </hyperlink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B6FA-96C4-3C49-ABD1-F5A5B2F425BF}">
  <dimension ref="A1:K27"/>
  <sheetViews>
    <sheetView zoomScaleNormal="100" workbookViewId="0"/>
  </sheetViews>
  <sheetFormatPr baseColWidth="10" defaultColWidth="10.83203125" defaultRowHeight="16" x14ac:dyDescent="0.2"/>
  <cols>
    <col min="1" max="16384" width="10.83203125" style="254"/>
  </cols>
  <sheetData>
    <row r="1" spans="1:11" x14ac:dyDescent="0.2">
      <c r="A1" s="315" t="s">
        <v>405</v>
      </c>
      <c r="B1" s="315"/>
    </row>
    <row r="2" spans="1:11" ht="17" thickBot="1" x14ac:dyDescent="0.25"/>
    <row r="3" spans="1:11" x14ac:dyDescent="0.2">
      <c r="C3" s="294"/>
      <c r="D3" s="295"/>
      <c r="E3" s="295"/>
      <c r="F3" s="295"/>
      <c r="G3" s="295"/>
      <c r="H3" s="295"/>
      <c r="I3" s="295"/>
      <c r="J3" s="295"/>
      <c r="K3" s="296"/>
    </row>
    <row r="4" spans="1:11" x14ac:dyDescent="0.2">
      <c r="C4" s="297"/>
      <c r="D4" s="298"/>
      <c r="E4" s="298"/>
      <c r="F4" s="298"/>
      <c r="G4" s="298"/>
      <c r="H4" s="298"/>
      <c r="I4" s="298"/>
      <c r="J4" s="298"/>
      <c r="K4" s="299"/>
    </row>
    <row r="5" spans="1:11" x14ac:dyDescent="0.2">
      <c r="C5" s="297"/>
      <c r="D5" s="298"/>
      <c r="E5" s="298"/>
      <c r="F5" s="298"/>
      <c r="G5" s="298"/>
      <c r="H5" s="298"/>
      <c r="I5" s="298"/>
      <c r="J5" s="298"/>
      <c r="K5" s="299"/>
    </row>
    <row r="6" spans="1:11" x14ac:dyDescent="0.2">
      <c r="C6" s="297"/>
      <c r="D6" s="298"/>
      <c r="E6" s="298"/>
      <c r="F6" s="298"/>
      <c r="G6" s="298"/>
      <c r="H6" s="298"/>
      <c r="I6" s="298"/>
      <c r="J6" s="298"/>
      <c r="K6" s="299"/>
    </row>
    <row r="7" spans="1:11" x14ac:dyDescent="0.2">
      <c r="C7" s="297"/>
      <c r="D7" s="298"/>
      <c r="E7" s="298"/>
      <c r="F7" s="298"/>
      <c r="G7" s="298"/>
      <c r="H7" s="298"/>
      <c r="I7" s="298"/>
      <c r="J7" s="298"/>
      <c r="K7" s="299"/>
    </row>
    <row r="8" spans="1:11" x14ac:dyDescent="0.2">
      <c r="C8" s="297"/>
      <c r="D8" s="298"/>
      <c r="E8" s="298"/>
      <c r="F8" s="298"/>
      <c r="G8" s="298"/>
      <c r="H8" s="298"/>
      <c r="I8" s="298"/>
      <c r="J8" s="298"/>
      <c r="K8" s="299"/>
    </row>
    <row r="9" spans="1:11" x14ac:dyDescent="0.2">
      <c r="C9" s="297"/>
      <c r="D9" s="298"/>
      <c r="E9" s="298"/>
      <c r="F9" s="298"/>
      <c r="G9" s="298"/>
      <c r="H9" s="298"/>
      <c r="I9" s="298"/>
      <c r="J9" s="298"/>
      <c r="K9" s="299"/>
    </row>
    <row r="10" spans="1:11" x14ac:dyDescent="0.2">
      <c r="C10" s="297"/>
      <c r="D10" s="298"/>
      <c r="E10" s="298"/>
      <c r="F10" s="298"/>
      <c r="G10" s="298"/>
      <c r="H10" s="298"/>
      <c r="I10" s="298"/>
      <c r="J10" s="298"/>
      <c r="K10" s="299"/>
    </row>
    <row r="11" spans="1:11" x14ac:dyDescent="0.2">
      <c r="C11" s="297"/>
      <c r="D11" s="298"/>
      <c r="E11" s="298"/>
      <c r="F11" s="298"/>
      <c r="G11" s="298"/>
      <c r="H11" s="298"/>
      <c r="I11" s="298"/>
      <c r="J11" s="298"/>
      <c r="K11" s="299"/>
    </row>
    <row r="12" spans="1:11" x14ac:dyDescent="0.2">
      <c r="C12" s="297"/>
      <c r="D12" s="298"/>
      <c r="E12" s="298"/>
      <c r="F12" s="298"/>
      <c r="G12" s="298"/>
      <c r="H12" s="298"/>
      <c r="I12" s="298"/>
      <c r="J12" s="298"/>
      <c r="K12" s="299"/>
    </row>
    <row r="13" spans="1:11" x14ac:dyDescent="0.2">
      <c r="C13" s="297"/>
      <c r="D13" s="298"/>
      <c r="E13" s="298"/>
      <c r="F13" s="298"/>
      <c r="G13" s="298"/>
      <c r="H13" s="298"/>
      <c r="I13" s="298"/>
      <c r="J13" s="298"/>
      <c r="K13" s="299"/>
    </row>
    <row r="14" spans="1:11" x14ac:dyDescent="0.2">
      <c r="C14" s="297"/>
      <c r="D14" s="298"/>
      <c r="E14" s="298"/>
      <c r="F14" s="298"/>
      <c r="G14" s="298"/>
      <c r="H14" s="298"/>
      <c r="I14" s="298"/>
      <c r="J14" s="298"/>
      <c r="K14" s="299"/>
    </row>
    <row r="15" spans="1:11" x14ac:dyDescent="0.2">
      <c r="C15" s="297"/>
      <c r="D15" s="298"/>
      <c r="E15" s="298"/>
      <c r="F15" s="298"/>
      <c r="G15" s="298"/>
      <c r="H15" s="298"/>
      <c r="I15" s="298"/>
      <c r="J15" s="298"/>
      <c r="K15" s="299"/>
    </row>
    <row r="16" spans="1:11" x14ac:dyDescent="0.2">
      <c r="C16" s="297"/>
      <c r="D16" s="298"/>
      <c r="E16" s="298"/>
      <c r="F16" s="298"/>
      <c r="G16" s="298"/>
      <c r="H16" s="298"/>
      <c r="I16" s="298"/>
      <c r="J16" s="298"/>
      <c r="K16" s="299"/>
    </row>
    <row r="17" spans="3:11" x14ac:dyDescent="0.2">
      <c r="C17" s="297"/>
      <c r="D17" s="298"/>
      <c r="E17" s="298"/>
      <c r="F17" s="298"/>
      <c r="G17" s="298"/>
      <c r="H17" s="298"/>
      <c r="I17" s="298"/>
      <c r="J17" s="298"/>
      <c r="K17" s="299"/>
    </row>
    <row r="18" spans="3:11" x14ac:dyDescent="0.2">
      <c r="C18" s="297"/>
      <c r="D18" s="298"/>
      <c r="E18" s="298"/>
      <c r="F18" s="298"/>
      <c r="G18" s="298"/>
      <c r="H18" s="298"/>
      <c r="I18" s="298"/>
      <c r="J18" s="298"/>
      <c r="K18" s="299"/>
    </row>
    <row r="19" spans="3:11" x14ac:dyDescent="0.2">
      <c r="C19" s="297"/>
      <c r="D19" s="298"/>
      <c r="E19" s="298"/>
      <c r="F19" s="298"/>
      <c r="G19" s="298"/>
      <c r="H19" s="298"/>
      <c r="I19" s="298"/>
      <c r="J19" s="298"/>
      <c r="K19" s="299"/>
    </row>
    <row r="20" spans="3:11" x14ac:dyDescent="0.2">
      <c r="C20" s="297"/>
      <c r="D20" s="298"/>
      <c r="E20" s="298"/>
      <c r="F20" s="298"/>
      <c r="G20" s="298"/>
      <c r="H20" s="298"/>
      <c r="I20" s="298"/>
      <c r="J20" s="298"/>
      <c r="K20" s="299"/>
    </row>
    <row r="21" spans="3:11" x14ac:dyDescent="0.2">
      <c r="C21" s="297"/>
      <c r="D21" s="298"/>
      <c r="E21" s="298"/>
      <c r="F21" s="298"/>
      <c r="G21" s="298"/>
      <c r="H21" s="298"/>
      <c r="I21" s="298"/>
      <c r="J21" s="298"/>
      <c r="K21" s="299"/>
    </row>
    <row r="22" spans="3:11" x14ac:dyDescent="0.2">
      <c r="C22" s="297"/>
      <c r="D22" s="298"/>
      <c r="E22" s="298"/>
      <c r="F22" s="298"/>
      <c r="G22" s="298"/>
      <c r="H22" s="298"/>
      <c r="I22" s="298"/>
      <c r="J22" s="298"/>
      <c r="K22" s="299"/>
    </row>
    <row r="23" spans="3:11" x14ac:dyDescent="0.2">
      <c r="C23" s="297"/>
      <c r="D23" s="298"/>
      <c r="E23" s="298"/>
      <c r="F23" s="298"/>
      <c r="G23" s="298"/>
      <c r="H23" s="298"/>
      <c r="I23" s="298"/>
      <c r="J23" s="298"/>
      <c r="K23" s="299"/>
    </row>
    <row r="24" spans="3:11" x14ac:dyDescent="0.2">
      <c r="C24" s="427"/>
      <c r="D24" s="428"/>
      <c r="E24" s="428"/>
      <c r="F24" s="428"/>
      <c r="G24" s="428"/>
      <c r="H24" s="428"/>
      <c r="I24" s="428"/>
      <c r="J24" s="428"/>
      <c r="K24" s="429"/>
    </row>
    <row r="25" spans="3:11" x14ac:dyDescent="0.2">
      <c r="C25" s="427"/>
      <c r="D25" s="428"/>
      <c r="E25" s="428"/>
      <c r="F25" s="428"/>
      <c r="G25" s="428"/>
      <c r="H25" s="428"/>
      <c r="I25" s="428"/>
      <c r="J25" s="428"/>
      <c r="K25" s="429"/>
    </row>
    <row r="26" spans="3:11" x14ac:dyDescent="0.2">
      <c r="C26" s="297"/>
      <c r="D26" s="298"/>
      <c r="E26" s="298"/>
      <c r="F26" s="298"/>
      <c r="G26" s="298"/>
      <c r="H26" s="298"/>
      <c r="I26" s="298"/>
      <c r="J26" s="298"/>
      <c r="K26" s="299"/>
    </row>
    <row r="27" spans="3:11" ht="17" thickBot="1" x14ac:dyDescent="0.25">
      <c r="C27" s="300"/>
      <c r="D27" s="301"/>
      <c r="E27" s="301"/>
      <c r="F27" s="301"/>
      <c r="G27" s="301"/>
      <c r="H27" s="301"/>
      <c r="I27" s="301"/>
      <c r="J27" s="301"/>
      <c r="K27" s="302"/>
    </row>
  </sheetData>
  <mergeCells count="1">
    <mergeCell ref="C24:K25"/>
  </mergeCells>
  <hyperlinks>
    <hyperlink ref="A1" location="Index!A1" display="Return to index" xr:uid="{AC72327E-BE52-4D43-AC36-A090114423AF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F850E-EC82-AE44-B8AA-D382650473E5}">
  <dimension ref="A1:K29"/>
  <sheetViews>
    <sheetView zoomScaleNormal="100" workbookViewId="0"/>
  </sheetViews>
  <sheetFormatPr baseColWidth="10" defaultColWidth="10.83203125" defaultRowHeight="16" x14ac:dyDescent="0.2"/>
  <cols>
    <col min="1" max="16384" width="10.83203125" style="254"/>
  </cols>
  <sheetData>
    <row r="1" spans="1:11" x14ac:dyDescent="0.2">
      <c r="A1" s="315" t="s">
        <v>405</v>
      </c>
      <c r="B1" s="315"/>
    </row>
    <row r="2" spans="1:11" ht="17" thickBot="1" x14ac:dyDescent="0.25"/>
    <row r="3" spans="1:11" x14ac:dyDescent="0.2">
      <c r="C3" s="294"/>
      <c r="D3" s="295"/>
      <c r="E3" s="295"/>
      <c r="F3" s="295"/>
      <c r="G3" s="295"/>
      <c r="H3" s="295"/>
      <c r="I3" s="295"/>
      <c r="J3" s="295"/>
      <c r="K3" s="296"/>
    </row>
    <row r="4" spans="1:11" x14ac:dyDescent="0.2">
      <c r="C4" s="297"/>
      <c r="D4" s="298"/>
      <c r="E4" s="298"/>
      <c r="F4" s="298"/>
      <c r="G4" s="298"/>
      <c r="H4" s="298"/>
      <c r="I4" s="298"/>
      <c r="J4" s="298"/>
      <c r="K4" s="299"/>
    </row>
    <row r="5" spans="1:11" x14ac:dyDescent="0.2">
      <c r="C5" s="297"/>
      <c r="D5" s="298"/>
      <c r="E5" s="298"/>
      <c r="F5" s="298"/>
      <c r="G5" s="298"/>
      <c r="H5" s="298"/>
      <c r="I5" s="298"/>
      <c r="J5" s="298"/>
      <c r="K5" s="299"/>
    </row>
    <row r="6" spans="1:11" x14ac:dyDescent="0.2">
      <c r="C6" s="297"/>
      <c r="D6" s="298"/>
      <c r="E6" s="298"/>
      <c r="F6" s="298"/>
      <c r="G6" s="298"/>
      <c r="H6" s="298"/>
      <c r="I6" s="298"/>
      <c r="J6" s="298"/>
      <c r="K6" s="299"/>
    </row>
    <row r="7" spans="1:11" x14ac:dyDescent="0.2">
      <c r="C7" s="297"/>
      <c r="D7" s="298"/>
      <c r="E7" s="298"/>
      <c r="F7" s="298"/>
      <c r="G7" s="298"/>
      <c r="H7" s="298"/>
      <c r="I7" s="298"/>
      <c r="J7" s="298"/>
      <c r="K7" s="299"/>
    </row>
    <row r="8" spans="1:11" x14ac:dyDescent="0.2">
      <c r="C8" s="297"/>
      <c r="D8" s="298"/>
      <c r="E8" s="298"/>
      <c r="F8" s="298"/>
      <c r="G8" s="298"/>
      <c r="H8" s="298"/>
      <c r="I8" s="298"/>
      <c r="J8" s="298"/>
      <c r="K8" s="299"/>
    </row>
    <row r="9" spans="1:11" x14ac:dyDescent="0.2">
      <c r="C9" s="297"/>
      <c r="D9" s="298"/>
      <c r="E9" s="298"/>
      <c r="F9" s="298"/>
      <c r="G9" s="298"/>
      <c r="H9" s="298"/>
      <c r="I9" s="298"/>
      <c r="J9" s="298"/>
      <c r="K9" s="299"/>
    </row>
    <row r="10" spans="1:11" x14ac:dyDescent="0.2">
      <c r="C10" s="297"/>
      <c r="D10" s="298"/>
      <c r="E10" s="298"/>
      <c r="F10" s="298"/>
      <c r="G10" s="298"/>
      <c r="H10" s="298"/>
      <c r="I10" s="298"/>
      <c r="J10" s="298"/>
      <c r="K10" s="299"/>
    </row>
    <row r="11" spans="1:11" x14ac:dyDescent="0.2">
      <c r="C11" s="297"/>
      <c r="D11" s="298"/>
      <c r="E11" s="298"/>
      <c r="F11" s="298"/>
      <c r="G11" s="298"/>
      <c r="H11" s="298"/>
      <c r="I11" s="298"/>
      <c r="J11" s="298"/>
      <c r="K11" s="299"/>
    </row>
    <row r="12" spans="1:11" x14ac:dyDescent="0.2">
      <c r="C12" s="297"/>
      <c r="D12" s="298"/>
      <c r="E12" s="298"/>
      <c r="F12" s="298"/>
      <c r="G12" s="298"/>
      <c r="H12" s="298"/>
      <c r="I12" s="298"/>
      <c r="J12" s="298"/>
      <c r="K12" s="299"/>
    </row>
    <row r="13" spans="1:11" x14ac:dyDescent="0.2">
      <c r="C13" s="297"/>
      <c r="D13" s="298"/>
      <c r="E13" s="298"/>
      <c r="F13" s="298"/>
      <c r="G13" s="298"/>
      <c r="H13" s="298"/>
      <c r="I13" s="298"/>
      <c r="J13" s="298"/>
      <c r="K13" s="299"/>
    </row>
    <row r="14" spans="1:11" x14ac:dyDescent="0.2">
      <c r="C14" s="297"/>
      <c r="D14" s="298"/>
      <c r="E14" s="298"/>
      <c r="F14" s="298"/>
      <c r="G14" s="298"/>
      <c r="H14" s="298"/>
      <c r="I14" s="298"/>
      <c r="J14" s="298"/>
      <c r="K14" s="299"/>
    </row>
    <row r="15" spans="1:11" x14ac:dyDescent="0.2">
      <c r="C15" s="297"/>
      <c r="D15" s="298"/>
      <c r="E15" s="298"/>
      <c r="F15" s="298"/>
      <c r="G15" s="298"/>
      <c r="H15" s="298"/>
      <c r="I15" s="298"/>
      <c r="J15" s="298"/>
      <c r="K15" s="299"/>
    </row>
    <row r="16" spans="1:11" x14ac:dyDescent="0.2">
      <c r="C16" s="297"/>
      <c r="D16" s="298"/>
      <c r="E16" s="298"/>
      <c r="F16" s="298"/>
      <c r="G16" s="298"/>
      <c r="H16" s="298"/>
      <c r="I16" s="298"/>
      <c r="J16" s="298"/>
      <c r="K16" s="299"/>
    </row>
    <row r="17" spans="3:11" x14ac:dyDescent="0.2">
      <c r="C17" s="297"/>
      <c r="D17" s="298"/>
      <c r="E17" s="298"/>
      <c r="F17" s="298"/>
      <c r="G17" s="298"/>
      <c r="H17" s="298"/>
      <c r="I17" s="298"/>
      <c r="J17" s="298"/>
      <c r="K17" s="299"/>
    </row>
    <row r="18" spans="3:11" x14ac:dyDescent="0.2">
      <c r="C18" s="297"/>
      <c r="D18" s="298"/>
      <c r="E18" s="298"/>
      <c r="F18" s="298"/>
      <c r="G18" s="298"/>
      <c r="H18" s="298"/>
      <c r="I18" s="298"/>
      <c r="J18" s="298"/>
      <c r="K18" s="299"/>
    </row>
    <row r="19" spans="3:11" x14ac:dyDescent="0.2">
      <c r="C19" s="297"/>
      <c r="D19" s="298"/>
      <c r="E19" s="298"/>
      <c r="F19" s="298"/>
      <c r="G19" s="298"/>
      <c r="H19" s="298"/>
      <c r="I19" s="298"/>
      <c r="J19" s="298"/>
      <c r="K19" s="299"/>
    </row>
    <row r="20" spans="3:11" x14ac:dyDescent="0.2">
      <c r="C20" s="297"/>
      <c r="D20" s="298"/>
      <c r="E20" s="298"/>
      <c r="F20" s="298"/>
      <c r="G20" s="298"/>
      <c r="H20" s="298"/>
      <c r="I20" s="298"/>
      <c r="J20" s="298"/>
      <c r="K20" s="299"/>
    </row>
    <row r="21" spans="3:11" x14ac:dyDescent="0.2">
      <c r="C21" s="297"/>
      <c r="D21" s="298"/>
      <c r="E21" s="298"/>
      <c r="F21" s="298"/>
      <c r="G21" s="298"/>
      <c r="H21" s="298"/>
      <c r="I21" s="298"/>
      <c r="J21" s="298"/>
      <c r="K21" s="299"/>
    </row>
    <row r="22" spans="3:11" x14ac:dyDescent="0.2">
      <c r="C22" s="297"/>
      <c r="D22" s="298"/>
      <c r="E22" s="298"/>
      <c r="F22" s="298"/>
      <c r="G22" s="298"/>
      <c r="H22" s="298"/>
      <c r="I22" s="298"/>
      <c r="J22" s="298"/>
      <c r="K22" s="299"/>
    </row>
    <row r="23" spans="3:11" x14ac:dyDescent="0.2">
      <c r="C23" s="297"/>
      <c r="D23" s="298"/>
      <c r="E23" s="298"/>
      <c r="F23" s="298"/>
      <c r="G23" s="298"/>
      <c r="H23" s="298"/>
      <c r="I23" s="298"/>
      <c r="J23" s="298"/>
      <c r="K23" s="299"/>
    </row>
    <row r="24" spans="3:11" x14ac:dyDescent="0.2">
      <c r="C24" s="427"/>
      <c r="D24" s="428"/>
      <c r="E24" s="428"/>
      <c r="F24" s="428"/>
      <c r="G24" s="428"/>
      <c r="H24" s="428"/>
      <c r="I24" s="428"/>
      <c r="J24" s="428"/>
      <c r="K24" s="429"/>
    </row>
    <row r="25" spans="3:11" x14ac:dyDescent="0.2">
      <c r="C25" s="427"/>
      <c r="D25" s="428"/>
      <c r="E25" s="428"/>
      <c r="F25" s="428"/>
      <c r="G25" s="428"/>
      <c r="H25" s="428"/>
      <c r="I25" s="428"/>
      <c r="J25" s="428"/>
      <c r="K25" s="429"/>
    </row>
    <row r="26" spans="3:11" x14ac:dyDescent="0.2">
      <c r="C26" s="297"/>
      <c r="D26" s="298"/>
      <c r="E26" s="298"/>
      <c r="F26" s="298"/>
      <c r="G26" s="298"/>
      <c r="H26" s="298"/>
      <c r="I26" s="298"/>
      <c r="J26" s="298"/>
      <c r="K26" s="299"/>
    </row>
    <row r="27" spans="3:11" ht="17" thickBot="1" x14ac:dyDescent="0.25">
      <c r="C27" s="300"/>
      <c r="D27" s="301"/>
      <c r="E27" s="301"/>
      <c r="F27" s="301"/>
      <c r="G27" s="301"/>
      <c r="H27" s="301"/>
      <c r="I27" s="301"/>
      <c r="J27" s="301"/>
      <c r="K27" s="302"/>
    </row>
    <row r="28" spans="3:11" ht="17" thickBot="1" x14ac:dyDescent="0.25"/>
    <row r="29" spans="3:11" ht="21" thickBot="1" x14ac:dyDescent="0.25">
      <c r="C29" s="430" t="s">
        <v>687</v>
      </c>
      <c r="D29" s="431"/>
      <c r="E29" s="432"/>
    </row>
  </sheetData>
  <mergeCells count="2">
    <mergeCell ref="C24:K25"/>
    <mergeCell ref="C29:E29"/>
  </mergeCells>
  <hyperlinks>
    <hyperlink ref="A1" location="Index!A1" display="Return to index" xr:uid="{38948802-1CFC-A040-ADCE-0DB586E8C042}"/>
    <hyperlink ref="C29" location="'S diffusion'!A1" display="Example S diffusion profile" xr:uid="{230D82F4-8598-5746-9210-BC63B13342E7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F611-3B2A-B946-AEA3-0C9520B96E5E}">
  <dimension ref="A1:AO101"/>
  <sheetViews>
    <sheetView zoomScale="89" zoomScaleNormal="89" workbookViewId="0"/>
  </sheetViews>
  <sheetFormatPr baseColWidth="10" defaultColWidth="10.83203125" defaultRowHeight="16" x14ac:dyDescent="0.2"/>
  <cols>
    <col min="1" max="1" width="13.6640625" style="367" bestFit="1" customWidth="1"/>
    <col min="2" max="2" width="15.1640625" style="367" customWidth="1"/>
    <col min="3" max="3" width="15.5" style="367" customWidth="1"/>
    <col min="4" max="4" width="13.6640625" style="367" customWidth="1"/>
    <col min="5" max="5" width="7.1640625" style="367" customWidth="1"/>
    <col min="6" max="6" width="13.6640625" style="367" customWidth="1"/>
    <col min="7" max="7" width="4" style="367" customWidth="1"/>
    <col min="8" max="8" width="17.5" style="367" bestFit="1" customWidth="1"/>
    <col min="9" max="9" width="15.1640625" style="239" bestFit="1" customWidth="1"/>
    <col min="10" max="10" width="13.5" style="367" bestFit="1" customWidth="1"/>
    <col min="11" max="11" width="13.5" style="367" customWidth="1"/>
    <col min="12" max="12" width="14.1640625" style="367" customWidth="1"/>
    <col min="13" max="37" width="10.83203125" style="367"/>
    <col min="38" max="38" width="25.5" style="367" bestFit="1" customWidth="1"/>
    <col min="39" max="39" width="14" style="367" bestFit="1" customWidth="1"/>
    <col min="40" max="40" width="10.83203125" style="367"/>
    <col min="41" max="41" width="32.5" style="367" bestFit="1" customWidth="1"/>
    <col min="42" max="16384" width="10.83203125" style="367"/>
  </cols>
  <sheetData>
    <row r="1" spans="1:41" ht="17" thickBot="1" x14ac:dyDescent="0.25">
      <c r="A1" s="380" t="s">
        <v>405</v>
      </c>
      <c r="B1" s="380"/>
      <c r="C1" s="380"/>
      <c r="D1" s="380"/>
      <c r="E1" s="380"/>
      <c r="F1" s="380"/>
      <c r="G1" s="380"/>
    </row>
    <row r="2" spans="1:41" s="372" customFormat="1" ht="19" thickBot="1" x14ac:dyDescent="0.25">
      <c r="H2" s="369"/>
      <c r="I2" s="370"/>
      <c r="J2" s="381"/>
      <c r="K2" s="382"/>
      <c r="L2" s="378"/>
      <c r="M2" s="433" t="s">
        <v>678</v>
      </c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4"/>
      <c r="Z2" s="435" t="s">
        <v>677</v>
      </c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7"/>
      <c r="AL2" s="370"/>
      <c r="AM2" s="370"/>
      <c r="AN2" s="370"/>
      <c r="AO2" s="373"/>
    </row>
    <row r="3" spans="1:41" s="372" customFormat="1" ht="20" customHeight="1" thickBot="1" x14ac:dyDescent="0.25">
      <c r="B3" s="407" t="s">
        <v>680</v>
      </c>
      <c r="C3" s="381"/>
      <c r="D3" s="381"/>
      <c r="E3" s="381"/>
      <c r="F3" s="406"/>
      <c r="H3" s="371" t="s">
        <v>20</v>
      </c>
      <c r="I3" s="368" t="s">
        <v>673</v>
      </c>
      <c r="J3" s="368" t="s">
        <v>675</v>
      </c>
      <c r="K3" s="377" t="s">
        <v>676</v>
      </c>
      <c r="L3" s="379" t="s">
        <v>670</v>
      </c>
      <c r="M3" s="391" t="s">
        <v>131</v>
      </c>
      <c r="N3" s="391" t="s">
        <v>126</v>
      </c>
      <c r="O3" s="391" t="s">
        <v>122</v>
      </c>
      <c r="P3" s="391" t="s">
        <v>123</v>
      </c>
      <c r="Q3" s="391" t="s">
        <v>667</v>
      </c>
      <c r="R3" s="391" t="s">
        <v>668</v>
      </c>
      <c r="S3" s="391" t="s">
        <v>132</v>
      </c>
      <c r="T3" s="391" t="s">
        <v>133</v>
      </c>
      <c r="U3" s="391" t="s">
        <v>127</v>
      </c>
      <c r="V3" s="391" t="s">
        <v>125</v>
      </c>
      <c r="W3" s="391" t="s">
        <v>129</v>
      </c>
      <c r="X3" s="391" t="s">
        <v>669</v>
      </c>
      <c r="Y3" s="392" t="s">
        <v>10</v>
      </c>
      <c r="Z3" s="397" t="s">
        <v>111</v>
      </c>
      <c r="AA3" s="398" t="s">
        <v>112</v>
      </c>
      <c r="AB3" s="398" t="s">
        <v>113</v>
      </c>
      <c r="AC3" s="398" t="s">
        <v>114</v>
      </c>
      <c r="AD3" s="398" t="s">
        <v>5</v>
      </c>
      <c r="AE3" s="398" t="s">
        <v>6</v>
      </c>
      <c r="AF3" s="398" t="s">
        <v>7</v>
      </c>
      <c r="AG3" s="398" t="s">
        <v>115</v>
      </c>
      <c r="AH3" s="398" t="s">
        <v>116</v>
      </c>
      <c r="AI3" s="398" t="s">
        <v>674</v>
      </c>
      <c r="AJ3" s="398" t="s">
        <v>119</v>
      </c>
      <c r="AK3" s="399" t="s">
        <v>10</v>
      </c>
      <c r="AL3" s="368" t="s">
        <v>121</v>
      </c>
      <c r="AM3" s="368" t="s">
        <v>672</v>
      </c>
      <c r="AN3" s="368" t="s">
        <v>671</v>
      </c>
      <c r="AO3" s="374" t="s">
        <v>679</v>
      </c>
    </row>
    <row r="4" spans="1:41" s="372" customFormat="1" thickTop="1" x14ac:dyDescent="0.2">
      <c r="B4" s="383"/>
      <c r="C4" s="375"/>
      <c r="D4" s="375"/>
      <c r="E4" s="375"/>
      <c r="F4" s="386"/>
      <c r="H4" s="383" t="s">
        <v>470</v>
      </c>
      <c r="I4" s="375" t="s">
        <v>471</v>
      </c>
      <c r="J4" s="375">
        <v>1.0779000000000001</v>
      </c>
      <c r="K4" s="384">
        <f t="shared" ref="K4:K46" si="0">J4*10000</f>
        <v>10779</v>
      </c>
      <c r="L4" s="385">
        <v>29.42</v>
      </c>
      <c r="M4" s="393">
        <v>1.2124999999999999</v>
      </c>
      <c r="N4" s="393">
        <v>4.7328999999999999</v>
      </c>
      <c r="O4" s="393">
        <v>17.516500000000001</v>
      </c>
      <c r="P4" s="393">
        <v>6.1228999999999996</v>
      </c>
      <c r="Q4" s="393">
        <v>0.74570000000000003</v>
      </c>
      <c r="R4" s="393">
        <v>8.1600000000000006E-2</v>
      </c>
      <c r="S4" s="393">
        <v>0.2606</v>
      </c>
      <c r="T4" s="393">
        <v>5.5500000000000001E-2</v>
      </c>
      <c r="U4" s="393">
        <v>2.891</v>
      </c>
      <c r="V4" s="393">
        <v>5.5282</v>
      </c>
      <c r="W4" s="393">
        <v>7.4999999999999997E-3</v>
      </c>
      <c r="X4" s="393">
        <v>60.845199999999998</v>
      </c>
      <c r="Y4" s="394">
        <v>100</v>
      </c>
      <c r="Z4" s="400">
        <v>47.448900000000002</v>
      </c>
      <c r="AA4" s="401">
        <v>0.93859999999999999</v>
      </c>
      <c r="AB4" s="401">
        <v>14.072699999999999</v>
      </c>
      <c r="AC4" s="401">
        <v>9.3640000000000008</v>
      </c>
      <c r="AD4" s="401">
        <v>0.1774</v>
      </c>
      <c r="AE4" s="401">
        <v>8.6</v>
      </c>
      <c r="AF4" s="401">
        <v>13.976599999999999</v>
      </c>
      <c r="AG4" s="401">
        <v>1.6939</v>
      </c>
      <c r="AH4" s="401">
        <v>0.17330000000000001</v>
      </c>
      <c r="AI4" s="401">
        <v>2.6916000000000002</v>
      </c>
      <c r="AJ4" s="401">
        <v>7.6300000000000007E-2</v>
      </c>
      <c r="AK4" s="402">
        <v>99.213300000000004</v>
      </c>
      <c r="AL4" s="375">
        <v>56</v>
      </c>
      <c r="AM4" s="375">
        <v>2.06E-2</v>
      </c>
      <c r="AN4" s="375">
        <v>212</v>
      </c>
      <c r="AO4" s="386" t="s">
        <v>472</v>
      </c>
    </row>
    <row r="5" spans="1:41" s="372" customFormat="1" ht="18" x14ac:dyDescent="0.2">
      <c r="B5" s="409" t="s">
        <v>681</v>
      </c>
      <c r="C5" s="408" t="s">
        <v>685</v>
      </c>
      <c r="D5" s="375"/>
      <c r="E5" s="375"/>
      <c r="F5" s="386"/>
      <c r="H5" s="383" t="s">
        <v>470</v>
      </c>
      <c r="I5" s="375" t="s">
        <v>473</v>
      </c>
      <c r="J5" s="375">
        <v>1.0592999999999999</v>
      </c>
      <c r="K5" s="384">
        <f t="shared" si="0"/>
        <v>10592.999999999998</v>
      </c>
      <c r="L5" s="385">
        <v>58.84</v>
      </c>
      <c r="M5" s="393">
        <v>1.1778</v>
      </c>
      <c r="N5" s="393">
        <v>4.6623999999999999</v>
      </c>
      <c r="O5" s="393">
        <v>17.5563</v>
      </c>
      <c r="P5" s="393">
        <v>6.1653000000000002</v>
      </c>
      <c r="Q5" s="393">
        <v>0.7339</v>
      </c>
      <c r="R5" s="393">
        <v>8.1500000000000003E-2</v>
      </c>
      <c r="S5" s="393">
        <v>0.2535</v>
      </c>
      <c r="T5" s="393">
        <v>4.4999999999999998E-2</v>
      </c>
      <c r="U5" s="393">
        <v>2.9039999999999999</v>
      </c>
      <c r="V5" s="393">
        <v>5.5514000000000001</v>
      </c>
      <c r="W5" s="393">
        <v>2.3E-3</v>
      </c>
      <c r="X5" s="393">
        <v>60.866500000000002</v>
      </c>
      <c r="Y5" s="394">
        <v>100</v>
      </c>
      <c r="Z5" s="400">
        <v>47.488300000000002</v>
      </c>
      <c r="AA5" s="401">
        <v>0.91190000000000004</v>
      </c>
      <c r="AB5" s="401">
        <v>14.149699999999999</v>
      </c>
      <c r="AC5" s="401">
        <v>9.3926999999999996</v>
      </c>
      <c r="AD5" s="401">
        <v>0.14369999999999999</v>
      </c>
      <c r="AE5" s="401">
        <v>8.4596999999999998</v>
      </c>
      <c r="AF5" s="401">
        <v>14.015000000000001</v>
      </c>
      <c r="AG5" s="401">
        <v>1.6432</v>
      </c>
      <c r="AH5" s="401">
        <v>0.17269999999999999</v>
      </c>
      <c r="AI5" s="401">
        <v>2.6452</v>
      </c>
      <c r="AJ5" s="401">
        <v>2.35E-2</v>
      </c>
      <c r="AK5" s="402">
        <v>99.045500000000004</v>
      </c>
      <c r="AL5" s="375">
        <v>57</v>
      </c>
      <c r="AM5" s="375">
        <v>2.0400000000000001E-2</v>
      </c>
      <c r="AN5" s="375">
        <v>213</v>
      </c>
      <c r="AO5" s="386" t="s">
        <v>474</v>
      </c>
    </row>
    <row r="6" spans="1:41" s="372" customFormat="1" ht="18" x14ac:dyDescent="0.2">
      <c r="B6" s="409" t="s">
        <v>682</v>
      </c>
      <c r="C6" s="408" t="s">
        <v>684</v>
      </c>
      <c r="D6" s="375"/>
      <c r="E6" s="375"/>
      <c r="F6" s="386"/>
      <c r="H6" s="383" t="s">
        <v>470</v>
      </c>
      <c r="I6" s="375" t="s">
        <v>475</v>
      </c>
      <c r="J6" s="375">
        <v>1.0044999999999999</v>
      </c>
      <c r="K6" s="384">
        <f t="shared" si="0"/>
        <v>10045</v>
      </c>
      <c r="L6" s="385">
        <v>117.68</v>
      </c>
      <c r="M6" s="393">
        <v>1.1680999999999999</v>
      </c>
      <c r="N6" s="393">
        <v>4.7134</v>
      </c>
      <c r="O6" s="393">
        <v>17.569700000000001</v>
      </c>
      <c r="P6" s="393">
        <v>6.1784999999999997</v>
      </c>
      <c r="Q6" s="393">
        <v>0.69630000000000003</v>
      </c>
      <c r="R6" s="393">
        <v>7.6899999999999996E-2</v>
      </c>
      <c r="S6" s="393">
        <v>0.2555</v>
      </c>
      <c r="T6" s="393">
        <v>5.6500000000000002E-2</v>
      </c>
      <c r="U6" s="393">
        <v>2.9337</v>
      </c>
      <c r="V6" s="393">
        <v>5.5138999999999996</v>
      </c>
      <c r="W6" s="393">
        <v>-3.2000000000000002E-3</v>
      </c>
      <c r="X6" s="393">
        <v>60.840699999999998</v>
      </c>
      <c r="Y6" s="394">
        <v>100</v>
      </c>
      <c r="Z6" s="400">
        <v>47.503300000000003</v>
      </c>
      <c r="AA6" s="401">
        <v>0.91869999999999996</v>
      </c>
      <c r="AB6" s="401">
        <v>14.1739</v>
      </c>
      <c r="AC6" s="401">
        <v>9.4844000000000008</v>
      </c>
      <c r="AD6" s="401">
        <v>0.1802</v>
      </c>
      <c r="AE6" s="401">
        <v>8.5482999999999993</v>
      </c>
      <c r="AF6" s="401">
        <v>13.914099999999999</v>
      </c>
      <c r="AG6" s="401">
        <v>1.6289</v>
      </c>
      <c r="AH6" s="401">
        <v>0.16309999999999999</v>
      </c>
      <c r="AI6" s="401">
        <v>2.5084</v>
      </c>
      <c r="AJ6" s="401">
        <v>-3.2300000000000002E-2</v>
      </c>
      <c r="AK6" s="402">
        <v>99.023300000000006</v>
      </c>
      <c r="AL6" s="375">
        <v>57</v>
      </c>
      <c r="AM6" s="375">
        <v>1.9800000000000002E-2</v>
      </c>
      <c r="AN6" s="375">
        <v>215</v>
      </c>
      <c r="AO6" s="386" t="s">
        <v>476</v>
      </c>
    </row>
    <row r="7" spans="1:41" s="372" customFormat="1" ht="18" x14ac:dyDescent="0.2">
      <c r="B7" s="409" t="s">
        <v>683</v>
      </c>
      <c r="C7" s="410" t="s">
        <v>59</v>
      </c>
      <c r="D7" s="375"/>
      <c r="E7" s="375"/>
      <c r="F7" s="386"/>
      <c r="H7" s="383" t="s">
        <v>470</v>
      </c>
      <c r="I7" s="375" t="s">
        <v>477</v>
      </c>
      <c r="J7" s="375">
        <v>0.98499999999999999</v>
      </c>
      <c r="K7" s="384">
        <f t="shared" si="0"/>
        <v>9850</v>
      </c>
      <c r="L7" s="385">
        <v>147.13999999999999</v>
      </c>
      <c r="M7" s="393">
        <v>1.1523000000000001</v>
      </c>
      <c r="N7" s="393">
        <v>4.6588000000000003</v>
      </c>
      <c r="O7" s="393">
        <v>17.624300000000002</v>
      </c>
      <c r="P7" s="393">
        <v>6.2182000000000004</v>
      </c>
      <c r="Q7" s="393">
        <v>0.67920000000000003</v>
      </c>
      <c r="R7" s="393">
        <v>7.3800000000000004E-2</v>
      </c>
      <c r="S7" s="393">
        <v>0.25769999999999998</v>
      </c>
      <c r="T7" s="393">
        <v>4.6100000000000002E-2</v>
      </c>
      <c r="U7" s="393">
        <v>2.8950999999999998</v>
      </c>
      <c r="V7" s="393">
        <v>5.5186000000000002</v>
      </c>
      <c r="W7" s="393">
        <v>5.1000000000000004E-3</v>
      </c>
      <c r="X7" s="393">
        <v>60.870800000000003</v>
      </c>
      <c r="Y7" s="394">
        <v>100</v>
      </c>
      <c r="Z7" s="400">
        <v>47.9041</v>
      </c>
      <c r="AA7" s="401">
        <v>0.93149999999999999</v>
      </c>
      <c r="AB7" s="401">
        <v>14.3407</v>
      </c>
      <c r="AC7" s="401">
        <v>9.4093</v>
      </c>
      <c r="AD7" s="401">
        <v>0.14779999999999999</v>
      </c>
      <c r="AE7" s="401">
        <v>8.4943000000000008</v>
      </c>
      <c r="AF7" s="401">
        <v>14</v>
      </c>
      <c r="AG7" s="401">
        <v>1.6153999999999999</v>
      </c>
      <c r="AH7" s="401">
        <v>0.15720000000000001</v>
      </c>
      <c r="AI7" s="401">
        <v>2.4598</v>
      </c>
      <c r="AJ7" s="401">
        <v>5.28E-2</v>
      </c>
      <c r="AK7" s="402">
        <v>99.512900000000002</v>
      </c>
      <c r="AL7" s="375">
        <v>55</v>
      </c>
      <c r="AM7" s="375">
        <v>1.9599999999999999E-2</v>
      </c>
      <c r="AN7" s="375">
        <v>216</v>
      </c>
      <c r="AO7" s="386" t="s">
        <v>478</v>
      </c>
    </row>
    <row r="8" spans="1:41" s="372" customFormat="1" ht="15" x14ac:dyDescent="0.2">
      <c r="B8" s="383"/>
      <c r="C8" s="375"/>
      <c r="D8" s="375"/>
      <c r="E8" s="375"/>
      <c r="F8" s="386"/>
      <c r="H8" s="383" t="s">
        <v>470</v>
      </c>
      <c r="I8" s="375" t="s">
        <v>479</v>
      </c>
      <c r="J8" s="375">
        <v>0.9284</v>
      </c>
      <c r="K8" s="384">
        <f t="shared" si="0"/>
        <v>9284</v>
      </c>
      <c r="L8" s="385">
        <v>176.55</v>
      </c>
      <c r="M8" s="393">
        <v>1.1649</v>
      </c>
      <c r="N8" s="393">
        <v>4.649</v>
      </c>
      <c r="O8" s="393">
        <v>17.666699999999999</v>
      </c>
      <c r="P8" s="393">
        <v>6.2118000000000002</v>
      </c>
      <c r="Q8" s="393">
        <v>0.64300000000000002</v>
      </c>
      <c r="R8" s="393">
        <v>7.6300000000000007E-2</v>
      </c>
      <c r="S8" s="393">
        <v>0.25729999999999997</v>
      </c>
      <c r="T8" s="393">
        <v>4.5199999999999997E-2</v>
      </c>
      <c r="U8" s="393">
        <v>2.9064999999999999</v>
      </c>
      <c r="V8" s="393">
        <v>5.5358000000000001</v>
      </c>
      <c r="W8" s="393">
        <v>-2.8999999999999998E-3</v>
      </c>
      <c r="X8" s="393">
        <v>60.846299999999999</v>
      </c>
      <c r="Y8" s="394">
        <v>100</v>
      </c>
      <c r="Z8" s="400">
        <v>47.801499999999997</v>
      </c>
      <c r="AA8" s="401">
        <v>0.92589999999999995</v>
      </c>
      <c r="AB8" s="401">
        <v>14.2608</v>
      </c>
      <c r="AC8" s="401">
        <v>9.4037000000000006</v>
      </c>
      <c r="AD8" s="401">
        <v>0.14419999999999999</v>
      </c>
      <c r="AE8" s="401">
        <v>8.4379000000000008</v>
      </c>
      <c r="AF8" s="401">
        <v>13.979900000000001</v>
      </c>
      <c r="AG8" s="401">
        <v>1.6255999999999999</v>
      </c>
      <c r="AH8" s="401">
        <v>0.16189999999999999</v>
      </c>
      <c r="AI8" s="401">
        <v>2.3182999999999998</v>
      </c>
      <c r="AJ8" s="401">
        <v>-2.93E-2</v>
      </c>
      <c r="AK8" s="402">
        <v>99.059700000000007</v>
      </c>
      <c r="AL8" s="375">
        <v>55</v>
      </c>
      <c r="AM8" s="375">
        <v>1.89E-2</v>
      </c>
      <c r="AN8" s="375">
        <v>217</v>
      </c>
      <c r="AO8" s="386" t="s">
        <v>480</v>
      </c>
    </row>
    <row r="9" spans="1:41" s="372" customFormat="1" ht="15" x14ac:dyDescent="0.2">
      <c r="B9" s="383"/>
      <c r="C9" s="375"/>
      <c r="D9" s="375"/>
      <c r="E9" s="375"/>
      <c r="F9" s="386"/>
      <c r="H9" s="383" t="s">
        <v>470</v>
      </c>
      <c r="I9" s="375" t="s">
        <v>481</v>
      </c>
      <c r="J9" s="375">
        <v>0.89790000000000003</v>
      </c>
      <c r="K9" s="384">
        <f t="shared" si="0"/>
        <v>8979</v>
      </c>
      <c r="L9" s="385">
        <v>205.97</v>
      </c>
      <c r="M9" s="393">
        <v>1.1868000000000001</v>
      </c>
      <c r="N9" s="393">
        <v>4.641</v>
      </c>
      <c r="O9" s="393">
        <v>17.6968</v>
      </c>
      <c r="P9" s="393">
        <v>6.2214999999999998</v>
      </c>
      <c r="Q9" s="393">
        <v>0.62190000000000001</v>
      </c>
      <c r="R9" s="393">
        <v>8.1100000000000005E-2</v>
      </c>
      <c r="S9" s="393">
        <v>0.25650000000000001</v>
      </c>
      <c r="T9" s="393">
        <v>4.8500000000000001E-2</v>
      </c>
      <c r="U9" s="393">
        <v>2.9365000000000001</v>
      </c>
      <c r="V9" s="393">
        <v>5.4772999999999996</v>
      </c>
      <c r="W9" s="393">
        <v>-3.2000000000000002E-3</v>
      </c>
      <c r="X9" s="393">
        <v>60.835299999999997</v>
      </c>
      <c r="Y9" s="394">
        <v>100</v>
      </c>
      <c r="Z9" s="400">
        <v>47.89</v>
      </c>
      <c r="AA9" s="401">
        <v>0.92290000000000005</v>
      </c>
      <c r="AB9" s="401">
        <v>14.2852</v>
      </c>
      <c r="AC9" s="401">
        <v>9.5022000000000002</v>
      </c>
      <c r="AD9" s="401">
        <v>0.15509999999999999</v>
      </c>
      <c r="AE9" s="401">
        <v>8.4245999999999999</v>
      </c>
      <c r="AF9" s="401">
        <v>13.834099999999999</v>
      </c>
      <c r="AG9" s="401">
        <v>1.6564000000000001</v>
      </c>
      <c r="AH9" s="401">
        <v>0.17199999999999999</v>
      </c>
      <c r="AI9" s="401">
        <v>2.2422</v>
      </c>
      <c r="AJ9" s="401">
        <v>-3.2300000000000002E-2</v>
      </c>
      <c r="AK9" s="402">
        <v>99.084800000000001</v>
      </c>
      <c r="AL9" s="375">
        <v>56</v>
      </c>
      <c r="AM9" s="375">
        <v>1.8599999999999998E-2</v>
      </c>
      <c r="AN9" s="375">
        <v>218</v>
      </c>
      <c r="AO9" s="386" t="s">
        <v>482</v>
      </c>
    </row>
    <row r="10" spans="1:41" s="372" customFormat="1" ht="15" x14ac:dyDescent="0.2">
      <c r="B10" s="383"/>
      <c r="C10" s="375"/>
      <c r="D10" s="375"/>
      <c r="E10" s="375"/>
      <c r="F10" s="386"/>
      <c r="H10" s="383" t="s">
        <v>470</v>
      </c>
      <c r="I10" s="375" t="s">
        <v>483</v>
      </c>
      <c r="J10" s="375">
        <v>0.84860000000000002</v>
      </c>
      <c r="K10" s="384">
        <f t="shared" si="0"/>
        <v>8486</v>
      </c>
      <c r="L10" s="385">
        <v>235.39</v>
      </c>
      <c r="M10" s="393">
        <v>1.1677999999999999</v>
      </c>
      <c r="N10" s="393">
        <v>4.6467000000000001</v>
      </c>
      <c r="O10" s="393">
        <v>17.7315</v>
      </c>
      <c r="P10" s="393">
        <v>6.2270000000000003</v>
      </c>
      <c r="Q10" s="393">
        <v>0.58860000000000001</v>
      </c>
      <c r="R10" s="393">
        <v>8.0799999999999997E-2</v>
      </c>
      <c r="S10" s="393">
        <v>0.25559999999999999</v>
      </c>
      <c r="T10" s="393">
        <v>5.57E-2</v>
      </c>
      <c r="U10" s="393">
        <v>2.9222000000000001</v>
      </c>
      <c r="V10" s="393">
        <v>5.4927000000000001</v>
      </c>
      <c r="W10" s="393">
        <v>3.2000000000000002E-3</v>
      </c>
      <c r="X10" s="393">
        <v>60.828299999999999</v>
      </c>
      <c r="Y10" s="394">
        <v>100</v>
      </c>
      <c r="Z10" s="400">
        <v>47.9116</v>
      </c>
      <c r="AA10" s="401">
        <v>0.91839999999999999</v>
      </c>
      <c r="AB10" s="401">
        <v>14.276400000000001</v>
      </c>
      <c r="AC10" s="401">
        <v>9.4415999999999993</v>
      </c>
      <c r="AD10" s="401">
        <v>0.17780000000000001</v>
      </c>
      <c r="AE10" s="401">
        <v>8.4222999999999999</v>
      </c>
      <c r="AF10" s="401">
        <v>13.8522</v>
      </c>
      <c r="AG10" s="401">
        <v>1.6274999999999999</v>
      </c>
      <c r="AH10" s="401">
        <v>0.1711</v>
      </c>
      <c r="AI10" s="401">
        <v>2.1191</v>
      </c>
      <c r="AJ10" s="401">
        <v>3.2300000000000002E-2</v>
      </c>
      <c r="AK10" s="402">
        <v>98.950299999999999</v>
      </c>
      <c r="AL10" s="375">
        <v>56</v>
      </c>
      <c r="AM10" s="375">
        <v>1.8100000000000002E-2</v>
      </c>
      <c r="AN10" s="375">
        <v>219</v>
      </c>
      <c r="AO10" s="386" t="s">
        <v>484</v>
      </c>
    </row>
    <row r="11" spans="1:41" s="372" customFormat="1" ht="15" x14ac:dyDescent="0.2">
      <c r="B11" s="383"/>
      <c r="C11" s="375"/>
      <c r="D11" s="375"/>
      <c r="E11" s="375"/>
      <c r="F11" s="386"/>
      <c r="H11" s="383" t="s">
        <v>470</v>
      </c>
      <c r="I11" s="375" t="s">
        <v>485</v>
      </c>
      <c r="J11" s="375">
        <v>0.79400000000000004</v>
      </c>
      <c r="K11" s="384">
        <f t="shared" si="0"/>
        <v>7940</v>
      </c>
      <c r="L11" s="385">
        <v>264.81</v>
      </c>
      <c r="M11" s="393">
        <v>1.0178</v>
      </c>
      <c r="N11" s="393">
        <v>4.6871</v>
      </c>
      <c r="O11" s="393">
        <v>17.808599999999998</v>
      </c>
      <c r="P11" s="393">
        <v>6.218</v>
      </c>
      <c r="Q11" s="393">
        <v>0.55549999999999999</v>
      </c>
      <c r="R11" s="393">
        <v>7.9200000000000007E-2</v>
      </c>
      <c r="S11" s="393">
        <v>0.26290000000000002</v>
      </c>
      <c r="T11" s="393">
        <v>4.8399999999999999E-2</v>
      </c>
      <c r="U11" s="393">
        <v>2.9340999999999999</v>
      </c>
      <c r="V11" s="393">
        <v>5.5243000000000002</v>
      </c>
      <c r="W11" s="393">
        <v>-4.8999999999999998E-3</v>
      </c>
      <c r="X11" s="393">
        <v>60.869</v>
      </c>
      <c r="Y11" s="394">
        <v>100</v>
      </c>
      <c r="Z11" s="400">
        <v>47.708199999999998</v>
      </c>
      <c r="AA11" s="401">
        <v>0.93669999999999998</v>
      </c>
      <c r="AB11" s="401">
        <v>14.133699999999999</v>
      </c>
      <c r="AC11" s="401">
        <v>9.3987999999999996</v>
      </c>
      <c r="AD11" s="401">
        <v>0.1532</v>
      </c>
      <c r="AE11" s="401">
        <v>8.4228000000000005</v>
      </c>
      <c r="AF11" s="401">
        <v>13.8126</v>
      </c>
      <c r="AG11" s="401">
        <v>1.4061999999999999</v>
      </c>
      <c r="AH11" s="401">
        <v>0.16639999999999999</v>
      </c>
      <c r="AI11" s="401">
        <v>1.9827999999999999</v>
      </c>
      <c r="AJ11" s="401">
        <v>-4.99E-2</v>
      </c>
      <c r="AK11" s="402">
        <v>98.121499999999997</v>
      </c>
      <c r="AL11" s="375">
        <v>55</v>
      </c>
      <c r="AM11" s="375">
        <v>1.7399999999999999E-2</v>
      </c>
      <c r="AN11" s="375">
        <v>220</v>
      </c>
      <c r="AO11" s="386" t="s">
        <v>486</v>
      </c>
    </row>
    <row r="12" spans="1:41" s="372" customFormat="1" ht="15" x14ac:dyDescent="0.2">
      <c r="B12" s="383"/>
      <c r="C12" s="375"/>
      <c r="D12" s="375"/>
      <c r="E12" s="375"/>
      <c r="F12" s="386"/>
      <c r="H12" s="383" t="s">
        <v>470</v>
      </c>
      <c r="I12" s="375" t="s">
        <v>487</v>
      </c>
      <c r="J12" s="375">
        <v>0.76200000000000001</v>
      </c>
      <c r="K12" s="384">
        <f t="shared" si="0"/>
        <v>7620</v>
      </c>
      <c r="L12" s="385">
        <v>294.26</v>
      </c>
      <c r="M12" s="393">
        <v>1.2002999999999999</v>
      </c>
      <c r="N12" s="393">
        <v>4.6100000000000003</v>
      </c>
      <c r="O12" s="393">
        <v>17.810099999999998</v>
      </c>
      <c r="P12" s="393">
        <v>6.2952000000000004</v>
      </c>
      <c r="Q12" s="393">
        <v>0.52580000000000005</v>
      </c>
      <c r="R12" s="393">
        <v>8.0399999999999999E-2</v>
      </c>
      <c r="S12" s="393">
        <v>0.25409999999999999</v>
      </c>
      <c r="T12" s="393">
        <v>5.6300000000000003E-2</v>
      </c>
      <c r="U12" s="393">
        <v>2.9215</v>
      </c>
      <c r="V12" s="393">
        <v>5.4301000000000004</v>
      </c>
      <c r="W12" s="393">
        <v>3.0999999999999999E-3</v>
      </c>
      <c r="X12" s="393">
        <v>60.813099999999999</v>
      </c>
      <c r="Y12" s="394">
        <v>100</v>
      </c>
      <c r="Z12" s="400">
        <v>48.373199999999997</v>
      </c>
      <c r="AA12" s="401">
        <v>0.91759999999999997</v>
      </c>
      <c r="AB12" s="401">
        <v>14.5076</v>
      </c>
      <c r="AC12" s="401">
        <v>9.4882000000000009</v>
      </c>
      <c r="AD12" s="401">
        <v>0.18060000000000001</v>
      </c>
      <c r="AE12" s="401">
        <v>8.3989999999999991</v>
      </c>
      <c r="AF12" s="401">
        <v>13.7653</v>
      </c>
      <c r="AG12" s="401">
        <v>1.6814</v>
      </c>
      <c r="AH12" s="401">
        <v>0.17130000000000001</v>
      </c>
      <c r="AI12" s="401">
        <v>1.9028</v>
      </c>
      <c r="AJ12" s="401">
        <v>3.2300000000000002E-2</v>
      </c>
      <c r="AK12" s="402">
        <v>99.419300000000007</v>
      </c>
      <c r="AL12" s="375">
        <v>55</v>
      </c>
      <c r="AM12" s="375">
        <v>1.7100000000000001E-2</v>
      </c>
      <c r="AN12" s="375">
        <v>221</v>
      </c>
      <c r="AO12" s="386" t="s">
        <v>488</v>
      </c>
    </row>
    <row r="13" spans="1:41" s="372" customFormat="1" ht="15" x14ac:dyDescent="0.2">
      <c r="B13" s="383"/>
      <c r="C13" s="375"/>
      <c r="D13" s="375"/>
      <c r="E13" s="375"/>
      <c r="F13" s="386"/>
      <c r="H13" s="383" t="s">
        <v>470</v>
      </c>
      <c r="I13" s="375" t="s">
        <v>489</v>
      </c>
      <c r="J13" s="375">
        <v>0.72440000000000004</v>
      </c>
      <c r="K13" s="384">
        <f t="shared" si="0"/>
        <v>7244</v>
      </c>
      <c r="L13" s="385">
        <v>323.67</v>
      </c>
      <c r="M13" s="393">
        <v>1.1819999999999999</v>
      </c>
      <c r="N13" s="393">
        <v>4.6471999999999998</v>
      </c>
      <c r="O13" s="393">
        <v>17.8413</v>
      </c>
      <c r="P13" s="393">
        <v>6.3102999999999998</v>
      </c>
      <c r="Q13" s="393">
        <v>0.50039999999999996</v>
      </c>
      <c r="R13" s="393">
        <v>8.0600000000000005E-2</v>
      </c>
      <c r="S13" s="393">
        <v>0.25430000000000003</v>
      </c>
      <c r="T13" s="393">
        <v>4.6399999999999997E-2</v>
      </c>
      <c r="U13" s="393">
        <v>2.9222000000000001</v>
      </c>
      <c r="V13" s="393">
        <v>5.4067999999999996</v>
      </c>
      <c r="W13" s="393">
        <v>-1.1000000000000001E-3</v>
      </c>
      <c r="X13" s="393">
        <v>60.809600000000003</v>
      </c>
      <c r="Y13" s="394">
        <v>100</v>
      </c>
      <c r="Z13" s="400">
        <v>48.402299999999997</v>
      </c>
      <c r="AA13" s="401">
        <v>0.91739999999999999</v>
      </c>
      <c r="AB13" s="401">
        <v>14.525499999999999</v>
      </c>
      <c r="AC13" s="401">
        <v>9.4796999999999993</v>
      </c>
      <c r="AD13" s="401">
        <v>0.14860000000000001</v>
      </c>
      <c r="AE13" s="401">
        <v>8.4571000000000005</v>
      </c>
      <c r="AF13" s="401">
        <v>13.6904</v>
      </c>
      <c r="AG13" s="401">
        <v>1.6538999999999999</v>
      </c>
      <c r="AH13" s="401">
        <v>0.1714</v>
      </c>
      <c r="AI13" s="401">
        <v>1.8089999999999999</v>
      </c>
      <c r="AJ13" s="401">
        <v>-1.17E-2</v>
      </c>
      <c r="AK13" s="402">
        <v>99.255399999999995</v>
      </c>
      <c r="AL13" s="375">
        <v>56</v>
      </c>
      <c r="AM13" s="375">
        <v>1.66E-2</v>
      </c>
      <c r="AN13" s="375">
        <v>222</v>
      </c>
      <c r="AO13" s="386" t="s">
        <v>490</v>
      </c>
    </row>
    <row r="14" spans="1:41" s="372" customFormat="1" ht="15" x14ac:dyDescent="0.2">
      <c r="B14" s="383"/>
      <c r="C14" s="375"/>
      <c r="D14" s="375"/>
      <c r="E14" s="375"/>
      <c r="F14" s="386"/>
      <c r="H14" s="383" t="s">
        <v>470</v>
      </c>
      <c r="I14" s="375" t="s">
        <v>491</v>
      </c>
      <c r="J14" s="375">
        <v>0.68569999999999998</v>
      </c>
      <c r="K14" s="384">
        <f t="shared" si="0"/>
        <v>6857</v>
      </c>
      <c r="L14" s="385">
        <v>353.09</v>
      </c>
      <c r="M14" s="393">
        <v>1.1708000000000001</v>
      </c>
      <c r="N14" s="393">
        <v>4.6345000000000001</v>
      </c>
      <c r="O14" s="393">
        <v>17.908100000000001</v>
      </c>
      <c r="P14" s="393">
        <v>6.2514000000000003</v>
      </c>
      <c r="Q14" s="393">
        <v>0.4748</v>
      </c>
      <c r="R14" s="393">
        <v>8.9099999999999999E-2</v>
      </c>
      <c r="S14" s="393">
        <v>0.25280000000000002</v>
      </c>
      <c r="T14" s="393">
        <v>5.21E-2</v>
      </c>
      <c r="U14" s="393">
        <v>2.9474999999999998</v>
      </c>
      <c r="V14" s="393">
        <v>5.4135</v>
      </c>
      <c r="W14" s="393">
        <v>1.4E-3</v>
      </c>
      <c r="X14" s="393">
        <v>60.803800000000003</v>
      </c>
      <c r="Y14" s="394">
        <v>100</v>
      </c>
      <c r="Z14" s="400">
        <v>48.471600000000002</v>
      </c>
      <c r="AA14" s="401">
        <v>0.91010000000000002</v>
      </c>
      <c r="AB14" s="401">
        <v>14.3568</v>
      </c>
      <c r="AC14" s="401">
        <v>9.5396999999999998</v>
      </c>
      <c r="AD14" s="401">
        <v>0.16650000000000001</v>
      </c>
      <c r="AE14" s="401">
        <v>8.4146000000000001</v>
      </c>
      <c r="AF14" s="401">
        <v>13.676</v>
      </c>
      <c r="AG14" s="401">
        <v>1.6345000000000001</v>
      </c>
      <c r="AH14" s="401">
        <v>0.18909999999999999</v>
      </c>
      <c r="AI14" s="401">
        <v>1.7122999999999999</v>
      </c>
      <c r="AJ14" s="401">
        <v>1.47E-2</v>
      </c>
      <c r="AK14" s="402">
        <v>99.085800000000006</v>
      </c>
      <c r="AL14" s="375">
        <v>56</v>
      </c>
      <c r="AM14" s="375">
        <v>1.6199999999999999E-2</v>
      </c>
      <c r="AN14" s="375">
        <v>223</v>
      </c>
      <c r="AO14" s="386" t="s">
        <v>492</v>
      </c>
    </row>
    <row r="15" spans="1:41" s="372" customFormat="1" ht="15" x14ac:dyDescent="0.2">
      <c r="B15" s="383"/>
      <c r="C15" s="375"/>
      <c r="D15" s="375"/>
      <c r="E15" s="375"/>
      <c r="F15" s="386"/>
      <c r="H15" s="383" t="s">
        <v>470</v>
      </c>
      <c r="I15" s="375" t="s">
        <v>493</v>
      </c>
      <c r="J15" s="375">
        <v>0.65100000000000002</v>
      </c>
      <c r="K15" s="384">
        <f t="shared" si="0"/>
        <v>6510</v>
      </c>
      <c r="L15" s="385">
        <v>382.51</v>
      </c>
      <c r="M15" s="393">
        <v>1.1979</v>
      </c>
      <c r="N15" s="393">
        <v>4.6064999999999996</v>
      </c>
      <c r="O15" s="393">
        <v>17.958100000000002</v>
      </c>
      <c r="P15" s="393">
        <v>6.2765000000000004</v>
      </c>
      <c r="Q15" s="393">
        <v>0.45100000000000001</v>
      </c>
      <c r="R15" s="393">
        <v>8.4599999999999995E-2</v>
      </c>
      <c r="S15" s="393">
        <v>0.25619999999999998</v>
      </c>
      <c r="T15" s="393">
        <v>5.4800000000000001E-2</v>
      </c>
      <c r="U15" s="393">
        <v>2.927</v>
      </c>
      <c r="V15" s="393">
        <v>5.3769999999999998</v>
      </c>
      <c r="W15" s="393">
        <v>2.5999999999999999E-3</v>
      </c>
      <c r="X15" s="393">
        <v>60.807899999999997</v>
      </c>
      <c r="Y15" s="394">
        <v>100</v>
      </c>
      <c r="Z15" s="400">
        <v>48.587499999999999</v>
      </c>
      <c r="AA15" s="401">
        <v>0.92179999999999995</v>
      </c>
      <c r="AB15" s="401">
        <v>14.408799999999999</v>
      </c>
      <c r="AC15" s="401">
        <v>9.4695</v>
      </c>
      <c r="AD15" s="401">
        <v>0.1749</v>
      </c>
      <c r="AE15" s="401">
        <v>8.3604000000000003</v>
      </c>
      <c r="AF15" s="401">
        <v>13.578200000000001</v>
      </c>
      <c r="AG15" s="401">
        <v>1.6717</v>
      </c>
      <c r="AH15" s="401">
        <v>0.17929999999999999</v>
      </c>
      <c r="AI15" s="401">
        <v>1.6256999999999999</v>
      </c>
      <c r="AJ15" s="401">
        <v>2.64E-2</v>
      </c>
      <c r="AK15" s="402">
        <v>99.004099999999994</v>
      </c>
      <c r="AL15" s="375">
        <v>55</v>
      </c>
      <c r="AM15" s="375">
        <v>1.5699999999999999E-2</v>
      </c>
      <c r="AN15" s="375">
        <v>224</v>
      </c>
      <c r="AO15" s="386" t="s">
        <v>494</v>
      </c>
    </row>
    <row r="16" spans="1:41" s="372" customFormat="1" ht="15" x14ac:dyDescent="0.2">
      <c r="B16" s="383"/>
      <c r="C16" s="375"/>
      <c r="D16" s="375"/>
      <c r="E16" s="375"/>
      <c r="F16" s="386"/>
      <c r="H16" s="383" t="s">
        <v>470</v>
      </c>
      <c r="I16" s="375" t="s">
        <v>495</v>
      </c>
      <c r="J16" s="375">
        <v>0.60729999999999995</v>
      </c>
      <c r="K16" s="384">
        <f t="shared" si="0"/>
        <v>6072.9999999999991</v>
      </c>
      <c r="L16" s="385">
        <v>411.93</v>
      </c>
      <c r="M16" s="393">
        <v>1.1796</v>
      </c>
      <c r="N16" s="393">
        <v>4.6494</v>
      </c>
      <c r="O16" s="393">
        <v>17.943100000000001</v>
      </c>
      <c r="P16" s="393">
        <v>6.3216000000000001</v>
      </c>
      <c r="Q16" s="393">
        <v>0.42080000000000001</v>
      </c>
      <c r="R16" s="393">
        <v>8.2699999999999996E-2</v>
      </c>
      <c r="S16" s="393">
        <v>0.25850000000000001</v>
      </c>
      <c r="T16" s="393">
        <v>5.6300000000000003E-2</v>
      </c>
      <c r="U16" s="393">
        <v>2.9339</v>
      </c>
      <c r="V16" s="393">
        <v>5.3742999999999999</v>
      </c>
      <c r="W16" s="393">
        <v>-4.3E-3</v>
      </c>
      <c r="X16" s="393">
        <v>60.784199999999998</v>
      </c>
      <c r="Y16" s="394">
        <v>100</v>
      </c>
      <c r="Z16" s="400">
        <v>48.538200000000003</v>
      </c>
      <c r="AA16" s="401">
        <v>0.92979999999999996</v>
      </c>
      <c r="AB16" s="401">
        <v>14.509499999999999</v>
      </c>
      <c r="AC16" s="401">
        <v>9.4901999999999997</v>
      </c>
      <c r="AD16" s="401">
        <v>0.1797</v>
      </c>
      <c r="AE16" s="401">
        <v>8.4366000000000003</v>
      </c>
      <c r="AF16" s="401">
        <v>13.569000000000001</v>
      </c>
      <c r="AG16" s="401">
        <v>1.6457999999999999</v>
      </c>
      <c r="AH16" s="401">
        <v>0.1754</v>
      </c>
      <c r="AI16" s="401">
        <v>1.5166999999999999</v>
      </c>
      <c r="AJ16" s="401">
        <v>-4.3999999999999997E-2</v>
      </c>
      <c r="AK16" s="402">
        <v>98.990799999999993</v>
      </c>
      <c r="AL16" s="375">
        <v>56</v>
      </c>
      <c r="AM16" s="375">
        <v>1.52E-2</v>
      </c>
      <c r="AN16" s="375">
        <v>225</v>
      </c>
      <c r="AO16" s="386" t="s">
        <v>496</v>
      </c>
    </row>
    <row r="17" spans="2:41" s="372" customFormat="1" ht="15" x14ac:dyDescent="0.2">
      <c r="B17" s="383"/>
      <c r="C17" s="375"/>
      <c r="D17" s="375"/>
      <c r="E17" s="375"/>
      <c r="F17" s="386"/>
      <c r="H17" s="383" t="s">
        <v>470</v>
      </c>
      <c r="I17" s="375" t="s">
        <v>497</v>
      </c>
      <c r="J17" s="375">
        <v>0.58740000000000003</v>
      </c>
      <c r="K17" s="384">
        <f t="shared" si="0"/>
        <v>5874</v>
      </c>
      <c r="L17" s="385">
        <v>441.35</v>
      </c>
      <c r="M17" s="393">
        <v>1.2139</v>
      </c>
      <c r="N17" s="393">
        <v>4.6170999999999998</v>
      </c>
      <c r="O17" s="393">
        <v>18.0291</v>
      </c>
      <c r="P17" s="393">
        <v>6.2919999999999998</v>
      </c>
      <c r="Q17" s="393">
        <v>0.40610000000000002</v>
      </c>
      <c r="R17" s="393">
        <v>7.5800000000000006E-2</v>
      </c>
      <c r="S17" s="393">
        <v>0.2611</v>
      </c>
      <c r="T17" s="393">
        <v>5.0500000000000003E-2</v>
      </c>
      <c r="U17" s="393">
        <v>2.9281999999999999</v>
      </c>
      <c r="V17" s="393">
        <v>5.3144999999999998</v>
      </c>
      <c r="W17" s="393">
        <v>6.6E-3</v>
      </c>
      <c r="X17" s="393">
        <v>60.805100000000003</v>
      </c>
      <c r="Y17" s="394">
        <v>100</v>
      </c>
      <c r="Z17" s="400">
        <v>48.874899999999997</v>
      </c>
      <c r="AA17" s="401">
        <v>0.94110000000000005</v>
      </c>
      <c r="AB17" s="401">
        <v>14.4725</v>
      </c>
      <c r="AC17" s="401">
        <v>9.4920000000000009</v>
      </c>
      <c r="AD17" s="401">
        <v>0.16159999999999999</v>
      </c>
      <c r="AE17" s="401">
        <v>8.3958999999999993</v>
      </c>
      <c r="AF17" s="401">
        <v>13.4467</v>
      </c>
      <c r="AG17" s="401">
        <v>1.6972</v>
      </c>
      <c r="AH17" s="401">
        <v>0.16120000000000001</v>
      </c>
      <c r="AI17" s="401">
        <v>1.4669000000000001</v>
      </c>
      <c r="AJ17" s="401">
        <v>6.7599999999999993E-2</v>
      </c>
      <c r="AK17" s="402">
        <v>99.177499999999995</v>
      </c>
      <c r="AL17" s="375">
        <v>56</v>
      </c>
      <c r="AM17" s="375">
        <v>1.4999999999999999E-2</v>
      </c>
      <c r="AN17" s="375">
        <v>226</v>
      </c>
      <c r="AO17" s="386" t="s">
        <v>498</v>
      </c>
    </row>
    <row r="18" spans="2:41" s="372" customFormat="1" ht="15" x14ac:dyDescent="0.2">
      <c r="B18" s="383"/>
      <c r="C18" s="375"/>
      <c r="D18" s="375"/>
      <c r="E18" s="375"/>
      <c r="F18" s="386"/>
      <c r="H18" s="383" t="s">
        <v>470</v>
      </c>
      <c r="I18" s="375" t="s">
        <v>499</v>
      </c>
      <c r="J18" s="375">
        <v>0.5605</v>
      </c>
      <c r="K18" s="384">
        <f t="shared" si="0"/>
        <v>5605</v>
      </c>
      <c r="L18" s="385">
        <v>470.77</v>
      </c>
      <c r="M18" s="393">
        <v>1.2056</v>
      </c>
      <c r="N18" s="393">
        <v>4.6334</v>
      </c>
      <c r="O18" s="393">
        <v>18.035799999999998</v>
      </c>
      <c r="P18" s="393">
        <v>6.3243</v>
      </c>
      <c r="Q18" s="393">
        <v>0.38819999999999999</v>
      </c>
      <c r="R18" s="393">
        <v>8.2000000000000003E-2</v>
      </c>
      <c r="S18" s="393">
        <v>0.2571</v>
      </c>
      <c r="T18" s="393">
        <v>5.0799999999999998E-2</v>
      </c>
      <c r="U18" s="393">
        <v>2.931</v>
      </c>
      <c r="V18" s="393">
        <v>5.3066000000000004</v>
      </c>
      <c r="W18" s="393">
        <v>-5.7999999999999996E-3</v>
      </c>
      <c r="X18" s="393">
        <v>60.790900000000001</v>
      </c>
      <c r="Y18" s="394">
        <v>100</v>
      </c>
      <c r="Z18" s="400">
        <v>48.807499999999997</v>
      </c>
      <c r="AA18" s="401">
        <v>0.92510000000000003</v>
      </c>
      <c r="AB18" s="401">
        <v>14.5213</v>
      </c>
      <c r="AC18" s="401">
        <v>9.4844000000000008</v>
      </c>
      <c r="AD18" s="401">
        <v>0.16220000000000001</v>
      </c>
      <c r="AE18" s="401">
        <v>8.4108999999999998</v>
      </c>
      <c r="AF18" s="401">
        <v>13.4031</v>
      </c>
      <c r="AG18" s="401">
        <v>1.6827000000000001</v>
      </c>
      <c r="AH18" s="401">
        <v>0.17399999999999999</v>
      </c>
      <c r="AI18" s="401">
        <v>1.3996</v>
      </c>
      <c r="AJ18" s="401">
        <v>-5.8799999999999998E-2</v>
      </c>
      <c r="AK18" s="402">
        <v>98.9709</v>
      </c>
      <c r="AL18" s="375">
        <v>57</v>
      </c>
      <c r="AM18" s="375">
        <v>1.46E-2</v>
      </c>
      <c r="AN18" s="375">
        <v>227</v>
      </c>
      <c r="AO18" s="386" t="s">
        <v>500</v>
      </c>
    </row>
    <row r="19" spans="2:41" s="372" customFormat="1" ht="15" x14ac:dyDescent="0.2">
      <c r="B19" s="383"/>
      <c r="C19" s="375"/>
      <c r="D19" s="375"/>
      <c r="E19" s="375"/>
      <c r="F19" s="386"/>
      <c r="H19" s="383" t="s">
        <v>470</v>
      </c>
      <c r="I19" s="375" t="s">
        <v>501</v>
      </c>
      <c r="J19" s="375">
        <v>0.52070000000000005</v>
      </c>
      <c r="K19" s="384">
        <f t="shared" si="0"/>
        <v>5207.0000000000009</v>
      </c>
      <c r="L19" s="385">
        <v>500.19</v>
      </c>
      <c r="M19" s="393">
        <v>1.2178</v>
      </c>
      <c r="N19" s="393">
        <v>4.6571999999999996</v>
      </c>
      <c r="O19" s="393">
        <v>18.007300000000001</v>
      </c>
      <c r="P19" s="393">
        <v>6.3604000000000003</v>
      </c>
      <c r="Q19" s="393">
        <v>0.3614</v>
      </c>
      <c r="R19" s="393">
        <v>8.5300000000000001E-2</v>
      </c>
      <c r="S19" s="393">
        <v>0.25819999999999999</v>
      </c>
      <c r="T19" s="393">
        <v>5.5599999999999997E-2</v>
      </c>
      <c r="U19" s="393">
        <v>2.9411999999999998</v>
      </c>
      <c r="V19" s="393">
        <v>5.3017000000000003</v>
      </c>
      <c r="W19" s="393">
        <v>-2.8999999999999998E-3</v>
      </c>
      <c r="X19" s="393">
        <v>60.756999999999998</v>
      </c>
      <c r="Y19" s="394">
        <v>100</v>
      </c>
      <c r="Z19" s="400">
        <v>48.628700000000002</v>
      </c>
      <c r="AA19" s="401">
        <v>0.92720000000000002</v>
      </c>
      <c r="AB19" s="401">
        <v>14.573700000000001</v>
      </c>
      <c r="AC19" s="401">
        <v>9.4974000000000007</v>
      </c>
      <c r="AD19" s="401">
        <v>0.17730000000000001</v>
      </c>
      <c r="AE19" s="401">
        <v>8.4365000000000006</v>
      </c>
      <c r="AF19" s="401">
        <v>13.3627</v>
      </c>
      <c r="AG19" s="401">
        <v>1.6960999999999999</v>
      </c>
      <c r="AH19" s="401">
        <v>0.18049999999999999</v>
      </c>
      <c r="AI19" s="401">
        <v>1.3003</v>
      </c>
      <c r="AJ19" s="401">
        <v>-2.9399999999999999E-2</v>
      </c>
      <c r="AK19" s="402">
        <v>98.780299999999997</v>
      </c>
      <c r="AL19" s="375">
        <v>55</v>
      </c>
      <c r="AM19" s="375">
        <v>1.41E-2</v>
      </c>
      <c r="AN19" s="375">
        <v>228</v>
      </c>
      <c r="AO19" s="386" t="s">
        <v>502</v>
      </c>
    </row>
    <row r="20" spans="2:41" s="372" customFormat="1" ht="15" x14ac:dyDescent="0.2">
      <c r="B20" s="383"/>
      <c r="C20" s="375"/>
      <c r="D20" s="375"/>
      <c r="E20" s="375"/>
      <c r="F20" s="386"/>
      <c r="H20" s="383" t="s">
        <v>470</v>
      </c>
      <c r="I20" s="375" t="s">
        <v>503</v>
      </c>
      <c r="J20" s="375">
        <v>0.49740000000000001</v>
      </c>
      <c r="K20" s="384">
        <f t="shared" si="0"/>
        <v>4974</v>
      </c>
      <c r="L20" s="385">
        <v>529.61</v>
      </c>
      <c r="M20" s="393">
        <v>1.2285999999999999</v>
      </c>
      <c r="N20" s="393">
        <v>4.6477000000000004</v>
      </c>
      <c r="O20" s="393">
        <v>18.0411</v>
      </c>
      <c r="P20" s="393">
        <v>6.3982999999999999</v>
      </c>
      <c r="Q20" s="393">
        <v>0.34339999999999998</v>
      </c>
      <c r="R20" s="393">
        <v>8.43E-2</v>
      </c>
      <c r="S20" s="393">
        <v>0.25530000000000003</v>
      </c>
      <c r="T20" s="393">
        <v>5.1200000000000002E-2</v>
      </c>
      <c r="U20" s="393">
        <v>2.9331999999999998</v>
      </c>
      <c r="V20" s="393">
        <v>5.2557999999999998</v>
      </c>
      <c r="W20" s="393">
        <v>-1.4E-3</v>
      </c>
      <c r="X20" s="393">
        <v>60.762300000000003</v>
      </c>
      <c r="Y20" s="394">
        <v>100</v>
      </c>
      <c r="Z20" s="400">
        <v>48.970999999999997</v>
      </c>
      <c r="AA20" s="401">
        <v>0.92169999999999996</v>
      </c>
      <c r="AB20" s="401">
        <v>14.7363</v>
      </c>
      <c r="AC20" s="401">
        <v>9.5206</v>
      </c>
      <c r="AD20" s="401">
        <v>0.16420000000000001</v>
      </c>
      <c r="AE20" s="401">
        <v>8.4626999999999999</v>
      </c>
      <c r="AF20" s="401">
        <v>13.3155</v>
      </c>
      <c r="AG20" s="401">
        <v>1.72</v>
      </c>
      <c r="AH20" s="401">
        <v>0.17929999999999999</v>
      </c>
      <c r="AI20" s="401">
        <v>1.2421</v>
      </c>
      <c r="AJ20" s="401">
        <v>-1.47E-2</v>
      </c>
      <c r="AK20" s="402">
        <v>99.233400000000003</v>
      </c>
      <c r="AL20" s="375">
        <v>55</v>
      </c>
      <c r="AM20" s="375">
        <v>1.38E-2</v>
      </c>
      <c r="AN20" s="375">
        <v>229</v>
      </c>
      <c r="AO20" s="386" t="s">
        <v>504</v>
      </c>
    </row>
    <row r="21" spans="2:41" s="372" customFormat="1" ht="15" x14ac:dyDescent="0.2">
      <c r="B21" s="383"/>
      <c r="C21" s="375"/>
      <c r="D21" s="375"/>
      <c r="E21" s="375"/>
      <c r="F21" s="386"/>
      <c r="H21" s="383" t="s">
        <v>470</v>
      </c>
      <c r="I21" s="375" t="s">
        <v>505</v>
      </c>
      <c r="J21" s="375">
        <v>0.4708</v>
      </c>
      <c r="K21" s="384">
        <f t="shared" si="0"/>
        <v>4708</v>
      </c>
      <c r="L21" s="385">
        <v>559.03</v>
      </c>
      <c r="M21" s="393">
        <v>1.2163999999999999</v>
      </c>
      <c r="N21" s="393">
        <v>4.6234999999999999</v>
      </c>
      <c r="O21" s="393">
        <v>18.115400000000001</v>
      </c>
      <c r="P21" s="393">
        <v>6.3609999999999998</v>
      </c>
      <c r="Q21" s="393">
        <v>0.32550000000000001</v>
      </c>
      <c r="R21" s="393">
        <v>8.1100000000000005E-2</v>
      </c>
      <c r="S21" s="393">
        <v>0.25409999999999999</v>
      </c>
      <c r="T21" s="393">
        <v>5.1999999999999998E-2</v>
      </c>
      <c r="U21" s="393">
        <v>2.9455</v>
      </c>
      <c r="V21" s="393">
        <v>5.2470999999999997</v>
      </c>
      <c r="W21" s="393">
        <v>1.4E-3</v>
      </c>
      <c r="X21" s="393">
        <v>60.776899999999998</v>
      </c>
      <c r="Y21" s="394">
        <v>100</v>
      </c>
      <c r="Z21" s="400">
        <v>49.100999999999999</v>
      </c>
      <c r="AA21" s="401">
        <v>0.91600000000000004</v>
      </c>
      <c r="AB21" s="401">
        <v>14.6289</v>
      </c>
      <c r="AC21" s="401">
        <v>9.5465999999999998</v>
      </c>
      <c r="AD21" s="401">
        <v>0.16639999999999999</v>
      </c>
      <c r="AE21" s="401">
        <v>8.4062999999999999</v>
      </c>
      <c r="AF21" s="401">
        <v>13.273899999999999</v>
      </c>
      <c r="AG21" s="401">
        <v>1.7004999999999999</v>
      </c>
      <c r="AH21" s="401">
        <v>0.17230000000000001</v>
      </c>
      <c r="AI21" s="401">
        <v>1.1757</v>
      </c>
      <c r="AJ21" s="401">
        <v>1.47E-2</v>
      </c>
      <c r="AK21" s="402">
        <v>99.1023</v>
      </c>
      <c r="AL21" s="375">
        <v>57</v>
      </c>
      <c r="AM21" s="375">
        <v>1.35E-2</v>
      </c>
      <c r="AN21" s="375">
        <v>230</v>
      </c>
      <c r="AO21" s="386" t="s">
        <v>506</v>
      </c>
    </row>
    <row r="22" spans="2:41" s="372" customFormat="1" ht="15" x14ac:dyDescent="0.2">
      <c r="B22" s="383"/>
      <c r="C22" s="375"/>
      <c r="D22" s="375"/>
      <c r="E22" s="375"/>
      <c r="F22" s="386"/>
      <c r="H22" s="383" t="s">
        <v>470</v>
      </c>
      <c r="I22" s="375" t="s">
        <v>507</v>
      </c>
      <c r="J22" s="375">
        <v>0.45090000000000002</v>
      </c>
      <c r="K22" s="384">
        <f t="shared" si="0"/>
        <v>4509</v>
      </c>
      <c r="L22" s="385">
        <v>588.45000000000005</v>
      </c>
      <c r="M22" s="393">
        <v>1.2039</v>
      </c>
      <c r="N22" s="393">
        <v>4.6379999999999999</v>
      </c>
      <c r="O22" s="393">
        <v>18.099299999999999</v>
      </c>
      <c r="P22" s="393">
        <v>6.3855000000000004</v>
      </c>
      <c r="Q22" s="393">
        <v>0.31240000000000001</v>
      </c>
      <c r="R22" s="393">
        <v>8.3799999999999999E-2</v>
      </c>
      <c r="S22" s="393">
        <v>0.26029999999999998</v>
      </c>
      <c r="T22" s="393">
        <v>5.1299999999999998E-2</v>
      </c>
      <c r="U22" s="393">
        <v>2.9478</v>
      </c>
      <c r="V22" s="393">
        <v>5.2539999999999996</v>
      </c>
      <c r="W22" s="393">
        <v>-2E-3</v>
      </c>
      <c r="X22" s="393">
        <v>60.765599999999999</v>
      </c>
      <c r="Y22" s="394">
        <v>100</v>
      </c>
      <c r="Z22" s="400">
        <v>48.964700000000001</v>
      </c>
      <c r="AA22" s="401">
        <v>0.93659999999999999</v>
      </c>
      <c r="AB22" s="401">
        <v>14.657500000000001</v>
      </c>
      <c r="AC22" s="401">
        <v>9.5358999999999998</v>
      </c>
      <c r="AD22" s="401">
        <v>0.16389999999999999</v>
      </c>
      <c r="AE22" s="401">
        <v>8.4166000000000007</v>
      </c>
      <c r="AF22" s="401">
        <v>13.266400000000001</v>
      </c>
      <c r="AG22" s="401">
        <v>1.6798</v>
      </c>
      <c r="AH22" s="401">
        <v>0.17780000000000001</v>
      </c>
      <c r="AI22" s="401">
        <v>1.1261000000000001</v>
      </c>
      <c r="AJ22" s="401">
        <v>-2.06E-2</v>
      </c>
      <c r="AK22" s="402">
        <v>98.925299999999993</v>
      </c>
      <c r="AL22" s="375">
        <v>57</v>
      </c>
      <c r="AM22" s="375">
        <v>1.32E-2</v>
      </c>
      <c r="AN22" s="375">
        <v>231</v>
      </c>
      <c r="AO22" s="386" t="s">
        <v>508</v>
      </c>
    </row>
    <row r="23" spans="2:41" s="372" customFormat="1" thickBot="1" x14ac:dyDescent="0.25">
      <c r="B23" s="387"/>
      <c r="C23" s="376"/>
      <c r="D23" s="376"/>
      <c r="E23" s="376"/>
      <c r="F23" s="390"/>
      <c r="H23" s="383" t="s">
        <v>470</v>
      </c>
      <c r="I23" s="375" t="s">
        <v>509</v>
      </c>
      <c r="J23" s="375">
        <v>0.41489999999999999</v>
      </c>
      <c r="K23" s="384">
        <f t="shared" si="0"/>
        <v>4149</v>
      </c>
      <c r="L23" s="385">
        <v>617.87</v>
      </c>
      <c r="M23" s="393">
        <v>1.2255</v>
      </c>
      <c r="N23" s="393">
        <v>4.6279000000000003</v>
      </c>
      <c r="O23" s="393">
        <v>18.152699999999999</v>
      </c>
      <c r="P23" s="393">
        <v>6.4013999999999998</v>
      </c>
      <c r="Q23" s="393">
        <v>0.28789999999999999</v>
      </c>
      <c r="R23" s="393">
        <v>8.3699999999999997E-2</v>
      </c>
      <c r="S23" s="393">
        <v>0.25679999999999997</v>
      </c>
      <c r="T23" s="393">
        <v>5.5500000000000001E-2</v>
      </c>
      <c r="U23" s="393">
        <v>2.9430999999999998</v>
      </c>
      <c r="V23" s="393">
        <v>5.1951000000000001</v>
      </c>
      <c r="W23" s="393">
        <v>3.2000000000000002E-3</v>
      </c>
      <c r="X23" s="393">
        <v>60.767299999999999</v>
      </c>
      <c r="Y23" s="394">
        <v>100</v>
      </c>
      <c r="Z23" s="400">
        <v>49.030500000000004</v>
      </c>
      <c r="AA23" s="401">
        <v>0.92249999999999999</v>
      </c>
      <c r="AB23" s="401">
        <v>14.670400000000001</v>
      </c>
      <c r="AC23" s="401">
        <v>9.5053000000000001</v>
      </c>
      <c r="AD23" s="401">
        <v>0.1769</v>
      </c>
      <c r="AE23" s="401">
        <v>8.3849999999999998</v>
      </c>
      <c r="AF23" s="401">
        <v>13.0967</v>
      </c>
      <c r="AG23" s="401">
        <v>1.7072000000000001</v>
      </c>
      <c r="AH23" s="401">
        <v>0.1772</v>
      </c>
      <c r="AI23" s="401">
        <v>1.0361</v>
      </c>
      <c r="AJ23" s="401">
        <v>3.2399999999999998E-2</v>
      </c>
      <c r="AK23" s="402">
        <v>98.740099999999998</v>
      </c>
      <c r="AL23" s="375">
        <v>56</v>
      </c>
      <c r="AM23" s="375">
        <v>1.2699999999999999E-2</v>
      </c>
      <c r="AN23" s="375">
        <v>232</v>
      </c>
      <c r="AO23" s="386" t="s">
        <v>510</v>
      </c>
    </row>
    <row r="24" spans="2:41" s="372" customFormat="1" ht="15" x14ac:dyDescent="0.2">
      <c r="H24" s="383" t="s">
        <v>470</v>
      </c>
      <c r="I24" s="375" t="s">
        <v>511</v>
      </c>
      <c r="J24" s="375">
        <v>0.40150000000000002</v>
      </c>
      <c r="K24" s="384">
        <f t="shared" si="0"/>
        <v>4015.0000000000005</v>
      </c>
      <c r="L24" s="385">
        <v>647.29</v>
      </c>
      <c r="M24" s="393">
        <v>1.2242999999999999</v>
      </c>
      <c r="N24" s="393">
        <v>4.6451000000000002</v>
      </c>
      <c r="O24" s="393">
        <v>18.1783</v>
      </c>
      <c r="P24" s="393">
        <v>6.3846999999999996</v>
      </c>
      <c r="Q24" s="393">
        <v>0.27750000000000002</v>
      </c>
      <c r="R24" s="393">
        <v>8.6599999999999996E-2</v>
      </c>
      <c r="S24" s="393">
        <v>0.26050000000000001</v>
      </c>
      <c r="T24" s="393">
        <v>4.8500000000000001E-2</v>
      </c>
      <c r="U24" s="393">
        <v>2.9274</v>
      </c>
      <c r="V24" s="393">
        <v>5.1988000000000003</v>
      </c>
      <c r="W24" s="393">
        <v>2E-3</v>
      </c>
      <c r="X24" s="393">
        <v>60.766399999999997</v>
      </c>
      <c r="Y24" s="394">
        <v>100</v>
      </c>
      <c r="Z24" s="400">
        <v>49.301299999999998</v>
      </c>
      <c r="AA24" s="401">
        <v>0.93959999999999999</v>
      </c>
      <c r="AB24" s="401">
        <v>14.692299999999999</v>
      </c>
      <c r="AC24" s="401">
        <v>9.4934999999999992</v>
      </c>
      <c r="AD24" s="401">
        <v>0.15509999999999999</v>
      </c>
      <c r="AE24" s="401">
        <v>8.4505999999999997</v>
      </c>
      <c r="AF24" s="401">
        <v>13.159599999999999</v>
      </c>
      <c r="AG24" s="401">
        <v>1.7125999999999999</v>
      </c>
      <c r="AH24" s="401">
        <v>0.18410000000000001</v>
      </c>
      <c r="AI24" s="401">
        <v>1.0026999999999999</v>
      </c>
      <c r="AJ24" s="401">
        <v>2.06E-2</v>
      </c>
      <c r="AK24" s="402">
        <v>99.111999999999995</v>
      </c>
      <c r="AL24" s="375">
        <v>55</v>
      </c>
      <c r="AM24" s="375">
        <v>1.2500000000000001E-2</v>
      </c>
      <c r="AN24" s="375">
        <v>233</v>
      </c>
      <c r="AO24" s="386" t="s">
        <v>512</v>
      </c>
    </row>
    <row r="25" spans="2:41" s="372" customFormat="1" thickBot="1" x14ac:dyDescent="0.25">
      <c r="H25" s="383" t="s">
        <v>470</v>
      </c>
      <c r="I25" s="375" t="s">
        <v>513</v>
      </c>
      <c r="J25" s="375">
        <v>0.36830000000000002</v>
      </c>
      <c r="K25" s="384">
        <f t="shared" si="0"/>
        <v>3683</v>
      </c>
      <c r="L25" s="385">
        <v>676.71</v>
      </c>
      <c r="M25" s="393">
        <v>1.2155</v>
      </c>
      <c r="N25" s="393">
        <v>4.6369999999999996</v>
      </c>
      <c r="O25" s="393">
        <v>18.194299999999998</v>
      </c>
      <c r="P25" s="393">
        <v>6.4417</v>
      </c>
      <c r="Q25" s="393">
        <v>0.25509999999999999</v>
      </c>
      <c r="R25" s="393">
        <v>8.1000000000000003E-2</v>
      </c>
      <c r="S25" s="393">
        <v>0.25679999999999997</v>
      </c>
      <c r="T25" s="393">
        <v>5.0700000000000002E-2</v>
      </c>
      <c r="U25" s="393">
        <v>2.9453999999999998</v>
      </c>
      <c r="V25" s="393">
        <v>5.1619000000000002</v>
      </c>
      <c r="W25" s="393">
        <v>-4.3E-3</v>
      </c>
      <c r="X25" s="393">
        <v>60.764800000000001</v>
      </c>
      <c r="Y25" s="394">
        <v>100</v>
      </c>
      <c r="Z25" s="400">
        <v>49.225900000000003</v>
      </c>
      <c r="AA25" s="401">
        <v>0.92390000000000005</v>
      </c>
      <c r="AB25" s="401">
        <v>14.787699999999999</v>
      </c>
      <c r="AC25" s="401">
        <v>9.5287000000000006</v>
      </c>
      <c r="AD25" s="401">
        <v>0.16209999999999999</v>
      </c>
      <c r="AE25" s="401">
        <v>8.4155999999999995</v>
      </c>
      <c r="AF25" s="401">
        <v>13.0349</v>
      </c>
      <c r="AG25" s="401">
        <v>1.6961999999999999</v>
      </c>
      <c r="AH25" s="401">
        <v>0.17169999999999999</v>
      </c>
      <c r="AI25" s="401">
        <v>0.91969999999999996</v>
      </c>
      <c r="AJ25" s="401">
        <v>-4.4200000000000003E-2</v>
      </c>
      <c r="AK25" s="402">
        <v>98.866500000000002</v>
      </c>
      <c r="AL25" s="375">
        <v>56</v>
      </c>
      <c r="AM25" s="375">
        <v>1.2E-2</v>
      </c>
      <c r="AN25" s="375">
        <v>234</v>
      </c>
      <c r="AO25" s="386" t="s">
        <v>514</v>
      </c>
    </row>
    <row r="26" spans="2:41" s="372" customFormat="1" ht="22" thickBot="1" x14ac:dyDescent="0.25">
      <c r="B26" s="438" t="s">
        <v>688</v>
      </c>
      <c r="C26" s="439"/>
      <c r="D26" s="439"/>
      <c r="E26" s="439"/>
      <c r="F26" s="440"/>
      <c r="H26" s="383" t="s">
        <v>470</v>
      </c>
      <c r="I26" s="375" t="s">
        <v>515</v>
      </c>
      <c r="J26" s="375">
        <v>0.34449999999999997</v>
      </c>
      <c r="K26" s="384">
        <f t="shared" si="0"/>
        <v>3444.9999999999995</v>
      </c>
      <c r="L26" s="385">
        <v>706.13</v>
      </c>
      <c r="M26" s="393">
        <v>1.2546999999999999</v>
      </c>
      <c r="N26" s="393">
        <v>4.6222000000000003</v>
      </c>
      <c r="O26" s="393">
        <v>18.223800000000001</v>
      </c>
      <c r="P26" s="393">
        <v>6.4238999999999997</v>
      </c>
      <c r="Q26" s="393">
        <v>0.23799999999999999</v>
      </c>
      <c r="R26" s="393">
        <v>8.1600000000000006E-2</v>
      </c>
      <c r="S26" s="393">
        <v>0.24979999999999999</v>
      </c>
      <c r="T26" s="393">
        <v>5.5100000000000003E-2</v>
      </c>
      <c r="U26" s="393">
        <v>2.9331</v>
      </c>
      <c r="V26" s="393">
        <v>5.1672000000000002</v>
      </c>
      <c r="W26" s="393">
        <v>2.5999999999999999E-3</v>
      </c>
      <c r="X26" s="393">
        <v>60.747999999999998</v>
      </c>
      <c r="Y26" s="394">
        <v>100</v>
      </c>
      <c r="Z26" s="400">
        <v>49.43</v>
      </c>
      <c r="AA26" s="401">
        <v>0.90080000000000005</v>
      </c>
      <c r="AB26" s="401">
        <v>14.7841</v>
      </c>
      <c r="AC26" s="401">
        <v>9.5130999999999997</v>
      </c>
      <c r="AD26" s="401">
        <v>0.1764</v>
      </c>
      <c r="AE26" s="401">
        <v>8.4099000000000004</v>
      </c>
      <c r="AF26" s="401">
        <v>13.081300000000001</v>
      </c>
      <c r="AG26" s="401">
        <v>1.7553000000000001</v>
      </c>
      <c r="AH26" s="401">
        <v>0.1734</v>
      </c>
      <c r="AI26" s="401">
        <v>0.86029999999999995</v>
      </c>
      <c r="AJ26" s="401">
        <v>2.6499999999999999E-2</v>
      </c>
      <c r="AK26" s="402">
        <v>99.111099999999993</v>
      </c>
      <c r="AL26" s="375">
        <v>56</v>
      </c>
      <c r="AM26" s="375">
        <v>1.1599999999999999E-2</v>
      </c>
      <c r="AN26" s="375">
        <v>235</v>
      </c>
      <c r="AO26" s="386" t="s">
        <v>516</v>
      </c>
    </row>
    <row r="27" spans="2:41" s="372" customFormat="1" ht="15" x14ac:dyDescent="0.2">
      <c r="H27" s="383" t="s">
        <v>470</v>
      </c>
      <c r="I27" s="375" t="s">
        <v>517</v>
      </c>
      <c r="J27" s="375">
        <v>0.3276</v>
      </c>
      <c r="K27" s="384">
        <f t="shared" si="0"/>
        <v>3276</v>
      </c>
      <c r="L27" s="385">
        <v>735.57</v>
      </c>
      <c r="M27" s="393">
        <v>1.2505999999999999</v>
      </c>
      <c r="N27" s="393">
        <v>4.6435000000000004</v>
      </c>
      <c r="O27" s="393">
        <v>18.237200000000001</v>
      </c>
      <c r="P27" s="393">
        <v>6.4371</v>
      </c>
      <c r="Q27" s="393">
        <v>0.2258</v>
      </c>
      <c r="R27" s="393">
        <v>8.5500000000000007E-2</v>
      </c>
      <c r="S27" s="393">
        <v>0.25669999999999998</v>
      </c>
      <c r="T27" s="393">
        <v>4.8599999999999997E-2</v>
      </c>
      <c r="U27" s="393">
        <v>2.9266000000000001</v>
      </c>
      <c r="V27" s="393">
        <v>5.1456999999999997</v>
      </c>
      <c r="W27" s="393">
        <v>-3.3999999999999998E-3</v>
      </c>
      <c r="X27" s="393">
        <v>60.746200000000002</v>
      </c>
      <c r="Y27" s="394">
        <v>100</v>
      </c>
      <c r="Z27" s="400">
        <v>49.6008</v>
      </c>
      <c r="AA27" s="401">
        <v>0.92820000000000003</v>
      </c>
      <c r="AB27" s="401">
        <v>14.854799999999999</v>
      </c>
      <c r="AC27" s="401">
        <v>9.5178999999999991</v>
      </c>
      <c r="AD27" s="401">
        <v>0.15609999999999999</v>
      </c>
      <c r="AE27" s="401">
        <v>8.4716000000000005</v>
      </c>
      <c r="AF27" s="401">
        <v>13.062200000000001</v>
      </c>
      <c r="AG27" s="401">
        <v>1.7544</v>
      </c>
      <c r="AH27" s="401">
        <v>0.1822</v>
      </c>
      <c r="AI27" s="401">
        <v>0.81810000000000005</v>
      </c>
      <c r="AJ27" s="401">
        <v>-3.5400000000000001E-2</v>
      </c>
      <c r="AK27" s="402">
        <v>99.346299999999999</v>
      </c>
      <c r="AL27" s="375">
        <v>56</v>
      </c>
      <c r="AM27" s="375">
        <v>1.14E-2</v>
      </c>
      <c r="AN27" s="375">
        <v>236</v>
      </c>
      <c r="AO27" s="386" t="s">
        <v>518</v>
      </c>
    </row>
    <row r="28" spans="2:41" s="372" customFormat="1" ht="15" x14ac:dyDescent="0.2">
      <c r="H28" s="383" t="s">
        <v>470</v>
      </c>
      <c r="I28" s="375" t="s">
        <v>519</v>
      </c>
      <c r="J28" s="375">
        <v>0.313</v>
      </c>
      <c r="K28" s="384">
        <f t="shared" si="0"/>
        <v>3130</v>
      </c>
      <c r="L28" s="385">
        <v>764.99</v>
      </c>
      <c r="M28" s="393">
        <v>1.2139</v>
      </c>
      <c r="N28" s="393">
        <v>4.6334999999999997</v>
      </c>
      <c r="O28" s="393">
        <v>18.251000000000001</v>
      </c>
      <c r="P28" s="393">
        <v>6.4633000000000003</v>
      </c>
      <c r="Q28" s="393">
        <v>0.21629999999999999</v>
      </c>
      <c r="R28" s="393">
        <v>8.4699999999999998E-2</v>
      </c>
      <c r="S28" s="393">
        <v>0.2631</v>
      </c>
      <c r="T28" s="393">
        <v>5.3999999999999999E-2</v>
      </c>
      <c r="U28" s="393">
        <v>2.9279000000000002</v>
      </c>
      <c r="V28" s="393">
        <v>5.1265000000000001</v>
      </c>
      <c r="W28" s="393">
        <v>8.9999999999999998E-4</v>
      </c>
      <c r="X28" s="393">
        <v>60.765000000000001</v>
      </c>
      <c r="Y28" s="394">
        <v>100</v>
      </c>
      <c r="Z28" s="400">
        <v>49.502000000000002</v>
      </c>
      <c r="AA28" s="401">
        <v>0.94899999999999995</v>
      </c>
      <c r="AB28" s="401">
        <v>14.8742</v>
      </c>
      <c r="AC28" s="401">
        <v>9.4957999999999991</v>
      </c>
      <c r="AD28" s="401">
        <v>0.17299999999999999</v>
      </c>
      <c r="AE28" s="401">
        <v>8.4300999999999995</v>
      </c>
      <c r="AF28" s="401">
        <v>12.977600000000001</v>
      </c>
      <c r="AG28" s="401">
        <v>1.6980999999999999</v>
      </c>
      <c r="AH28" s="401">
        <v>0.18</v>
      </c>
      <c r="AI28" s="401">
        <v>0.78149999999999997</v>
      </c>
      <c r="AJ28" s="401">
        <v>8.8000000000000005E-3</v>
      </c>
      <c r="AK28" s="402">
        <v>99.07</v>
      </c>
      <c r="AL28" s="375">
        <v>56</v>
      </c>
      <c r="AM28" s="375">
        <v>1.12E-2</v>
      </c>
      <c r="AN28" s="375">
        <v>237</v>
      </c>
      <c r="AO28" s="386" t="s">
        <v>520</v>
      </c>
    </row>
    <row r="29" spans="2:41" s="372" customFormat="1" ht="15" x14ac:dyDescent="0.2">
      <c r="H29" s="383" t="s">
        <v>470</v>
      </c>
      <c r="I29" s="375" t="s">
        <v>521</v>
      </c>
      <c r="J29" s="375">
        <v>0.28710000000000002</v>
      </c>
      <c r="K29" s="384">
        <f t="shared" si="0"/>
        <v>2871</v>
      </c>
      <c r="L29" s="385">
        <v>794.41</v>
      </c>
      <c r="M29" s="393">
        <v>1.2415</v>
      </c>
      <c r="N29" s="393">
        <v>4.6115000000000004</v>
      </c>
      <c r="O29" s="393">
        <v>18.289100000000001</v>
      </c>
      <c r="P29" s="393">
        <v>6.4744999999999999</v>
      </c>
      <c r="Q29" s="393">
        <v>0.1986</v>
      </c>
      <c r="R29" s="393">
        <v>8.5199999999999998E-2</v>
      </c>
      <c r="S29" s="393">
        <v>0.25769999999999998</v>
      </c>
      <c r="T29" s="393">
        <v>4.58E-2</v>
      </c>
      <c r="U29" s="393">
        <v>2.9333999999999998</v>
      </c>
      <c r="V29" s="393">
        <v>5.1054000000000004</v>
      </c>
      <c r="W29" s="393">
        <v>-1.1999999999999999E-3</v>
      </c>
      <c r="X29" s="393">
        <v>60.758400000000002</v>
      </c>
      <c r="Y29" s="394">
        <v>100</v>
      </c>
      <c r="Z29" s="400">
        <v>49.544600000000003</v>
      </c>
      <c r="AA29" s="401">
        <v>0.92830000000000001</v>
      </c>
      <c r="AB29" s="401">
        <v>14.8818</v>
      </c>
      <c r="AC29" s="401">
        <v>9.5021000000000004</v>
      </c>
      <c r="AD29" s="401">
        <v>0.14649999999999999</v>
      </c>
      <c r="AE29" s="401">
        <v>8.3797999999999995</v>
      </c>
      <c r="AF29" s="401">
        <v>12.9085</v>
      </c>
      <c r="AG29" s="401">
        <v>1.7345999999999999</v>
      </c>
      <c r="AH29" s="401">
        <v>0.18090000000000001</v>
      </c>
      <c r="AI29" s="401">
        <v>0.71699999999999997</v>
      </c>
      <c r="AJ29" s="401">
        <v>-1.18E-2</v>
      </c>
      <c r="AK29" s="402">
        <v>98.924099999999996</v>
      </c>
      <c r="AL29" s="375">
        <v>55</v>
      </c>
      <c r="AM29" s="375">
        <v>1.0699999999999999E-2</v>
      </c>
      <c r="AN29" s="375">
        <v>238</v>
      </c>
      <c r="AO29" s="386" t="s">
        <v>522</v>
      </c>
    </row>
    <row r="30" spans="2:41" s="372" customFormat="1" ht="15" x14ac:dyDescent="0.2">
      <c r="H30" s="383" t="s">
        <v>470</v>
      </c>
      <c r="I30" s="375" t="s">
        <v>523</v>
      </c>
      <c r="J30" s="375">
        <v>0.2797</v>
      </c>
      <c r="K30" s="384">
        <f t="shared" si="0"/>
        <v>2797</v>
      </c>
      <c r="L30" s="385">
        <v>823.83</v>
      </c>
      <c r="M30" s="393">
        <v>1.2625</v>
      </c>
      <c r="N30" s="393">
        <v>4.593</v>
      </c>
      <c r="O30" s="393">
        <v>18.299900000000001</v>
      </c>
      <c r="P30" s="393">
        <v>6.4522000000000004</v>
      </c>
      <c r="Q30" s="393">
        <v>0.1928</v>
      </c>
      <c r="R30" s="393">
        <v>8.7800000000000003E-2</v>
      </c>
      <c r="S30" s="393">
        <v>0.25790000000000002</v>
      </c>
      <c r="T30" s="393">
        <v>5.2400000000000002E-2</v>
      </c>
      <c r="U30" s="393">
        <v>2.9411999999999998</v>
      </c>
      <c r="V30" s="393">
        <v>5.1128</v>
      </c>
      <c r="W30" s="393">
        <v>2.9999999999999997E-4</v>
      </c>
      <c r="X30" s="393">
        <v>60.747300000000003</v>
      </c>
      <c r="Y30" s="394">
        <v>100</v>
      </c>
      <c r="Z30" s="400">
        <v>49.760100000000001</v>
      </c>
      <c r="AA30" s="401">
        <v>0.93240000000000001</v>
      </c>
      <c r="AB30" s="401">
        <v>14.886100000000001</v>
      </c>
      <c r="AC30" s="401">
        <v>9.5631000000000004</v>
      </c>
      <c r="AD30" s="401">
        <v>0.16830000000000001</v>
      </c>
      <c r="AE30" s="401">
        <v>8.3774999999999995</v>
      </c>
      <c r="AF30" s="401">
        <v>12.9757</v>
      </c>
      <c r="AG30" s="401">
        <v>1.7706</v>
      </c>
      <c r="AH30" s="401">
        <v>0.18709999999999999</v>
      </c>
      <c r="AI30" s="401">
        <v>0.69840000000000002</v>
      </c>
      <c r="AJ30" s="401">
        <v>2.8999999999999998E-3</v>
      </c>
      <c r="AK30" s="402">
        <v>99.322199999999995</v>
      </c>
      <c r="AL30" s="375">
        <v>57</v>
      </c>
      <c r="AM30" s="375">
        <v>1.0699999999999999E-2</v>
      </c>
      <c r="AN30" s="375">
        <v>239</v>
      </c>
      <c r="AO30" s="386" t="s">
        <v>524</v>
      </c>
    </row>
    <row r="31" spans="2:41" s="372" customFormat="1" ht="15" x14ac:dyDescent="0.2">
      <c r="H31" s="383" t="s">
        <v>470</v>
      </c>
      <c r="I31" s="375" t="s">
        <v>525</v>
      </c>
      <c r="J31" s="375">
        <v>0.25509999999999999</v>
      </c>
      <c r="K31" s="384">
        <f t="shared" si="0"/>
        <v>2551</v>
      </c>
      <c r="L31" s="385">
        <v>853.26</v>
      </c>
      <c r="M31" s="393">
        <v>1.2565999999999999</v>
      </c>
      <c r="N31" s="393">
        <v>4.6327999999999996</v>
      </c>
      <c r="O31" s="393">
        <v>18.286799999999999</v>
      </c>
      <c r="P31" s="393">
        <v>6.4942000000000002</v>
      </c>
      <c r="Q31" s="393">
        <v>0.1759</v>
      </c>
      <c r="R31" s="393">
        <v>7.7499999999999999E-2</v>
      </c>
      <c r="S31" s="393">
        <v>0.26019999999999999</v>
      </c>
      <c r="T31" s="393">
        <v>5.0999999999999997E-2</v>
      </c>
      <c r="U31" s="393">
        <v>2.9266999999999999</v>
      </c>
      <c r="V31" s="393">
        <v>5.0960999999999999</v>
      </c>
      <c r="W31" s="393">
        <v>2E-3</v>
      </c>
      <c r="X31" s="393">
        <v>60.740400000000001</v>
      </c>
      <c r="Y31" s="394">
        <v>100</v>
      </c>
      <c r="Z31" s="400">
        <v>49.724600000000002</v>
      </c>
      <c r="AA31" s="401">
        <v>0.94069999999999998</v>
      </c>
      <c r="AB31" s="401">
        <v>14.9832</v>
      </c>
      <c r="AC31" s="401">
        <v>9.516</v>
      </c>
      <c r="AD31" s="401">
        <v>0.1636</v>
      </c>
      <c r="AE31" s="401">
        <v>8.4503000000000004</v>
      </c>
      <c r="AF31" s="401">
        <v>12.933400000000001</v>
      </c>
      <c r="AG31" s="401">
        <v>1.7623</v>
      </c>
      <c r="AH31" s="401">
        <v>0.1651</v>
      </c>
      <c r="AI31" s="401">
        <v>0.6371</v>
      </c>
      <c r="AJ31" s="401">
        <v>2.06E-2</v>
      </c>
      <c r="AK31" s="402">
        <v>99.296899999999994</v>
      </c>
      <c r="AL31" s="375">
        <v>57</v>
      </c>
      <c r="AM31" s="375">
        <v>1.03E-2</v>
      </c>
      <c r="AN31" s="375">
        <v>240</v>
      </c>
      <c r="AO31" s="386" t="s">
        <v>526</v>
      </c>
    </row>
    <row r="32" spans="2:41" s="372" customFormat="1" ht="15" x14ac:dyDescent="0.2">
      <c r="H32" s="383" t="s">
        <v>470</v>
      </c>
      <c r="I32" s="375" t="s">
        <v>527</v>
      </c>
      <c r="J32" s="375">
        <v>0.25779999999999997</v>
      </c>
      <c r="K32" s="384">
        <f t="shared" si="0"/>
        <v>2577.9999999999995</v>
      </c>
      <c r="L32" s="385">
        <v>882.66</v>
      </c>
      <c r="M32" s="393">
        <v>0.86990000000000001</v>
      </c>
      <c r="N32" s="393">
        <v>4.6952999999999996</v>
      </c>
      <c r="O32" s="393">
        <v>18.360099999999999</v>
      </c>
      <c r="P32" s="393">
        <v>6.5007999999999999</v>
      </c>
      <c r="Q32" s="393">
        <v>0.17949999999999999</v>
      </c>
      <c r="R32" s="393">
        <v>8.4099999999999994E-2</v>
      </c>
      <c r="S32" s="393">
        <v>0.26269999999999999</v>
      </c>
      <c r="T32" s="393">
        <v>5.0799999999999998E-2</v>
      </c>
      <c r="U32" s="393">
        <v>2.9691999999999998</v>
      </c>
      <c r="V32" s="393">
        <v>5.1478000000000002</v>
      </c>
      <c r="W32" s="393">
        <v>1.4E-3</v>
      </c>
      <c r="X32" s="393">
        <v>60.878300000000003</v>
      </c>
      <c r="Y32" s="394">
        <v>100</v>
      </c>
      <c r="Z32" s="400">
        <v>49.4054</v>
      </c>
      <c r="AA32" s="401">
        <v>0.94010000000000005</v>
      </c>
      <c r="AB32" s="401">
        <v>14.842599999999999</v>
      </c>
      <c r="AC32" s="401">
        <v>9.5538000000000007</v>
      </c>
      <c r="AD32" s="401">
        <v>0.1615</v>
      </c>
      <c r="AE32" s="401">
        <v>8.4751999999999992</v>
      </c>
      <c r="AF32" s="401">
        <v>12.928900000000001</v>
      </c>
      <c r="AG32" s="401">
        <v>1.2073</v>
      </c>
      <c r="AH32" s="401">
        <v>0.1774</v>
      </c>
      <c r="AI32" s="401">
        <v>0.64370000000000005</v>
      </c>
      <c r="AJ32" s="401">
        <v>1.47E-2</v>
      </c>
      <c r="AK32" s="402">
        <v>98.350800000000007</v>
      </c>
      <c r="AL32" s="375">
        <v>54</v>
      </c>
      <c r="AM32" s="375">
        <v>1.0200000000000001E-2</v>
      </c>
      <c r="AN32" s="375">
        <v>241</v>
      </c>
      <c r="AO32" s="386" t="s">
        <v>528</v>
      </c>
    </row>
    <row r="33" spans="8:41" s="372" customFormat="1" ht="15" x14ac:dyDescent="0.2">
      <c r="H33" s="383" t="s">
        <v>470</v>
      </c>
      <c r="I33" s="375" t="s">
        <v>529</v>
      </c>
      <c r="J33" s="375">
        <v>0.2321</v>
      </c>
      <c r="K33" s="384">
        <f t="shared" si="0"/>
        <v>2321</v>
      </c>
      <c r="L33" s="385">
        <v>912.08</v>
      </c>
      <c r="M33" s="393">
        <v>1.2917000000000001</v>
      </c>
      <c r="N33" s="393">
        <v>4.6361999999999997</v>
      </c>
      <c r="O33" s="393">
        <v>18.304600000000001</v>
      </c>
      <c r="P33" s="393">
        <v>6.4931999999999999</v>
      </c>
      <c r="Q33" s="393">
        <v>0.16009999999999999</v>
      </c>
      <c r="R33" s="393">
        <v>8.5999999999999993E-2</v>
      </c>
      <c r="S33" s="393">
        <v>0.26040000000000002</v>
      </c>
      <c r="T33" s="393">
        <v>4.8099999999999997E-2</v>
      </c>
      <c r="U33" s="393">
        <v>2.9323000000000001</v>
      </c>
      <c r="V33" s="393">
        <v>5.0694999999999997</v>
      </c>
      <c r="W33" s="393">
        <v>-2.3E-3</v>
      </c>
      <c r="X33" s="393">
        <v>60.720300000000002</v>
      </c>
      <c r="Y33" s="394">
        <v>100</v>
      </c>
      <c r="Z33" s="400">
        <v>49.726500000000001</v>
      </c>
      <c r="AA33" s="401">
        <v>0.94069999999999998</v>
      </c>
      <c r="AB33" s="401">
        <v>14.966900000000001</v>
      </c>
      <c r="AC33" s="401">
        <v>9.5251000000000001</v>
      </c>
      <c r="AD33" s="401">
        <v>0.15409999999999999</v>
      </c>
      <c r="AE33" s="401">
        <v>8.4486000000000008</v>
      </c>
      <c r="AF33" s="401">
        <v>12.8537</v>
      </c>
      <c r="AG33" s="401">
        <v>1.8099000000000001</v>
      </c>
      <c r="AH33" s="401">
        <v>0.1832</v>
      </c>
      <c r="AI33" s="401">
        <v>0.57950000000000002</v>
      </c>
      <c r="AJ33" s="401">
        <v>-2.3599999999999999E-2</v>
      </c>
      <c r="AK33" s="402">
        <v>99.188199999999995</v>
      </c>
      <c r="AL33" s="375">
        <v>56</v>
      </c>
      <c r="AM33" s="375">
        <v>9.9000000000000008E-3</v>
      </c>
      <c r="AN33" s="375">
        <v>242</v>
      </c>
      <c r="AO33" s="386" t="s">
        <v>530</v>
      </c>
    </row>
    <row r="34" spans="8:41" s="372" customFormat="1" ht="15" x14ac:dyDescent="0.2">
      <c r="H34" s="383" t="s">
        <v>470</v>
      </c>
      <c r="I34" s="375" t="s">
        <v>531</v>
      </c>
      <c r="J34" s="375">
        <v>0.214</v>
      </c>
      <c r="K34" s="384">
        <f t="shared" si="0"/>
        <v>2140</v>
      </c>
      <c r="L34" s="385">
        <v>941.5</v>
      </c>
      <c r="M34" s="393">
        <v>1.3013999999999999</v>
      </c>
      <c r="N34" s="393">
        <v>4.6334999999999997</v>
      </c>
      <c r="O34" s="393">
        <v>18.292300000000001</v>
      </c>
      <c r="P34" s="393">
        <v>6.5042</v>
      </c>
      <c r="Q34" s="393">
        <v>0.14810000000000001</v>
      </c>
      <c r="R34" s="393">
        <v>8.5599999999999996E-2</v>
      </c>
      <c r="S34" s="393">
        <v>0.25829999999999997</v>
      </c>
      <c r="T34" s="393">
        <v>5.28E-2</v>
      </c>
      <c r="U34" s="393">
        <v>2.9445000000000001</v>
      </c>
      <c r="V34" s="393">
        <v>5.0735000000000001</v>
      </c>
      <c r="W34" s="393">
        <v>2E-3</v>
      </c>
      <c r="X34" s="393">
        <v>60.703699999999998</v>
      </c>
      <c r="Y34" s="394">
        <v>100</v>
      </c>
      <c r="Z34" s="400">
        <v>49.534399999999998</v>
      </c>
      <c r="AA34" s="401">
        <v>0.93010000000000004</v>
      </c>
      <c r="AB34" s="401">
        <v>14.9444</v>
      </c>
      <c r="AC34" s="401">
        <v>9.5343999999999998</v>
      </c>
      <c r="AD34" s="401">
        <v>0.16880000000000001</v>
      </c>
      <c r="AE34" s="401">
        <v>8.4167000000000005</v>
      </c>
      <c r="AF34" s="401">
        <v>12.823</v>
      </c>
      <c r="AG34" s="401">
        <v>1.8176000000000001</v>
      </c>
      <c r="AH34" s="401">
        <v>0.1817</v>
      </c>
      <c r="AI34" s="401">
        <v>0.53439999999999999</v>
      </c>
      <c r="AJ34" s="401">
        <v>2.07E-2</v>
      </c>
      <c r="AK34" s="402">
        <v>98.906199999999998</v>
      </c>
      <c r="AL34" s="375">
        <v>57</v>
      </c>
      <c r="AM34" s="375">
        <v>9.5999999999999992E-3</v>
      </c>
      <c r="AN34" s="375">
        <v>243</v>
      </c>
      <c r="AO34" s="386" t="s">
        <v>532</v>
      </c>
    </row>
    <row r="35" spans="8:41" s="372" customFormat="1" ht="15" x14ac:dyDescent="0.2">
      <c r="H35" s="383" t="s">
        <v>470</v>
      </c>
      <c r="I35" s="375" t="s">
        <v>533</v>
      </c>
      <c r="J35" s="375">
        <v>0.2069</v>
      </c>
      <c r="K35" s="384">
        <f t="shared" si="0"/>
        <v>2069</v>
      </c>
      <c r="L35" s="385">
        <v>970.92</v>
      </c>
      <c r="M35" s="393">
        <v>1.2604</v>
      </c>
      <c r="N35" s="393">
        <v>4.6482000000000001</v>
      </c>
      <c r="O35" s="393">
        <v>18.350000000000001</v>
      </c>
      <c r="P35" s="393">
        <v>6.4898999999999996</v>
      </c>
      <c r="Q35" s="393">
        <v>0.1429</v>
      </c>
      <c r="R35" s="393">
        <v>8.43E-2</v>
      </c>
      <c r="S35" s="393">
        <v>0.26250000000000001</v>
      </c>
      <c r="T35" s="393">
        <v>5.1200000000000002E-2</v>
      </c>
      <c r="U35" s="393">
        <v>2.9413</v>
      </c>
      <c r="V35" s="393">
        <v>5.0312000000000001</v>
      </c>
      <c r="W35" s="393">
        <v>1.6999999999999999E-3</v>
      </c>
      <c r="X35" s="393">
        <v>60.7363</v>
      </c>
      <c r="Y35" s="394">
        <v>100</v>
      </c>
      <c r="Z35" s="400">
        <v>49.813899999999997</v>
      </c>
      <c r="AA35" s="401">
        <v>0.9476</v>
      </c>
      <c r="AB35" s="401">
        <v>14.948499999999999</v>
      </c>
      <c r="AC35" s="401">
        <v>9.5474999999999994</v>
      </c>
      <c r="AD35" s="401">
        <v>0.16420000000000001</v>
      </c>
      <c r="AE35" s="401">
        <v>8.4641999999999999</v>
      </c>
      <c r="AF35" s="401">
        <v>12.7476</v>
      </c>
      <c r="AG35" s="401">
        <v>1.7646999999999999</v>
      </c>
      <c r="AH35" s="401">
        <v>0.17949999999999999</v>
      </c>
      <c r="AI35" s="401">
        <v>0.51670000000000005</v>
      </c>
      <c r="AJ35" s="401">
        <v>1.77E-2</v>
      </c>
      <c r="AK35" s="402">
        <v>99.112099999999998</v>
      </c>
      <c r="AL35" s="375">
        <v>56</v>
      </c>
      <c r="AM35" s="375">
        <v>9.4000000000000004E-3</v>
      </c>
      <c r="AN35" s="375">
        <v>244</v>
      </c>
      <c r="AO35" s="386" t="s">
        <v>534</v>
      </c>
    </row>
    <row r="36" spans="8:41" s="372" customFormat="1" ht="15" x14ac:dyDescent="0.2">
      <c r="H36" s="383" t="s">
        <v>470</v>
      </c>
      <c r="I36" s="375" t="s">
        <v>535</v>
      </c>
      <c r="J36" s="375">
        <v>0.19520000000000001</v>
      </c>
      <c r="K36" s="384">
        <f t="shared" si="0"/>
        <v>1952.0000000000002</v>
      </c>
      <c r="L36" s="385">
        <v>1000.34</v>
      </c>
      <c r="M36" s="393">
        <v>1.2732000000000001</v>
      </c>
      <c r="N36" s="393">
        <v>4.6543000000000001</v>
      </c>
      <c r="O36" s="393">
        <v>18.333600000000001</v>
      </c>
      <c r="P36" s="393">
        <v>6.5124000000000004</v>
      </c>
      <c r="Q36" s="393">
        <v>0.1346</v>
      </c>
      <c r="R36" s="393">
        <v>9.4200000000000006E-2</v>
      </c>
      <c r="S36" s="393">
        <v>0.26319999999999999</v>
      </c>
      <c r="T36" s="393">
        <v>4.99E-2</v>
      </c>
      <c r="U36" s="393">
        <v>2.9378000000000002</v>
      </c>
      <c r="V36" s="393">
        <v>5.0250000000000004</v>
      </c>
      <c r="W36" s="393">
        <v>1.6999999999999999E-3</v>
      </c>
      <c r="X36" s="393">
        <v>60.720100000000002</v>
      </c>
      <c r="Y36" s="394">
        <v>100</v>
      </c>
      <c r="Z36" s="400">
        <v>49.810499999999998</v>
      </c>
      <c r="AA36" s="401">
        <v>0.95079999999999998</v>
      </c>
      <c r="AB36" s="401">
        <v>15.012700000000001</v>
      </c>
      <c r="AC36" s="401">
        <v>9.5441000000000003</v>
      </c>
      <c r="AD36" s="401">
        <v>0.16</v>
      </c>
      <c r="AE36" s="401">
        <v>8.4824000000000002</v>
      </c>
      <c r="AF36" s="401">
        <v>12.7423</v>
      </c>
      <c r="AG36" s="401">
        <v>1.7841</v>
      </c>
      <c r="AH36" s="401">
        <v>0.2006</v>
      </c>
      <c r="AI36" s="401">
        <v>0.48730000000000001</v>
      </c>
      <c r="AJ36" s="401">
        <v>1.77E-2</v>
      </c>
      <c r="AK36" s="402">
        <v>99.192599999999999</v>
      </c>
      <c r="AL36" s="375">
        <v>56</v>
      </c>
      <c r="AM36" s="375">
        <v>9.1999999999999998E-3</v>
      </c>
      <c r="AN36" s="375">
        <v>245</v>
      </c>
      <c r="AO36" s="386" t="s">
        <v>536</v>
      </c>
    </row>
    <row r="37" spans="8:41" s="372" customFormat="1" ht="15" x14ac:dyDescent="0.2">
      <c r="H37" s="383" t="s">
        <v>470</v>
      </c>
      <c r="I37" s="375" t="s">
        <v>537</v>
      </c>
      <c r="J37" s="375">
        <v>0.18790000000000001</v>
      </c>
      <c r="K37" s="384">
        <f t="shared" si="0"/>
        <v>1879.0000000000002</v>
      </c>
      <c r="L37" s="385">
        <v>1029.77</v>
      </c>
      <c r="M37" s="393">
        <v>1.2755000000000001</v>
      </c>
      <c r="N37" s="393">
        <v>4.6234000000000002</v>
      </c>
      <c r="O37" s="393">
        <v>18.351099999999999</v>
      </c>
      <c r="P37" s="393">
        <v>6.5236000000000001</v>
      </c>
      <c r="Q37" s="393">
        <v>0.12970000000000001</v>
      </c>
      <c r="R37" s="393">
        <v>8.3699999999999997E-2</v>
      </c>
      <c r="S37" s="393">
        <v>0.2596</v>
      </c>
      <c r="T37" s="393">
        <v>4.6399999999999997E-2</v>
      </c>
      <c r="U37" s="393">
        <v>2.9535</v>
      </c>
      <c r="V37" s="393">
        <v>5.0213000000000001</v>
      </c>
      <c r="W37" s="393">
        <v>4.0000000000000001E-3</v>
      </c>
      <c r="X37" s="393">
        <v>60.728099999999998</v>
      </c>
      <c r="Y37" s="394">
        <v>100</v>
      </c>
      <c r="Z37" s="400">
        <v>49.840499999999999</v>
      </c>
      <c r="AA37" s="401">
        <v>0.93759999999999999</v>
      </c>
      <c r="AB37" s="401">
        <v>15.033200000000001</v>
      </c>
      <c r="AC37" s="401">
        <v>9.5917999999999992</v>
      </c>
      <c r="AD37" s="401">
        <v>0.1489</v>
      </c>
      <c r="AE37" s="401">
        <v>8.423</v>
      </c>
      <c r="AF37" s="401">
        <v>12.728400000000001</v>
      </c>
      <c r="AG37" s="401">
        <v>1.7867999999999999</v>
      </c>
      <c r="AH37" s="401">
        <v>0.1782</v>
      </c>
      <c r="AI37" s="401">
        <v>0.46920000000000001</v>
      </c>
      <c r="AJ37" s="401">
        <v>4.1300000000000003E-2</v>
      </c>
      <c r="AK37" s="402">
        <v>99.178799999999995</v>
      </c>
      <c r="AL37" s="375">
        <v>56</v>
      </c>
      <c r="AM37" s="375">
        <v>9.1000000000000004E-3</v>
      </c>
      <c r="AN37" s="375">
        <v>246</v>
      </c>
      <c r="AO37" s="386" t="s">
        <v>538</v>
      </c>
    </row>
    <row r="38" spans="8:41" s="372" customFormat="1" ht="15" x14ac:dyDescent="0.2">
      <c r="H38" s="383" t="s">
        <v>470</v>
      </c>
      <c r="I38" s="375" t="s">
        <v>539</v>
      </c>
      <c r="J38" s="375">
        <v>0.1719</v>
      </c>
      <c r="K38" s="384">
        <f t="shared" si="0"/>
        <v>1719</v>
      </c>
      <c r="L38" s="385">
        <v>1059.19</v>
      </c>
      <c r="M38" s="393">
        <v>1.2331000000000001</v>
      </c>
      <c r="N38" s="393">
        <v>4.6280000000000001</v>
      </c>
      <c r="O38" s="393">
        <v>18.391300000000001</v>
      </c>
      <c r="P38" s="393">
        <v>6.5228000000000002</v>
      </c>
      <c r="Q38" s="393">
        <v>0.11890000000000001</v>
      </c>
      <c r="R38" s="393">
        <v>9.0499999999999997E-2</v>
      </c>
      <c r="S38" s="393">
        <v>0.26150000000000001</v>
      </c>
      <c r="T38" s="393">
        <v>4.5600000000000002E-2</v>
      </c>
      <c r="U38" s="393">
        <v>2.9373999999999998</v>
      </c>
      <c r="V38" s="393">
        <v>5.0167999999999999</v>
      </c>
      <c r="W38" s="393">
        <v>6.1000000000000004E-3</v>
      </c>
      <c r="X38" s="393">
        <v>60.748100000000001</v>
      </c>
      <c r="Y38" s="394">
        <v>100</v>
      </c>
      <c r="Z38" s="400">
        <v>49.8429</v>
      </c>
      <c r="AA38" s="401">
        <v>0.94240000000000002</v>
      </c>
      <c r="AB38" s="401">
        <v>14.9992</v>
      </c>
      <c r="AC38" s="401">
        <v>9.5191999999999997</v>
      </c>
      <c r="AD38" s="401">
        <v>0.1459</v>
      </c>
      <c r="AE38" s="401">
        <v>8.4133999999999993</v>
      </c>
      <c r="AF38" s="401">
        <v>12.69</v>
      </c>
      <c r="AG38" s="401">
        <v>1.7236</v>
      </c>
      <c r="AH38" s="401">
        <v>0.19220000000000001</v>
      </c>
      <c r="AI38" s="401">
        <v>0.42930000000000001</v>
      </c>
      <c r="AJ38" s="401">
        <v>6.2E-2</v>
      </c>
      <c r="AK38" s="402">
        <v>98.960099999999997</v>
      </c>
      <c r="AL38" s="375">
        <v>57</v>
      </c>
      <c r="AM38" s="375">
        <v>8.8000000000000005E-3</v>
      </c>
      <c r="AN38" s="375">
        <v>247</v>
      </c>
      <c r="AO38" s="386" t="s">
        <v>540</v>
      </c>
    </row>
    <row r="39" spans="8:41" s="372" customFormat="1" ht="15" x14ac:dyDescent="0.2">
      <c r="H39" s="383" t="s">
        <v>470</v>
      </c>
      <c r="I39" s="375" t="s">
        <v>541</v>
      </c>
      <c r="J39" s="375">
        <v>0.17080000000000001</v>
      </c>
      <c r="K39" s="384">
        <f t="shared" si="0"/>
        <v>1708</v>
      </c>
      <c r="L39" s="385">
        <v>1088.6099999999999</v>
      </c>
      <c r="M39" s="393">
        <v>1.2627999999999999</v>
      </c>
      <c r="N39" s="393">
        <v>4.6360000000000001</v>
      </c>
      <c r="O39" s="393">
        <v>18.365400000000001</v>
      </c>
      <c r="P39" s="393">
        <v>6.5311000000000003</v>
      </c>
      <c r="Q39" s="393">
        <v>0.1177</v>
      </c>
      <c r="R39" s="393">
        <v>9.64E-2</v>
      </c>
      <c r="S39" s="393">
        <v>0.25290000000000001</v>
      </c>
      <c r="T39" s="393">
        <v>5.2600000000000001E-2</v>
      </c>
      <c r="U39" s="393">
        <v>2.9422000000000001</v>
      </c>
      <c r="V39" s="393">
        <v>5.0129999999999999</v>
      </c>
      <c r="W39" s="393">
        <v>6.6E-3</v>
      </c>
      <c r="X39" s="393">
        <v>60.723100000000002</v>
      </c>
      <c r="Y39" s="394">
        <v>100</v>
      </c>
      <c r="Z39" s="400">
        <v>49.934899999999999</v>
      </c>
      <c r="AA39" s="401">
        <v>0.9143</v>
      </c>
      <c r="AB39" s="401">
        <v>15.067299999999999</v>
      </c>
      <c r="AC39" s="401">
        <v>9.5656999999999996</v>
      </c>
      <c r="AD39" s="401">
        <v>0.16900000000000001</v>
      </c>
      <c r="AE39" s="401">
        <v>8.4553999999999991</v>
      </c>
      <c r="AF39" s="401">
        <v>12.7216</v>
      </c>
      <c r="AG39" s="401">
        <v>1.7708999999999999</v>
      </c>
      <c r="AH39" s="401">
        <v>0.20549999999999999</v>
      </c>
      <c r="AI39" s="401">
        <v>0.42649999999999999</v>
      </c>
      <c r="AJ39" s="401">
        <v>6.8000000000000005E-2</v>
      </c>
      <c r="AK39" s="402">
        <v>99.299000000000007</v>
      </c>
      <c r="AL39" s="375">
        <v>54</v>
      </c>
      <c r="AM39" s="375">
        <v>8.6999999999999994E-3</v>
      </c>
      <c r="AN39" s="375">
        <v>248</v>
      </c>
      <c r="AO39" s="386" t="s">
        <v>542</v>
      </c>
    </row>
    <row r="40" spans="8:41" s="372" customFormat="1" ht="15" x14ac:dyDescent="0.2">
      <c r="H40" s="383" t="s">
        <v>470</v>
      </c>
      <c r="I40" s="375" t="s">
        <v>543</v>
      </c>
      <c r="J40" s="375">
        <v>0.1603</v>
      </c>
      <c r="K40" s="384">
        <f t="shared" si="0"/>
        <v>1603</v>
      </c>
      <c r="L40" s="385">
        <v>1118.03</v>
      </c>
      <c r="M40" s="393">
        <v>1.2343999999999999</v>
      </c>
      <c r="N40" s="393">
        <v>4.6768000000000001</v>
      </c>
      <c r="O40" s="393">
        <v>18.401800000000001</v>
      </c>
      <c r="P40" s="393">
        <v>6.5065999999999997</v>
      </c>
      <c r="Q40" s="393">
        <v>0.1108</v>
      </c>
      <c r="R40" s="393">
        <v>9.3399999999999997E-2</v>
      </c>
      <c r="S40" s="393">
        <v>0.25480000000000003</v>
      </c>
      <c r="T40" s="393">
        <v>5.2299999999999999E-2</v>
      </c>
      <c r="U40" s="393">
        <v>2.9376000000000002</v>
      </c>
      <c r="V40" s="393">
        <v>5.0011999999999999</v>
      </c>
      <c r="W40" s="393">
        <v>-2.3E-3</v>
      </c>
      <c r="X40" s="393">
        <v>60.732700000000001</v>
      </c>
      <c r="Y40" s="394">
        <v>100</v>
      </c>
      <c r="Z40" s="400">
        <v>49.878799999999998</v>
      </c>
      <c r="AA40" s="401">
        <v>0.91820000000000002</v>
      </c>
      <c r="AB40" s="401">
        <v>14.9642</v>
      </c>
      <c r="AC40" s="401">
        <v>9.5211000000000006</v>
      </c>
      <c r="AD40" s="401">
        <v>0.1673</v>
      </c>
      <c r="AE40" s="401">
        <v>8.5033999999999992</v>
      </c>
      <c r="AF40" s="401">
        <v>12.652200000000001</v>
      </c>
      <c r="AG40" s="401">
        <v>1.7256</v>
      </c>
      <c r="AH40" s="401">
        <v>0.19850000000000001</v>
      </c>
      <c r="AI40" s="401">
        <v>0.4002</v>
      </c>
      <c r="AJ40" s="401">
        <v>-2.3599999999999999E-2</v>
      </c>
      <c r="AK40" s="402">
        <v>98.929400000000001</v>
      </c>
      <c r="AL40" s="375">
        <v>55</v>
      </c>
      <c r="AM40" s="375">
        <v>8.5000000000000006E-3</v>
      </c>
      <c r="AN40" s="375">
        <v>249</v>
      </c>
      <c r="AO40" s="386" t="s">
        <v>544</v>
      </c>
    </row>
    <row r="41" spans="8:41" s="372" customFormat="1" ht="15" x14ac:dyDescent="0.2">
      <c r="H41" s="383" t="s">
        <v>470</v>
      </c>
      <c r="I41" s="375" t="s">
        <v>545</v>
      </c>
      <c r="J41" s="375">
        <v>0.14960000000000001</v>
      </c>
      <c r="K41" s="384">
        <f t="shared" si="0"/>
        <v>1496</v>
      </c>
      <c r="L41" s="385">
        <v>1147.45</v>
      </c>
      <c r="M41" s="393">
        <v>1.2050000000000001</v>
      </c>
      <c r="N41" s="393">
        <v>4.6246999999999998</v>
      </c>
      <c r="O41" s="393">
        <v>18.448499999999999</v>
      </c>
      <c r="P41" s="393">
        <v>6.5228999999999999</v>
      </c>
      <c r="Q41" s="393">
        <v>0.10340000000000001</v>
      </c>
      <c r="R41" s="393">
        <v>9.7199999999999995E-2</v>
      </c>
      <c r="S41" s="393">
        <v>0.2586</v>
      </c>
      <c r="T41" s="393">
        <v>5.2900000000000003E-2</v>
      </c>
      <c r="U41" s="393">
        <v>2.9298000000000002</v>
      </c>
      <c r="V41" s="393">
        <v>4.9896000000000003</v>
      </c>
      <c r="W41" s="393">
        <v>3.5000000000000001E-3</v>
      </c>
      <c r="X41" s="393">
        <v>60.7639</v>
      </c>
      <c r="Y41" s="394">
        <v>100</v>
      </c>
      <c r="Z41" s="400">
        <v>50.045999999999999</v>
      </c>
      <c r="AA41" s="401">
        <v>0.93300000000000005</v>
      </c>
      <c r="AB41" s="401">
        <v>15.013999999999999</v>
      </c>
      <c r="AC41" s="401">
        <v>9.5035000000000007</v>
      </c>
      <c r="AD41" s="401">
        <v>0.16950000000000001</v>
      </c>
      <c r="AE41" s="401">
        <v>8.4155999999999995</v>
      </c>
      <c r="AF41" s="401">
        <v>12.6333</v>
      </c>
      <c r="AG41" s="401">
        <v>1.6859999999999999</v>
      </c>
      <c r="AH41" s="401">
        <v>0.20660000000000001</v>
      </c>
      <c r="AI41" s="401">
        <v>0.37369999999999998</v>
      </c>
      <c r="AJ41" s="401">
        <v>3.5400000000000001E-2</v>
      </c>
      <c r="AK41" s="402">
        <v>99.016599999999997</v>
      </c>
      <c r="AL41" s="375">
        <v>57</v>
      </c>
      <c r="AM41" s="375">
        <v>8.3999999999999995E-3</v>
      </c>
      <c r="AN41" s="375">
        <v>250</v>
      </c>
      <c r="AO41" s="386" t="s">
        <v>546</v>
      </c>
    </row>
    <row r="42" spans="8:41" s="372" customFormat="1" ht="15" x14ac:dyDescent="0.2">
      <c r="H42" s="383" t="s">
        <v>470</v>
      </c>
      <c r="I42" s="375" t="s">
        <v>547</v>
      </c>
      <c r="J42" s="375">
        <v>0.1444</v>
      </c>
      <c r="K42" s="384">
        <f t="shared" si="0"/>
        <v>1444</v>
      </c>
      <c r="L42" s="385">
        <v>1176.8699999999999</v>
      </c>
      <c r="M42" s="393">
        <v>1.2491000000000001</v>
      </c>
      <c r="N42" s="393">
        <v>4.6725000000000003</v>
      </c>
      <c r="O42" s="393">
        <v>18.403300000000002</v>
      </c>
      <c r="P42" s="393">
        <v>6.5243000000000002</v>
      </c>
      <c r="Q42" s="393">
        <v>9.9699999999999997E-2</v>
      </c>
      <c r="R42" s="393">
        <v>8.9399999999999993E-2</v>
      </c>
      <c r="S42" s="393">
        <v>0.25659999999999999</v>
      </c>
      <c r="T42" s="393">
        <v>5.8000000000000003E-2</v>
      </c>
      <c r="U42" s="393">
        <v>2.9340999999999999</v>
      </c>
      <c r="V42" s="393">
        <v>4.9865000000000004</v>
      </c>
      <c r="W42" s="393">
        <v>2.9999999999999997E-4</v>
      </c>
      <c r="X42" s="393">
        <v>60.726300000000002</v>
      </c>
      <c r="Y42" s="394">
        <v>100</v>
      </c>
      <c r="Z42" s="400">
        <v>49.959499999999998</v>
      </c>
      <c r="AA42" s="401">
        <v>0.9264</v>
      </c>
      <c r="AB42" s="401">
        <v>15.028</v>
      </c>
      <c r="AC42" s="401">
        <v>9.5243000000000002</v>
      </c>
      <c r="AD42" s="401">
        <v>0.186</v>
      </c>
      <c r="AE42" s="401">
        <v>8.5086999999999993</v>
      </c>
      <c r="AF42" s="401">
        <v>12.634499999999999</v>
      </c>
      <c r="AG42" s="401">
        <v>1.7488999999999999</v>
      </c>
      <c r="AH42" s="401">
        <v>0.19020000000000001</v>
      </c>
      <c r="AI42" s="401">
        <v>0.36059999999999998</v>
      </c>
      <c r="AJ42" s="401">
        <v>3.0000000000000001E-3</v>
      </c>
      <c r="AK42" s="402">
        <v>99.070099999999996</v>
      </c>
      <c r="AL42" s="375">
        <v>56</v>
      </c>
      <c r="AM42" s="375">
        <v>8.3000000000000001E-3</v>
      </c>
      <c r="AN42" s="375">
        <v>251</v>
      </c>
      <c r="AO42" s="386" t="s">
        <v>548</v>
      </c>
    </row>
    <row r="43" spans="8:41" s="372" customFormat="1" ht="15" x14ac:dyDescent="0.2">
      <c r="H43" s="383" t="s">
        <v>470</v>
      </c>
      <c r="I43" s="375" t="s">
        <v>549</v>
      </c>
      <c r="J43" s="375">
        <v>0.14169999999999999</v>
      </c>
      <c r="K43" s="384">
        <f t="shared" si="0"/>
        <v>1417</v>
      </c>
      <c r="L43" s="385">
        <v>1206.29</v>
      </c>
      <c r="M43" s="393">
        <v>1.2795000000000001</v>
      </c>
      <c r="N43" s="393">
        <v>4.6345999999999998</v>
      </c>
      <c r="O43" s="393">
        <v>18.441099999999999</v>
      </c>
      <c r="P43" s="393">
        <v>6.4958</v>
      </c>
      <c r="Q43" s="393">
        <v>9.7799999999999998E-2</v>
      </c>
      <c r="R43" s="393">
        <v>9.01E-2</v>
      </c>
      <c r="S43" s="393">
        <v>0.25519999999999998</v>
      </c>
      <c r="T43" s="393">
        <v>5.5500000000000001E-2</v>
      </c>
      <c r="U43" s="393">
        <v>2.9432999999999998</v>
      </c>
      <c r="V43" s="393">
        <v>4.9730999999999996</v>
      </c>
      <c r="W43" s="393">
        <v>4.3E-3</v>
      </c>
      <c r="X43" s="393">
        <v>60.729700000000001</v>
      </c>
      <c r="Y43" s="394">
        <v>100</v>
      </c>
      <c r="Z43" s="400">
        <v>50.042000000000002</v>
      </c>
      <c r="AA43" s="401">
        <v>0.92100000000000004</v>
      </c>
      <c r="AB43" s="401">
        <v>14.956300000000001</v>
      </c>
      <c r="AC43" s="401">
        <v>9.5503</v>
      </c>
      <c r="AD43" s="401">
        <v>0.1777</v>
      </c>
      <c r="AE43" s="401">
        <v>8.4361999999999995</v>
      </c>
      <c r="AF43" s="401">
        <v>12.5954</v>
      </c>
      <c r="AG43" s="401">
        <v>1.7907</v>
      </c>
      <c r="AH43" s="401">
        <v>0.19159999999999999</v>
      </c>
      <c r="AI43" s="401">
        <v>0.35370000000000001</v>
      </c>
      <c r="AJ43" s="401">
        <v>4.4400000000000002E-2</v>
      </c>
      <c r="AK43" s="402">
        <v>99.059399999999997</v>
      </c>
      <c r="AL43" s="375">
        <v>54</v>
      </c>
      <c r="AM43" s="375">
        <v>8.0999999999999996E-3</v>
      </c>
      <c r="AN43" s="375">
        <v>252</v>
      </c>
      <c r="AO43" s="386" t="s">
        <v>550</v>
      </c>
    </row>
    <row r="44" spans="8:41" s="372" customFormat="1" ht="15" x14ac:dyDescent="0.2">
      <c r="H44" s="383" t="s">
        <v>470</v>
      </c>
      <c r="I44" s="375" t="s">
        <v>551</v>
      </c>
      <c r="J44" s="375">
        <v>0.1368</v>
      </c>
      <c r="K44" s="384">
        <f t="shared" si="0"/>
        <v>1368</v>
      </c>
      <c r="L44" s="385">
        <v>1235.72</v>
      </c>
      <c r="M44" s="393">
        <v>1.2797000000000001</v>
      </c>
      <c r="N44" s="393">
        <v>4.6333000000000002</v>
      </c>
      <c r="O44" s="393">
        <v>18.410399999999999</v>
      </c>
      <c r="P44" s="393">
        <v>6.5429000000000004</v>
      </c>
      <c r="Q44" s="393">
        <v>9.4500000000000001E-2</v>
      </c>
      <c r="R44" s="393">
        <v>9.6199999999999994E-2</v>
      </c>
      <c r="S44" s="393">
        <v>0.25540000000000002</v>
      </c>
      <c r="T44" s="393">
        <v>6.0999999999999999E-2</v>
      </c>
      <c r="U44" s="393">
        <v>2.9335</v>
      </c>
      <c r="V44" s="393">
        <v>4.9744000000000002</v>
      </c>
      <c r="W44" s="393">
        <v>-2.9999999999999997E-4</v>
      </c>
      <c r="X44" s="393">
        <v>60.719000000000001</v>
      </c>
      <c r="Y44" s="394">
        <v>100</v>
      </c>
      <c r="Z44" s="400">
        <v>49.953099999999999</v>
      </c>
      <c r="AA44" s="401">
        <v>0.9214</v>
      </c>
      <c r="AB44" s="401">
        <v>15.0631</v>
      </c>
      <c r="AC44" s="401">
        <v>9.5176999999999996</v>
      </c>
      <c r="AD44" s="401">
        <v>0.19550000000000001</v>
      </c>
      <c r="AE44" s="401">
        <v>8.4329000000000001</v>
      </c>
      <c r="AF44" s="401">
        <v>12.597300000000001</v>
      </c>
      <c r="AG44" s="401">
        <v>1.7907999999999999</v>
      </c>
      <c r="AH44" s="401">
        <v>0.2046</v>
      </c>
      <c r="AI44" s="401">
        <v>0.3417</v>
      </c>
      <c r="AJ44" s="401">
        <v>-3.0000000000000001E-3</v>
      </c>
      <c r="AK44" s="402">
        <v>99.018199999999993</v>
      </c>
      <c r="AL44" s="375">
        <v>56</v>
      </c>
      <c r="AM44" s="375">
        <v>8.0999999999999996E-3</v>
      </c>
      <c r="AN44" s="375">
        <v>253</v>
      </c>
      <c r="AO44" s="386" t="s">
        <v>552</v>
      </c>
    </row>
    <row r="45" spans="8:41" s="372" customFormat="1" ht="15" x14ac:dyDescent="0.2">
      <c r="H45" s="383" t="s">
        <v>470</v>
      </c>
      <c r="I45" s="375" t="s">
        <v>553</v>
      </c>
      <c r="J45" s="375">
        <v>0.1336</v>
      </c>
      <c r="K45" s="384">
        <f t="shared" si="0"/>
        <v>1336</v>
      </c>
      <c r="L45" s="385">
        <v>1265.1400000000001</v>
      </c>
      <c r="M45" s="393">
        <v>1.2539</v>
      </c>
      <c r="N45" s="393">
        <v>4.6520999999999999</v>
      </c>
      <c r="O45" s="393">
        <v>18.434000000000001</v>
      </c>
      <c r="P45" s="393">
        <v>6.5308999999999999</v>
      </c>
      <c r="Q45" s="393">
        <v>9.1999999999999998E-2</v>
      </c>
      <c r="R45" s="393">
        <v>9.9400000000000002E-2</v>
      </c>
      <c r="S45" s="393">
        <v>0.26419999999999999</v>
      </c>
      <c r="T45" s="393">
        <v>5.6300000000000003E-2</v>
      </c>
      <c r="U45" s="393">
        <v>2.9224999999999999</v>
      </c>
      <c r="V45" s="393">
        <v>4.9497</v>
      </c>
      <c r="W45" s="393">
        <v>6.3E-3</v>
      </c>
      <c r="X45" s="393">
        <v>60.738599999999998</v>
      </c>
      <c r="Y45" s="394">
        <v>100</v>
      </c>
      <c r="Z45" s="400">
        <v>50.178400000000003</v>
      </c>
      <c r="AA45" s="401">
        <v>0.95640000000000003</v>
      </c>
      <c r="AB45" s="401">
        <v>15.084</v>
      </c>
      <c r="AC45" s="401">
        <v>9.5123999999999995</v>
      </c>
      <c r="AD45" s="401">
        <v>0.18079999999999999</v>
      </c>
      <c r="AE45" s="401">
        <v>8.4945000000000004</v>
      </c>
      <c r="AF45" s="401">
        <v>12.575200000000001</v>
      </c>
      <c r="AG45" s="401">
        <v>1.7605</v>
      </c>
      <c r="AH45" s="401">
        <v>0.21210000000000001</v>
      </c>
      <c r="AI45" s="401">
        <v>0.33360000000000001</v>
      </c>
      <c r="AJ45" s="401">
        <v>6.5100000000000005E-2</v>
      </c>
      <c r="AK45" s="402">
        <v>99.352900000000005</v>
      </c>
      <c r="AL45" s="375">
        <v>55</v>
      </c>
      <c r="AM45" s="375">
        <v>8.0000000000000002E-3</v>
      </c>
      <c r="AN45" s="375">
        <v>254</v>
      </c>
      <c r="AO45" s="386" t="s">
        <v>554</v>
      </c>
    </row>
    <row r="46" spans="8:41" s="372" customFormat="1" ht="15" x14ac:dyDescent="0.2">
      <c r="H46" s="383" t="s">
        <v>470</v>
      </c>
      <c r="I46" s="375" t="s">
        <v>555</v>
      </c>
      <c r="J46" s="375">
        <v>0.12280000000000001</v>
      </c>
      <c r="K46" s="384">
        <f t="shared" si="0"/>
        <v>1228</v>
      </c>
      <c r="L46" s="385">
        <v>1294.56</v>
      </c>
      <c r="M46" s="393">
        <v>1.2273000000000001</v>
      </c>
      <c r="N46" s="393">
        <v>4.6675000000000004</v>
      </c>
      <c r="O46" s="393">
        <v>18.449200000000001</v>
      </c>
      <c r="P46" s="393">
        <v>6.5347</v>
      </c>
      <c r="Q46" s="393">
        <v>8.4699999999999998E-2</v>
      </c>
      <c r="R46" s="393">
        <v>9.9299999999999999E-2</v>
      </c>
      <c r="S46" s="393">
        <v>0.2601</v>
      </c>
      <c r="T46" s="393">
        <v>5.21E-2</v>
      </c>
      <c r="U46" s="393">
        <v>2.9460999999999999</v>
      </c>
      <c r="V46" s="393">
        <v>4.9379999999999997</v>
      </c>
      <c r="W46" s="393">
        <v>-2.9999999999999997E-4</v>
      </c>
      <c r="X46" s="393">
        <v>60.741300000000003</v>
      </c>
      <c r="Y46" s="394">
        <v>100</v>
      </c>
      <c r="Z46" s="400">
        <v>50.128599999999999</v>
      </c>
      <c r="AA46" s="401">
        <v>0.93979999999999997</v>
      </c>
      <c r="AB46" s="401">
        <v>15.0654</v>
      </c>
      <c r="AC46" s="401">
        <v>9.5716999999999999</v>
      </c>
      <c r="AD46" s="401">
        <v>0.16719999999999999</v>
      </c>
      <c r="AE46" s="401">
        <v>8.5071999999999992</v>
      </c>
      <c r="AF46" s="401">
        <v>12.5227</v>
      </c>
      <c r="AG46" s="401">
        <v>1.7199</v>
      </c>
      <c r="AH46" s="401">
        <v>0.2114</v>
      </c>
      <c r="AI46" s="401">
        <v>0.30680000000000002</v>
      </c>
      <c r="AJ46" s="401">
        <v>-3.0000000000000001E-3</v>
      </c>
      <c r="AK46" s="402">
        <v>99.140600000000006</v>
      </c>
      <c r="AL46" s="375">
        <v>56</v>
      </c>
      <c r="AM46" s="375">
        <v>7.7999999999999996E-3</v>
      </c>
      <c r="AN46" s="375">
        <v>255</v>
      </c>
      <c r="AO46" s="386" t="s">
        <v>556</v>
      </c>
    </row>
    <row r="47" spans="8:41" s="372" customFormat="1" ht="15" x14ac:dyDescent="0.2">
      <c r="H47" s="383" t="s">
        <v>470</v>
      </c>
      <c r="I47" s="375" t="s">
        <v>557</v>
      </c>
      <c r="J47" s="375">
        <v>0.1206</v>
      </c>
      <c r="K47" s="384">
        <f t="shared" ref="K47:K101" si="1">J47*10000</f>
        <v>1206</v>
      </c>
      <c r="L47" s="385">
        <v>1323.98</v>
      </c>
      <c r="M47" s="393">
        <v>1.2673000000000001</v>
      </c>
      <c r="N47" s="393">
        <v>4.6798999999999999</v>
      </c>
      <c r="O47" s="393">
        <v>18.444600000000001</v>
      </c>
      <c r="P47" s="393">
        <v>6.4955999999999996</v>
      </c>
      <c r="Q47" s="393">
        <v>8.3299999999999999E-2</v>
      </c>
      <c r="R47" s="393">
        <v>0.09</v>
      </c>
      <c r="S47" s="393">
        <v>0.26790000000000003</v>
      </c>
      <c r="T47" s="393">
        <v>5.5899999999999998E-2</v>
      </c>
      <c r="U47" s="393">
        <v>2.9268000000000001</v>
      </c>
      <c r="V47" s="393">
        <v>4.9646999999999997</v>
      </c>
      <c r="W47" s="393">
        <v>0</v>
      </c>
      <c r="X47" s="393">
        <v>60.7241</v>
      </c>
      <c r="Y47" s="394">
        <v>100</v>
      </c>
      <c r="Z47" s="400">
        <v>50.055199999999999</v>
      </c>
      <c r="AA47" s="401">
        <v>0.9667</v>
      </c>
      <c r="AB47" s="401">
        <v>14.956899999999999</v>
      </c>
      <c r="AC47" s="401">
        <v>9.4977</v>
      </c>
      <c r="AD47" s="401">
        <v>0.17910000000000001</v>
      </c>
      <c r="AE47" s="401">
        <v>8.5192999999999994</v>
      </c>
      <c r="AF47" s="401">
        <v>12.575200000000001</v>
      </c>
      <c r="AG47" s="401">
        <v>1.7739</v>
      </c>
      <c r="AH47" s="401">
        <v>0.19139999999999999</v>
      </c>
      <c r="AI47" s="401">
        <v>0.30120000000000002</v>
      </c>
      <c r="AJ47" s="401">
        <v>0</v>
      </c>
      <c r="AK47" s="402">
        <v>99.016499999999994</v>
      </c>
      <c r="AL47" s="375">
        <v>55</v>
      </c>
      <c r="AM47" s="375">
        <v>7.7000000000000002E-3</v>
      </c>
      <c r="AN47" s="375">
        <v>256</v>
      </c>
      <c r="AO47" s="386" t="s">
        <v>558</v>
      </c>
    </row>
    <row r="48" spans="8:41" s="372" customFormat="1" ht="15" x14ac:dyDescent="0.2">
      <c r="H48" s="383" t="s">
        <v>470</v>
      </c>
      <c r="I48" s="375" t="s">
        <v>559</v>
      </c>
      <c r="J48" s="375">
        <v>0.1202</v>
      </c>
      <c r="K48" s="384">
        <f t="shared" si="1"/>
        <v>1202</v>
      </c>
      <c r="L48" s="385">
        <v>1353.4</v>
      </c>
      <c r="M48" s="393">
        <v>1.2774000000000001</v>
      </c>
      <c r="N48" s="393">
        <v>4.6734999999999998</v>
      </c>
      <c r="O48" s="393">
        <v>18.4268</v>
      </c>
      <c r="P48" s="393">
        <v>6.5460000000000003</v>
      </c>
      <c r="Q48" s="393">
        <v>8.2900000000000001E-2</v>
      </c>
      <c r="R48" s="393">
        <v>9.5200000000000007E-2</v>
      </c>
      <c r="S48" s="393">
        <v>0.25990000000000002</v>
      </c>
      <c r="T48" s="393">
        <v>5.5199999999999999E-2</v>
      </c>
      <c r="U48" s="393">
        <v>2.9535</v>
      </c>
      <c r="V48" s="393">
        <v>4.9095000000000004</v>
      </c>
      <c r="W48" s="393">
        <v>2.9999999999999997E-4</v>
      </c>
      <c r="X48" s="393">
        <v>60.719700000000003</v>
      </c>
      <c r="Y48" s="394">
        <v>100</v>
      </c>
      <c r="Z48" s="400">
        <v>50.050199999999997</v>
      </c>
      <c r="AA48" s="401">
        <v>0.93859999999999999</v>
      </c>
      <c r="AB48" s="401">
        <v>15.086</v>
      </c>
      <c r="AC48" s="401">
        <v>9.5927000000000007</v>
      </c>
      <c r="AD48" s="401">
        <v>0.1769</v>
      </c>
      <c r="AE48" s="401">
        <v>8.5151000000000003</v>
      </c>
      <c r="AF48" s="401">
        <v>12.446099999999999</v>
      </c>
      <c r="AG48" s="401">
        <v>1.7896000000000001</v>
      </c>
      <c r="AH48" s="401">
        <v>0.20280000000000001</v>
      </c>
      <c r="AI48" s="401">
        <v>0.3</v>
      </c>
      <c r="AJ48" s="401">
        <v>3.0000000000000001E-3</v>
      </c>
      <c r="AK48" s="402">
        <v>99.100800000000007</v>
      </c>
      <c r="AL48" s="375">
        <v>57</v>
      </c>
      <c r="AM48" s="375">
        <v>7.7999999999999996E-3</v>
      </c>
      <c r="AN48" s="375">
        <v>257</v>
      </c>
      <c r="AO48" s="386" t="s">
        <v>560</v>
      </c>
    </row>
    <row r="49" spans="8:41" s="372" customFormat="1" ht="15" x14ac:dyDescent="0.2">
      <c r="H49" s="383" t="s">
        <v>470</v>
      </c>
      <c r="I49" s="375" t="s">
        <v>561</v>
      </c>
      <c r="J49" s="375">
        <v>0.115</v>
      </c>
      <c r="K49" s="384">
        <f t="shared" si="1"/>
        <v>1150</v>
      </c>
      <c r="L49" s="385">
        <v>1382.83</v>
      </c>
      <c r="M49" s="393">
        <v>1.2436</v>
      </c>
      <c r="N49" s="393">
        <v>4.6677</v>
      </c>
      <c r="O49" s="393">
        <v>18.447199999999999</v>
      </c>
      <c r="P49" s="393">
        <v>6.5400999999999998</v>
      </c>
      <c r="Q49" s="393">
        <v>7.9399999999999998E-2</v>
      </c>
      <c r="R49" s="393">
        <v>9.0999999999999998E-2</v>
      </c>
      <c r="S49" s="393">
        <v>0.2641</v>
      </c>
      <c r="T49" s="393">
        <v>6.3899999999999998E-2</v>
      </c>
      <c r="U49" s="393">
        <v>2.9428999999999998</v>
      </c>
      <c r="V49" s="393">
        <v>4.9279999999999999</v>
      </c>
      <c r="W49" s="393">
        <v>-2.8999999999999998E-3</v>
      </c>
      <c r="X49" s="393">
        <v>60.734999999999999</v>
      </c>
      <c r="Y49" s="394">
        <v>100</v>
      </c>
      <c r="Z49" s="400">
        <v>50.082599999999999</v>
      </c>
      <c r="AA49" s="401">
        <v>0.9536</v>
      </c>
      <c r="AB49" s="401">
        <v>15.0655</v>
      </c>
      <c r="AC49" s="401">
        <v>9.5536999999999992</v>
      </c>
      <c r="AD49" s="401">
        <v>0.20469999999999999</v>
      </c>
      <c r="AE49" s="401">
        <v>8.5006000000000004</v>
      </c>
      <c r="AF49" s="401">
        <v>12.4871</v>
      </c>
      <c r="AG49" s="401">
        <v>1.7414000000000001</v>
      </c>
      <c r="AH49" s="401">
        <v>0.19370000000000001</v>
      </c>
      <c r="AI49" s="401">
        <v>0.28710000000000002</v>
      </c>
      <c r="AJ49" s="401">
        <v>-2.9600000000000001E-2</v>
      </c>
      <c r="AK49" s="402">
        <v>99.069800000000001</v>
      </c>
      <c r="AL49" s="375">
        <v>55</v>
      </c>
      <c r="AM49" s="375">
        <v>7.6E-3</v>
      </c>
      <c r="AN49" s="375">
        <v>258</v>
      </c>
      <c r="AO49" s="386" t="s">
        <v>562</v>
      </c>
    </row>
    <row r="50" spans="8:41" s="372" customFormat="1" ht="15" x14ac:dyDescent="0.2">
      <c r="H50" s="383" t="s">
        <v>470</v>
      </c>
      <c r="I50" s="375" t="s">
        <v>563</v>
      </c>
      <c r="J50" s="375">
        <v>0.1168</v>
      </c>
      <c r="K50" s="384">
        <f t="shared" si="1"/>
        <v>1168</v>
      </c>
      <c r="L50" s="385">
        <v>1412.25</v>
      </c>
      <c r="M50" s="393">
        <v>1.3089</v>
      </c>
      <c r="N50" s="393">
        <v>4.6487999999999996</v>
      </c>
      <c r="O50" s="393">
        <v>18.4434</v>
      </c>
      <c r="P50" s="393">
        <v>6.5164</v>
      </c>
      <c r="Q50" s="393">
        <v>8.0399999999999999E-2</v>
      </c>
      <c r="R50" s="393">
        <v>9.5200000000000007E-2</v>
      </c>
      <c r="S50" s="393">
        <v>0.2596</v>
      </c>
      <c r="T50" s="393">
        <v>5.7500000000000002E-2</v>
      </c>
      <c r="U50" s="393">
        <v>2.9243999999999999</v>
      </c>
      <c r="V50" s="393">
        <v>4.9451000000000001</v>
      </c>
      <c r="W50" s="393">
        <v>6.8999999999999999E-3</v>
      </c>
      <c r="X50" s="393">
        <v>60.713500000000003</v>
      </c>
      <c r="Y50" s="394">
        <v>100</v>
      </c>
      <c r="Z50" s="400">
        <v>50.210999999999999</v>
      </c>
      <c r="AA50" s="401">
        <v>0.94</v>
      </c>
      <c r="AB50" s="401">
        <v>15.0526</v>
      </c>
      <c r="AC50" s="401">
        <v>9.5198</v>
      </c>
      <c r="AD50" s="401">
        <v>0.1847</v>
      </c>
      <c r="AE50" s="401">
        <v>8.4895999999999994</v>
      </c>
      <c r="AF50" s="401">
        <v>12.565200000000001</v>
      </c>
      <c r="AG50" s="401">
        <v>1.8378000000000001</v>
      </c>
      <c r="AH50" s="401">
        <v>0.2031</v>
      </c>
      <c r="AI50" s="401">
        <v>0.29170000000000001</v>
      </c>
      <c r="AJ50" s="401">
        <v>7.0999999999999994E-2</v>
      </c>
      <c r="AK50" s="402">
        <v>99.366299999999995</v>
      </c>
      <c r="AL50" s="375">
        <v>54</v>
      </c>
      <c r="AM50" s="375">
        <v>7.6E-3</v>
      </c>
      <c r="AN50" s="375">
        <v>259</v>
      </c>
      <c r="AO50" s="386" t="s">
        <v>564</v>
      </c>
    </row>
    <row r="51" spans="8:41" s="372" customFormat="1" ht="15" x14ac:dyDescent="0.2">
      <c r="H51" s="383" t="s">
        <v>470</v>
      </c>
      <c r="I51" s="375" t="s">
        <v>565</v>
      </c>
      <c r="J51" s="375">
        <v>0.11840000000000001</v>
      </c>
      <c r="K51" s="384">
        <f t="shared" si="1"/>
        <v>1184</v>
      </c>
      <c r="L51" s="385">
        <v>1441.67</v>
      </c>
      <c r="M51" s="393">
        <v>1.2957000000000001</v>
      </c>
      <c r="N51" s="393">
        <v>4.6555</v>
      </c>
      <c r="O51" s="393">
        <v>18.422799999999999</v>
      </c>
      <c r="P51" s="393">
        <v>6.5613999999999999</v>
      </c>
      <c r="Q51" s="393">
        <v>8.14E-2</v>
      </c>
      <c r="R51" s="393">
        <v>9.0800000000000006E-2</v>
      </c>
      <c r="S51" s="393">
        <v>0.25800000000000001</v>
      </c>
      <c r="T51" s="393">
        <v>5.3400000000000003E-2</v>
      </c>
      <c r="U51" s="393">
        <v>2.9477000000000002</v>
      </c>
      <c r="V51" s="393">
        <v>4.9204999999999997</v>
      </c>
      <c r="W51" s="393">
        <v>-1.6999999999999999E-3</v>
      </c>
      <c r="X51" s="393">
        <v>60.714599999999997</v>
      </c>
      <c r="Y51" s="394">
        <v>100</v>
      </c>
      <c r="Z51" s="400">
        <v>50.223999999999997</v>
      </c>
      <c r="AA51" s="401">
        <v>0.93530000000000002</v>
      </c>
      <c r="AB51" s="401">
        <v>15.1774</v>
      </c>
      <c r="AC51" s="401">
        <v>9.6089000000000002</v>
      </c>
      <c r="AD51" s="401">
        <v>0.17180000000000001</v>
      </c>
      <c r="AE51" s="401">
        <v>8.5135000000000005</v>
      </c>
      <c r="AF51" s="401">
        <v>12.5199</v>
      </c>
      <c r="AG51" s="401">
        <v>1.8218000000000001</v>
      </c>
      <c r="AH51" s="401">
        <v>0.19409999999999999</v>
      </c>
      <c r="AI51" s="401">
        <v>0.29559999999999997</v>
      </c>
      <c r="AJ51" s="401">
        <v>-1.78E-2</v>
      </c>
      <c r="AK51" s="402">
        <v>99.462299999999999</v>
      </c>
      <c r="AL51" s="375">
        <v>55</v>
      </c>
      <c r="AM51" s="375">
        <v>7.7000000000000002E-3</v>
      </c>
      <c r="AN51" s="375">
        <v>260</v>
      </c>
      <c r="AO51" s="386" t="s">
        <v>566</v>
      </c>
    </row>
    <row r="52" spans="8:41" s="372" customFormat="1" ht="15" x14ac:dyDescent="0.2">
      <c r="H52" s="383" t="s">
        <v>470</v>
      </c>
      <c r="I52" s="375" t="s">
        <v>567</v>
      </c>
      <c r="J52" s="375">
        <v>0.10580000000000001</v>
      </c>
      <c r="K52" s="384">
        <f t="shared" si="1"/>
        <v>1058</v>
      </c>
      <c r="L52" s="385">
        <v>1471.09</v>
      </c>
      <c r="M52" s="393">
        <v>1.2723</v>
      </c>
      <c r="N52" s="393">
        <v>4.6763000000000003</v>
      </c>
      <c r="O52" s="393">
        <v>18.454000000000001</v>
      </c>
      <c r="P52" s="393">
        <v>6.5487000000000002</v>
      </c>
      <c r="Q52" s="393">
        <v>7.3200000000000001E-2</v>
      </c>
      <c r="R52" s="393">
        <v>9.3600000000000003E-2</v>
      </c>
      <c r="S52" s="393">
        <v>0.25840000000000002</v>
      </c>
      <c r="T52" s="393">
        <v>5.4600000000000003E-2</v>
      </c>
      <c r="U52" s="393">
        <v>2.9155000000000002</v>
      </c>
      <c r="V52" s="393">
        <v>4.9188000000000001</v>
      </c>
      <c r="W52" s="393">
        <v>6.4000000000000003E-3</v>
      </c>
      <c r="X52" s="393">
        <v>60.728200000000001</v>
      </c>
      <c r="Y52" s="394">
        <v>100</v>
      </c>
      <c r="Z52" s="400">
        <v>50.009300000000003</v>
      </c>
      <c r="AA52" s="401">
        <v>0.93110000000000004</v>
      </c>
      <c r="AB52" s="401">
        <v>15.0578</v>
      </c>
      <c r="AC52" s="401">
        <v>9.4474</v>
      </c>
      <c r="AD52" s="401">
        <v>0.17480000000000001</v>
      </c>
      <c r="AE52" s="401">
        <v>8.5007000000000001</v>
      </c>
      <c r="AF52" s="401">
        <v>12.4412</v>
      </c>
      <c r="AG52" s="401">
        <v>1.7783</v>
      </c>
      <c r="AH52" s="401">
        <v>0.19889999999999999</v>
      </c>
      <c r="AI52" s="401">
        <v>0.26419999999999999</v>
      </c>
      <c r="AJ52" s="401">
        <v>6.5100000000000005E-2</v>
      </c>
      <c r="AK52" s="402">
        <v>98.868600000000001</v>
      </c>
      <c r="AL52" s="375">
        <v>56</v>
      </c>
      <c r="AM52" s="375">
        <v>7.4000000000000003E-3</v>
      </c>
      <c r="AN52" s="375">
        <v>261</v>
      </c>
      <c r="AO52" s="386" t="s">
        <v>568</v>
      </c>
    </row>
    <row r="53" spans="8:41" s="372" customFormat="1" ht="15" x14ac:dyDescent="0.2">
      <c r="H53" s="383" t="s">
        <v>470</v>
      </c>
      <c r="I53" s="375" t="s">
        <v>569</v>
      </c>
      <c r="J53" s="375">
        <v>0.1076</v>
      </c>
      <c r="K53" s="384">
        <f t="shared" si="1"/>
        <v>1076</v>
      </c>
      <c r="L53" s="385">
        <v>1500.51</v>
      </c>
      <c r="M53" s="393">
        <v>1.2561</v>
      </c>
      <c r="N53" s="393">
        <v>4.6969000000000003</v>
      </c>
      <c r="O53" s="393">
        <v>18.477</v>
      </c>
      <c r="P53" s="393">
        <v>6.5212000000000003</v>
      </c>
      <c r="Q53" s="393">
        <v>7.4099999999999999E-2</v>
      </c>
      <c r="R53" s="393">
        <v>8.6800000000000002E-2</v>
      </c>
      <c r="S53" s="393">
        <v>0.25940000000000002</v>
      </c>
      <c r="T53" s="393">
        <v>4.8500000000000001E-2</v>
      </c>
      <c r="U53" s="393">
        <v>2.9333</v>
      </c>
      <c r="V53" s="393">
        <v>4.9090999999999996</v>
      </c>
      <c r="W53" s="393">
        <v>2.9999999999999997E-4</v>
      </c>
      <c r="X53" s="393">
        <v>60.737000000000002</v>
      </c>
      <c r="Y53" s="394">
        <v>100</v>
      </c>
      <c r="Z53" s="400">
        <v>50.293599999999998</v>
      </c>
      <c r="AA53" s="401">
        <v>0.93910000000000005</v>
      </c>
      <c r="AB53" s="401">
        <v>15.0611</v>
      </c>
      <c r="AC53" s="401">
        <v>9.5472999999999999</v>
      </c>
      <c r="AD53" s="401">
        <v>0.156</v>
      </c>
      <c r="AE53" s="401">
        <v>8.5760000000000005</v>
      </c>
      <c r="AF53" s="401">
        <v>12.4717</v>
      </c>
      <c r="AG53" s="401">
        <v>1.7635000000000001</v>
      </c>
      <c r="AH53" s="401">
        <v>0.18529999999999999</v>
      </c>
      <c r="AI53" s="401">
        <v>0.26869999999999999</v>
      </c>
      <c r="AJ53" s="401">
        <v>3.0000000000000001E-3</v>
      </c>
      <c r="AK53" s="402">
        <v>99.265299999999996</v>
      </c>
      <c r="AL53" s="375">
        <v>55</v>
      </c>
      <c r="AM53" s="375">
        <v>7.4000000000000003E-3</v>
      </c>
      <c r="AN53" s="375">
        <v>262</v>
      </c>
      <c r="AO53" s="386" t="s">
        <v>570</v>
      </c>
    </row>
    <row r="54" spans="8:41" s="372" customFormat="1" ht="15" x14ac:dyDescent="0.2">
      <c r="H54" s="383" t="s">
        <v>470</v>
      </c>
      <c r="I54" s="375" t="s">
        <v>571</v>
      </c>
      <c r="J54" s="375">
        <v>0.105</v>
      </c>
      <c r="K54" s="384">
        <f t="shared" si="1"/>
        <v>1050</v>
      </c>
      <c r="L54" s="385">
        <v>1529.93</v>
      </c>
      <c r="M54" s="393">
        <v>1.3199000000000001</v>
      </c>
      <c r="N54" s="393">
        <v>4.6593999999999998</v>
      </c>
      <c r="O54" s="393">
        <v>18.458100000000002</v>
      </c>
      <c r="P54" s="393">
        <v>6.5441000000000003</v>
      </c>
      <c r="Q54" s="393">
        <v>7.2400000000000006E-2</v>
      </c>
      <c r="R54" s="393">
        <v>8.6199999999999999E-2</v>
      </c>
      <c r="S54" s="393">
        <v>0.25569999999999998</v>
      </c>
      <c r="T54" s="393">
        <v>4.8000000000000001E-2</v>
      </c>
      <c r="U54" s="393">
        <v>2.9278</v>
      </c>
      <c r="V54" s="393">
        <v>4.9166999999999996</v>
      </c>
      <c r="W54" s="393">
        <v>-1.4E-3</v>
      </c>
      <c r="X54" s="393">
        <v>60.713099999999997</v>
      </c>
      <c r="Y54" s="394">
        <v>100</v>
      </c>
      <c r="Z54" s="400">
        <v>50.150799999999997</v>
      </c>
      <c r="AA54" s="401">
        <v>0.92369999999999997</v>
      </c>
      <c r="AB54" s="401">
        <v>15.086399999999999</v>
      </c>
      <c r="AC54" s="401">
        <v>9.5121000000000002</v>
      </c>
      <c r="AD54" s="401">
        <v>0.15390000000000001</v>
      </c>
      <c r="AE54" s="401">
        <v>8.4920000000000009</v>
      </c>
      <c r="AF54" s="401">
        <v>12.4682</v>
      </c>
      <c r="AG54" s="401">
        <v>1.8495999999999999</v>
      </c>
      <c r="AH54" s="401">
        <v>0.18360000000000001</v>
      </c>
      <c r="AI54" s="401">
        <v>0.26219999999999999</v>
      </c>
      <c r="AJ54" s="401">
        <v>-1.4800000000000001E-2</v>
      </c>
      <c r="AK54" s="402">
        <v>99.082499999999996</v>
      </c>
      <c r="AL54" s="375">
        <v>58</v>
      </c>
      <c r="AM54" s="375">
        <v>7.4999999999999997E-3</v>
      </c>
      <c r="AN54" s="375">
        <v>263</v>
      </c>
      <c r="AO54" s="386" t="s">
        <v>572</v>
      </c>
    </row>
    <row r="55" spans="8:41" s="372" customFormat="1" ht="15" x14ac:dyDescent="0.2">
      <c r="H55" s="383" t="s">
        <v>470</v>
      </c>
      <c r="I55" s="375" t="s">
        <v>573</v>
      </c>
      <c r="J55" s="375">
        <v>0.1042</v>
      </c>
      <c r="K55" s="384">
        <f t="shared" si="1"/>
        <v>1042</v>
      </c>
      <c r="L55" s="385">
        <v>1559.35</v>
      </c>
      <c r="M55" s="393">
        <v>1.272</v>
      </c>
      <c r="N55" s="393">
        <v>4.6698000000000004</v>
      </c>
      <c r="O55" s="393">
        <v>18.482600000000001</v>
      </c>
      <c r="P55" s="393">
        <v>6.5176999999999996</v>
      </c>
      <c r="Q55" s="393">
        <v>7.1900000000000006E-2</v>
      </c>
      <c r="R55" s="393">
        <v>9.3100000000000002E-2</v>
      </c>
      <c r="S55" s="393">
        <v>0.26029999999999998</v>
      </c>
      <c r="T55" s="393">
        <v>5.1799999999999999E-2</v>
      </c>
      <c r="U55" s="393">
        <v>2.9312</v>
      </c>
      <c r="V55" s="393">
        <v>4.9194000000000004</v>
      </c>
      <c r="W55" s="393">
        <v>-8.9999999999999998E-4</v>
      </c>
      <c r="X55" s="393">
        <v>60.731099999999998</v>
      </c>
      <c r="Y55" s="394">
        <v>100</v>
      </c>
      <c r="Z55" s="400">
        <v>50.204099999999997</v>
      </c>
      <c r="AA55" s="401">
        <v>0.94040000000000001</v>
      </c>
      <c r="AB55" s="401">
        <v>15.0214</v>
      </c>
      <c r="AC55" s="401">
        <v>9.5206</v>
      </c>
      <c r="AD55" s="401">
        <v>0.1661</v>
      </c>
      <c r="AE55" s="401">
        <v>8.5086999999999993</v>
      </c>
      <c r="AF55" s="401">
        <v>12.4717</v>
      </c>
      <c r="AG55" s="401">
        <v>1.7821</v>
      </c>
      <c r="AH55" s="401">
        <v>0.1981</v>
      </c>
      <c r="AI55" s="401">
        <v>0.26029999999999998</v>
      </c>
      <c r="AJ55" s="401">
        <v>-8.8999999999999999E-3</v>
      </c>
      <c r="AK55" s="402">
        <v>99.073499999999996</v>
      </c>
      <c r="AL55" s="375">
        <v>56</v>
      </c>
      <c r="AM55" s="375">
        <v>7.4000000000000003E-3</v>
      </c>
      <c r="AN55" s="375">
        <v>264</v>
      </c>
      <c r="AO55" s="386" t="s">
        <v>574</v>
      </c>
    </row>
    <row r="56" spans="8:41" s="372" customFormat="1" ht="15" x14ac:dyDescent="0.2">
      <c r="H56" s="383" t="s">
        <v>470</v>
      </c>
      <c r="I56" s="375" t="s">
        <v>575</v>
      </c>
      <c r="J56" s="375">
        <v>0.1037</v>
      </c>
      <c r="K56" s="384">
        <f t="shared" si="1"/>
        <v>1037</v>
      </c>
      <c r="L56" s="385">
        <v>1588.77</v>
      </c>
      <c r="M56" s="393">
        <v>1.2357</v>
      </c>
      <c r="N56" s="393">
        <v>4.6718999999999999</v>
      </c>
      <c r="O56" s="393">
        <v>18.488199999999999</v>
      </c>
      <c r="P56" s="393">
        <v>6.5370999999999997</v>
      </c>
      <c r="Q56" s="393">
        <v>7.1400000000000005E-2</v>
      </c>
      <c r="R56" s="393">
        <v>9.8199999999999996E-2</v>
      </c>
      <c r="S56" s="393">
        <v>0.26050000000000001</v>
      </c>
      <c r="T56" s="393">
        <v>5.0900000000000001E-2</v>
      </c>
      <c r="U56" s="393">
        <v>2.9464000000000001</v>
      </c>
      <c r="V56" s="393">
        <v>4.8926999999999996</v>
      </c>
      <c r="W56" s="393">
        <v>2.9999999999999997E-4</v>
      </c>
      <c r="X56" s="393">
        <v>60.746699999999997</v>
      </c>
      <c r="Y56" s="394">
        <v>100</v>
      </c>
      <c r="Z56" s="400">
        <v>50.294899999999998</v>
      </c>
      <c r="AA56" s="401">
        <v>0.94240000000000002</v>
      </c>
      <c r="AB56" s="401">
        <v>15.088900000000001</v>
      </c>
      <c r="AC56" s="401">
        <v>9.5844000000000005</v>
      </c>
      <c r="AD56" s="401">
        <v>0.16350000000000001</v>
      </c>
      <c r="AE56" s="401">
        <v>8.5252999999999997</v>
      </c>
      <c r="AF56" s="401">
        <v>12.422800000000001</v>
      </c>
      <c r="AG56" s="401">
        <v>1.7338</v>
      </c>
      <c r="AH56" s="401">
        <v>0.2094</v>
      </c>
      <c r="AI56" s="401">
        <v>0.25890000000000002</v>
      </c>
      <c r="AJ56" s="401">
        <v>3.0000000000000001E-3</v>
      </c>
      <c r="AK56" s="402">
        <v>99.2273</v>
      </c>
      <c r="AL56" s="375">
        <v>55</v>
      </c>
      <c r="AM56" s="375">
        <v>7.3000000000000001E-3</v>
      </c>
      <c r="AN56" s="375">
        <v>265</v>
      </c>
      <c r="AO56" s="386" t="s">
        <v>576</v>
      </c>
    </row>
    <row r="57" spans="8:41" s="372" customFormat="1" ht="15" x14ac:dyDescent="0.2">
      <c r="H57" s="383" t="s">
        <v>470</v>
      </c>
      <c r="I57" s="375" t="s">
        <v>577</v>
      </c>
      <c r="J57" s="375">
        <v>9.9199999999999997E-2</v>
      </c>
      <c r="K57" s="384">
        <f t="shared" si="1"/>
        <v>992</v>
      </c>
      <c r="L57" s="385">
        <v>1618.19</v>
      </c>
      <c r="M57" s="393">
        <v>1.3083</v>
      </c>
      <c r="N57" s="393">
        <v>4.6784999999999997</v>
      </c>
      <c r="O57" s="393">
        <v>18.465599999999998</v>
      </c>
      <c r="P57" s="393">
        <v>6.5054999999999996</v>
      </c>
      <c r="Q57" s="393">
        <v>6.8400000000000002E-2</v>
      </c>
      <c r="R57" s="393">
        <v>8.7999999999999995E-2</v>
      </c>
      <c r="S57" s="393">
        <v>0.2581</v>
      </c>
      <c r="T57" s="393">
        <v>5.45E-2</v>
      </c>
      <c r="U57" s="393">
        <v>2.9392</v>
      </c>
      <c r="V57" s="393">
        <v>4.9214000000000002</v>
      </c>
      <c r="W57" s="393">
        <v>3.2000000000000002E-3</v>
      </c>
      <c r="X57" s="393">
        <v>60.709099999999999</v>
      </c>
      <c r="Y57" s="394">
        <v>100</v>
      </c>
      <c r="Z57" s="400">
        <v>50.208799999999997</v>
      </c>
      <c r="AA57" s="401">
        <v>0.93330000000000002</v>
      </c>
      <c r="AB57" s="401">
        <v>15.008599999999999</v>
      </c>
      <c r="AC57" s="401">
        <v>9.5563000000000002</v>
      </c>
      <c r="AD57" s="401">
        <v>0.17510000000000001</v>
      </c>
      <c r="AE57" s="401">
        <v>8.5332000000000008</v>
      </c>
      <c r="AF57" s="401">
        <v>12.4895</v>
      </c>
      <c r="AG57" s="401">
        <v>1.8348</v>
      </c>
      <c r="AH57" s="401">
        <v>0.18759999999999999</v>
      </c>
      <c r="AI57" s="401">
        <v>0.2477</v>
      </c>
      <c r="AJ57" s="401">
        <v>3.2599999999999997E-2</v>
      </c>
      <c r="AK57" s="402">
        <v>99.207400000000007</v>
      </c>
      <c r="AL57" s="375">
        <v>56</v>
      </c>
      <c r="AM57" s="375">
        <v>7.3000000000000001E-3</v>
      </c>
      <c r="AN57" s="375">
        <v>266</v>
      </c>
      <c r="AO57" s="386" t="s">
        <v>578</v>
      </c>
    </row>
    <row r="58" spans="8:41" s="372" customFormat="1" ht="15" x14ac:dyDescent="0.2">
      <c r="H58" s="383" t="s">
        <v>470</v>
      </c>
      <c r="I58" s="375" t="s">
        <v>579</v>
      </c>
      <c r="J58" s="375">
        <v>9.9400000000000002E-2</v>
      </c>
      <c r="K58" s="384">
        <f t="shared" si="1"/>
        <v>994</v>
      </c>
      <c r="L58" s="385">
        <v>1647.61</v>
      </c>
      <c r="M58" s="393">
        <v>1.2858000000000001</v>
      </c>
      <c r="N58" s="393">
        <v>4.6917999999999997</v>
      </c>
      <c r="O58" s="393">
        <v>18.448</v>
      </c>
      <c r="P58" s="393">
        <v>6.55</v>
      </c>
      <c r="Q58" s="393">
        <v>6.8500000000000005E-2</v>
      </c>
      <c r="R58" s="393">
        <v>9.4799999999999995E-2</v>
      </c>
      <c r="S58" s="393">
        <v>0.2576</v>
      </c>
      <c r="T58" s="393">
        <v>5.8299999999999998E-2</v>
      </c>
      <c r="U58" s="393">
        <v>2.9220999999999999</v>
      </c>
      <c r="V58" s="393">
        <v>4.9085999999999999</v>
      </c>
      <c r="W58" s="393">
        <v>5.9999999999999995E-4</v>
      </c>
      <c r="X58" s="393">
        <v>60.713900000000002</v>
      </c>
      <c r="Y58" s="394">
        <v>100</v>
      </c>
      <c r="Z58" s="400">
        <v>50.186999999999998</v>
      </c>
      <c r="AA58" s="401">
        <v>0.93179999999999996</v>
      </c>
      <c r="AB58" s="401">
        <v>15.1191</v>
      </c>
      <c r="AC58" s="401">
        <v>9.5055999999999994</v>
      </c>
      <c r="AD58" s="401">
        <v>0.18709999999999999</v>
      </c>
      <c r="AE58" s="401">
        <v>8.5618999999999996</v>
      </c>
      <c r="AF58" s="401">
        <v>12.4635</v>
      </c>
      <c r="AG58" s="401">
        <v>1.8042</v>
      </c>
      <c r="AH58" s="401">
        <v>0.20219999999999999</v>
      </c>
      <c r="AI58" s="401">
        <v>0.2482</v>
      </c>
      <c r="AJ58" s="401">
        <v>5.8999999999999999E-3</v>
      </c>
      <c r="AK58" s="402">
        <v>99.2166</v>
      </c>
      <c r="AL58" s="375">
        <v>55</v>
      </c>
      <c r="AM58" s="375">
        <v>7.1999999999999998E-3</v>
      </c>
      <c r="AN58" s="375">
        <v>267</v>
      </c>
      <c r="AO58" s="386" t="s">
        <v>580</v>
      </c>
    </row>
    <row r="59" spans="8:41" s="372" customFormat="1" ht="15" x14ac:dyDescent="0.2">
      <c r="H59" s="383" t="s">
        <v>470</v>
      </c>
      <c r="I59" s="375" t="s">
        <v>581</v>
      </c>
      <c r="J59" s="375">
        <v>0.10100000000000001</v>
      </c>
      <c r="K59" s="384">
        <f t="shared" si="1"/>
        <v>1010.0000000000001</v>
      </c>
      <c r="L59" s="385">
        <v>1677.04</v>
      </c>
      <c r="M59" s="393">
        <v>1.2756000000000001</v>
      </c>
      <c r="N59" s="393">
        <v>4.6825999999999999</v>
      </c>
      <c r="O59" s="393">
        <v>18.465800000000002</v>
      </c>
      <c r="P59" s="393">
        <v>6.5632999999999999</v>
      </c>
      <c r="Q59" s="393">
        <v>6.9400000000000003E-2</v>
      </c>
      <c r="R59" s="393">
        <v>9.6299999999999997E-2</v>
      </c>
      <c r="S59" s="393">
        <v>0.25719999999999998</v>
      </c>
      <c r="T59" s="393">
        <v>5.2299999999999999E-2</v>
      </c>
      <c r="U59" s="393">
        <v>2.9390999999999998</v>
      </c>
      <c r="V59" s="393">
        <v>4.8697999999999997</v>
      </c>
      <c r="W59" s="393">
        <v>0</v>
      </c>
      <c r="X59" s="393">
        <v>60.7288</v>
      </c>
      <c r="Y59" s="394">
        <v>100</v>
      </c>
      <c r="Z59" s="400">
        <v>50.3553</v>
      </c>
      <c r="AA59" s="401">
        <v>0.9325</v>
      </c>
      <c r="AB59" s="401">
        <v>15.1859</v>
      </c>
      <c r="AC59" s="401">
        <v>9.5836000000000006</v>
      </c>
      <c r="AD59" s="401">
        <v>0.16850000000000001</v>
      </c>
      <c r="AE59" s="401">
        <v>8.5654000000000003</v>
      </c>
      <c r="AF59" s="401">
        <v>12.394399999999999</v>
      </c>
      <c r="AG59" s="401">
        <v>1.794</v>
      </c>
      <c r="AH59" s="401">
        <v>0.20580000000000001</v>
      </c>
      <c r="AI59" s="401">
        <v>0.25230000000000002</v>
      </c>
      <c r="AJ59" s="401">
        <v>0</v>
      </c>
      <c r="AK59" s="402">
        <v>99.437799999999996</v>
      </c>
      <c r="AL59" s="375">
        <v>57</v>
      </c>
      <c r="AM59" s="375">
        <v>7.4000000000000003E-3</v>
      </c>
      <c r="AN59" s="375">
        <v>268</v>
      </c>
      <c r="AO59" s="386" t="s">
        <v>582</v>
      </c>
    </row>
    <row r="60" spans="8:41" s="372" customFormat="1" ht="15" x14ac:dyDescent="0.2">
      <c r="H60" s="383" t="s">
        <v>470</v>
      </c>
      <c r="I60" s="375" t="s">
        <v>583</v>
      </c>
      <c r="J60" s="375">
        <v>0.1007</v>
      </c>
      <c r="K60" s="384">
        <f t="shared" si="1"/>
        <v>1007</v>
      </c>
      <c r="L60" s="385">
        <v>1706.46</v>
      </c>
      <c r="M60" s="393">
        <v>1.2612000000000001</v>
      </c>
      <c r="N60" s="393">
        <v>4.6939000000000002</v>
      </c>
      <c r="O60" s="393">
        <v>18.470199999999998</v>
      </c>
      <c r="P60" s="393">
        <v>6.5401999999999996</v>
      </c>
      <c r="Q60" s="393">
        <v>6.9400000000000003E-2</v>
      </c>
      <c r="R60" s="393">
        <v>9.1800000000000007E-2</v>
      </c>
      <c r="S60" s="393">
        <v>0.26250000000000001</v>
      </c>
      <c r="T60" s="393">
        <v>5.6099999999999997E-2</v>
      </c>
      <c r="U60" s="393">
        <v>2.9218000000000002</v>
      </c>
      <c r="V60" s="393">
        <v>4.9040999999999997</v>
      </c>
      <c r="W60" s="393">
        <v>-2.3E-3</v>
      </c>
      <c r="X60" s="393">
        <v>60.731400000000001</v>
      </c>
      <c r="Y60" s="394">
        <v>100</v>
      </c>
      <c r="Z60" s="400">
        <v>50.231200000000001</v>
      </c>
      <c r="AA60" s="401">
        <v>0.94920000000000004</v>
      </c>
      <c r="AB60" s="401">
        <v>15.0916</v>
      </c>
      <c r="AC60" s="401">
        <v>9.5014000000000003</v>
      </c>
      <c r="AD60" s="401">
        <v>0.18</v>
      </c>
      <c r="AE60" s="401">
        <v>8.5630000000000006</v>
      </c>
      <c r="AF60" s="401">
        <v>12.4481</v>
      </c>
      <c r="AG60" s="401">
        <v>1.7689999999999999</v>
      </c>
      <c r="AH60" s="401">
        <v>0.1956</v>
      </c>
      <c r="AI60" s="401">
        <v>0.2515</v>
      </c>
      <c r="AJ60" s="401">
        <v>-2.3699999999999999E-2</v>
      </c>
      <c r="AK60" s="402">
        <v>99.180599999999998</v>
      </c>
      <c r="AL60" s="375">
        <v>56</v>
      </c>
      <c r="AM60" s="375">
        <v>7.3000000000000001E-3</v>
      </c>
      <c r="AN60" s="375">
        <v>269</v>
      </c>
      <c r="AO60" s="386" t="s">
        <v>584</v>
      </c>
    </row>
    <row r="61" spans="8:41" s="372" customFormat="1" ht="15" x14ac:dyDescent="0.2">
      <c r="H61" s="383" t="s">
        <v>470</v>
      </c>
      <c r="I61" s="375" t="s">
        <v>585</v>
      </c>
      <c r="J61" s="375">
        <v>0.10249999999999999</v>
      </c>
      <c r="K61" s="384">
        <f t="shared" si="1"/>
        <v>1025</v>
      </c>
      <c r="L61" s="385">
        <v>1735.88</v>
      </c>
      <c r="M61" s="393">
        <v>1.2939000000000001</v>
      </c>
      <c r="N61" s="393">
        <v>4.6679000000000004</v>
      </c>
      <c r="O61" s="393">
        <v>18.488900000000001</v>
      </c>
      <c r="P61" s="393">
        <v>6.5388000000000002</v>
      </c>
      <c r="Q61" s="393">
        <v>7.0599999999999996E-2</v>
      </c>
      <c r="R61" s="393">
        <v>9.6199999999999994E-2</v>
      </c>
      <c r="S61" s="393">
        <v>0.25740000000000002</v>
      </c>
      <c r="T61" s="393">
        <v>5.5500000000000001E-2</v>
      </c>
      <c r="U61" s="393">
        <v>2.9424000000000001</v>
      </c>
      <c r="V61" s="393">
        <v>4.8555999999999999</v>
      </c>
      <c r="W61" s="393">
        <v>1.1999999999999999E-3</v>
      </c>
      <c r="X61" s="393">
        <v>60.7316</v>
      </c>
      <c r="Y61" s="394">
        <v>100</v>
      </c>
      <c r="Z61" s="400">
        <v>50.283799999999999</v>
      </c>
      <c r="AA61" s="401">
        <v>0.93100000000000005</v>
      </c>
      <c r="AB61" s="401">
        <v>15.088900000000001</v>
      </c>
      <c r="AC61" s="401">
        <v>9.5686</v>
      </c>
      <c r="AD61" s="401">
        <v>0.17810000000000001</v>
      </c>
      <c r="AE61" s="401">
        <v>8.5159000000000002</v>
      </c>
      <c r="AF61" s="401">
        <v>12.325200000000001</v>
      </c>
      <c r="AG61" s="401">
        <v>1.8149999999999999</v>
      </c>
      <c r="AH61" s="401">
        <v>0.20519999999999999</v>
      </c>
      <c r="AI61" s="401">
        <v>0.25600000000000001</v>
      </c>
      <c r="AJ61" s="401">
        <v>1.18E-2</v>
      </c>
      <c r="AK61" s="402">
        <v>99.179500000000004</v>
      </c>
      <c r="AL61" s="375">
        <v>56</v>
      </c>
      <c r="AM61" s="375">
        <v>7.4000000000000003E-3</v>
      </c>
      <c r="AN61" s="375">
        <v>270</v>
      </c>
      <c r="AO61" s="386" t="s">
        <v>586</v>
      </c>
    </row>
    <row r="62" spans="8:41" s="372" customFormat="1" ht="15" x14ac:dyDescent="0.2">
      <c r="H62" s="383" t="s">
        <v>470</v>
      </c>
      <c r="I62" s="375" t="s">
        <v>587</v>
      </c>
      <c r="J62" s="375">
        <v>9.9599999999999994E-2</v>
      </c>
      <c r="K62" s="384">
        <f t="shared" si="1"/>
        <v>995.99999999999989</v>
      </c>
      <c r="L62" s="385">
        <v>1765.29</v>
      </c>
      <c r="M62" s="393">
        <v>1.2941</v>
      </c>
      <c r="N62" s="393">
        <v>4.6969000000000003</v>
      </c>
      <c r="O62" s="393">
        <v>18.4618</v>
      </c>
      <c r="P62" s="393">
        <v>6.5324</v>
      </c>
      <c r="Q62" s="393">
        <v>6.8699999999999997E-2</v>
      </c>
      <c r="R62" s="393">
        <v>0.1027</v>
      </c>
      <c r="S62" s="393">
        <v>0.25640000000000002</v>
      </c>
      <c r="T62" s="393">
        <v>5.4800000000000001E-2</v>
      </c>
      <c r="U62" s="393">
        <v>2.9466999999999999</v>
      </c>
      <c r="V62" s="393">
        <v>4.8681000000000001</v>
      </c>
      <c r="W62" s="393">
        <v>3.8E-3</v>
      </c>
      <c r="X62" s="393">
        <v>60.713700000000003</v>
      </c>
      <c r="Y62" s="394">
        <v>100</v>
      </c>
      <c r="Z62" s="400">
        <v>50.114800000000002</v>
      </c>
      <c r="AA62" s="401">
        <v>0.92569999999999997</v>
      </c>
      <c r="AB62" s="401">
        <v>15.045500000000001</v>
      </c>
      <c r="AC62" s="401">
        <v>9.5647000000000002</v>
      </c>
      <c r="AD62" s="401">
        <v>0.17580000000000001</v>
      </c>
      <c r="AE62" s="401">
        <v>8.5525000000000002</v>
      </c>
      <c r="AF62" s="401">
        <v>12.333600000000001</v>
      </c>
      <c r="AG62" s="401">
        <v>1.8117000000000001</v>
      </c>
      <c r="AH62" s="401">
        <v>0.21840000000000001</v>
      </c>
      <c r="AI62" s="401">
        <v>0.2487</v>
      </c>
      <c r="AJ62" s="401">
        <v>3.85E-2</v>
      </c>
      <c r="AK62" s="402">
        <v>99.029899999999998</v>
      </c>
      <c r="AL62" s="375">
        <v>56</v>
      </c>
      <c r="AM62" s="375">
        <v>7.3000000000000001E-3</v>
      </c>
      <c r="AN62" s="375">
        <v>271</v>
      </c>
      <c r="AO62" s="386" t="s">
        <v>588</v>
      </c>
    </row>
    <row r="63" spans="8:41" s="372" customFormat="1" ht="15" x14ac:dyDescent="0.2">
      <c r="H63" s="383" t="s">
        <v>470</v>
      </c>
      <c r="I63" s="375" t="s">
        <v>589</v>
      </c>
      <c r="J63" s="375">
        <v>0.1051</v>
      </c>
      <c r="K63" s="384">
        <f t="shared" si="1"/>
        <v>1051</v>
      </c>
      <c r="L63" s="385">
        <v>1794.71</v>
      </c>
      <c r="M63" s="393">
        <v>1.2914000000000001</v>
      </c>
      <c r="N63" s="393">
        <v>4.7160000000000002</v>
      </c>
      <c r="O63" s="393">
        <v>18.465</v>
      </c>
      <c r="P63" s="393">
        <v>6.5265000000000004</v>
      </c>
      <c r="Q63" s="393">
        <v>7.2499999999999995E-2</v>
      </c>
      <c r="R63" s="393">
        <v>9.0999999999999998E-2</v>
      </c>
      <c r="S63" s="393">
        <v>0.26129999999999998</v>
      </c>
      <c r="T63" s="393">
        <v>5.3999999999999999E-2</v>
      </c>
      <c r="U63" s="393">
        <v>2.9407999999999999</v>
      </c>
      <c r="V63" s="393">
        <v>4.8528000000000002</v>
      </c>
      <c r="W63" s="393">
        <v>4.5999999999999999E-3</v>
      </c>
      <c r="X63" s="393">
        <v>60.723999999999997</v>
      </c>
      <c r="Y63" s="394">
        <v>100</v>
      </c>
      <c r="Z63" s="400">
        <v>50.158900000000003</v>
      </c>
      <c r="AA63" s="401">
        <v>0.94399999999999995</v>
      </c>
      <c r="AB63" s="401">
        <v>15.0426</v>
      </c>
      <c r="AC63" s="401">
        <v>9.5523000000000007</v>
      </c>
      <c r="AD63" s="401">
        <v>0.17319999999999999</v>
      </c>
      <c r="AE63" s="401">
        <v>8.5932999999999993</v>
      </c>
      <c r="AF63" s="401">
        <v>12.303599999999999</v>
      </c>
      <c r="AG63" s="401">
        <v>1.8092999999999999</v>
      </c>
      <c r="AH63" s="401">
        <v>0.19370000000000001</v>
      </c>
      <c r="AI63" s="401">
        <v>0.26240000000000002</v>
      </c>
      <c r="AJ63" s="401">
        <v>4.7500000000000001E-2</v>
      </c>
      <c r="AK63" s="402">
        <v>99.0809</v>
      </c>
      <c r="AL63" s="375">
        <v>55</v>
      </c>
      <c r="AM63" s="375">
        <v>7.4000000000000003E-3</v>
      </c>
      <c r="AN63" s="375">
        <v>272</v>
      </c>
      <c r="AO63" s="386" t="s">
        <v>590</v>
      </c>
    </row>
    <row r="64" spans="8:41" s="372" customFormat="1" ht="15" x14ac:dyDescent="0.2">
      <c r="H64" s="383" t="s">
        <v>470</v>
      </c>
      <c r="I64" s="375" t="s">
        <v>591</v>
      </c>
      <c r="J64" s="375">
        <v>9.9599999999999994E-2</v>
      </c>
      <c r="K64" s="384">
        <f t="shared" si="1"/>
        <v>995.99999999999989</v>
      </c>
      <c r="L64" s="385">
        <v>1824.13</v>
      </c>
      <c r="M64" s="393">
        <v>1.2790999999999999</v>
      </c>
      <c r="N64" s="393">
        <v>4.6921999999999997</v>
      </c>
      <c r="O64" s="393">
        <v>18.468499999999999</v>
      </c>
      <c r="P64" s="393">
        <v>6.5506000000000002</v>
      </c>
      <c r="Q64" s="393">
        <v>6.8699999999999997E-2</v>
      </c>
      <c r="R64" s="393">
        <v>8.5500000000000007E-2</v>
      </c>
      <c r="S64" s="393">
        <v>0.25969999999999999</v>
      </c>
      <c r="T64" s="393">
        <v>5.0299999999999997E-2</v>
      </c>
      <c r="U64" s="393">
        <v>2.9363999999999999</v>
      </c>
      <c r="V64" s="393">
        <v>4.8826999999999998</v>
      </c>
      <c r="W64" s="393">
        <v>-2E-3</v>
      </c>
      <c r="X64" s="393">
        <v>60.728299999999997</v>
      </c>
      <c r="Y64" s="394">
        <v>100</v>
      </c>
      <c r="Z64" s="400">
        <v>50.167299999999997</v>
      </c>
      <c r="AA64" s="401">
        <v>0.93799999999999994</v>
      </c>
      <c r="AB64" s="401">
        <v>15.097799999999999</v>
      </c>
      <c r="AC64" s="401">
        <v>9.5375999999999994</v>
      </c>
      <c r="AD64" s="401">
        <v>0.16139999999999999</v>
      </c>
      <c r="AE64" s="401">
        <v>8.5497999999999994</v>
      </c>
      <c r="AF64" s="401">
        <v>12.379</v>
      </c>
      <c r="AG64" s="401">
        <v>1.792</v>
      </c>
      <c r="AH64" s="401">
        <v>0.18210000000000001</v>
      </c>
      <c r="AI64" s="401">
        <v>0.24859999999999999</v>
      </c>
      <c r="AJ64" s="401">
        <v>-2.0799999999999999E-2</v>
      </c>
      <c r="AK64" s="402">
        <v>99.053600000000003</v>
      </c>
      <c r="AL64" s="375">
        <v>56</v>
      </c>
      <c r="AM64" s="375">
        <v>7.3000000000000001E-3</v>
      </c>
      <c r="AN64" s="375">
        <v>273</v>
      </c>
      <c r="AO64" s="386" t="s">
        <v>592</v>
      </c>
    </row>
    <row r="65" spans="8:41" s="372" customFormat="1" ht="15" x14ac:dyDescent="0.2">
      <c r="H65" s="383" t="s">
        <v>470</v>
      </c>
      <c r="I65" s="375" t="s">
        <v>593</v>
      </c>
      <c r="J65" s="375">
        <v>9.6299999999999997E-2</v>
      </c>
      <c r="K65" s="384">
        <f t="shared" si="1"/>
        <v>963</v>
      </c>
      <c r="L65" s="385">
        <v>1853.56</v>
      </c>
      <c r="M65" s="393">
        <v>1.2967</v>
      </c>
      <c r="N65" s="393">
        <v>4.7175000000000002</v>
      </c>
      <c r="O65" s="393">
        <v>18.456399999999999</v>
      </c>
      <c r="P65" s="393">
        <v>6.5488999999999997</v>
      </c>
      <c r="Q65" s="393">
        <v>6.6400000000000001E-2</v>
      </c>
      <c r="R65" s="393">
        <v>9.8000000000000004E-2</v>
      </c>
      <c r="S65" s="393">
        <v>0.26350000000000001</v>
      </c>
      <c r="T65" s="393">
        <v>5.04E-2</v>
      </c>
      <c r="U65" s="393">
        <v>2.9287000000000001</v>
      </c>
      <c r="V65" s="393">
        <v>4.8521000000000001</v>
      </c>
      <c r="W65" s="393">
        <v>4.3E-3</v>
      </c>
      <c r="X65" s="393">
        <v>60.716999999999999</v>
      </c>
      <c r="Y65" s="394">
        <v>100</v>
      </c>
      <c r="Z65" s="400">
        <v>50.199199999999998</v>
      </c>
      <c r="AA65" s="401">
        <v>0.95299999999999996</v>
      </c>
      <c r="AB65" s="401">
        <v>15.1134</v>
      </c>
      <c r="AC65" s="401">
        <v>9.5251000000000001</v>
      </c>
      <c r="AD65" s="401">
        <v>0.16189999999999999</v>
      </c>
      <c r="AE65" s="401">
        <v>8.6069999999999993</v>
      </c>
      <c r="AF65" s="401">
        <v>12.317299999999999</v>
      </c>
      <c r="AG65" s="401">
        <v>1.819</v>
      </c>
      <c r="AH65" s="401">
        <v>0.20899999999999999</v>
      </c>
      <c r="AI65" s="401">
        <v>0.24049999999999999</v>
      </c>
      <c r="AJ65" s="401">
        <v>4.4499999999999998E-2</v>
      </c>
      <c r="AK65" s="402">
        <v>99.19</v>
      </c>
      <c r="AL65" s="375">
        <v>55</v>
      </c>
      <c r="AM65" s="375">
        <v>7.1999999999999998E-3</v>
      </c>
      <c r="AN65" s="375">
        <v>274</v>
      </c>
      <c r="AO65" s="386" t="s">
        <v>594</v>
      </c>
    </row>
    <row r="66" spans="8:41" s="372" customFormat="1" ht="15" x14ac:dyDescent="0.2">
      <c r="H66" s="383" t="s">
        <v>470</v>
      </c>
      <c r="I66" s="375" t="s">
        <v>595</v>
      </c>
      <c r="J66" s="375">
        <v>0.1009</v>
      </c>
      <c r="K66" s="384">
        <f t="shared" si="1"/>
        <v>1009</v>
      </c>
      <c r="L66" s="385">
        <v>1882.98</v>
      </c>
      <c r="M66" s="393">
        <v>1.3132999999999999</v>
      </c>
      <c r="N66" s="393">
        <v>4.6913</v>
      </c>
      <c r="O66" s="393">
        <v>18.443000000000001</v>
      </c>
      <c r="P66" s="393">
        <v>6.5502000000000002</v>
      </c>
      <c r="Q66" s="393">
        <v>6.9599999999999995E-2</v>
      </c>
      <c r="R66" s="393">
        <v>0.10390000000000001</v>
      </c>
      <c r="S66" s="393">
        <v>0.26100000000000001</v>
      </c>
      <c r="T66" s="393">
        <v>5.2499999999999998E-2</v>
      </c>
      <c r="U66" s="393">
        <v>2.9380000000000002</v>
      </c>
      <c r="V66" s="393">
        <v>4.8727</v>
      </c>
      <c r="W66" s="393">
        <v>-2.9999999999999997E-4</v>
      </c>
      <c r="X66" s="393">
        <v>60.704700000000003</v>
      </c>
      <c r="Y66" s="394">
        <v>100</v>
      </c>
      <c r="Z66" s="400">
        <v>50.151800000000001</v>
      </c>
      <c r="AA66" s="401">
        <v>0.94399999999999995</v>
      </c>
      <c r="AB66" s="401">
        <v>15.113</v>
      </c>
      <c r="AC66" s="401">
        <v>9.5532000000000004</v>
      </c>
      <c r="AD66" s="401">
        <v>0.16869999999999999</v>
      </c>
      <c r="AE66" s="401">
        <v>8.5573999999999995</v>
      </c>
      <c r="AF66" s="401">
        <v>12.367100000000001</v>
      </c>
      <c r="AG66" s="401">
        <v>1.8419000000000001</v>
      </c>
      <c r="AH66" s="401">
        <v>0.2215</v>
      </c>
      <c r="AI66" s="401">
        <v>0.25209999999999999</v>
      </c>
      <c r="AJ66" s="401">
        <v>-3.0000000000000001E-3</v>
      </c>
      <c r="AK66" s="402">
        <v>99.170599999999993</v>
      </c>
      <c r="AL66" s="375">
        <v>55</v>
      </c>
      <c r="AM66" s="375">
        <v>7.3000000000000001E-3</v>
      </c>
      <c r="AN66" s="375">
        <v>275</v>
      </c>
      <c r="AO66" s="386" t="s">
        <v>596</v>
      </c>
    </row>
    <row r="67" spans="8:41" s="372" customFormat="1" ht="15" x14ac:dyDescent="0.2">
      <c r="H67" s="383" t="s">
        <v>470</v>
      </c>
      <c r="I67" s="375" t="s">
        <v>597</v>
      </c>
      <c r="J67" s="375">
        <v>9.9099999999999994E-2</v>
      </c>
      <c r="K67" s="384">
        <f t="shared" si="1"/>
        <v>990.99999999999989</v>
      </c>
      <c r="L67" s="385">
        <v>1912.4</v>
      </c>
      <c r="M67" s="393">
        <v>1.3219000000000001</v>
      </c>
      <c r="N67" s="393">
        <v>4.6943000000000001</v>
      </c>
      <c r="O67" s="393">
        <v>18.4483</v>
      </c>
      <c r="P67" s="393">
        <v>6.5426000000000002</v>
      </c>
      <c r="Q67" s="393">
        <v>6.83E-2</v>
      </c>
      <c r="R67" s="393">
        <v>0.1081</v>
      </c>
      <c r="S67" s="393">
        <v>0.25929999999999997</v>
      </c>
      <c r="T67" s="393">
        <v>5.57E-2</v>
      </c>
      <c r="U67" s="393">
        <v>2.9369999999999998</v>
      </c>
      <c r="V67" s="393">
        <v>4.8563999999999998</v>
      </c>
      <c r="W67" s="393">
        <v>5.1999999999999998E-3</v>
      </c>
      <c r="X67" s="393">
        <v>60.702800000000003</v>
      </c>
      <c r="Y67" s="394">
        <v>100</v>
      </c>
      <c r="Z67" s="400">
        <v>50.217700000000001</v>
      </c>
      <c r="AA67" s="401">
        <v>0.93859999999999999</v>
      </c>
      <c r="AB67" s="401">
        <v>15.110900000000001</v>
      </c>
      <c r="AC67" s="401">
        <v>9.5597999999999992</v>
      </c>
      <c r="AD67" s="401">
        <v>0.17910000000000001</v>
      </c>
      <c r="AE67" s="401">
        <v>8.5716000000000001</v>
      </c>
      <c r="AF67" s="401">
        <v>12.338100000000001</v>
      </c>
      <c r="AG67" s="401">
        <v>1.8559000000000001</v>
      </c>
      <c r="AH67" s="401">
        <v>0.23069999999999999</v>
      </c>
      <c r="AI67" s="401">
        <v>0.24759999999999999</v>
      </c>
      <c r="AJ67" s="401">
        <v>5.3400000000000003E-2</v>
      </c>
      <c r="AK67" s="402">
        <v>99.303399999999996</v>
      </c>
      <c r="AL67" s="375">
        <v>56</v>
      </c>
      <c r="AM67" s="375">
        <v>7.3000000000000001E-3</v>
      </c>
      <c r="AN67" s="375">
        <v>276</v>
      </c>
      <c r="AO67" s="386" t="s">
        <v>598</v>
      </c>
    </row>
    <row r="68" spans="8:41" s="372" customFormat="1" ht="15" x14ac:dyDescent="0.2">
      <c r="H68" s="383" t="s">
        <v>470</v>
      </c>
      <c r="I68" s="375" t="s">
        <v>599</v>
      </c>
      <c r="J68" s="375">
        <v>9.9000000000000005E-2</v>
      </c>
      <c r="K68" s="384">
        <f t="shared" si="1"/>
        <v>990</v>
      </c>
      <c r="L68" s="385">
        <v>1941.82</v>
      </c>
      <c r="M68" s="393">
        <v>1.3462000000000001</v>
      </c>
      <c r="N68" s="393">
        <v>4.7202000000000002</v>
      </c>
      <c r="O68" s="393">
        <v>18.4069</v>
      </c>
      <c r="P68" s="393">
        <v>6.5388000000000002</v>
      </c>
      <c r="Q68" s="393">
        <v>6.8199999999999997E-2</v>
      </c>
      <c r="R68" s="393">
        <v>9.0499999999999997E-2</v>
      </c>
      <c r="S68" s="393">
        <v>0.2606</v>
      </c>
      <c r="T68" s="393">
        <v>5.5899999999999998E-2</v>
      </c>
      <c r="U68" s="393">
        <v>2.9449999999999998</v>
      </c>
      <c r="V68" s="393">
        <v>4.8772000000000002</v>
      </c>
      <c r="W68" s="393">
        <v>8.6999999999999994E-3</v>
      </c>
      <c r="X68" s="393">
        <v>60.681800000000003</v>
      </c>
      <c r="Y68" s="394">
        <v>100</v>
      </c>
      <c r="Z68" s="400">
        <v>50.053199999999997</v>
      </c>
      <c r="AA68" s="401">
        <v>0.9425</v>
      </c>
      <c r="AB68" s="401">
        <v>15.086600000000001</v>
      </c>
      <c r="AC68" s="401">
        <v>9.5756999999999994</v>
      </c>
      <c r="AD68" s="401">
        <v>0.1794</v>
      </c>
      <c r="AE68" s="401">
        <v>8.61</v>
      </c>
      <c r="AF68" s="401">
        <v>12.378299999999999</v>
      </c>
      <c r="AG68" s="401">
        <v>1.8879999999999999</v>
      </c>
      <c r="AH68" s="401">
        <v>0.19289999999999999</v>
      </c>
      <c r="AI68" s="401">
        <v>0.24709999999999999</v>
      </c>
      <c r="AJ68" s="401">
        <v>8.8900000000000007E-2</v>
      </c>
      <c r="AK68" s="402">
        <v>99.242599999999996</v>
      </c>
      <c r="AL68" s="375">
        <v>55</v>
      </c>
      <c r="AM68" s="375">
        <v>7.1999999999999998E-3</v>
      </c>
      <c r="AN68" s="375">
        <v>277</v>
      </c>
      <c r="AO68" s="386" t="s">
        <v>600</v>
      </c>
    </row>
    <row r="69" spans="8:41" s="372" customFormat="1" ht="15" x14ac:dyDescent="0.2">
      <c r="H69" s="383" t="s">
        <v>470</v>
      </c>
      <c r="I69" s="375" t="s">
        <v>601</v>
      </c>
      <c r="J69" s="375">
        <v>9.4899999999999998E-2</v>
      </c>
      <c r="K69" s="384">
        <f t="shared" si="1"/>
        <v>949</v>
      </c>
      <c r="L69" s="385">
        <v>1971.24</v>
      </c>
      <c r="M69" s="393">
        <v>1.2738</v>
      </c>
      <c r="N69" s="393">
        <v>4.7286000000000001</v>
      </c>
      <c r="O69" s="393">
        <v>18.438700000000001</v>
      </c>
      <c r="P69" s="393">
        <v>6.5334000000000003</v>
      </c>
      <c r="Q69" s="393">
        <v>6.5600000000000006E-2</v>
      </c>
      <c r="R69" s="393">
        <v>9.3700000000000006E-2</v>
      </c>
      <c r="S69" s="393">
        <v>0.26569999999999999</v>
      </c>
      <c r="T69" s="393">
        <v>5.5100000000000003E-2</v>
      </c>
      <c r="U69" s="393">
        <v>2.9359999999999999</v>
      </c>
      <c r="V69" s="393">
        <v>4.8948999999999998</v>
      </c>
      <c r="W69" s="393">
        <v>3.5000000000000001E-3</v>
      </c>
      <c r="X69" s="393">
        <v>60.710999999999999</v>
      </c>
      <c r="Y69" s="394">
        <v>100</v>
      </c>
      <c r="Z69" s="400">
        <v>49.983899999999998</v>
      </c>
      <c r="AA69" s="401">
        <v>0.95779999999999998</v>
      </c>
      <c r="AB69" s="401">
        <v>15.0275</v>
      </c>
      <c r="AC69" s="401">
        <v>9.5167999999999999</v>
      </c>
      <c r="AD69" s="401">
        <v>0.1764</v>
      </c>
      <c r="AE69" s="401">
        <v>8.5984999999999996</v>
      </c>
      <c r="AF69" s="401">
        <v>12.3847</v>
      </c>
      <c r="AG69" s="401">
        <v>1.7809999999999999</v>
      </c>
      <c r="AH69" s="401">
        <v>0.1991</v>
      </c>
      <c r="AI69" s="401">
        <v>0.23699999999999999</v>
      </c>
      <c r="AJ69" s="401">
        <v>3.56E-2</v>
      </c>
      <c r="AK69" s="402">
        <v>98.898300000000006</v>
      </c>
      <c r="AL69" s="375">
        <v>56</v>
      </c>
      <c r="AM69" s="375">
        <v>7.1999999999999998E-3</v>
      </c>
      <c r="AN69" s="375">
        <v>278</v>
      </c>
      <c r="AO69" s="386" t="s">
        <v>602</v>
      </c>
    </row>
    <row r="70" spans="8:41" s="372" customFormat="1" ht="15" x14ac:dyDescent="0.2">
      <c r="H70" s="383" t="s">
        <v>470</v>
      </c>
      <c r="I70" s="375" t="s">
        <v>603</v>
      </c>
      <c r="J70" s="375">
        <v>9.5000000000000001E-2</v>
      </c>
      <c r="K70" s="384">
        <f t="shared" si="1"/>
        <v>950</v>
      </c>
      <c r="L70" s="385">
        <v>2000.66</v>
      </c>
      <c r="M70" s="393">
        <v>1.2866</v>
      </c>
      <c r="N70" s="393">
        <v>4.7127999999999997</v>
      </c>
      <c r="O70" s="393">
        <v>18.468900000000001</v>
      </c>
      <c r="P70" s="393">
        <v>6.5175000000000001</v>
      </c>
      <c r="Q70" s="393">
        <v>6.5600000000000006E-2</v>
      </c>
      <c r="R70" s="393">
        <v>9.3600000000000003E-2</v>
      </c>
      <c r="S70" s="393">
        <v>0.26119999999999999</v>
      </c>
      <c r="T70" s="393">
        <v>5.57E-2</v>
      </c>
      <c r="U70" s="393">
        <v>2.9386000000000001</v>
      </c>
      <c r="V70" s="393">
        <v>4.8853999999999997</v>
      </c>
      <c r="W70" s="393">
        <v>-5.9999999999999995E-4</v>
      </c>
      <c r="X70" s="393">
        <v>60.714700000000001</v>
      </c>
      <c r="Y70" s="394">
        <v>100</v>
      </c>
      <c r="Z70" s="400">
        <v>50.097700000000003</v>
      </c>
      <c r="AA70" s="401">
        <v>0.94199999999999995</v>
      </c>
      <c r="AB70" s="401">
        <v>15.000400000000001</v>
      </c>
      <c r="AC70" s="401">
        <v>9.5312999999999999</v>
      </c>
      <c r="AD70" s="401">
        <v>0.1784</v>
      </c>
      <c r="AE70" s="401">
        <v>8.5752000000000006</v>
      </c>
      <c r="AF70" s="401">
        <v>12.368399999999999</v>
      </c>
      <c r="AG70" s="401">
        <v>1.8</v>
      </c>
      <c r="AH70" s="401">
        <v>0.1991</v>
      </c>
      <c r="AI70" s="401">
        <v>0.23719999999999999</v>
      </c>
      <c r="AJ70" s="401">
        <v>-5.8999999999999999E-3</v>
      </c>
      <c r="AK70" s="402">
        <v>98.929599999999994</v>
      </c>
      <c r="AL70" s="375">
        <v>57</v>
      </c>
      <c r="AM70" s="375">
        <v>7.3000000000000001E-3</v>
      </c>
      <c r="AN70" s="375">
        <v>279</v>
      </c>
      <c r="AO70" s="386" t="s">
        <v>604</v>
      </c>
    </row>
    <row r="71" spans="8:41" s="372" customFormat="1" ht="15" x14ac:dyDescent="0.2">
      <c r="H71" s="383" t="s">
        <v>470</v>
      </c>
      <c r="I71" s="375" t="s">
        <v>605</v>
      </c>
      <c r="J71" s="375">
        <v>0.1022</v>
      </c>
      <c r="K71" s="384">
        <f t="shared" si="1"/>
        <v>1022</v>
      </c>
      <c r="L71" s="385">
        <v>2030.08</v>
      </c>
      <c r="M71" s="393">
        <v>1.2635000000000001</v>
      </c>
      <c r="N71" s="393">
        <v>4.7262000000000004</v>
      </c>
      <c r="O71" s="393">
        <v>18.461400000000001</v>
      </c>
      <c r="P71" s="393">
        <v>6.5632000000000001</v>
      </c>
      <c r="Q71" s="393">
        <v>7.0499999999999993E-2</v>
      </c>
      <c r="R71" s="393">
        <v>9.6500000000000002E-2</v>
      </c>
      <c r="S71" s="393">
        <v>0.2636</v>
      </c>
      <c r="T71" s="393">
        <v>5.3199999999999997E-2</v>
      </c>
      <c r="U71" s="393">
        <v>2.9272</v>
      </c>
      <c r="V71" s="393">
        <v>4.8343999999999996</v>
      </c>
      <c r="W71" s="393">
        <v>4.3E-3</v>
      </c>
      <c r="X71" s="393">
        <v>60.735999999999997</v>
      </c>
      <c r="Y71" s="394">
        <v>100</v>
      </c>
      <c r="Z71" s="400">
        <v>50.162100000000002</v>
      </c>
      <c r="AA71" s="401">
        <v>0.9526</v>
      </c>
      <c r="AB71" s="401">
        <v>15.1312</v>
      </c>
      <c r="AC71" s="401">
        <v>9.5106000000000002</v>
      </c>
      <c r="AD71" s="401">
        <v>0.1706</v>
      </c>
      <c r="AE71" s="401">
        <v>8.6142000000000003</v>
      </c>
      <c r="AF71" s="401">
        <v>12.2599</v>
      </c>
      <c r="AG71" s="401">
        <v>1.7706</v>
      </c>
      <c r="AH71" s="401">
        <v>0.20549999999999999</v>
      </c>
      <c r="AI71" s="401">
        <v>0.25519999999999998</v>
      </c>
      <c r="AJ71" s="401">
        <v>4.4400000000000002E-2</v>
      </c>
      <c r="AK71" s="402">
        <v>99.076899999999995</v>
      </c>
      <c r="AL71" s="375">
        <v>55</v>
      </c>
      <c r="AM71" s="375">
        <v>7.3000000000000001E-3</v>
      </c>
      <c r="AN71" s="375">
        <v>280</v>
      </c>
      <c r="AO71" s="386" t="s">
        <v>606</v>
      </c>
    </row>
    <row r="72" spans="8:41" s="372" customFormat="1" ht="15" x14ac:dyDescent="0.2">
      <c r="H72" s="383" t="s">
        <v>470</v>
      </c>
      <c r="I72" s="375" t="s">
        <v>607</v>
      </c>
      <c r="J72" s="375">
        <v>0.1</v>
      </c>
      <c r="K72" s="384">
        <f t="shared" si="1"/>
        <v>1000</v>
      </c>
      <c r="L72" s="385">
        <v>2059.5100000000002</v>
      </c>
      <c r="M72" s="393">
        <v>1.2656000000000001</v>
      </c>
      <c r="N72" s="393">
        <v>4.7401999999999997</v>
      </c>
      <c r="O72" s="393">
        <v>18.462299999999999</v>
      </c>
      <c r="P72" s="393">
        <v>6.5449000000000002</v>
      </c>
      <c r="Q72" s="393">
        <v>6.88E-2</v>
      </c>
      <c r="R72" s="393">
        <v>9.6500000000000002E-2</v>
      </c>
      <c r="S72" s="393">
        <v>0.25690000000000002</v>
      </c>
      <c r="T72" s="393">
        <v>5.57E-2</v>
      </c>
      <c r="U72" s="393">
        <v>2.9321000000000002</v>
      </c>
      <c r="V72" s="393">
        <v>4.8529</v>
      </c>
      <c r="W72" s="393">
        <v>0</v>
      </c>
      <c r="X72" s="393">
        <v>60.7241</v>
      </c>
      <c r="Y72" s="394">
        <v>100</v>
      </c>
      <c r="Z72" s="400">
        <v>50.296799999999998</v>
      </c>
      <c r="AA72" s="401">
        <v>0.93069999999999997</v>
      </c>
      <c r="AB72" s="401">
        <v>15.1286</v>
      </c>
      <c r="AC72" s="401">
        <v>9.5516000000000005</v>
      </c>
      <c r="AD72" s="401">
        <v>0.17929999999999999</v>
      </c>
      <c r="AE72" s="401">
        <v>8.6624999999999996</v>
      </c>
      <c r="AF72" s="401">
        <v>12.339499999999999</v>
      </c>
      <c r="AG72" s="401">
        <v>1.7783</v>
      </c>
      <c r="AH72" s="401">
        <v>0.20610000000000001</v>
      </c>
      <c r="AI72" s="401">
        <v>0.24970000000000001</v>
      </c>
      <c r="AJ72" s="401">
        <v>0</v>
      </c>
      <c r="AK72" s="402">
        <v>99.322999999999993</v>
      </c>
      <c r="AL72" s="375">
        <v>55</v>
      </c>
      <c r="AM72" s="375">
        <v>7.3000000000000001E-3</v>
      </c>
      <c r="AN72" s="375">
        <v>281</v>
      </c>
      <c r="AO72" s="386" t="s">
        <v>608</v>
      </c>
    </row>
    <row r="73" spans="8:41" s="372" customFormat="1" ht="15" x14ac:dyDescent="0.2">
      <c r="H73" s="383" t="s">
        <v>470</v>
      </c>
      <c r="I73" s="375" t="s">
        <v>609</v>
      </c>
      <c r="J73" s="375">
        <v>0.1032</v>
      </c>
      <c r="K73" s="384">
        <f t="shared" si="1"/>
        <v>1032</v>
      </c>
      <c r="L73" s="385">
        <v>2088.9299999999998</v>
      </c>
      <c r="M73" s="393">
        <v>1.2412000000000001</v>
      </c>
      <c r="N73" s="393">
        <v>4.7060000000000004</v>
      </c>
      <c r="O73" s="393">
        <v>18.469799999999999</v>
      </c>
      <c r="P73" s="393">
        <v>6.5837000000000003</v>
      </c>
      <c r="Q73" s="393">
        <v>7.1099999999999997E-2</v>
      </c>
      <c r="R73" s="393">
        <v>8.7999999999999995E-2</v>
      </c>
      <c r="S73" s="393">
        <v>0.25850000000000001</v>
      </c>
      <c r="T73" s="393">
        <v>4.8800000000000003E-2</v>
      </c>
      <c r="U73" s="393">
        <v>2.9152999999999998</v>
      </c>
      <c r="V73" s="393">
        <v>4.8757000000000001</v>
      </c>
      <c r="W73" s="393">
        <v>-4.5999999999999999E-3</v>
      </c>
      <c r="X73" s="393">
        <v>60.746499999999997</v>
      </c>
      <c r="Y73" s="394">
        <v>100</v>
      </c>
      <c r="Z73" s="400">
        <v>50.259399999999999</v>
      </c>
      <c r="AA73" s="401">
        <v>0.9355</v>
      </c>
      <c r="AB73" s="401">
        <v>15.201000000000001</v>
      </c>
      <c r="AC73" s="401">
        <v>9.4857999999999993</v>
      </c>
      <c r="AD73" s="401">
        <v>0.15679999999999999</v>
      </c>
      <c r="AE73" s="401">
        <v>8.5900999999999996</v>
      </c>
      <c r="AF73" s="401">
        <v>12.3832</v>
      </c>
      <c r="AG73" s="401">
        <v>1.742</v>
      </c>
      <c r="AH73" s="401">
        <v>0.18779999999999999</v>
      </c>
      <c r="AI73" s="401">
        <v>0.25769999999999998</v>
      </c>
      <c r="AJ73" s="401">
        <v>-4.7500000000000001E-2</v>
      </c>
      <c r="AK73" s="402">
        <v>99.199299999999994</v>
      </c>
      <c r="AL73" s="375">
        <v>56</v>
      </c>
      <c r="AM73" s="375">
        <v>7.4000000000000003E-3</v>
      </c>
      <c r="AN73" s="375">
        <v>282</v>
      </c>
      <c r="AO73" s="386" t="s">
        <v>610</v>
      </c>
    </row>
    <row r="74" spans="8:41" s="372" customFormat="1" ht="15" x14ac:dyDescent="0.2">
      <c r="H74" s="383" t="s">
        <v>470</v>
      </c>
      <c r="I74" s="375" t="s">
        <v>611</v>
      </c>
      <c r="J74" s="375">
        <v>9.5299999999999996E-2</v>
      </c>
      <c r="K74" s="384">
        <f t="shared" si="1"/>
        <v>953</v>
      </c>
      <c r="L74" s="385">
        <v>2118.36</v>
      </c>
      <c r="M74" s="393">
        <v>1.2762</v>
      </c>
      <c r="N74" s="393">
        <v>4.7089999999999996</v>
      </c>
      <c r="O74" s="393">
        <v>18.498699999999999</v>
      </c>
      <c r="P74" s="393">
        <v>6.5218999999999996</v>
      </c>
      <c r="Q74" s="393">
        <v>6.54E-2</v>
      </c>
      <c r="R74" s="393">
        <v>9.2700000000000005E-2</v>
      </c>
      <c r="S74" s="393">
        <v>0.25659999999999999</v>
      </c>
      <c r="T74" s="393">
        <v>5.6500000000000002E-2</v>
      </c>
      <c r="U74" s="393">
        <v>2.9218999999999999</v>
      </c>
      <c r="V74" s="393">
        <v>4.8616000000000001</v>
      </c>
      <c r="W74" s="393">
        <v>5.4999999999999997E-3</v>
      </c>
      <c r="X74" s="393">
        <v>60.734099999999998</v>
      </c>
      <c r="Y74" s="394">
        <v>100</v>
      </c>
      <c r="Z74" s="400">
        <v>50.5017</v>
      </c>
      <c r="AA74" s="401">
        <v>0.93149999999999999</v>
      </c>
      <c r="AB74" s="401">
        <v>15.107100000000001</v>
      </c>
      <c r="AC74" s="401">
        <v>9.5382999999999996</v>
      </c>
      <c r="AD74" s="401">
        <v>0.182</v>
      </c>
      <c r="AE74" s="401">
        <v>8.6234000000000002</v>
      </c>
      <c r="AF74" s="401">
        <v>12.3874</v>
      </c>
      <c r="AG74" s="401">
        <v>1.7968999999999999</v>
      </c>
      <c r="AH74" s="401">
        <v>0.19850000000000001</v>
      </c>
      <c r="AI74" s="401">
        <v>0.23799999999999999</v>
      </c>
      <c r="AJ74" s="401">
        <v>5.6399999999999999E-2</v>
      </c>
      <c r="AK74" s="402">
        <v>99.561199999999999</v>
      </c>
      <c r="AL74" s="375">
        <v>57</v>
      </c>
      <c r="AM74" s="375">
        <v>7.1999999999999998E-3</v>
      </c>
      <c r="AN74" s="375">
        <v>283</v>
      </c>
      <c r="AO74" s="386" t="s">
        <v>612</v>
      </c>
    </row>
    <row r="75" spans="8:41" s="372" customFormat="1" ht="15" x14ac:dyDescent="0.2">
      <c r="H75" s="383" t="s">
        <v>470</v>
      </c>
      <c r="I75" s="375" t="s">
        <v>613</v>
      </c>
      <c r="J75" s="375">
        <v>9.9000000000000005E-2</v>
      </c>
      <c r="K75" s="384">
        <f t="shared" si="1"/>
        <v>990</v>
      </c>
      <c r="L75" s="385">
        <v>2147.7800000000002</v>
      </c>
      <c r="M75" s="393">
        <v>1.2991999999999999</v>
      </c>
      <c r="N75" s="393">
        <v>4.6981999999999999</v>
      </c>
      <c r="O75" s="393">
        <v>18.470400000000001</v>
      </c>
      <c r="P75" s="393">
        <v>6.5521000000000003</v>
      </c>
      <c r="Q75" s="393">
        <v>6.8099999999999994E-2</v>
      </c>
      <c r="R75" s="393">
        <v>9.7199999999999995E-2</v>
      </c>
      <c r="S75" s="393">
        <v>0.25729999999999997</v>
      </c>
      <c r="T75" s="393">
        <v>5.7099999999999998E-2</v>
      </c>
      <c r="U75" s="393">
        <v>2.9382999999999999</v>
      </c>
      <c r="V75" s="393">
        <v>4.8342000000000001</v>
      </c>
      <c r="W75" s="393">
        <v>4.5999999999999999E-3</v>
      </c>
      <c r="X75" s="393">
        <v>60.723300000000002</v>
      </c>
      <c r="Y75" s="394">
        <v>100</v>
      </c>
      <c r="Z75" s="400">
        <v>50.320700000000002</v>
      </c>
      <c r="AA75" s="401">
        <v>0.93230000000000002</v>
      </c>
      <c r="AB75" s="401">
        <v>15.145899999999999</v>
      </c>
      <c r="AC75" s="401">
        <v>9.5718999999999994</v>
      </c>
      <c r="AD75" s="401">
        <v>0.1837</v>
      </c>
      <c r="AE75" s="401">
        <v>8.5859000000000005</v>
      </c>
      <c r="AF75" s="401">
        <v>12.292400000000001</v>
      </c>
      <c r="AG75" s="401">
        <v>1.8254999999999999</v>
      </c>
      <c r="AH75" s="401">
        <v>0.20749999999999999</v>
      </c>
      <c r="AI75" s="401">
        <v>0.24729999999999999</v>
      </c>
      <c r="AJ75" s="401">
        <v>4.7399999999999998E-2</v>
      </c>
      <c r="AK75" s="402">
        <v>99.360500000000002</v>
      </c>
      <c r="AL75" s="375">
        <v>56</v>
      </c>
      <c r="AM75" s="375">
        <v>7.3000000000000001E-3</v>
      </c>
      <c r="AN75" s="375">
        <v>284</v>
      </c>
      <c r="AO75" s="386" t="s">
        <v>614</v>
      </c>
    </row>
    <row r="76" spans="8:41" s="372" customFormat="1" ht="15" x14ac:dyDescent="0.2">
      <c r="H76" s="383" t="s">
        <v>470</v>
      </c>
      <c r="I76" s="375" t="s">
        <v>615</v>
      </c>
      <c r="J76" s="375">
        <v>9.9500000000000005E-2</v>
      </c>
      <c r="K76" s="384">
        <f t="shared" si="1"/>
        <v>995</v>
      </c>
      <c r="L76" s="385">
        <v>2177.1999999999998</v>
      </c>
      <c r="M76" s="393">
        <v>1.2883</v>
      </c>
      <c r="N76" s="393">
        <v>4.7348999999999997</v>
      </c>
      <c r="O76" s="393">
        <v>18.444199999999999</v>
      </c>
      <c r="P76" s="393">
        <v>6.5686</v>
      </c>
      <c r="Q76" s="393">
        <v>6.8400000000000002E-2</v>
      </c>
      <c r="R76" s="393">
        <v>8.8099999999999998E-2</v>
      </c>
      <c r="S76" s="393">
        <v>0.26200000000000001</v>
      </c>
      <c r="T76" s="393">
        <v>5.1400000000000001E-2</v>
      </c>
      <c r="U76" s="393">
        <v>2.9344000000000001</v>
      </c>
      <c r="V76" s="393">
        <v>4.8390000000000004</v>
      </c>
      <c r="W76" s="393">
        <v>8.9999999999999998E-4</v>
      </c>
      <c r="X76" s="393">
        <v>60.72</v>
      </c>
      <c r="Y76" s="394">
        <v>100</v>
      </c>
      <c r="Z76" s="400">
        <v>50.283299999999997</v>
      </c>
      <c r="AA76" s="401">
        <v>0.94979999999999998</v>
      </c>
      <c r="AB76" s="401">
        <v>15.1943</v>
      </c>
      <c r="AC76" s="401">
        <v>9.5657999999999994</v>
      </c>
      <c r="AD76" s="401">
        <v>0.1653</v>
      </c>
      <c r="AE76" s="401">
        <v>8.6590000000000007</v>
      </c>
      <c r="AF76" s="401">
        <v>12.3127</v>
      </c>
      <c r="AG76" s="401">
        <v>1.8115000000000001</v>
      </c>
      <c r="AH76" s="401">
        <v>0.1883</v>
      </c>
      <c r="AI76" s="401">
        <v>0.24840000000000001</v>
      </c>
      <c r="AJ76" s="401">
        <v>8.8999999999999999E-3</v>
      </c>
      <c r="AK76" s="402">
        <v>99.387299999999996</v>
      </c>
      <c r="AL76" s="375">
        <v>56</v>
      </c>
      <c r="AM76" s="375">
        <v>7.3000000000000001E-3</v>
      </c>
      <c r="AN76" s="375">
        <v>285</v>
      </c>
      <c r="AO76" s="386" t="s">
        <v>616</v>
      </c>
    </row>
    <row r="77" spans="8:41" s="372" customFormat="1" ht="15" x14ac:dyDescent="0.2">
      <c r="H77" s="383" t="s">
        <v>470</v>
      </c>
      <c r="I77" s="375" t="s">
        <v>617</v>
      </c>
      <c r="J77" s="375">
        <v>9.8199999999999996E-2</v>
      </c>
      <c r="K77" s="384">
        <f t="shared" si="1"/>
        <v>982</v>
      </c>
      <c r="L77" s="385">
        <v>2206.61</v>
      </c>
      <c r="M77" s="393">
        <v>1.2861</v>
      </c>
      <c r="N77" s="393">
        <v>4.7081999999999997</v>
      </c>
      <c r="O77" s="393">
        <v>18.5061</v>
      </c>
      <c r="P77" s="393">
        <v>6.5183999999999997</v>
      </c>
      <c r="Q77" s="393">
        <v>6.7500000000000004E-2</v>
      </c>
      <c r="R77" s="393">
        <v>9.0899999999999995E-2</v>
      </c>
      <c r="S77" s="393">
        <v>0.26229999999999998</v>
      </c>
      <c r="T77" s="393">
        <v>5.5899999999999998E-2</v>
      </c>
      <c r="U77" s="393">
        <v>2.9350000000000001</v>
      </c>
      <c r="V77" s="393">
        <v>4.8296000000000001</v>
      </c>
      <c r="W77" s="393">
        <v>2E-3</v>
      </c>
      <c r="X77" s="393">
        <v>60.738100000000003</v>
      </c>
      <c r="Y77" s="394">
        <v>100</v>
      </c>
      <c r="Z77" s="400">
        <v>50.452199999999998</v>
      </c>
      <c r="AA77" s="401">
        <v>0.95099999999999996</v>
      </c>
      <c r="AB77" s="401">
        <v>15.078200000000001</v>
      </c>
      <c r="AC77" s="401">
        <v>9.5677000000000003</v>
      </c>
      <c r="AD77" s="401">
        <v>0.18</v>
      </c>
      <c r="AE77" s="401">
        <v>8.6100999999999992</v>
      </c>
      <c r="AF77" s="401">
        <v>12.289</v>
      </c>
      <c r="AG77" s="401">
        <v>1.8084</v>
      </c>
      <c r="AH77" s="401">
        <v>0.19420000000000001</v>
      </c>
      <c r="AI77" s="401">
        <v>0.2452</v>
      </c>
      <c r="AJ77" s="401">
        <v>2.0799999999999999E-2</v>
      </c>
      <c r="AK77" s="402">
        <v>99.396600000000007</v>
      </c>
      <c r="AL77" s="375">
        <v>57</v>
      </c>
      <c r="AM77" s="375">
        <v>7.3000000000000001E-3</v>
      </c>
      <c r="AN77" s="375">
        <v>286</v>
      </c>
      <c r="AO77" s="386" t="s">
        <v>618</v>
      </c>
    </row>
    <row r="78" spans="8:41" s="372" customFormat="1" ht="15" x14ac:dyDescent="0.2">
      <c r="H78" s="383" t="s">
        <v>470</v>
      </c>
      <c r="I78" s="375" t="s">
        <v>619</v>
      </c>
      <c r="J78" s="375">
        <v>0.1018</v>
      </c>
      <c r="K78" s="384">
        <f t="shared" si="1"/>
        <v>1018</v>
      </c>
      <c r="L78" s="385">
        <v>2236.04</v>
      </c>
      <c r="M78" s="393">
        <v>1.2894000000000001</v>
      </c>
      <c r="N78" s="393">
        <v>4.7450000000000001</v>
      </c>
      <c r="O78" s="393">
        <v>18.441299999999998</v>
      </c>
      <c r="P78" s="393">
        <v>6.5674000000000001</v>
      </c>
      <c r="Q78" s="393">
        <v>7.0199999999999999E-2</v>
      </c>
      <c r="R78" s="393">
        <v>9.4299999999999995E-2</v>
      </c>
      <c r="S78" s="393">
        <v>0.26340000000000002</v>
      </c>
      <c r="T78" s="393">
        <v>4.8300000000000003E-2</v>
      </c>
      <c r="U78" s="393">
        <v>2.9491999999999998</v>
      </c>
      <c r="V78" s="393">
        <v>4.8151999999999999</v>
      </c>
      <c r="W78" s="393">
        <v>-1.4E-3</v>
      </c>
      <c r="X78" s="393">
        <v>60.717799999999997</v>
      </c>
      <c r="Y78" s="394">
        <v>100</v>
      </c>
      <c r="Z78" s="400">
        <v>50.152500000000003</v>
      </c>
      <c r="AA78" s="401">
        <v>0.95269999999999999</v>
      </c>
      <c r="AB78" s="401">
        <v>15.154400000000001</v>
      </c>
      <c r="AC78" s="401">
        <v>9.5907</v>
      </c>
      <c r="AD78" s="401">
        <v>0.155</v>
      </c>
      <c r="AE78" s="401">
        <v>8.6561000000000003</v>
      </c>
      <c r="AF78" s="401">
        <v>12.222200000000001</v>
      </c>
      <c r="AG78" s="401">
        <v>1.8086</v>
      </c>
      <c r="AH78" s="401">
        <v>0.20100000000000001</v>
      </c>
      <c r="AI78" s="401">
        <v>0.25430000000000003</v>
      </c>
      <c r="AJ78" s="401">
        <v>-1.49E-2</v>
      </c>
      <c r="AK78" s="402">
        <v>99.147499999999994</v>
      </c>
      <c r="AL78" s="375">
        <v>56</v>
      </c>
      <c r="AM78" s="375">
        <v>7.3000000000000001E-3</v>
      </c>
      <c r="AN78" s="375">
        <v>287</v>
      </c>
      <c r="AO78" s="386" t="s">
        <v>620</v>
      </c>
    </row>
    <row r="79" spans="8:41" s="372" customFormat="1" ht="15" x14ac:dyDescent="0.2">
      <c r="H79" s="383" t="s">
        <v>470</v>
      </c>
      <c r="I79" s="375" t="s">
        <v>621</v>
      </c>
      <c r="J79" s="375">
        <v>0.10829999999999999</v>
      </c>
      <c r="K79" s="384">
        <f t="shared" si="1"/>
        <v>1083</v>
      </c>
      <c r="L79" s="385">
        <v>2265.46</v>
      </c>
      <c r="M79" s="393">
        <v>1.2891999999999999</v>
      </c>
      <c r="N79" s="393">
        <v>4.7168999999999999</v>
      </c>
      <c r="O79" s="393">
        <v>18.444299999999998</v>
      </c>
      <c r="P79" s="393">
        <v>6.5392999999999999</v>
      </c>
      <c r="Q79" s="393">
        <v>7.4499999999999997E-2</v>
      </c>
      <c r="R79" s="393">
        <v>9.7600000000000006E-2</v>
      </c>
      <c r="S79" s="393">
        <v>0.26340000000000002</v>
      </c>
      <c r="T79" s="393">
        <v>5.6300000000000003E-2</v>
      </c>
      <c r="U79" s="393">
        <v>2.9445000000000001</v>
      </c>
      <c r="V79" s="393">
        <v>4.8460999999999999</v>
      </c>
      <c r="W79" s="393">
        <v>7.4999999999999997E-3</v>
      </c>
      <c r="X79" s="393">
        <v>60.720300000000002</v>
      </c>
      <c r="Y79" s="394">
        <v>100</v>
      </c>
      <c r="Z79" s="400">
        <v>50.209099999999999</v>
      </c>
      <c r="AA79" s="401">
        <v>0.95369999999999999</v>
      </c>
      <c r="AB79" s="401">
        <v>15.104200000000001</v>
      </c>
      <c r="AC79" s="401">
        <v>9.5845000000000002</v>
      </c>
      <c r="AD79" s="401">
        <v>0.18090000000000001</v>
      </c>
      <c r="AE79" s="401">
        <v>8.6133000000000006</v>
      </c>
      <c r="AF79" s="401">
        <v>12.3125</v>
      </c>
      <c r="AG79" s="401">
        <v>1.81</v>
      </c>
      <c r="AH79" s="401">
        <v>0.20830000000000001</v>
      </c>
      <c r="AI79" s="401">
        <v>0.27039999999999997</v>
      </c>
      <c r="AJ79" s="401">
        <v>7.7200000000000005E-2</v>
      </c>
      <c r="AK79" s="402">
        <v>99.324100000000001</v>
      </c>
      <c r="AL79" s="375">
        <v>56</v>
      </c>
      <c r="AM79" s="375">
        <v>7.4999999999999997E-3</v>
      </c>
      <c r="AN79" s="375">
        <v>288</v>
      </c>
      <c r="AO79" s="386" t="s">
        <v>622</v>
      </c>
    </row>
    <row r="80" spans="8:41" s="372" customFormat="1" ht="15" x14ac:dyDescent="0.2">
      <c r="H80" s="383" t="s">
        <v>470</v>
      </c>
      <c r="I80" s="375" t="s">
        <v>623</v>
      </c>
      <c r="J80" s="375">
        <v>0.1033</v>
      </c>
      <c r="K80" s="384">
        <f t="shared" si="1"/>
        <v>1033</v>
      </c>
      <c r="L80" s="385">
        <v>2294.88</v>
      </c>
      <c r="M80" s="393">
        <v>1.2927</v>
      </c>
      <c r="N80" s="393">
        <v>4.7324000000000002</v>
      </c>
      <c r="O80" s="393">
        <v>18.434899999999999</v>
      </c>
      <c r="P80" s="393">
        <v>6.5587</v>
      </c>
      <c r="Q80" s="393">
        <v>7.0999999999999994E-2</v>
      </c>
      <c r="R80" s="393">
        <v>0.1036</v>
      </c>
      <c r="S80" s="393">
        <v>0.26119999999999999</v>
      </c>
      <c r="T80" s="393">
        <v>4.7600000000000003E-2</v>
      </c>
      <c r="U80" s="393">
        <v>2.9489000000000001</v>
      </c>
      <c r="V80" s="393">
        <v>4.8331999999999997</v>
      </c>
      <c r="W80" s="393">
        <v>4.0000000000000001E-3</v>
      </c>
      <c r="X80" s="393">
        <v>60.7117</v>
      </c>
      <c r="Y80" s="394">
        <v>100</v>
      </c>
      <c r="Z80" s="400">
        <v>50.253</v>
      </c>
      <c r="AA80" s="401">
        <v>0.94669999999999999</v>
      </c>
      <c r="AB80" s="401">
        <v>15.1699</v>
      </c>
      <c r="AC80" s="401">
        <v>9.6120000000000001</v>
      </c>
      <c r="AD80" s="401">
        <v>0.15310000000000001</v>
      </c>
      <c r="AE80" s="401">
        <v>8.6534999999999993</v>
      </c>
      <c r="AF80" s="401">
        <v>12.296900000000001</v>
      </c>
      <c r="AG80" s="401">
        <v>1.8174999999999999</v>
      </c>
      <c r="AH80" s="401">
        <v>0.22140000000000001</v>
      </c>
      <c r="AI80" s="401">
        <v>0.25800000000000001</v>
      </c>
      <c r="AJ80" s="401">
        <v>4.1500000000000002E-2</v>
      </c>
      <c r="AK80" s="402">
        <v>99.423500000000004</v>
      </c>
      <c r="AL80" s="375">
        <v>55</v>
      </c>
      <c r="AM80" s="375">
        <v>7.3000000000000001E-3</v>
      </c>
      <c r="AN80" s="375">
        <v>289</v>
      </c>
      <c r="AO80" s="386" t="s">
        <v>624</v>
      </c>
    </row>
    <row r="81" spans="8:41" s="372" customFormat="1" ht="15" x14ac:dyDescent="0.2">
      <c r="H81" s="383" t="s">
        <v>470</v>
      </c>
      <c r="I81" s="375" t="s">
        <v>625</v>
      </c>
      <c r="J81" s="375">
        <v>0.1048</v>
      </c>
      <c r="K81" s="384">
        <f t="shared" si="1"/>
        <v>1048</v>
      </c>
      <c r="L81" s="385">
        <v>2324.3000000000002</v>
      </c>
      <c r="M81" s="393">
        <v>1.2959000000000001</v>
      </c>
      <c r="N81" s="393">
        <v>4.7260999999999997</v>
      </c>
      <c r="O81" s="393">
        <v>18.4772</v>
      </c>
      <c r="P81" s="393">
        <v>6.5327000000000002</v>
      </c>
      <c r="Q81" s="393">
        <v>7.22E-2</v>
      </c>
      <c r="R81" s="393">
        <v>9.4799999999999995E-2</v>
      </c>
      <c r="S81" s="393">
        <v>0.25719999999999998</v>
      </c>
      <c r="T81" s="393">
        <v>5.2600000000000001E-2</v>
      </c>
      <c r="U81" s="393">
        <v>2.9258000000000002</v>
      </c>
      <c r="V81" s="393">
        <v>4.8372000000000002</v>
      </c>
      <c r="W81" s="393">
        <v>2.3E-3</v>
      </c>
      <c r="X81" s="393">
        <v>60.725999999999999</v>
      </c>
      <c r="Y81" s="394">
        <v>100</v>
      </c>
      <c r="Z81" s="400">
        <v>50.278700000000001</v>
      </c>
      <c r="AA81" s="401">
        <v>0.93059999999999998</v>
      </c>
      <c r="AB81" s="401">
        <v>15.082800000000001</v>
      </c>
      <c r="AC81" s="401">
        <v>9.5198</v>
      </c>
      <c r="AD81" s="401">
        <v>0.16889999999999999</v>
      </c>
      <c r="AE81" s="401">
        <v>8.6265999999999998</v>
      </c>
      <c r="AF81" s="401">
        <v>12.2851</v>
      </c>
      <c r="AG81" s="401">
        <v>1.8187</v>
      </c>
      <c r="AH81" s="401">
        <v>0.20230000000000001</v>
      </c>
      <c r="AI81" s="401">
        <v>0.26169999999999999</v>
      </c>
      <c r="AJ81" s="401">
        <v>2.3699999999999999E-2</v>
      </c>
      <c r="AK81" s="402">
        <v>99.198899999999995</v>
      </c>
      <c r="AL81" s="375">
        <v>54</v>
      </c>
      <c r="AM81" s="375">
        <v>7.3000000000000001E-3</v>
      </c>
      <c r="AN81" s="375">
        <v>290</v>
      </c>
      <c r="AO81" s="386" t="s">
        <v>626</v>
      </c>
    </row>
    <row r="82" spans="8:41" s="372" customFormat="1" ht="15" x14ac:dyDescent="0.2">
      <c r="H82" s="383" t="s">
        <v>470</v>
      </c>
      <c r="I82" s="375" t="s">
        <v>627</v>
      </c>
      <c r="J82" s="375">
        <v>0.1051</v>
      </c>
      <c r="K82" s="384">
        <f t="shared" si="1"/>
        <v>1051</v>
      </c>
      <c r="L82" s="385">
        <v>2353.7199999999998</v>
      </c>
      <c r="M82" s="393">
        <v>1.2492000000000001</v>
      </c>
      <c r="N82" s="393">
        <v>4.7173999999999996</v>
      </c>
      <c r="O82" s="393">
        <v>18.469799999999999</v>
      </c>
      <c r="P82" s="393">
        <v>6.5335000000000001</v>
      </c>
      <c r="Q82" s="393">
        <v>7.2499999999999995E-2</v>
      </c>
      <c r="R82" s="393">
        <v>0.1019</v>
      </c>
      <c r="S82" s="393">
        <v>0.2631</v>
      </c>
      <c r="T82" s="393">
        <v>5.6899999999999999E-2</v>
      </c>
      <c r="U82" s="393">
        <v>2.9287999999999998</v>
      </c>
      <c r="V82" s="393">
        <v>4.8646000000000003</v>
      </c>
      <c r="W82" s="393">
        <v>5.1999999999999998E-3</v>
      </c>
      <c r="X82" s="393">
        <v>60.737200000000001</v>
      </c>
      <c r="Y82" s="394">
        <v>100</v>
      </c>
      <c r="Z82" s="400">
        <v>50.188699999999997</v>
      </c>
      <c r="AA82" s="401">
        <v>0.95079999999999998</v>
      </c>
      <c r="AB82" s="401">
        <v>15.063700000000001</v>
      </c>
      <c r="AC82" s="401">
        <v>9.5162999999999993</v>
      </c>
      <c r="AD82" s="401">
        <v>0.1825</v>
      </c>
      <c r="AE82" s="401">
        <v>8.5986999999999991</v>
      </c>
      <c r="AF82" s="401">
        <v>12.3375</v>
      </c>
      <c r="AG82" s="401">
        <v>1.7506999999999999</v>
      </c>
      <c r="AH82" s="401">
        <v>0.217</v>
      </c>
      <c r="AI82" s="401">
        <v>0.26250000000000001</v>
      </c>
      <c r="AJ82" s="401">
        <v>5.3400000000000003E-2</v>
      </c>
      <c r="AK82" s="402">
        <v>99.121899999999997</v>
      </c>
      <c r="AL82" s="375">
        <v>56</v>
      </c>
      <c r="AM82" s="375">
        <v>7.4000000000000003E-3</v>
      </c>
      <c r="AN82" s="375">
        <v>291</v>
      </c>
      <c r="AO82" s="386" t="s">
        <v>628</v>
      </c>
    </row>
    <row r="83" spans="8:41" s="372" customFormat="1" ht="15" x14ac:dyDescent="0.2">
      <c r="H83" s="383" t="s">
        <v>470</v>
      </c>
      <c r="I83" s="375" t="s">
        <v>629</v>
      </c>
      <c r="J83" s="375">
        <v>0.10589999999999999</v>
      </c>
      <c r="K83" s="384">
        <f t="shared" si="1"/>
        <v>1059</v>
      </c>
      <c r="L83" s="385">
        <v>2383.14</v>
      </c>
      <c r="M83" s="393">
        <v>1.3053999999999999</v>
      </c>
      <c r="N83" s="393">
        <v>4.7313999999999998</v>
      </c>
      <c r="O83" s="393">
        <v>18.4435</v>
      </c>
      <c r="P83" s="393">
        <v>6.5514999999999999</v>
      </c>
      <c r="Q83" s="393">
        <v>7.3099999999999998E-2</v>
      </c>
      <c r="R83" s="393">
        <v>9.4500000000000001E-2</v>
      </c>
      <c r="S83" s="393">
        <v>0.2616</v>
      </c>
      <c r="T83" s="393">
        <v>5.1900000000000002E-2</v>
      </c>
      <c r="U83" s="393">
        <v>2.9337</v>
      </c>
      <c r="V83" s="393">
        <v>4.8343999999999996</v>
      </c>
      <c r="W83" s="393">
        <v>3.8E-3</v>
      </c>
      <c r="X83" s="393">
        <v>60.715400000000002</v>
      </c>
      <c r="Y83" s="394">
        <v>100</v>
      </c>
      <c r="Z83" s="400">
        <v>50.094900000000003</v>
      </c>
      <c r="AA83" s="401">
        <v>0.94489999999999996</v>
      </c>
      <c r="AB83" s="401">
        <v>15.0984</v>
      </c>
      <c r="AC83" s="401">
        <v>9.5282</v>
      </c>
      <c r="AD83" s="401">
        <v>0.1663</v>
      </c>
      <c r="AE83" s="401">
        <v>8.6204000000000001</v>
      </c>
      <c r="AF83" s="401">
        <v>12.2554</v>
      </c>
      <c r="AG83" s="401">
        <v>1.8287</v>
      </c>
      <c r="AH83" s="401">
        <v>0.20130000000000001</v>
      </c>
      <c r="AI83" s="401">
        <v>0.26450000000000001</v>
      </c>
      <c r="AJ83" s="401">
        <v>3.8600000000000002E-2</v>
      </c>
      <c r="AK83" s="402">
        <v>99.041499999999999</v>
      </c>
      <c r="AL83" s="375">
        <v>55</v>
      </c>
      <c r="AM83" s="375">
        <v>7.4000000000000003E-3</v>
      </c>
      <c r="AN83" s="375">
        <v>292</v>
      </c>
      <c r="AO83" s="386" t="s">
        <v>630</v>
      </c>
    </row>
    <row r="84" spans="8:41" s="372" customFormat="1" ht="15" x14ac:dyDescent="0.2">
      <c r="H84" s="383" t="s">
        <v>470</v>
      </c>
      <c r="I84" s="375" t="s">
        <v>631</v>
      </c>
      <c r="J84" s="375">
        <v>0.10539999999999999</v>
      </c>
      <c r="K84" s="384">
        <f t="shared" si="1"/>
        <v>1054</v>
      </c>
      <c r="L84" s="385">
        <v>2412.56</v>
      </c>
      <c r="M84" s="393">
        <v>1.3402000000000001</v>
      </c>
      <c r="N84" s="393">
        <v>4.7248999999999999</v>
      </c>
      <c r="O84" s="393">
        <v>18.458300000000001</v>
      </c>
      <c r="P84" s="393">
        <v>6.5140000000000002</v>
      </c>
      <c r="Q84" s="393">
        <v>7.2700000000000001E-2</v>
      </c>
      <c r="R84" s="393">
        <v>0.1</v>
      </c>
      <c r="S84" s="393">
        <v>0.2616</v>
      </c>
      <c r="T84" s="393">
        <v>6.1899999999999997E-2</v>
      </c>
      <c r="U84" s="393">
        <v>2.9413</v>
      </c>
      <c r="V84" s="393">
        <v>4.8244999999999996</v>
      </c>
      <c r="W84" s="393">
        <v>-2.9999999999999997E-4</v>
      </c>
      <c r="X84" s="393">
        <v>60.700899999999997</v>
      </c>
      <c r="Y84" s="394">
        <v>100</v>
      </c>
      <c r="Z84" s="400">
        <v>50.173699999999997</v>
      </c>
      <c r="AA84" s="401">
        <v>0.94569999999999999</v>
      </c>
      <c r="AB84" s="401">
        <v>15.0237</v>
      </c>
      <c r="AC84" s="401">
        <v>9.5602</v>
      </c>
      <c r="AD84" s="401">
        <v>0.19850000000000001</v>
      </c>
      <c r="AE84" s="401">
        <v>8.6152999999999995</v>
      </c>
      <c r="AF84" s="401">
        <v>12.239800000000001</v>
      </c>
      <c r="AG84" s="401">
        <v>1.8789</v>
      </c>
      <c r="AH84" s="401">
        <v>0.21299999999999999</v>
      </c>
      <c r="AI84" s="401">
        <v>0.26319999999999999</v>
      </c>
      <c r="AJ84" s="401">
        <v>-3.0000000000000001E-3</v>
      </c>
      <c r="AK84" s="402">
        <v>99.112099999999998</v>
      </c>
      <c r="AL84" s="375">
        <v>55</v>
      </c>
      <c r="AM84" s="375">
        <v>7.4000000000000003E-3</v>
      </c>
      <c r="AN84" s="375">
        <v>293</v>
      </c>
      <c r="AO84" s="386" t="s">
        <v>632</v>
      </c>
    </row>
    <row r="85" spans="8:41" s="372" customFormat="1" ht="15" x14ac:dyDescent="0.2">
      <c r="H85" s="383" t="s">
        <v>470</v>
      </c>
      <c r="I85" s="375" t="s">
        <v>633</v>
      </c>
      <c r="J85" s="375">
        <v>0.107</v>
      </c>
      <c r="K85" s="384">
        <f t="shared" si="1"/>
        <v>1070</v>
      </c>
      <c r="L85" s="385">
        <v>2441.98</v>
      </c>
      <c r="M85" s="393">
        <v>1.294</v>
      </c>
      <c r="N85" s="393">
        <v>4.7257999999999996</v>
      </c>
      <c r="O85" s="393">
        <v>18.4483</v>
      </c>
      <c r="P85" s="393">
        <v>6.5503999999999998</v>
      </c>
      <c r="Q85" s="393">
        <v>7.3700000000000002E-2</v>
      </c>
      <c r="R85" s="393">
        <v>9.8000000000000004E-2</v>
      </c>
      <c r="S85" s="393">
        <v>0.26250000000000001</v>
      </c>
      <c r="T85" s="393">
        <v>4.7100000000000003E-2</v>
      </c>
      <c r="U85" s="393">
        <v>2.9186000000000001</v>
      </c>
      <c r="V85" s="393">
        <v>4.8537999999999997</v>
      </c>
      <c r="W85" s="393">
        <v>6.1000000000000004E-3</v>
      </c>
      <c r="X85" s="393">
        <v>60.721800000000002</v>
      </c>
      <c r="Y85" s="394">
        <v>100</v>
      </c>
      <c r="Z85" s="400">
        <v>50.178199999999997</v>
      </c>
      <c r="AA85" s="401">
        <v>0.94940000000000002</v>
      </c>
      <c r="AB85" s="401">
        <v>15.117100000000001</v>
      </c>
      <c r="AC85" s="401">
        <v>9.4923000000000002</v>
      </c>
      <c r="AD85" s="401">
        <v>0.15110000000000001</v>
      </c>
      <c r="AE85" s="401">
        <v>8.6221999999999994</v>
      </c>
      <c r="AF85" s="401">
        <v>12.321999999999999</v>
      </c>
      <c r="AG85" s="401">
        <v>1.8152999999999999</v>
      </c>
      <c r="AH85" s="401">
        <v>0.2089</v>
      </c>
      <c r="AI85" s="401">
        <v>0.26729999999999998</v>
      </c>
      <c r="AJ85" s="401">
        <v>6.2300000000000001E-2</v>
      </c>
      <c r="AK85" s="402">
        <v>99.186099999999996</v>
      </c>
      <c r="AL85" s="375">
        <v>57</v>
      </c>
      <c r="AM85" s="375">
        <v>7.4999999999999997E-3</v>
      </c>
      <c r="AN85" s="375">
        <v>294</v>
      </c>
      <c r="AO85" s="386" t="s">
        <v>634</v>
      </c>
    </row>
    <row r="86" spans="8:41" s="372" customFormat="1" ht="15" x14ac:dyDescent="0.2">
      <c r="H86" s="383" t="s">
        <v>470</v>
      </c>
      <c r="I86" s="375" t="s">
        <v>635</v>
      </c>
      <c r="J86" s="375">
        <v>0.1041</v>
      </c>
      <c r="K86" s="384">
        <f t="shared" si="1"/>
        <v>1041</v>
      </c>
      <c r="L86" s="385">
        <v>2471.4</v>
      </c>
      <c r="M86" s="393">
        <v>1.298</v>
      </c>
      <c r="N86" s="393">
        <v>4.7218</v>
      </c>
      <c r="O86" s="393">
        <v>18.4573</v>
      </c>
      <c r="P86" s="393">
        <v>6.5496999999999996</v>
      </c>
      <c r="Q86" s="393">
        <v>7.1800000000000003E-2</v>
      </c>
      <c r="R86" s="393">
        <v>9.4700000000000006E-2</v>
      </c>
      <c r="S86" s="393">
        <v>0.26219999999999999</v>
      </c>
      <c r="T86" s="393">
        <v>5.4399999999999997E-2</v>
      </c>
      <c r="U86" s="393">
        <v>2.9291999999999998</v>
      </c>
      <c r="V86" s="393">
        <v>4.83</v>
      </c>
      <c r="W86" s="393">
        <v>6.7000000000000002E-3</v>
      </c>
      <c r="X86" s="393">
        <v>60.7241</v>
      </c>
      <c r="Y86" s="394">
        <v>100</v>
      </c>
      <c r="Z86" s="400">
        <v>50.147300000000001</v>
      </c>
      <c r="AA86" s="401">
        <v>0.94720000000000004</v>
      </c>
      <c r="AB86" s="401">
        <v>15.0989</v>
      </c>
      <c r="AC86" s="401">
        <v>9.5164000000000009</v>
      </c>
      <c r="AD86" s="401">
        <v>0.17460000000000001</v>
      </c>
      <c r="AE86" s="401">
        <v>8.6054999999999993</v>
      </c>
      <c r="AF86" s="401">
        <v>12.2479</v>
      </c>
      <c r="AG86" s="401">
        <v>1.8189</v>
      </c>
      <c r="AH86" s="401">
        <v>0.20169999999999999</v>
      </c>
      <c r="AI86" s="401">
        <v>0.26</v>
      </c>
      <c r="AJ86" s="401">
        <v>6.8599999999999994E-2</v>
      </c>
      <c r="AK86" s="402">
        <v>99.087000000000003</v>
      </c>
      <c r="AL86" s="375">
        <v>55</v>
      </c>
      <c r="AM86" s="375">
        <v>7.4000000000000003E-3</v>
      </c>
      <c r="AN86" s="375">
        <v>295</v>
      </c>
      <c r="AO86" s="386" t="s">
        <v>636</v>
      </c>
    </row>
    <row r="87" spans="8:41" s="372" customFormat="1" ht="15" x14ac:dyDescent="0.2">
      <c r="H87" s="383" t="s">
        <v>470</v>
      </c>
      <c r="I87" s="375" t="s">
        <v>637</v>
      </c>
      <c r="J87" s="375">
        <v>0.1091</v>
      </c>
      <c r="K87" s="384">
        <f t="shared" si="1"/>
        <v>1091</v>
      </c>
      <c r="L87" s="385">
        <v>2500.8200000000002</v>
      </c>
      <c r="M87" s="393">
        <v>1.2941</v>
      </c>
      <c r="N87" s="393">
        <v>4.7110000000000003</v>
      </c>
      <c r="O87" s="393">
        <v>18.489799999999999</v>
      </c>
      <c r="P87" s="393">
        <v>6.5308000000000002</v>
      </c>
      <c r="Q87" s="393">
        <v>7.5200000000000003E-2</v>
      </c>
      <c r="R87" s="393">
        <v>9.11E-2</v>
      </c>
      <c r="S87" s="393">
        <v>0.25609999999999999</v>
      </c>
      <c r="T87" s="393">
        <v>4.8300000000000003E-2</v>
      </c>
      <c r="U87" s="393">
        <v>2.9285999999999999</v>
      </c>
      <c r="V87" s="393">
        <v>4.8371000000000004</v>
      </c>
      <c r="W87" s="393">
        <v>2.3E-3</v>
      </c>
      <c r="X87" s="393">
        <v>60.735700000000001</v>
      </c>
      <c r="Y87" s="394">
        <v>100</v>
      </c>
      <c r="Z87" s="400">
        <v>50.268900000000002</v>
      </c>
      <c r="AA87" s="401">
        <v>0.92579999999999996</v>
      </c>
      <c r="AB87" s="401">
        <v>15.065300000000001</v>
      </c>
      <c r="AC87" s="401">
        <v>9.5207999999999995</v>
      </c>
      <c r="AD87" s="401">
        <v>0.15490000000000001</v>
      </c>
      <c r="AE87" s="401">
        <v>8.5914999999999999</v>
      </c>
      <c r="AF87" s="401">
        <v>12.2742</v>
      </c>
      <c r="AG87" s="401">
        <v>1.8146</v>
      </c>
      <c r="AH87" s="401">
        <v>0.19409999999999999</v>
      </c>
      <c r="AI87" s="401">
        <v>0.27229999999999999</v>
      </c>
      <c r="AJ87" s="401">
        <v>2.3900000000000001E-2</v>
      </c>
      <c r="AK87" s="402">
        <v>99.106200000000001</v>
      </c>
      <c r="AL87" s="375">
        <v>55</v>
      </c>
      <c r="AM87" s="375">
        <v>7.4999999999999997E-3</v>
      </c>
      <c r="AN87" s="375">
        <v>296</v>
      </c>
      <c r="AO87" s="386" t="s">
        <v>638</v>
      </c>
    </row>
    <row r="88" spans="8:41" s="372" customFormat="1" ht="15" x14ac:dyDescent="0.2">
      <c r="H88" s="383" t="s">
        <v>470</v>
      </c>
      <c r="I88" s="375" t="s">
        <v>639</v>
      </c>
      <c r="J88" s="375">
        <v>0.1065</v>
      </c>
      <c r="K88" s="384">
        <f t="shared" si="1"/>
        <v>1065</v>
      </c>
      <c r="L88" s="385">
        <v>2530.2399999999998</v>
      </c>
      <c r="M88" s="393">
        <v>1.2988999999999999</v>
      </c>
      <c r="N88" s="393">
        <v>4.7271000000000001</v>
      </c>
      <c r="O88" s="393">
        <v>18.499199999999998</v>
      </c>
      <c r="P88" s="393">
        <v>6.5083000000000002</v>
      </c>
      <c r="Q88" s="393">
        <v>7.3400000000000007E-2</v>
      </c>
      <c r="R88" s="393">
        <v>9.74E-2</v>
      </c>
      <c r="S88" s="393">
        <v>0.26479999999999998</v>
      </c>
      <c r="T88" s="393">
        <v>5.6500000000000002E-2</v>
      </c>
      <c r="U88" s="393">
        <v>2.9346999999999999</v>
      </c>
      <c r="V88" s="393">
        <v>4.8106</v>
      </c>
      <c r="W88" s="393">
        <v>-2.8999999999999998E-3</v>
      </c>
      <c r="X88" s="393">
        <v>60.731900000000003</v>
      </c>
      <c r="Y88" s="394">
        <v>100</v>
      </c>
      <c r="Z88" s="400">
        <v>50.3001</v>
      </c>
      <c r="AA88" s="401">
        <v>0.95750000000000002</v>
      </c>
      <c r="AB88" s="401">
        <v>15.015000000000001</v>
      </c>
      <c r="AC88" s="401">
        <v>9.5417000000000005</v>
      </c>
      <c r="AD88" s="401">
        <v>0.18129999999999999</v>
      </c>
      <c r="AE88" s="401">
        <v>8.6219000000000001</v>
      </c>
      <c r="AF88" s="401">
        <v>12.208299999999999</v>
      </c>
      <c r="AG88" s="401">
        <v>1.8214999999999999</v>
      </c>
      <c r="AH88" s="401">
        <v>0.20760000000000001</v>
      </c>
      <c r="AI88" s="401">
        <v>0.26579999999999998</v>
      </c>
      <c r="AJ88" s="401">
        <v>-2.9899999999999999E-2</v>
      </c>
      <c r="AK88" s="402">
        <v>99.120800000000003</v>
      </c>
      <c r="AL88" s="375">
        <v>56</v>
      </c>
      <c r="AM88" s="375">
        <v>7.4999999999999997E-3</v>
      </c>
      <c r="AN88" s="375">
        <v>297</v>
      </c>
      <c r="AO88" s="386" t="s">
        <v>640</v>
      </c>
    </row>
    <row r="89" spans="8:41" s="372" customFormat="1" ht="15" x14ac:dyDescent="0.2">
      <c r="H89" s="383" t="s">
        <v>470</v>
      </c>
      <c r="I89" s="375" t="s">
        <v>641</v>
      </c>
      <c r="J89" s="375">
        <v>0.1069</v>
      </c>
      <c r="K89" s="384">
        <f t="shared" si="1"/>
        <v>1069</v>
      </c>
      <c r="L89" s="385">
        <v>2559.66</v>
      </c>
      <c r="M89" s="393">
        <v>1.3137000000000001</v>
      </c>
      <c r="N89" s="393">
        <v>4.7340999999999998</v>
      </c>
      <c r="O89" s="393">
        <v>18.4376</v>
      </c>
      <c r="P89" s="393">
        <v>6.5583</v>
      </c>
      <c r="Q89" s="393">
        <v>7.3700000000000002E-2</v>
      </c>
      <c r="R89" s="393">
        <v>0.10290000000000001</v>
      </c>
      <c r="S89" s="393">
        <v>0.26390000000000002</v>
      </c>
      <c r="T89" s="393">
        <v>4.87E-2</v>
      </c>
      <c r="U89" s="393">
        <v>2.9129999999999998</v>
      </c>
      <c r="V89" s="393">
        <v>4.8468999999999998</v>
      </c>
      <c r="W89" s="393">
        <v>-1.6999999999999999E-3</v>
      </c>
      <c r="X89" s="393">
        <v>60.709000000000003</v>
      </c>
      <c r="Y89" s="394">
        <v>100</v>
      </c>
      <c r="Z89" s="400">
        <v>50.137</v>
      </c>
      <c r="AA89" s="401">
        <v>0.95420000000000005</v>
      </c>
      <c r="AB89" s="401">
        <v>15.1318</v>
      </c>
      <c r="AC89" s="401">
        <v>9.4718</v>
      </c>
      <c r="AD89" s="401">
        <v>0.15629999999999999</v>
      </c>
      <c r="AE89" s="401">
        <v>8.6354000000000006</v>
      </c>
      <c r="AF89" s="401">
        <v>12.301500000000001</v>
      </c>
      <c r="AG89" s="401">
        <v>1.8425</v>
      </c>
      <c r="AH89" s="401">
        <v>0.21929999999999999</v>
      </c>
      <c r="AI89" s="401">
        <v>0.26690000000000003</v>
      </c>
      <c r="AJ89" s="401">
        <v>-1.7899999999999999E-2</v>
      </c>
      <c r="AK89" s="402">
        <v>99.116699999999994</v>
      </c>
      <c r="AL89" s="375">
        <v>56</v>
      </c>
      <c r="AM89" s="375">
        <v>7.4999999999999997E-3</v>
      </c>
      <c r="AN89" s="375">
        <v>298</v>
      </c>
      <c r="AO89" s="386" t="s">
        <v>642</v>
      </c>
    </row>
    <row r="90" spans="8:41" s="372" customFormat="1" ht="15" x14ac:dyDescent="0.2">
      <c r="H90" s="383" t="s">
        <v>470</v>
      </c>
      <c r="I90" s="375" t="s">
        <v>643</v>
      </c>
      <c r="J90" s="375">
        <v>0.10290000000000001</v>
      </c>
      <c r="K90" s="384">
        <f t="shared" si="1"/>
        <v>1029</v>
      </c>
      <c r="L90" s="385">
        <v>2589.09</v>
      </c>
      <c r="M90" s="393">
        <v>1.2622</v>
      </c>
      <c r="N90" s="393">
        <v>4.7408999999999999</v>
      </c>
      <c r="O90" s="393">
        <v>18.4968</v>
      </c>
      <c r="P90" s="393">
        <v>6.5223000000000004</v>
      </c>
      <c r="Q90" s="393">
        <v>7.0900000000000005E-2</v>
      </c>
      <c r="R90" s="393">
        <v>0.1009</v>
      </c>
      <c r="S90" s="393">
        <v>0.25840000000000002</v>
      </c>
      <c r="T90" s="393">
        <v>5.2900000000000003E-2</v>
      </c>
      <c r="U90" s="393">
        <v>2.9239999999999999</v>
      </c>
      <c r="V90" s="393">
        <v>4.835</v>
      </c>
      <c r="W90" s="393">
        <v>-1.6999999999999999E-3</v>
      </c>
      <c r="X90" s="393">
        <v>60.737499999999997</v>
      </c>
      <c r="Y90" s="394">
        <v>100</v>
      </c>
      <c r="Z90" s="400">
        <v>50.330599999999997</v>
      </c>
      <c r="AA90" s="401">
        <v>0.93500000000000005</v>
      </c>
      <c r="AB90" s="401">
        <v>15.0585</v>
      </c>
      <c r="AC90" s="401">
        <v>9.5136000000000003</v>
      </c>
      <c r="AD90" s="401">
        <v>0.17</v>
      </c>
      <c r="AE90" s="401">
        <v>8.6533999999999995</v>
      </c>
      <c r="AF90" s="401">
        <v>12.279199999999999</v>
      </c>
      <c r="AG90" s="401">
        <v>1.7713000000000001</v>
      </c>
      <c r="AH90" s="401">
        <v>0.2152</v>
      </c>
      <c r="AI90" s="401">
        <v>0.25700000000000001</v>
      </c>
      <c r="AJ90" s="401">
        <v>-1.7899999999999999E-2</v>
      </c>
      <c r="AK90" s="402">
        <v>99.183700000000002</v>
      </c>
      <c r="AL90" s="375">
        <v>57</v>
      </c>
      <c r="AM90" s="375">
        <v>7.4000000000000003E-3</v>
      </c>
      <c r="AN90" s="375">
        <v>299</v>
      </c>
      <c r="AO90" s="386" t="s">
        <v>644</v>
      </c>
    </row>
    <row r="91" spans="8:41" s="372" customFormat="1" ht="15" x14ac:dyDescent="0.2">
      <c r="H91" s="383" t="s">
        <v>470</v>
      </c>
      <c r="I91" s="375" t="s">
        <v>645</v>
      </c>
      <c r="J91" s="375">
        <v>0.107</v>
      </c>
      <c r="K91" s="384">
        <f t="shared" si="1"/>
        <v>1070</v>
      </c>
      <c r="L91" s="385">
        <v>2618.5100000000002</v>
      </c>
      <c r="M91" s="393">
        <v>1.2881</v>
      </c>
      <c r="N91" s="393">
        <v>4.7510000000000003</v>
      </c>
      <c r="O91" s="393">
        <v>18.451699999999999</v>
      </c>
      <c r="P91" s="393">
        <v>6.5473999999999997</v>
      </c>
      <c r="Q91" s="393">
        <v>7.3700000000000002E-2</v>
      </c>
      <c r="R91" s="393">
        <v>9.3600000000000003E-2</v>
      </c>
      <c r="S91" s="393">
        <v>0.26200000000000001</v>
      </c>
      <c r="T91" s="393">
        <v>4.9200000000000001E-2</v>
      </c>
      <c r="U91" s="393">
        <v>2.9312999999999998</v>
      </c>
      <c r="V91" s="393">
        <v>4.8239999999999998</v>
      </c>
      <c r="W91" s="393">
        <v>4.1000000000000003E-3</v>
      </c>
      <c r="X91" s="393">
        <v>60.723999999999997</v>
      </c>
      <c r="Y91" s="394">
        <v>100</v>
      </c>
      <c r="Z91" s="400">
        <v>50.226900000000001</v>
      </c>
      <c r="AA91" s="401">
        <v>0.9486</v>
      </c>
      <c r="AB91" s="401">
        <v>15.1221</v>
      </c>
      <c r="AC91" s="401">
        <v>9.5410000000000004</v>
      </c>
      <c r="AD91" s="401">
        <v>0.15809999999999999</v>
      </c>
      <c r="AE91" s="401">
        <v>8.6752000000000002</v>
      </c>
      <c r="AF91" s="401">
        <v>12.2559</v>
      </c>
      <c r="AG91" s="401">
        <v>1.8085</v>
      </c>
      <c r="AH91" s="401">
        <v>0.1996</v>
      </c>
      <c r="AI91" s="401">
        <v>0.26719999999999999</v>
      </c>
      <c r="AJ91" s="401">
        <v>4.1799999999999997E-2</v>
      </c>
      <c r="AK91" s="402">
        <v>99.244799999999998</v>
      </c>
      <c r="AL91" s="375">
        <v>57</v>
      </c>
      <c r="AM91" s="375">
        <v>7.4999999999999997E-3</v>
      </c>
      <c r="AN91" s="375">
        <v>300</v>
      </c>
      <c r="AO91" s="386" t="s">
        <v>646</v>
      </c>
    </row>
    <row r="92" spans="8:41" s="372" customFormat="1" ht="15" x14ac:dyDescent="0.2">
      <c r="H92" s="383" t="s">
        <v>470</v>
      </c>
      <c r="I92" s="375" t="s">
        <v>647</v>
      </c>
      <c r="J92" s="375">
        <v>0.10879999999999999</v>
      </c>
      <c r="K92" s="384">
        <f t="shared" si="1"/>
        <v>1088</v>
      </c>
      <c r="L92" s="385">
        <v>2647.93</v>
      </c>
      <c r="M92" s="393">
        <v>1.2970999999999999</v>
      </c>
      <c r="N92" s="393">
        <v>4.7544000000000004</v>
      </c>
      <c r="O92" s="393">
        <v>18.474299999999999</v>
      </c>
      <c r="P92" s="393">
        <v>6.5243000000000002</v>
      </c>
      <c r="Q92" s="393">
        <v>7.5200000000000003E-2</v>
      </c>
      <c r="R92" s="393">
        <v>0.1017</v>
      </c>
      <c r="S92" s="393">
        <v>0.25700000000000001</v>
      </c>
      <c r="T92" s="393">
        <v>5.1200000000000002E-2</v>
      </c>
      <c r="U92" s="393">
        <v>2.9302999999999999</v>
      </c>
      <c r="V92" s="393">
        <v>4.8140999999999998</v>
      </c>
      <c r="W92" s="393">
        <v>-1.1999999999999999E-3</v>
      </c>
      <c r="X92" s="393">
        <v>60.721600000000002</v>
      </c>
      <c r="Y92" s="394">
        <v>100</v>
      </c>
      <c r="Z92" s="400">
        <v>50.113999999999997</v>
      </c>
      <c r="AA92" s="401">
        <v>0.92700000000000005</v>
      </c>
      <c r="AB92" s="401">
        <v>15.0166</v>
      </c>
      <c r="AC92" s="401">
        <v>9.5048999999999992</v>
      </c>
      <c r="AD92" s="401">
        <v>0.16389999999999999</v>
      </c>
      <c r="AE92" s="401">
        <v>8.6513000000000009</v>
      </c>
      <c r="AF92" s="401">
        <v>12.1883</v>
      </c>
      <c r="AG92" s="401">
        <v>1.8147</v>
      </c>
      <c r="AH92" s="401">
        <v>0.2162</v>
      </c>
      <c r="AI92" s="401">
        <v>0.27179999999999999</v>
      </c>
      <c r="AJ92" s="401">
        <v>-1.1900000000000001E-2</v>
      </c>
      <c r="AK92" s="402">
        <v>98.868600000000001</v>
      </c>
      <c r="AL92" s="375">
        <v>55</v>
      </c>
      <c r="AM92" s="375">
        <v>7.4999999999999997E-3</v>
      </c>
      <c r="AN92" s="375">
        <v>301</v>
      </c>
      <c r="AO92" s="386" t="s">
        <v>648</v>
      </c>
    </row>
    <row r="93" spans="8:41" s="372" customFormat="1" ht="15" x14ac:dyDescent="0.2">
      <c r="H93" s="383" t="s">
        <v>470</v>
      </c>
      <c r="I93" s="375" t="s">
        <v>649</v>
      </c>
      <c r="J93" s="375">
        <v>0.1089</v>
      </c>
      <c r="K93" s="384">
        <f t="shared" si="1"/>
        <v>1089</v>
      </c>
      <c r="L93" s="385">
        <v>2677.35</v>
      </c>
      <c r="M93" s="393">
        <v>1.3274999999999999</v>
      </c>
      <c r="N93" s="393">
        <v>4.7632000000000003</v>
      </c>
      <c r="O93" s="393">
        <v>18.442399999999999</v>
      </c>
      <c r="P93" s="393">
        <v>6.5170000000000003</v>
      </c>
      <c r="Q93" s="393">
        <v>7.4999999999999997E-2</v>
      </c>
      <c r="R93" s="393">
        <v>9.4200000000000006E-2</v>
      </c>
      <c r="S93" s="393">
        <v>0.25650000000000001</v>
      </c>
      <c r="T93" s="393">
        <v>5.3199999999999997E-2</v>
      </c>
      <c r="U93" s="393">
        <v>2.9297</v>
      </c>
      <c r="V93" s="393">
        <v>4.843</v>
      </c>
      <c r="W93" s="393">
        <v>0</v>
      </c>
      <c r="X93" s="393">
        <v>60.698300000000003</v>
      </c>
      <c r="Y93" s="394">
        <v>100</v>
      </c>
      <c r="Z93" s="400">
        <v>50.151899999999998</v>
      </c>
      <c r="AA93" s="401">
        <v>0.92769999999999997</v>
      </c>
      <c r="AB93" s="401">
        <v>15.036899999999999</v>
      </c>
      <c r="AC93" s="401">
        <v>9.5265000000000004</v>
      </c>
      <c r="AD93" s="401">
        <v>0.17069999999999999</v>
      </c>
      <c r="AE93" s="401">
        <v>8.6887000000000008</v>
      </c>
      <c r="AF93" s="401">
        <v>12.2919</v>
      </c>
      <c r="AG93" s="401">
        <v>1.8617999999999999</v>
      </c>
      <c r="AH93" s="401">
        <v>0.2009</v>
      </c>
      <c r="AI93" s="401">
        <v>0.27189999999999998</v>
      </c>
      <c r="AJ93" s="401">
        <v>0</v>
      </c>
      <c r="AK93" s="402">
        <v>99.129000000000005</v>
      </c>
      <c r="AL93" s="375">
        <v>56</v>
      </c>
      <c r="AM93" s="375">
        <v>7.4999999999999997E-3</v>
      </c>
      <c r="AN93" s="375">
        <v>302</v>
      </c>
      <c r="AO93" s="386" t="s">
        <v>650</v>
      </c>
    </row>
    <row r="94" spans="8:41" s="372" customFormat="1" ht="15" x14ac:dyDescent="0.2">
      <c r="H94" s="383" t="s">
        <v>470</v>
      </c>
      <c r="I94" s="375" t="s">
        <v>651</v>
      </c>
      <c r="J94" s="375">
        <v>0.11310000000000001</v>
      </c>
      <c r="K94" s="384">
        <f t="shared" si="1"/>
        <v>1131</v>
      </c>
      <c r="L94" s="385">
        <v>2706.77</v>
      </c>
      <c r="M94" s="393">
        <v>1.2959000000000001</v>
      </c>
      <c r="N94" s="393">
        <v>4.7317999999999998</v>
      </c>
      <c r="O94" s="393">
        <v>18.4636</v>
      </c>
      <c r="P94" s="393">
        <v>6.5128000000000004</v>
      </c>
      <c r="Q94" s="393">
        <v>7.8100000000000003E-2</v>
      </c>
      <c r="R94" s="393">
        <v>0.10290000000000001</v>
      </c>
      <c r="S94" s="393">
        <v>0.25819999999999999</v>
      </c>
      <c r="T94" s="393">
        <v>5.7700000000000001E-2</v>
      </c>
      <c r="U94" s="393">
        <v>2.9438</v>
      </c>
      <c r="V94" s="393">
        <v>4.8364000000000003</v>
      </c>
      <c r="W94" s="393">
        <v>8.9999999999999998E-4</v>
      </c>
      <c r="X94" s="393">
        <v>60.718000000000004</v>
      </c>
      <c r="Y94" s="394">
        <v>100</v>
      </c>
      <c r="Z94" s="400">
        <v>50.098500000000001</v>
      </c>
      <c r="AA94" s="401">
        <v>0.93169999999999997</v>
      </c>
      <c r="AB94" s="401">
        <v>14.9941</v>
      </c>
      <c r="AC94" s="401">
        <v>9.5510000000000002</v>
      </c>
      <c r="AD94" s="401">
        <v>0.185</v>
      </c>
      <c r="AE94" s="401">
        <v>8.6123999999999992</v>
      </c>
      <c r="AF94" s="401">
        <v>12.247999999999999</v>
      </c>
      <c r="AG94" s="401">
        <v>1.8134999999999999</v>
      </c>
      <c r="AH94" s="401">
        <v>0.21879999999999999</v>
      </c>
      <c r="AI94" s="401">
        <v>0.28239999999999998</v>
      </c>
      <c r="AJ94" s="401">
        <v>8.9999999999999993E-3</v>
      </c>
      <c r="AK94" s="402">
        <v>98.944299999999998</v>
      </c>
      <c r="AL94" s="375">
        <v>55</v>
      </c>
      <c r="AM94" s="375">
        <v>7.6E-3</v>
      </c>
      <c r="AN94" s="375">
        <v>303</v>
      </c>
      <c r="AO94" s="386" t="s">
        <v>652</v>
      </c>
    </row>
    <row r="95" spans="8:41" s="372" customFormat="1" ht="15" x14ac:dyDescent="0.2">
      <c r="H95" s="383" t="s">
        <v>470</v>
      </c>
      <c r="I95" s="375" t="s">
        <v>653</v>
      </c>
      <c r="J95" s="375">
        <v>0.1069</v>
      </c>
      <c r="K95" s="384">
        <f t="shared" si="1"/>
        <v>1069</v>
      </c>
      <c r="L95" s="385">
        <v>2736.19</v>
      </c>
      <c r="M95" s="393">
        <v>1.2994000000000001</v>
      </c>
      <c r="N95" s="393">
        <v>4.7103000000000002</v>
      </c>
      <c r="O95" s="393">
        <v>18.47</v>
      </c>
      <c r="P95" s="393">
        <v>6.5339</v>
      </c>
      <c r="Q95" s="393">
        <v>7.3899999999999993E-2</v>
      </c>
      <c r="R95" s="393">
        <v>9.7699999999999995E-2</v>
      </c>
      <c r="S95" s="393">
        <v>0.26150000000000001</v>
      </c>
      <c r="T95" s="393">
        <v>4.9799999999999997E-2</v>
      </c>
      <c r="U95" s="393">
        <v>2.9325999999999999</v>
      </c>
      <c r="V95" s="393">
        <v>4.8421000000000003</v>
      </c>
      <c r="W95" s="393">
        <v>3.2000000000000002E-3</v>
      </c>
      <c r="X95" s="393">
        <v>60.725499999999997</v>
      </c>
      <c r="Y95" s="394">
        <v>100</v>
      </c>
      <c r="Z95" s="400">
        <v>50.051900000000003</v>
      </c>
      <c r="AA95" s="401">
        <v>0.94240000000000002</v>
      </c>
      <c r="AB95" s="401">
        <v>15.023400000000001</v>
      </c>
      <c r="AC95" s="401">
        <v>9.5025999999999993</v>
      </c>
      <c r="AD95" s="401">
        <v>0.15939999999999999</v>
      </c>
      <c r="AE95" s="401">
        <v>8.5624000000000002</v>
      </c>
      <c r="AF95" s="401">
        <v>12.247</v>
      </c>
      <c r="AG95" s="401">
        <v>1.8162</v>
      </c>
      <c r="AH95" s="401">
        <v>0.20749999999999999</v>
      </c>
      <c r="AI95" s="401">
        <v>0.26700000000000002</v>
      </c>
      <c r="AJ95" s="401">
        <v>3.2800000000000003E-2</v>
      </c>
      <c r="AK95" s="402">
        <v>98.812399999999997</v>
      </c>
      <c r="AL95" s="375">
        <v>56</v>
      </c>
      <c r="AM95" s="375">
        <v>7.4999999999999997E-3</v>
      </c>
      <c r="AN95" s="375">
        <v>304</v>
      </c>
      <c r="AO95" s="386" t="s">
        <v>654</v>
      </c>
    </row>
    <row r="96" spans="8:41" s="372" customFormat="1" ht="15" x14ac:dyDescent="0.2">
      <c r="H96" s="383" t="s">
        <v>470</v>
      </c>
      <c r="I96" s="375" t="s">
        <v>655</v>
      </c>
      <c r="J96" s="375">
        <v>0.11650000000000001</v>
      </c>
      <c r="K96" s="384">
        <f t="shared" si="1"/>
        <v>1165</v>
      </c>
      <c r="L96" s="385">
        <v>2765.61</v>
      </c>
      <c r="M96" s="393">
        <v>1.3495999999999999</v>
      </c>
      <c r="N96" s="393">
        <v>4.7573999999999996</v>
      </c>
      <c r="O96" s="393">
        <v>18.430800000000001</v>
      </c>
      <c r="P96" s="393">
        <v>6.5147000000000004</v>
      </c>
      <c r="Q96" s="393">
        <v>8.0100000000000005E-2</v>
      </c>
      <c r="R96" s="393">
        <v>0.10100000000000001</v>
      </c>
      <c r="S96" s="393">
        <v>0.25600000000000001</v>
      </c>
      <c r="T96" s="393">
        <v>5.91E-2</v>
      </c>
      <c r="U96" s="393">
        <v>2.9161999999999999</v>
      </c>
      <c r="V96" s="393">
        <v>4.8390000000000004</v>
      </c>
      <c r="W96" s="393">
        <v>4.3E-3</v>
      </c>
      <c r="X96" s="393">
        <v>60.691699999999997</v>
      </c>
      <c r="Y96" s="394">
        <v>100</v>
      </c>
      <c r="Z96" s="400">
        <v>50.220399999999998</v>
      </c>
      <c r="AA96" s="401">
        <v>0.92749999999999999</v>
      </c>
      <c r="AB96" s="401">
        <v>15.0616</v>
      </c>
      <c r="AC96" s="401">
        <v>9.5015999999999998</v>
      </c>
      <c r="AD96" s="401">
        <v>0.19009999999999999</v>
      </c>
      <c r="AE96" s="401">
        <v>8.6954999999999991</v>
      </c>
      <c r="AF96" s="401">
        <v>12.3065</v>
      </c>
      <c r="AG96" s="401">
        <v>1.8966000000000001</v>
      </c>
      <c r="AH96" s="401">
        <v>0.21579999999999999</v>
      </c>
      <c r="AI96" s="401">
        <v>0.29099999999999998</v>
      </c>
      <c r="AJ96" s="401">
        <v>4.4699999999999997E-2</v>
      </c>
      <c r="AK96" s="402">
        <v>99.351399999999998</v>
      </c>
      <c r="AL96" s="375">
        <v>55</v>
      </c>
      <c r="AM96" s="375">
        <v>7.6E-3</v>
      </c>
      <c r="AN96" s="375">
        <v>305</v>
      </c>
      <c r="AO96" s="386" t="s">
        <v>656</v>
      </c>
    </row>
    <row r="97" spans="8:41" s="372" customFormat="1" ht="15" x14ac:dyDescent="0.2">
      <c r="H97" s="383" t="s">
        <v>470</v>
      </c>
      <c r="I97" s="375" t="s">
        <v>657</v>
      </c>
      <c r="J97" s="375">
        <v>0.1123</v>
      </c>
      <c r="K97" s="384">
        <f t="shared" si="1"/>
        <v>1123</v>
      </c>
      <c r="L97" s="385">
        <v>2795.03</v>
      </c>
      <c r="M97" s="393">
        <v>1.3436999999999999</v>
      </c>
      <c r="N97" s="393">
        <v>4.7298999999999998</v>
      </c>
      <c r="O97" s="393">
        <v>18.451699999999999</v>
      </c>
      <c r="P97" s="393">
        <v>6.5354999999999999</v>
      </c>
      <c r="Q97" s="393">
        <v>7.7200000000000005E-2</v>
      </c>
      <c r="R97" s="393">
        <v>0.1007</v>
      </c>
      <c r="S97" s="393">
        <v>0.26169999999999999</v>
      </c>
      <c r="T97" s="393">
        <v>5.2200000000000003E-2</v>
      </c>
      <c r="U97" s="393">
        <v>2.9249000000000001</v>
      </c>
      <c r="V97" s="393">
        <v>4.8135000000000003</v>
      </c>
      <c r="W97" s="393">
        <v>1.4E-3</v>
      </c>
      <c r="X97" s="393">
        <v>60.7074</v>
      </c>
      <c r="Y97" s="394">
        <v>100</v>
      </c>
      <c r="Z97" s="400">
        <v>50.3033</v>
      </c>
      <c r="AA97" s="401">
        <v>0.94879999999999998</v>
      </c>
      <c r="AB97" s="401">
        <v>15.117599999999999</v>
      </c>
      <c r="AC97" s="401">
        <v>9.5348000000000006</v>
      </c>
      <c r="AD97" s="401">
        <v>0.1681</v>
      </c>
      <c r="AE97" s="401">
        <v>8.6498000000000008</v>
      </c>
      <c r="AF97" s="401">
        <v>12.2478</v>
      </c>
      <c r="AG97" s="401">
        <v>1.8894</v>
      </c>
      <c r="AH97" s="401">
        <v>0.21510000000000001</v>
      </c>
      <c r="AI97" s="401">
        <v>0.28050000000000003</v>
      </c>
      <c r="AJ97" s="401">
        <v>1.49E-2</v>
      </c>
      <c r="AK97" s="402">
        <v>99.37</v>
      </c>
      <c r="AL97" s="375">
        <v>56</v>
      </c>
      <c r="AM97" s="375">
        <v>7.6E-3</v>
      </c>
      <c r="AN97" s="375">
        <v>306</v>
      </c>
      <c r="AO97" s="386" t="s">
        <v>658</v>
      </c>
    </row>
    <row r="98" spans="8:41" s="372" customFormat="1" ht="15" x14ac:dyDescent="0.2">
      <c r="H98" s="383" t="s">
        <v>470</v>
      </c>
      <c r="I98" s="375" t="s">
        <v>659</v>
      </c>
      <c r="J98" s="375">
        <v>0.1024</v>
      </c>
      <c r="K98" s="384">
        <f t="shared" si="1"/>
        <v>1024</v>
      </c>
      <c r="L98" s="385">
        <v>2824.46</v>
      </c>
      <c r="M98" s="393">
        <v>1.2875000000000001</v>
      </c>
      <c r="N98" s="393">
        <v>4.7435</v>
      </c>
      <c r="O98" s="393">
        <v>18.470099999999999</v>
      </c>
      <c r="P98" s="393">
        <v>6.5301</v>
      </c>
      <c r="Q98" s="393">
        <v>7.0699999999999999E-2</v>
      </c>
      <c r="R98" s="393">
        <v>9.6699999999999994E-2</v>
      </c>
      <c r="S98" s="393">
        <v>0.25829999999999997</v>
      </c>
      <c r="T98" s="393">
        <v>5.3199999999999997E-2</v>
      </c>
      <c r="U98" s="393">
        <v>2.9325000000000001</v>
      </c>
      <c r="V98" s="393">
        <v>4.8470000000000004</v>
      </c>
      <c r="W98" s="393">
        <v>-7.3000000000000001E-3</v>
      </c>
      <c r="X98" s="393">
        <v>60.717700000000001</v>
      </c>
      <c r="Y98" s="394">
        <v>100</v>
      </c>
      <c r="Z98" s="400">
        <v>50.158299999999997</v>
      </c>
      <c r="AA98" s="401">
        <v>0.93289999999999995</v>
      </c>
      <c r="AB98" s="401">
        <v>15.0466</v>
      </c>
      <c r="AC98" s="401">
        <v>9.5225000000000009</v>
      </c>
      <c r="AD98" s="401">
        <v>0.17050000000000001</v>
      </c>
      <c r="AE98" s="401">
        <v>8.641</v>
      </c>
      <c r="AF98" s="401">
        <v>12.285299999999999</v>
      </c>
      <c r="AG98" s="401">
        <v>1.8032999999999999</v>
      </c>
      <c r="AH98" s="401">
        <v>0.2059</v>
      </c>
      <c r="AI98" s="401">
        <v>0.25559999999999999</v>
      </c>
      <c r="AJ98" s="401">
        <v>-7.4499999999999997E-2</v>
      </c>
      <c r="AK98" s="402">
        <v>99.022000000000006</v>
      </c>
      <c r="AL98" s="375">
        <v>58</v>
      </c>
      <c r="AM98" s="375">
        <v>7.4999999999999997E-3</v>
      </c>
      <c r="AN98" s="375">
        <v>307</v>
      </c>
      <c r="AO98" s="386" t="s">
        <v>660</v>
      </c>
    </row>
    <row r="99" spans="8:41" s="372" customFormat="1" ht="15" x14ac:dyDescent="0.2">
      <c r="H99" s="383" t="s">
        <v>470</v>
      </c>
      <c r="I99" s="375" t="s">
        <v>661</v>
      </c>
      <c r="J99" s="375">
        <v>0.1129</v>
      </c>
      <c r="K99" s="384">
        <f t="shared" si="1"/>
        <v>1129</v>
      </c>
      <c r="L99" s="385">
        <v>2853.88</v>
      </c>
      <c r="M99" s="393">
        <v>1.2914000000000001</v>
      </c>
      <c r="N99" s="393">
        <v>4.7397999999999998</v>
      </c>
      <c r="O99" s="393">
        <v>18.465299999999999</v>
      </c>
      <c r="P99" s="393">
        <v>6.5359999999999996</v>
      </c>
      <c r="Q99" s="393">
        <v>7.7899999999999997E-2</v>
      </c>
      <c r="R99" s="393">
        <v>9.74E-2</v>
      </c>
      <c r="S99" s="393">
        <v>0.25530000000000003</v>
      </c>
      <c r="T99" s="393">
        <v>4.8899999999999999E-2</v>
      </c>
      <c r="U99" s="393">
        <v>2.9392999999999998</v>
      </c>
      <c r="V99" s="393">
        <v>4.8205999999999998</v>
      </c>
      <c r="W99" s="393">
        <v>2E-3</v>
      </c>
      <c r="X99" s="393">
        <v>60.725999999999999</v>
      </c>
      <c r="Y99" s="394">
        <v>100</v>
      </c>
      <c r="Z99" s="400">
        <v>50.173699999999997</v>
      </c>
      <c r="AA99" s="401">
        <v>0.92259999999999998</v>
      </c>
      <c r="AB99" s="401">
        <v>15.0688</v>
      </c>
      <c r="AC99" s="401">
        <v>9.5497999999999994</v>
      </c>
      <c r="AD99" s="401">
        <v>0.15690000000000001</v>
      </c>
      <c r="AE99" s="401">
        <v>8.6392000000000007</v>
      </c>
      <c r="AF99" s="401">
        <v>12.225300000000001</v>
      </c>
      <c r="AG99" s="401">
        <v>1.8098000000000001</v>
      </c>
      <c r="AH99" s="401">
        <v>0.2074</v>
      </c>
      <c r="AI99" s="401">
        <v>0.28199999999999997</v>
      </c>
      <c r="AJ99" s="401">
        <v>2.0899999999999998E-2</v>
      </c>
      <c r="AK99" s="402">
        <v>99.056399999999996</v>
      </c>
      <c r="AL99" s="375">
        <v>55</v>
      </c>
      <c r="AM99" s="375">
        <v>7.4999999999999997E-3</v>
      </c>
      <c r="AN99" s="375">
        <v>308</v>
      </c>
      <c r="AO99" s="386" t="s">
        <v>662</v>
      </c>
    </row>
    <row r="100" spans="8:41" s="372" customFormat="1" ht="15" x14ac:dyDescent="0.2">
      <c r="H100" s="383" t="s">
        <v>470</v>
      </c>
      <c r="I100" s="375" t="s">
        <v>663</v>
      </c>
      <c r="J100" s="375">
        <v>0.1167</v>
      </c>
      <c r="K100" s="384">
        <f t="shared" si="1"/>
        <v>1167</v>
      </c>
      <c r="L100" s="385">
        <v>2883.3</v>
      </c>
      <c r="M100" s="393">
        <v>1.2759</v>
      </c>
      <c r="N100" s="393">
        <v>4.7476000000000003</v>
      </c>
      <c r="O100" s="393">
        <v>18.4556</v>
      </c>
      <c r="P100" s="393">
        <v>6.5346000000000002</v>
      </c>
      <c r="Q100" s="393">
        <v>8.0199999999999994E-2</v>
      </c>
      <c r="R100" s="393">
        <v>0.1002</v>
      </c>
      <c r="S100" s="393">
        <v>0.26350000000000001</v>
      </c>
      <c r="T100" s="393">
        <v>5.1200000000000002E-2</v>
      </c>
      <c r="U100" s="393">
        <v>2.9377</v>
      </c>
      <c r="V100" s="393">
        <v>4.8209999999999997</v>
      </c>
      <c r="W100" s="393">
        <v>2E-3</v>
      </c>
      <c r="X100" s="393">
        <v>60.730400000000003</v>
      </c>
      <c r="Y100" s="394">
        <v>100</v>
      </c>
      <c r="Z100" s="400">
        <v>50.292999999999999</v>
      </c>
      <c r="AA100" s="401">
        <v>0.95479999999999998</v>
      </c>
      <c r="AB100" s="401">
        <v>15.1091</v>
      </c>
      <c r="AC100" s="401">
        <v>9.5724999999999998</v>
      </c>
      <c r="AD100" s="401">
        <v>0.1648</v>
      </c>
      <c r="AE100" s="401">
        <v>8.6783999999999999</v>
      </c>
      <c r="AF100" s="401">
        <v>12.261799999999999</v>
      </c>
      <c r="AG100" s="401">
        <v>1.7932999999999999</v>
      </c>
      <c r="AH100" s="401">
        <v>0.214</v>
      </c>
      <c r="AI100" s="401">
        <v>0.2913</v>
      </c>
      <c r="AJ100" s="401">
        <v>2.0899999999999998E-2</v>
      </c>
      <c r="AK100" s="402">
        <v>99.353899999999996</v>
      </c>
      <c r="AL100" s="375">
        <v>56</v>
      </c>
      <c r="AM100" s="375">
        <v>7.7000000000000002E-3</v>
      </c>
      <c r="AN100" s="375">
        <v>309</v>
      </c>
      <c r="AO100" s="386" t="s">
        <v>664</v>
      </c>
    </row>
    <row r="101" spans="8:41" s="372" customFormat="1" thickBot="1" x14ac:dyDescent="0.25">
      <c r="H101" s="387" t="s">
        <v>470</v>
      </c>
      <c r="I101" s="376" t="s">
        <v>665</v>
      </c>
      <c r="J101" s="376">
        <v>0.1178</v>
      </c>
      <c r="K101" s="388">
        <f t="shared" si="1"/>
        <v>1178</v>
      </c>
      <c r="L101" s="389">
        <v>2912.72</v>
      </c>
      <c r="M101" s="395">
        <v>1.2806999999999999</v>
      </c>
      <c r="N101" s="395">
        <v>4.7384000000000004</v>
      </c>
      <c r="O101" s="395">
        <v>18.481200000000001</v>
      </c>
      <c r="P101" s="395">
        <v>6.5183</v>
      </c>
      <c r="Q101" s="395">
        <v>8.1100000000000005E-2</v>
      </c>
      <c r="R101" s="395">
        <v>0.105</v>
      </c>
      <c r="S101" s="395">
        <v>0.25969999999999999</v>
      </c>
      <c r="T101" s="395">
        <v>5.0200000000000002E-2</v>
      </c>
      <c r="U101" s="395">
        <v>2.9327000000000001</v>
      </c>
      <c r="V101" s="395">
        <v>4.8262</v>
      </c>
      <c r="W101" s="395">
        <v>-5.4999999999999997E-3</v>
      </c>
      <c r="X101" s="395">
        <v>60.731999999999999</v>
      </c>
      <c r="Y101" s="396">
        <v>100</v>
      </c>
      <c r="Z101" s="403">
        <v>50.300199999999997</v>
      </c>
      <c r="AA101" s="404">
        <v>0.93989999999999996</v>
      </c>
      <c r="AB101" s="404">
        <v>15.0527</v>
      </c>
      <c r="AC101" s="404">
        <v>9.5442999999999998</v>
      </c>
      <c r="AD101" s="404">
        <v>0.1613</v>
      </c>
      <c r="AE101" s="404">
        <v>8.6508000000000003</v>
      </c>
      <c r="AF101" s="404">
        <v>12.2599</v>
      </c>
      <c r="AG101" s="404">
        <v>1.7978000000000001</v>
      </c>
      <c r="AH101" s="404">
        <v>0.22409999999999999</v>
      </c>
      <c r="AI101" s="404">
        <v>0.29420000000000002</v>
      </c>
      <c r="AJ101" s="404">
        <v>-5.6599999999999998E-2</v>
      </c>
      <c r="AK101" s="405">
        <v>99.225099999999998</v>
      </c>
      <c r="AL101" s="376">
        <v>55</v>
      </c>
      <c r="AM101" s="376">
        <v>7.7000000000000002E-3</v>
      </c>
      <c r="AN101" s="376">
        <v>310</v>
      </c>
      <c r="AO101" s="390" t="s">
        <v>666</v>
      </c>
    </row>
  </sheetData>
  <mergeCells count="3">
    <mergeCell ref="M2:Y2"/>
    <mergeCell ref="Z2:AK2"/>
    <mergeCell ref="B26:F26"/>
  </mergeCells>
  <hyperlinks>
    <hyperlink ref="A1" location="Index!A1" display="Return to index" xr:uid="{7EB750E2-3547-654C-886E-86115379E9CF}"/>
    <hyperlink ref="B26" location="'S diffusion'!A1" display="Example S diffusion profile" xr:uid="{40CBA2F9-EBB9-954B-A332-1D5A643611A1}"/>
    <hyperlink ref="B26:D26" location="'Supplemental Figure 2'!A1" display="Supplmental figure 2: S diffusion experiment" xr:uid="{1673F019-B1C4-0846-A389-EFC909A5C0D6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53093-BFA1-1741-A7DB-5C7E8C00136D}">
  <dimension ref="A1:X38"/>
  <sheetViews>
    <sheetView workbookViewId="0"/>
  </sheetViews>
  <sheetFormatPr baseColWidth="10" defaultColWidth="10.83203125" defaultRowHeight="16" x14ac:dyDescent="0.2"/>
  <cols>
    <col min="1" max="1" width="13.6640625" style="254" bestFit="1" customWidth="1"/>
    <col min="2" max="5" width="10.83203125" style="239"/>
    <col min="6" max="6" width="12.83203125" style="239" bestFit="1" customWidth="1"/>
    <col min="7" max="7" width="28.33203125" style="239" bestFit="1" customWidth="1"/>
    <col min="8" max="16384" width="10.83203125" style="254"/>
  </cols>
  <sheetData>
    <row r="1" spans="1:17" ht="17" thickBot="1" x14ac:dyDescent="0.25">
      <c r="A1" s="315" t="s">
        <v>405</v>
      </c>
    </row>
    <row r="2" spans="1:17" ht="19" thickBot="1" x14ac:dyDescent="0.25">
      <c r="B2" s="330" t="s">
        <v>441</v>
      </c>
      <c r="C2" s="331" t="s">
        <v>442</v>
      </c>
      <c r="D2" s="331" t="s">
        <v>363</v>
      </c>
      <c r="E2" s="331" t="s">
        <v>361</v>
      </c>
      <c r="F2" s="332" t="s">
        <v>443</v>
      </c>
      <c r="G2" s="333" t="s">
        <v>444</v>
      </c>
    </row>
    <row r="3" spans="1:17" ht="19" thickTop="1" x14ac:dyDescent="0.2">
      <c r="B3" s="334">
        <v>20000</v>
      </c>
      <c r="C3" s="227">
        <v>1573</v>
      </c>
      <c r="D3" s="227">
        <f>(1/C3)*1000</f>
        <v>0.63572790845518123</v>
      </c>
      <c r="E3" s="227">
        <f>(B3/C3)*1000</f>
        <v>12714.558169103624</v>
      </c>
      <c r="F3" s="227">
        <v>-7.2989744223366877</v>
      </c>
      <c r="G3" s="335">
        <f>2.488+((B3*0.2248-19882)/C3)</f>
        <v>-7.293309599491419</v>
      </c>
      <c r="I3" s="336" t="s">
        <v>445</v>
      </c>
      <c r="J3" s="295"/>
      <c r="K3" s="295"/>
      <c r="L3" s="295"/>
      <c r="M3" s="295"/>
      <c r="N3" s="295"/>
      <c r="O3" s="295"/>
      <c r="P3" s="295"/>
      <c r="Q3" s="296"/>
    </row>
    <row r="4" spans="1:17" x14ac:dyDescent="0.2">
      <c r="B4" s="334">
        <v>2500</v>
      </c>
      <c r="C4" s="227">
        <v>1373</v>
      </c>
      <c r="D4" s="227">
        <f t="shared" ref="D4:D38" si="0">(1/C4)*1000</f>
        <v>0.72833211944646759</v>
      </c>
      <c r="E4" s="227">
        <f t="shared" ref="E4:E38" si="1">(B4/C4)*1000</f>
        <v>1820.8302986161691</v>
      </c>
      <c r="F4" s="227">
        <v>-11.615156102883482</v>
      </c>
      <c r="G4" s="335">
        <f t="shared" ref="G4:G38" si="2">2.488+((B4*0.2248-19882)/C4)</f>
        <v>-11.583376547705754</v>
      </c>
      <c r="I4" s="337" t="s">
        <v>446</v>
      </c>
      <c r="J4" s="338" t="s">
        <v>447</v>
      </c>
      <c r="K4" s="338" t="s">
        <v>448</v>
      </c>
      <c r="L4" s="338" t="s">
        <v>449</v>
      </c>
      <c r="M4" s="338" t="s">
        <v>450</v>
      </c>
      <c r="N4" s="298"/>
      <c r="O4" s="298"/>
      <c r="P4" s="298"/>
      <c r="Q4" s="299"/>
    </row>
    <row r="5" spans="1:17" ht="18" x14ac:dyDescent="0.2">
      <c r="B5" s="334">
        <v>6000</v>
      </c>
      <c r="C5" s="227">
        <v>1673</v>
      </c>
      <c r="D5" s="227">
        <f t="shared" si="0"/>
        <v>0.59772863120143449</v>
      </c>
      <c r="E5" s="227">
        <f t="shared" si="1"/>
        <v>3586.3717872086072</v>
      </c>
      <c r="F5" s="227">
        <v>-8.4373305754216545</v>
      </c>
      <c r="G5" s="335">
        <f t="shared" si="2"/>
        <v>-8.5898242677824275</v>
      </c>
      <c r="I5" s="337">
        <v>1</v>
      </c>
      <c r="J5" s="339" t="s">
        <v>451</v>
      </c>
      <c r="K5" s="339">
        <v>0.96499999999999997</v>
      </c>
      <c r="L5" s="339">
        <v>0.96299999999999997</v>
      </c>
      <c r="M5" s="339">
        <v>0.27218789495448398</v>
      </c>
      <c r="N5" s="298"/>
      <c r="O5" s="298"/>
      <c r="P5" s="298"/>
      <c r="Q5" s="299"/>
    </row>
    <row r="6" spans="1:17" x14ac:dyDescent="0.2">
      <c r="B6" s="334">
        <v>1000</v>
      </c>
      <c r="C6" s="227">
        <v>1673</v>
      </c>
      <c r="D6" s="227">
        <f t="shared" si="0"/>
        <v>0.59772863120143449</v>
      </c>
      <c r="E6" s="227">
        <f t="shared" si="1"/>
        <v>597.72863120143461</v>
      </c>
      <c r="F6" s="227">
        <v>-10.146142550833563</v>
      </c>
      <c r="G6" s="335">
        <f t="shared" si="2"/>
        <v>-9.2616712492528404</v>
      </c>
      <c r="I6" s="340" t="s">
        <v>452</v>
      </c>
      <c r="J6" s="298"/>
      <c r="K6" s="298"/>
      <c r="L6" s="298"/>
      <c r="M6" s="298"/>
      <c r="N6" s="298"/>
      <c r="O6" s="298"/>
      <c r="P6" s="298"/>
      <c r="Q6" s="299"/>
    </row>
    <row r="7" spans="1:17" x14ac:dyDescent="0.2">
      <c r="B7" s="334">
        <v>3000</v>
      </c>
      <c r="C7" s="227">
        <v>1573</v>
      </c>
      <c r="D7" s="227">
        <f t="shared" si="0"/>
        <v>0.63572790845518123</v>
      </c>
      <c r="E7" s="227">
        <f t="shared" si="1"/>
        <v>1907.1837253655435</v>
      </c>
      <c r="F7" s="227">
        <v>-9.7836920552656395</v>
      </c>
      <c r="G7" s="335">
        <f t="shared" si="2"/>
        <v>-9.7228073744437378</v>
      </c>
      <c r="I7" s="297"/>
      <c r="J7" s="298"/>
      <c r="K7" s="298"/>
      <c r="L7" s="298"/>
      <c r="M7" s="298"/>
      <c r="N7" s="298"/>
      <c r="O7" s="298"/>
      <c r="P7" s="298"/>
      <c r="Q7" s="299"/>
    </row>
    <row r="8" spans="1:17" x14ac:dyDescent="0.2">
      <c r="B8" s="334">
        <v>2000</v>
      </c>
      <c r="C8" s="227">
        <v>1573</v>
      </c>
      <c r="D8" s="227">
        <f t="shared" si="0"/>
        <v>0.63572790845518123</v>
      </c>
      <c r="E8" s="227">
        <f t="shared" si="1"/>
        <v>1271.4558169103625</v>
      </c>
      <c r="F8" s="227">
        <v>-10.133422581625357</v>
      </c>
      <c r="G8" s="335">
        <f t="shared" si="2"/>
        <v>-9.865719008264465</v>
      </c>
      <c r="I8" s="297"/>
      <c r="J8" s="298"/>
      <c r="K8" s="298"/>
      <c r="L8" s="298"/>
      <c r="M8" s="298"/>
      <c r="N8" s="298"/>
      <c r="O8" s="298"/>
      <c r="P8" s="298"/>
      <c r="Q8" s="299"/>
    </row>
    <row r="9" spans="1:17" ht="20" x14ac:dyDescent="0.2">
      <c r="B9" s="334">
        <v>2500</v>
      </c>
      <c r="C9" s="227">
        <v>1573</v>
      </c>
      <c r="D9" s="227">
        <f t="shared" si="0"/>
        <v>0.63572790845518123</v>
      </c>
      <c r="E9" s="227">
        <f t="shared" si="1"/>
        <v>1589.319771137953</v>
      </c>
      <c r="F9" s="227">
        <v>-9.9470878977820263</v>
      </c>
      <c r="G9" s="335">
        <f t="shared" si="2"/>
        <v>-9.7942631913541014</v>
      </c>
      <c r="I9" s="341" t="s">
        <v>453</v>
      </c>
      <c r="J9" s="298"/>
      <c r="K9" s="298"/>
      <c r="L9" s="298"/>
      <c r="M9" s="298"/>
      <c r="N9" s="298"/>
      <c r="O9" s="298"/>
      <c r="P9" s="298"/>
      <c r="Q9" s="299"/>
    </row>
    <row r="10" spans="1:17" x14ac:dyDescent="0.2">
      <c r="B10" s="334">
        <v>1000</v>
      </c>
      <c r="C10" s="227">
        <v>1573</v>
      </c>
      <c r="D10" s="227">
        <f t="shared" si="0"/>
        <v>0.63572790845518123</v>
      </c>
      <c r="E10" s="227">
        <f t="shared" si="1"/>
        <v>635.72790845518125</v>
      </c>
      <c r="F10" s="227">
        <v>-10.700748111001463</v>
      </c>
      <c r="G10" s="335">
        <f t="shared" si="2"/>
        <v>-10.008630642085189</v>
      </c>
      <c r="I10" s="337" t="s">
        <v>446</v>
      </c>
      <c r="J10" s="338" t="s">
        <v>454</v>
      </c>
      <c r="K10" s="338" t="s">
        <v>455</v>
      </c>
      <c r="L10" s="338" t="s">
        <v>456</v>
      </c>
      <c r="M10" s="338" t="s">
        <v>457</v>
      </c>
      <c r="N10" s="338" t="s">
        <v>458</v>
      </c>
      <c r="O10" s="298"/>
      <c r="P10" s="298"/>
      <c r="Q10" s="299"/>
    </row>
    <row r="11" spans="1:17" x14ac:dyDescent="0.2">
      <c r="B11" s="334">
        <v>2500</v>
      </c>
      <c r="C11" s="227">
        <v>1673</v>
      </c>
      <c r="D11" s="227">
        <f t="shared" si="0"/>
        <v>0.59772863120143449</v>
      </c>
      <c r="E11" s="227">
        <f t="shared" si="1"/>
        <v>1494.3215780035864</v>
      </c>
      <c r="F11" s="227">
        <v>-9.3359341765149626</v>
      </c>
      <c r="G11" s="335">
        <f t="shared" si="2"/>
        <v>-9.0601171548117154</v>
      </c>
      <c r="I11" s="337" t="s">
        <v>459</v>
      </c>
      <c r="J11" s="338" t="s">
        <v>460</v>
      </c>
      <c r="K11" s="338" t="s">
        <v>461</v>
      </c>
      <c r="L11" s="338" t="s">
        <v>462</v>
      </c>
      <c r="M11" s="338" t="s">
        <v>463</v>
      </c>
      <c r="N11" s="298"/>
      <c r="O11" s="298"/>
      <c r="P11" s="298"/>
      <c r="Q11" s="299"/>
    </row>
    <row r="12" spans="1:17" x14ac:dyDescent="0.2">
      <c r="B12" s="334">
        <v>4000</v>
      </c>
      <c r="C12" s="227">
        <v>1373</v>
      </c>
      <c r="D12" s="227">
        <f t="shared" si="0"/>
        <v>0.72833211944646759</v>
      </c>
      <c r="E12" s="227">
        <f t="shared" si="1"/>
        <v>2913.3284777858703</v>
      </c>
      <c r="F12" s="227">
        <v>-11.232841134619676</v>
      </c>
      <c r="G12" s="335">
        <f t="shared" si="2"/>
        <v>-11.337782957028406</v>
      </c>
      <c r="I12" s="337">
        <v>1</v>
      </c>
      <c r="J12" s="338" t="s">
        <v>464</v>
      </c>
      <c r="K12" s="339">
        <v>2.488</v>
      </c>
      <c r="L12" s="339">
        <v>0.57699999999999996</v>
      </c>
      <c r="M12" s="342"/>
      <c r="N12" s="339">
        <v>4.3120000000000003</v>
      </c>
      <c r="O12" s="339" t="s">
        <v>465</v>
      </c>
      <c r="P12" s="339">
        <v>1.3140000000000001</v>
      </c>
      <c r="Q12" s="343">
        <v>3.6619999999999999</v>
      </c>
    </row>
    <row r="13" spans="1:17" x14ac:dyDescent="0.2">
      <c r="B13" s="334">
        <v>4000</v>
      </c>
      <c r="C13" s="227">
        <v>1573</v>
      </c>
      <c r="D13" s="227">
        <f t="shared" si="0"/>
        <v>0.63572790845518123</v>
      </c>
      <c r="E13" s="227">
        <f t="shared" si="1"/>
        <v>2542.911633820725</v>
      </c>
      <c r="F13" s="227">
        <v>-9.519695831277593</v>
      </c>
      <c r="G13" s="335">
        <f t="shared" si="2"/>
        <v>-9.5798957406230141</v>
      </c>
      <c r="I13" s="337" t="s">
        <v>363</v>
      </c>
      <c r="J13" s="339">
        <v>-19.882000000000001</v>
      </c>
      <c r="K13" s="339">
        <v>0.89600000000000002</v>
      </c>
      <c r="L13" s="339">
        <v>-0.73399999999999999</v>
      </c>
      <c r="M13" s="339">
        <v>-22.18</v>
      </c>
      <c r="N13" s="339" t="s">
        <v>465</v>
      </c>
      <c r="O13" s="339">
        <v>-21.706</v>
      </c>
      <c r="P13" s="339">
        <v>-18.059000000000001</v>
      </c>
      <c r="Q13" s="299"/>
    </row>
    <row r="14" spans="1:17" x14ac:dyDescent="0.2">
      <c r="B14" s="334">
        <v>4000</v>
      </c>
      <c r="C14" s="227">
        <v>1673</v>
      </c>
      <c r="D14" s="227">
        <f t="shared" si="0"/>
        <v>0.59772863120143449</v>
      </c>
      <c r="E14" s="227">
        <f t="shared" si="1"/>
        <v>2390.9145248057384</v>
      </c>
      <c r="F14" s="227">
        <v>-8.8734726805754391</v>
      </c>
      <c r="G14" s="335">
        <f t="shared" si="2"/>
        <v>-8.8585630603705923</v>
      </c>
      <c r="I14" s="337" t="s">
        <v>361</v>
      </c>
      <c r="J14" s="339">
        <v>0</v>
      </c>
      <c r="K14" s="339">
        <v>0</v>
      </c>
      <c r="L14" s="339">
        <v>0.77500000000000002</v>
      </c>
      <c r="M14" s="339">
        <v>23.416</v>
      </c>
      <c r="N14" s="339" t="s">
        <v>465</v>
      </c>
      <c r="O14" s="339">
        <v>0</v>
      </c>
      <c r="P14" s="339">
        <v>0</v>
      </c>
      <c r="Q14" s="299"/>
    </row>
    <row r="15" spans="1:17" ht="17" thickBot="1" x14ac:dyDescent="0.25">
      <c r="B15" s="334">
        <v>5000</v>
      </c>
      <c r="C15" s="227">
        <v>1473</v>
      </c>
      <c r="D15" s="227">
        <f t="shared" si="0"/>
        <v>0.67888662593346905</v>
      </c>
      <c r="E15" s="227">
        <f t="shared" si="1"/>
        <v>3394.4331296673454</v>
      </c>
      <c r="F15" s="227">
        <v>-10.087672904168752</v>
      </c>
      <c r="G15" s="335">
        <f t="shared" si="2"/>
        <v>-10.246555329260014</v>
      </c>
      <c r="I15" s="344" t="s">
        <v>466</v>
      </c>
      <c r="J15" s="301"/>
      <c r="K15" s="301"/>
      <c r="L15" s="301"/>
      <c r="M15" s="301"/>
      <c r="N15" s="301"/>
      <c r="O15" s="301"/>
      <c r="P15" s="301"/>
      <c r="Q15" s="302"/>
    </row>
    <row r="16" spans="1:17" ht="17" thickBot="1" x14ac:dyDescent="0.25">
      <c r="B16" s="334">
        <v>5000</v>
      </c>
      <c r="C16" s="227">
        <v>1373</v>
      </c>
      <c r="D16" s="227">
        <f t="shared" si="0"/>
        <v>0.72833211944646759</v>
      </c>
      <c r="E16" s="227">
        <f t="shared" si="1"/>
        <v>3641.6605972323382</v>
      </c>
      <c r="F16" s="227">
        <v>-11.026962900555079</v>
      </c>
      <c r="G16" s="335">
        <f t="shared" si="2"/>
        <v>-11.17405389657684</v>
      </c>
      <c r="I16" s="345"/>
      <c r="J16" s="345"/>
    </row>
    <row r="17" spans="2:24" x14ac:dyDescent="0.2">
      <c r="B17" s="334">
        <v>5000</v>
      </c>
      <c r="C17" s="227">
        <v>1573</v>
      </c>
      <c r="D17" s="227">
        <f t="shared" si="0"/>
        <v>0.63572790845518123</v>
      </c>
      <c r="E17" s="227">
        <f t="shared" si="1"/>
        <v>3178.639542275906</v>
      </c>
      <c r="F17" s="227">
        <v>-9.2987150632395021</v>
      </c>
      <c r="G17" s="335">
        <f t="shared" si="2"/>
        <v>-9.4369841068022886</v>
      </c>
      <c r="I17" s="294"/>
      <c r="J17" s="295"/>
      <c r="K17" s="295"/>
      <c r="L17" s="295"/>
      <c r="M17" s="295"/>
      <c r="N17" s="295"/>
      <c r="O17" s="295"/>
      <c r="P17" s="295"/>
      <c r="Q17" s="296"/>
    </row>
    <row r="18" spans="2:24" x14ac:dyDescent="0.2">
      <c r="B18" s="334">
        <v>5000</v>
      </c>
      <c r="C18" s="227">
        <v>1673</v>
      </c>
      <c r="D18" s="227">
        <f t="shared" si="0"/>
        <v>0.59772863120143449</v>
      </c>
      <c r="E18" s="227">
        <f t="shared" si="1"/>
        <v>2988.6431560071728</v>
      </c>
      <c r="F18" s="227">
        <v>-8.6384013835836218</v>
      </c>
      <c r="G18" s="335">
        <f t="shared" si="2"/>
        <v>-8.724193664076509</v>
      </c>
      <c r="I18" s="297"/>
      <c r="J18" s="298"/>
      <c r="K18" s="298"/>
      <c r="L18" s="298"/>
      <c r="M18" s="298"/>
      <c r="N18" s="298"/>
      <c r="O18" s="298"/>
      <c r="P18" s="298"/>
      <c r="Q18" s="299"/>
    </row>
    <row r="19" spans="2:24" x14ac:dyDescent="0.2">
      <c r="B19" s="334">
        <v>7500</v>
      </c>
      <c r="C19" s="227">
        <v>1573</v>
      </c>
      <c r="D19" s="227">
        <f t="shared" si="0"/>
        <v>0.63572790845518123</v>
      </c>
      <c r="E19" s="227">
        <f t="shared" si="1"/>
        <v>4767.9593134138586</v>
      </c>
      <c r="F19" s="227">
        <v>-8.8519741950755382</v>
      </c>
      <c r="G19" s="335">
        <f t="shared" si="2"/>
        <v>-9.0797050222504776</v>
      </c>
      <c r="I19" s="297"/>
      <c r="J19" s="298"/>
      <c r="K19" s="298"/>
      <c r="L19" s="298"/>
      <c r="M19" s="298"/>
      <c r="N19" s="298"/>
      <c r="O19" s="298"/>
      <c r="P19" s="346"/>
      <c r="Q19" s="347"/>
    </row>
    <row r="20" spans="2:24" x14ac:dyDescent="0.2">
      <c r="B20" s="334">
        <v>7500</v>
      </c>
      <c r="C20" s="227">
        <v>1373</v>
      </c>
      <c r="D20" s="227">
        <f t="shared" si="0"/>
        <v>0.72833211944646759</v>
      </c>
      <c r="E20" s="227">
        <f t="shared" si="1"/>
        <v>5462.4908958485075</v>
      </c>
      <c r="F20" s="227">
        <v>-10.593946280708202</v>
      </c>
      <c r="G20" s="335">
        <f t="shared" si="2"/>
        <v>-10.764731245447924</v>
      </c>
      <c r="I20" s="297"/>
      <c r="J20" s="298"/>
      <c r="K20" s="298"/>
      <c r="L20" s="298"/>
      <c r="M20" s="298"/>
      <c r="N20" s="298"/>
      <c r="O20" s="298"/>
      <c r="P20" s="298"/>
      <c r="Q20" s="299"/>
    </row>
    <row r="21" spans="2:24" x14ac:dyDescent="0.2">
      <c r="B21" s="334">
        <v>8000</v>
      </c>
      <c r="C21" s="227">
        <v>1373</v>
      </c>
      <c r="D21" s="227">
        <f t="shared" si="0"/>
        <v>0.72833211944646759</v>
      </c>
      <c r="E21" s="227">
        <f t="shared" si="1"/>
        <v>5826.6569555717406</v>
      </c>
      <c r="F21" s="227">
        <v>-10.51592795249703</v>
      </c>
      <c r="G21" s="335">
        <f t="shared" si="2"/>
        <v>-10.68286671522214</v>
      </c>
      <c r="I21" s="297"/>
      <c r="J21" s="298"/>
      <c r="K21" s="298"/>
      <c r="L21" s="298"/>
      <c r="M21" s="298"/>
      <c r="N21" s="298"/>
      <c r="O21" s="298"/>
      <c r="P21" s="298"/>
      <c r="Q21" s="299"/>
    </row>
    <row r="22" spans="2:24" x14ac:dyDescent="0.2">
      <c r="B22" s="334">
        <v>8000</v>
      </c>
      <c r="C22" s="227">
        <v>1573</v>
      </c>
      <c r="D22" s="227">
        <f t="shared" si="0"/>
        <v>0.63572790845518123</v>
      </c>
      <c r="E22" s="227">
        <f t="shared" si="1"/>
        <v>5085.82326764145</v>
      </c>
      <c r="F22" s="227">
        <v>-8.7744284867690663</v>
      </c>
      <c r="G22" s="335">
        <f t="shared" si="2"/>
        <v>-9.008249205340114</v>
      </c>
      <c r="I22" s="297"/>
      <c r="J22" s="298"/>
      <c r="K22" s="298"/>
      <c r="L22" s="298"/>
      <c r="M22" s="298"/>
      <c r="N22" s="298"/>
      <c r="O22" s="298"/>
      <c r="P22" s="298"/>
      <c r="Q22" s="299"/>
    </row>
    <row r="23" spans="2:24" x14ac:dyDescent="0.2">
      <c r="B23" s="334">
        <v>8000</v>
      </c>
      <c r="C23" s="227">
        <v>1673</v>
      </c>
      <c r="D23" s="227">
        <f t="shared" si="0"/>
        <v>0.59772863120143449</v>
      </c>
      <c r="E23" s="227">
        <f t="shared" si="1"/>
        <v>4781.8290496114769</v>
      </c>
      <c r="F23" s="227">
        <v>-8.0936152953515794</v>
      </c>
      <c r="G23" s="335">
        <f t="shared" si="2"/>
        <v>-8.3210854751942609</v>
      </c>
      <c r="I23" s="297"/>
      <c r="J23" s="298"/>
      <c r="K23" s="298"/>
      <c r="L23" s="298"/>
      <c r="M23" s="298"/>
      <c r="N23" s="298"/>
      <c r="O23" s="298"/>
      <c r="P23" s="298"/>
      <c r="Q23" s="299"/>
    </row>
    <row r="24" spans="2:24" x14ac:dyDescent="0.2">
      <c r="B24" s="334">
        <v>10000</v>
      </c>
      <c r="C24" s="227">
        <v>1373</v>
      </c>
      <c r="D24" s="227">
        <f t="shared" si="0"/>
        <v>0.72833211944646759</v>
      </c>
      <c r="E24" s="227">
        <f t="shared" si="1"/>
        <v>7283.3211944646764</v>
      </c>
      <c r="F24" s="227">
        <v>-10.216353523779643</v>
      </c>
      <c r="G24" s="335">
        <f t="shared" si="2"/>
        <v>-10.355408594319011</v>
      </c>
      <c r="I24" s="297"/>
      <c r="J24" s="298"/>
      <c r="K24" s="298"/>
      <c r="L24" s="298"/>
      <c r="M24" s="298"/>
      <c r="N24" s="298"/>
      <c r="O24" s="298"/>
      <c r="P24" s="298"/>
      <c r="Q24" s="299"/>
    </row>
    <row r="25" spans="2:24" x14ac:dyDescent="0.2">
      <c r="B25" s="334">
        <v>10000</v>
      </c>
      <c r="C25" s="227">
        <v>1473</v>
      </c>
      <c r="D25" s="227">
        <f t="shared" si="0"/>
        <v>0.67888662593346905</v>
      </c>
      <c r="E25" s="227">
        <f t="shared" si="1"/>
        <v>6788.8662593346908</v>
      </c>
      <c r="F25" s="227">
        <v>-9.284474585881167</v>
      </c>
      <c r="G25" s="335">
        <f t="shared" si="2"/>
        <v>-9.483486761710795</v>
      </c>
      <c r="I25" s="297"/>
      <c r="J25" s="298"/>
      <c r="K25" s="298"/>
      <c r="L25" s="298"/>
      <c r="M25" s="298"/>
      <c r="N25" s="298"/>
      <c r="O25" s="298"/>
      <c r="P25" s="298"/>
      <c r="Q25" s="299"/>
    </row>
    <row r="26" spans="2:24" x14ac:dyDescent="0.2">
      <c r="B26" s="334">
        <v>10000</v>
      </c>
      <c r="C26" s="227">
        <v>1573</v>
      </c>
      <c r="D26" s="227">
        <f t="shared" si="0"/>
        <v>0.63572790845518123</v>
      </c>
      <c r="E26" s="227">
        <f t="shared" si="1"/>
        <v>6357.279084551812</v>
      </c>
      <c r="F26" s="227">
        <v>-8.4783423264282263</v>
      </c>
      <c r="G26" s="335">
        <f t="shared" si="2"/>
        <v>-8.7224259376986648</v>
      </c>
      <c r="I26" s="297"/>
      <c r="J26" s="298"/>
      <c r="K26" s="298"/>
      <c r="L26" s="298"/>
      <c r="M26" s="298"/>
      <c r="N26" s="298"/>
      <c r="O26" s="298"/>
      <c r="P26" s="298"/>
      <c r="Q26" s="299"/>
    </row>
    <row r="27" spans="2:24" x14ac:dyDescent="0.2">
      <c r="B27" s="334">
        <v>10000</v>
      </c>
      <c r="C27" s="227">
        <v>1673</v>
      </c>
      <c r="D27" s="227">
        <f t="shared" si="0"/>
        <v>0.59772863120143449</v>
      </c>
      <c r="E27" s="227">
        <f t="shared" si="1"/>
        <v>5977.2863120143456</v>
      </c>
      <c r="F27" s="227">
        <v>-7.7982103363415893</v>
      </c>
      <c r="G27" s="335">
        <f t="shared" si="2"/>
        <v>-8.0523466826060979</v>
      </c>
      <c r="I27" s="297"/>
      <c r="J27" s="298"/>
      <c r="K27" s="298"/>
      <c r="L27" s="298"/>
      <c r="M27" s="298"/>
      <c r="N27" s="298"/>
      <c r="O27" s="298"/>
      <c r="P27" s="298"/>
      <c r="Q27" s="299"/>
      <c r="S27" s="348"/>
      <c r="T27" s="348"/>
      <c r="U27" s="348"/>
    </row>
    <row r="28" spans="2:24" x14ac:dyDescent="0.2">
      <c r="B28" s="334">
        <v>10000</v>
      </c>
      <c r="C28" s="227">
        <v>1773</v>
      </c>
      <c r="D28" s="227">
        <f t="shared" si="0"/>
        <v>0.56401579244218847</v>
      </c>
      <c r="E28" s="227">
        <f t="shared" si="1"/>
        <v>5640.1579244218847</v>
      </c>
      <c r="F28" s="227">
        <v>-7.2136916249389049</v>
      </c>
      <c r="G28" s="335">
        <f t="shared" si="2"/>
        <v>-7.4578544839255496</v>
      </c>
      <c r="I28" s="297"/>
      <c r="J28" s="298"/>
      <c r="K28" s="298"/>
      <c r="L28" s="298"/>
      <c r="M28" s="298"/>
      <c r="N28" s="298"/>
      <c r="O28" s="298"/>
      <c r="P28" s="298"/>
      <c r="Q28" s="299"/>
    </row>
    <row r="29" spans="2:24" x14ac:dyDescent="0.2">
      <c r="B29" s="334">
        <v>15000</v>
      </c>
      <c r="C29" s="227">
        <v>1373</v>
      </c>
      <c r="D29" s="227">
        <f t="shared" si="0"/>
        <v>0.72833211944646759</v>
      </c>
      <c r="E29" s="227">
        <f t="shared" si="1"/>
        <v>10924.981791697015</v>
      </c>
      <c r="F29" s="227">
        <v>-9.5668557086889319</v>
      </c>
      <c r="G29" s="335">
        <f t="shared" si="2"/>
        <v>-9.5367632920611811</v>
      </c>
      <c r="I29" s="297"/>
      <c r="J29" s="298"/>
      <c r="K29" s="298"/>
      <c r="L29" s="298"/>
      <c r="M29" s="298"/>
      <c r="N29" s="298"/>
      <c r="O29" s="298"/>
      <c r="P29" s="298"/>
      <c r="Q29" s="299"/>
    </row>
    <row r="30" spans="2:24" x14ac:dyDescent="0.2">
      <c r="B30" s="334">
        <v>15000</v>
      </c>
      <c r="C30" s="227">
        <v>1573</v>
      </c>
      <c r="D30" s="227">
        <f t="shared" si="0"/>
        <v>0.63572790845518123</v>
      </c>
      <c r="E30" s="227">
        <f t="shared" si="1"/>
        <v>9535.9186268277172</v>
      </c>
      <c r="F30" s="227">
        <v>-7.8547602307693305</v>
      </c>
      <c r="G30" s="335">
        <f t="shared" si="2"/>
        <v>-8.007867768595041</v>
      </c>
      <c r="I30" s="297"/>
      <c r="J30" s="298"/>
      <c r="K30" s="298"/>
      <c r="L30" s="298"/>
      <c r="M30" s="298"/>
      <c r="N30" s="298"/>
      <c r="O30" s="298"/>
      <c r="P30" s="298"/>
      <c r="Q30" s="299"/>
    </row>
    <row r="31" spans="2:24" x14ac:dyDescent="0.2">
      <c r="B31" s="334">
        <v>15000</v>
      </c>
      <c r="C31" s="227">
        <v>1673</v>
      </c>
      <c r="D31" s="227">
        <f t="shared" si="0"/>
        <v>0.59772863120143449</v>
      </c>
      <c r="E31" s="227">
        <f t="shared" si="1"/>
        <v>8965.9294680215171</v>
      </c>
      <c r="F31" s="227">
        <v>-7.1709761644810088</v>
      </c>
      <c r="G31" s="335">
        <f t="shared" si="2"/>
        <v>-7.380499701135685</v>
      </c>
      <c r="I31" s="297"/>
      <c r="J31" s="349"/>
      <c r="K31" s="349"/>
      <c r="L31" s="298"/>
      <c r="M31" s="298"/>
      <c r="N31" s="298"/>
      <c r="O31" s="298"/>
      <c r="P31" s="298"/>
      <c r="Q31" s="299"/>
    </row>
    <row r="32" spans="2:24" ht="17" thickBot="1" x14ac:dyDescent="0.25">
      <c r="B32" s="334">
        <v>18000</v>
      </c>
      <c r="C32" s="227">
        <v>1573</v>
      </c>
      <c r="D32" s="227">
        <f t="shared" si="0"/>
        <v>0.63572790845518123</v>
      </c>
      <c r="E32" s="227">
        <f t="shared" si="1"/>
        <v>11443.10235219326</v>
      </c>
      <c r="F32" s="227">
        <v>-7.5153155758291144</v>
      </c>
      <c r="G32" s="335">
        <f t="shared" si="2"/>
        <v>-7.5791328671328682</v>
      </c>
      <c r="I32" s="300"/>
      <c r="J32" s="350"/>
      <c r="K32" s="350"/>
      <c r="L32" s="301"/>
      <c r="M32" s="301"/>
      <c r="N32" s="301"/>
      <c r="O32" s="301"/>
      <c r="P32" s="351"/>
      <c r="Q32" s="352"/>
      <c r="R32" s="348"/>
      <c r="S32" s="348"/>
      <c r="T32" s="348"/>
      <c r="U32" s="348"/>
      <c r="V32" s="348"/>
      <c r="W32" s="348"/>
      <c r="X32" s="348"/>
    </row>
    <row r="33" spans="2:11" x14ac:dyDescent="0.2">
      <c r="B33" s="334">
        <v>20000</v>
      </c>
      <c r="C33" s="227">
        <v>1373</v>
      </c>
      <c r="D33" s="227">
        <f t="shared" si="0"/>
        <v>0.72833211944646759</v>
      </c>
      <c r="E33" s="227">
        <f t="shared" si="1"/>
        <v>14566.642388929353</v>
      </c>
      <c r="F33" s="227">
        <v>-8.9670096529752126</v>
      </c>
      <c r="G33" s="335">
        <f t="shared" si="2"/>
        <v>-8.7181179898033516</v>
      </c>
      <c r="J33" s="345"/>
      <c r="K33" s="345"/>
    </row>
    <row r="34" spans="2:11" x14ac:dyDescent="0.2">
      <c r="B34" s="334">
        <v>20000</v>
      </c>
      <c r="C34" s="227">
        <v>1573</v>
      </c>
      <c r="D34" s="227">
        <f t="shared" si="0"/>
        <v>0.63572790845518123</v>
      </c>
      <c r="E34" s="227">
        <f t="shared" si="1"/>
        <v>12714.558169103624</v>
      </c>
      <c r="F34" s="227">
        <v>-7.2989744223366877</v>
      </c>
      <c r="G34" s="335">
        <f t="shared" si="2"/>
        <v>-7.293309599491419</v>
      </c>
      <c r="J34" s="345"/>
      <c r="K34" s="345"/>
    </row>
    <row r="35" spans="2:11" x14ac:dyDescent="0.2">
      <c r="B35" s="334">
        <v>20000</v>
      </c>
      <c r="C35" s="227">
        <v>1673</v>
      </c>
      <c r="D35" s="227">
        <f t="shared" si="0"/>
        <v>0.59772863120143449</v>
      </c>
      <c r="E35" s="227">
        <f t="shared" si="1"/>
        <v>11954.572624028691</v>
      </c>
      <c r="F35" s="227">
        <v>-6.6266505841435857</v>
      </c>
      <c r="G35" s="335">
        <f t="shared" si="2"/>
        <v>-6.7086527196652721</v>
      </c>
      <c r="J35" s="345"/>
      <c r="K35" s="345"/>
    </row>
    <row r="36" spans="2:11" x14ac:dyDescent="0.2">
      <c r="B36" s="334">
        <v>25000</v>
      </c>
      <c r="C36" s="227">
        <v>1373</v>
      </c>
      <c r="D36" s="227">
        <f t="shared" si="0"/>
        <v>0.72833211944646759</v>
      </c>
      <c r="E36" s="227">
        <f t="shared" si="1"/>
        <v>18208.302986161692</v>
      </c>
      <c r="F36" s="227">
        <v>-8.3982674228032455</v>
      </c>
      <c r="G36" s="335">
        <f t="shared" si="2"/>
        <v>-7.8994726875455203</v>
      </c>
      <c r="J36" s="345"/>
      <c r="K36" s="345"/>
    </row>
    <row r="37" spans="2:11" x14ac:dyDescent="0.2">
      <c r="B37" s="334">
        <v>25000</v>
      </c>
      <c r="C37" s="227">
        <v>1573</v>
      </c>
      <c r="D37" s="227">
        <f t="shared" si="0"/>
        <v>0.63572790845518123</v>
      </c>
      <c r="E37" s="227">
        <f t="shared" si="1"/>
        <v>15893.197711379531</v>
      </c>
      <c r="F37" s="227">
        <v>-6.780244065891325</v>
      </c>
      <c r="G37" s="335">
        <f t="shared" si="2"/>
        <v>-6.5787514303877952</v>
      </c>
      <c r="J37" s="345"/>
      <c r="K37" s="345"/>
    </row>
    <row r="38" spans="2:11" ht="17" thickBot="1" x14ac:dyDescent="0.25">
      <c r="B38" s="353">
        <v>25000</v>
      </c>
      <c r="C38" s="354">
        <v>1673</v>
      </c>
      <c r="D38" s="354">
        <f t="shared" si="0"/>
        <v>0.59772863120143449</v>
      </c>
      <c r="E38" s="354">
        <f t="shared" si="1"/>
        <v>14943.215780035864</v>
      </c>
      <c r="F38" s="354">
        <v>-6.1249163815764929</v>
      </c>
      <c r="G38" s="355">
        <f t="shared" si="2"/>
        <v>-6.0368057381948592</v>
      </c>
    </row>
  </sheetData>
  <hyperlinks>
    <hyperlink ref="A1" location="Index!A1" display="Return to index" xr:uid="{0EE5852F-3D8A-6F43-8674-C8CFC8BB231A}"/>
  </hyperlink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Table 1</vt:lpstr>
      <vt:lpstr>Table 2</vt:lpstr>
      <vt:lpstr>Supplemental Table 1</vt:lpstr>
      <vt:lpstr>Supplemental Table 2</vt:lpstr>
      <vt:lpstr>S6+_capacity_ calculations</vt:lpstr>
      <vt:lpstr>logCS6+_lit_data</vt:lpstr>
      <vt:lpstr>logCS2-_lit_data</vt:lpstr>
      <vt:lpstr>Supplemental Figure 1</vt:lpstr>
      <vt:lpstr>Supplemental Figure 2</vt:lpstr>
      <vt:lpstr>S diffusion</vt:lpstr>
      <vt:lpstr>logf(O2) (CCO)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Thomas</dc:creator>
  <cp:lastModifiedBy>Richard Thomas</cp:lastModifiedBy>
  <dcterms:created xsi:type="dcterms:W3CDTF">2025-08-18T12:56:07Z</dcterms:created>
  <dcterms:modified xsi:type="dcterms:W3CDTF">2026-02-02T12:28:03Z</dcterms:modified>
</cp:coreProperties>
</file>