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njung\Documents\Research\Hantavirus\Final versions\R1\"/>
    </mc:Choice>
  </mc:AlternateContent>
  <xr:revisionPtr revIDLastSave="0" documentId="13_ncr:1_{4850E201-7C02-48B7-8CF7-18B1D44383FC}" xr6:coauthVersionLast="47" xr6:coauthVersionMax="47" xr10:uidLastSave="{00000000-0000-0000-0000-000000000000}"/>
  <bookViews>
    <workbookView xWindow="-120" yWindow="-120" windowWidth="29040" windowHeight="15720" xr2:uid="{D1BC31A7-AEA1-4A21-91E0-B32829EA0B89}"/>
  </bookViews>
  <sheets>
    <sheet name="Hantavirus burden estimatio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9" i="7" l="1"/>
  <c r="B20" i="7"/>
  <c r="B15" i="7"/>
  <c r="B58" i="7"/>
  <c r="B59" i="7"/>
  <c r="B17" i="7" l="1"/>
  <c r="B18" i="7" s="1"/>
  <c r="B33" i="7" l="1"/>
  <c r="B62" i="7" l="1"/>
  <c r="B14" i="7" l="1"/>
  <c r="C37" i="7" l="1"/>
  <c r="C36" i="7"/>
  <c r="B21" i="7" l="1"/>
  <c r="B22" i="7" s="1"/>
  <c r="B40" i="7" l="1"/>
  <c r="B41" i="7"/>
  <c r="B29" i="7" l="1"/>
  <c r="B39" i="7" l="1"/>
  <c r="B61" i="7" s="1"/>
  <c r="D37" i="7"/>
  <c r="B34" i="7" l="1"/>
  <c r="D36" i="7"/>
</calcChain>
</file>

<file path=xl/sharedStrings.xml><?xml version="1.0" encoding="utf-8"?>
<sst xmlns="http://schemas.openxmlformats.org/spreadsheetml/2006/main" count="86" uniqueCount="71">
  <si>
    <t>1. INPUTS</t>
  </si>
  <si>
    <t>3. ESTIMATED NON-RESIDENT CASES</t>
  </si>
  <si>
    <t>Value</t>
  </si>
  <si>
    <t>Target drop</t>
  </si>
  <si>
    <t>Total True Non-Resident Cases</t>
  </si>
  <si>
    <t>Upper Limit with 1 d.f.</t>
  </si>
  <si>
    <t>Lower Limit with 1 d.f.</t>
  </si>
  <si>
    <t>Days</t>
  </si>
  <si>
    <t>Unit</t>
  </si>
  <si>
    <t>Sep</t>
  </si>
  <si>
    <t>Oct</t>
  </si>
  <si>
    <t>Nov</t>
  </si>
  <si>
    <t>Dec</t>
  </si>
  <si>
    <t>Jan</t>
  </si>
  <si>
    <t>Feb</t>
  </si>
  <si>
    <t>Mar</t>
  </si>
  <si>
    <t>Apr</t>
  </si>
  <si>
    <t>Total (Sep to Apr)</t>
  </si>
  <si>
    <t>No. of people</t>
  </si>
  <si>
    <t>Average time on cruise</t>
  </si>
  <si>
    <t>Average non-resident travel duration on land</t>
  </si>
  <si>
    <t>Rural resident population in Argentina (2022 census)</t>
  </si>
  <si>
    <t>Probability of detection on cruise: no. of days on cruise since the earliest mean detection day / mean detection day window</t>
  </si>
  <si>
    <t>Max log-likelihood</t>
  </si>
  <si>
    <t>Target LL limit</t>
  </si>
  <si>
    <t>Resident person-time</t>
  </si>
  <si>
    <t>days</t>
  </si>
  <si>
    <t>Mean total number of cases among rural residents</t>
  </si>
  <si>
    <t>Upper 95% limit of total number of cases among rural residents</t>
  </si>
  <si>
    <t>Lower 95% limit of total number of cases among rural residents</t>
  </si>
  <si>
    <t>2. PROBABILITY OF DETECTION ON CRUISE</t>
  </si>
  <si>
    <t>4. ESTIMATED RESIDENT CASES (EXTRAPOLATION TO ARGENTINA)</t>
  </si>
  <si>
    <t>5. REPORTED CASES</t>
  </si>
  <si>
    <t>Proportion of resident cases detected</t>
  </si>
  <si>
    <t>Mid-April 2025 to mid-April 2026 in Argentina</t>
  </si>
  <si>
    <t>Observed index cases among non-resident cruise passengers</t>
  </si>
  <si>
    <t>Duration of cruise season</t>
  </si>
  <si>
    <t>Non-resident cruise passengers</t>
  </si>
  <si>
    <t>Non-resident cruise passengers: people visiting Tierra del Fuego, CABA, or Chubut as the final destination</t>
  </si>
  <si>
    <t>Non-resident cruise passengers: people visiting other provinces too</t>
  </si>
  <si>
    <t>Median non-resident travel duration on land: people visiting Tierra del Fuego, CABA, or Chubut as the final destination</t>
  </si>
  <si>
    <t>Median non-resident travel duration on land: people visiting other provinces too</t>
  </si>
  <si>
    <t>Average non-Resident cruise passenger person-Time</t>
  </si>
  <si>
    <t>Aug</t>
  </si>
  <si>
    <t>July</t>
  </si>
  <si>
    <t>June</t>
  </si>
  <si>
    <t>May</t>
  </si>
  <si>
    <t>Total (May to Apr)</t>
  </si>
  <si>
    <t>Total resident population (2022 census)</t>
  </si>
  <si>
    <t>Total rural resident proportion (2010 census)</t>
  </si>
  <si>
    <t>Dispersed rural resident proportion (2010 census)</t>
  </si>
  <si>
    <t>Source link</t>
  </si>
  <si>
    <t>2024–2025 data (Source: https://datos.yvera.gob.ar/dataset/encuesta-turismo-internacional/archivo/4af57562-9ca5-4301-8865-e04e9bfdf327)</t>
  </si>
  <si>
    <t>2024–2025 data (Source: https://datos.yvera.gob.ar/dataset/crucerismo-maritimo)</t>
  </si>
  <si>
    <t>Proportion of non-residents travelling only to Tierra del Fuego, CABA, or Chubut as the final destination</t>
  </si>
  <si>
    <t>2022 population census (Source: https://www.argentina.gob.ar/pais)</t>
  </si>
  <si>
    <t>Port reports (Source: https://www.argentina.gob.ar/sites/default/files/2018/08/listado_25-26.xlsx_ago25.pdf [CABA, Oct 5 to Apr 12], https://appm.com.ar/extra/estadistica-cruceros-2003-2025.pdf [Puerto Madryn, Oct 17 to Apr 1], https://www.dpp.gob.ar/web/wp-content/uploads/2025/10/Informe-Temporada-de-cruceros-2024-2025-ULTIMA-VERSION.pdf [Ushuaia, Sep 17 to Apr 5])</t>
  </si>
  <si>
    <t>2010 population census (source: https://www.indec.gob.ar/indec/web/Nivel4-Tema-2-18-77)</t>
  </si>
  <si>
    <t>MV Hondius index case (Source: https://www.who.int/emergencies/disease-outbreak-news/item/2026-DON600)</t>
  </si>
  <si>
    <t>Poisson Log-Likelihood</t>
  </si>
  <si>
    <t>2 x difference in log likelihood</t>
  </si>
  <si>
    <t>No. of reported cases</t>
  </si>
  <si>
    <t>Source: Ministerio de Salud de la Nación RA. Boletín Epidemiológico Nacional N° 806 (SE 16): Ministerio de Salud de la Nación, 2026.</t>
  </si>
  <si>
    <t>Proportion of reported cases from September through April among those from May through April</t>
  </si>
  <si>
    <t>Younjung Kim1,2, Christl A. Donnelly1,2</t>
  </si>
  <si>
    <t>Estimating the Potential Burden of Hantavirus Cases in Argentina</t>
  </si>
  <si>
    <t>2 Pandemic Sciences Institute, University of Oxford, Oxford, United Kingdom</t>
  </si>
  <si>
    <t>1 Department of Statistics, University of Oxford, Oxford, United Kingdom</t>
  </si>
  <si>
    <t>Corresponding author: Christl A. Donnelly, Department of Statistics, 24-29 St Giles', Oxford OX1 3LB, United Kingdom, christl.donnelly@stats.ox.ac.uk, +44 (0)1865 272860</t>
  </si>
  <si>
    <t>See Supplementary Information (source: https://www.dpp.gob.ar/web/wp-content/uploads/2025/10/Informe-Temporada-de-cruceros-2024-2025-ULTIMA-VERSION.pdf)</t>
  </si>
  <si>
    <t xml:space="preserve">See Supplementary Information and R script  provided in Supplementary File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</si>
</sst>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1" fillId="0" borderId="0" xfId="0" applyFont="1"/>
    <xf numFmtId="2" fontId="0" fillId="0" borderId="0" xfId="0" applyNumberFormat="1"/>
    <xf numFmtId="2" fontId="4" fillId="0" borderId="0" xfId="0" applyNumberFormat="1" applyFont="1"/>
    <xf numFmtId="0" fontId="0" fillId="0" borderId="1" xfId="0" applyBorder="1"/>
    <xf numFmtId="164" fontId="5" fillId="0" borderId="0" xfId="0" applyNumberFormat="1" applyFont="1"/>
    <xf numFmtId="0" fontId="5" fillId="0" borderId="0" xfId="0" applyFont="1"/>
    <xf numFmtId="2" fontId="5" fillId="2" borderId="0" xfId="0" applyNumberFormat="1" applyFont="1" applyFill="1"/>
    <xf numFmtId="2" fontId="5" fillId="0" borderId="0" xfId="0" applyNumberFormat="1" applyFont="1"/>
    <xf numFmtId="2" fontId="0" fillId="0" borderId="0" xfId="1" applyNumberFormat="1" applyFont="1" applyBorder="1"/>
    <xf numFmtId="0" fontId="4" fillId="0" borderId="0" xfId="0" applyFont="1"/>
    <xf numFmtId="2" fontId="5" fillId="0" borderId="0" xfId="1" applyNumberFormat="1" applyFont="1" applyFill="1" applyBorder="1"/>
    <xf numFmtId="0" fontId="0" fillId="0" borderId="0" xfId="0" applyAlignment="1">
      <alignment wrapText="1"/>
    </xf>
    <xf numFmtId="0" fontId="2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C52D5-3DE6-4F37-8365-05576D446988}">
  <dimension ref="A1:I62"/>
  <sheetViews>
    <sheetView tabSelected="1" topLeftCell="A12" zoomScale="70" zoomScaleNormal="70" workbookViewId="0">
      <selection activeCell="G27" sqref="G27:G28"/>
    </sheetView>
  </sheetViews>
  <sheetFormatPr defaultRowHeight="15" x14ac:dyDescent="0.25"/>
  <cols>
    <col min="1" max="1" width="116.7109375" customWidth="1"/>
    <col min="2" max="2" width="18.42578125" customWidth="1"/>
    <col min="3" max="3" width="22.28515625" customWidth="1"/>
    <col min="4" max="4" width="12.85546875" customWidth="1"/>
  </cols>
  <sheetData>
    <row r="1" spans="1:4" ht="13.5" customHeight="1" x14ac:dyDescent="0.25">
      <c r="A1" s="16" t="s">
        <v>65</v>
      </c>
    </row>
    <row r="2" spans="1:4" ht="14.1" customHeight="1" x14ac:dyDescent="0.25">
      <c r="A2" t="s">
        <v>64</v>
      </c>
    </row>
    <row r="3" spans="1:4" ht="13.5" customHeight="1" x14ac:dyDescent="0.25">
      <c r="A3" s="15" t="s">
        <v>67</v>
      </c>
    </row>
    <row r="4" spans="1:4" x14ac:dyDescent="0.25">
      <c r="A4" t="s">
        <v>66</v>
      </c>
    </row>
    <row r="5" spans="1:4" x14ac:dyDescent="0.25">
      <c r="A5" t="s">
        <v>68</v>
      </c>
    </row>
    <row r="7" spans="1:4" x14ac:dyDescent="0.25">
      <c r="A7" s="1" t="s">
        <v>0</v>
      </c>
      <c r="B7" t="s">
        <v>2</v>
      </c>
      <c r="C7" t="s">
        <v>8</v>
      </c>
      <c r="D7" t="s">
        <v>51</v>
      </c>
    </row>
    <row r="8" spans="1:4" x14ac:dyDescent="0.25">
      <c r="A8" t="s">
        <v>35</v>
      </c>
      <c r="B8" s="5">
        <v>1</v>
      </c>
      <c r="C8" t="s">
        <v>18</v>
      </c>
      <c r="D8" t="s">
        <v>58</v>
      </c>
    </row>
    <row r="9" spans="1:4" x14ac:dyDescent="0.25">
      <c r="A9" t="s">
        <v>49</v>
      </c>
      <c r="B9" s="5">
        <v>8.9731420000000006E-2</v>
      </c>
      <c r="D9" t="s">
        <v>57</v>
      </c>
    </row>
    <row r="10" spans="1:4" x14ac:dyDescent="0.25">
      <c r="A10" t="s">
        <v>50</v>
      </c>
      <c r="B10" s="5">
        <v>5.7134319991656426E-2</v>
      </c>
      <c r="D10" t="s">
        <v>57</v>
      </c>
    </row>
    <row r="11" spans="1:4" x14ac:dyDescent="0.25">
      <c r="A11" t="s">
        <v>48</v>
      </c>
      <c r="B11" s="5">
        <v>46234830</v>
      </c>
      <c r="C11" t="s">
        <v>18</v>
      </c>
      <c r="D11" t="s">
        <v>55</v>
      </c>
    </row>
    <row r="12" spans="1:4" x14ac:dyDescent="0.25">
      <c r="A12" t="s">
        <v>21</v>
      </c>
      <c r="B12" s="5">
        <v>1584988.2681730904</v>
      </c>
      <c r="C12" t="s">
        <v>18</v>
      </c>
      <c r="D12" t="s">
        <v>55</v>
      </c>
    </row>
    <row r="13" spans="1:4" x14ac:dyDescent="0.25">
      <c r="A13" t="s">
        <v>36</v>
      </c>
      <c r="B13" s="5">
        <v>189.76830000000001</v>
      </c>
      <c r="C13" t="s">
        <v>7</v>
      </c>
      <c r="D13" t="s">
        <v>56</v>
      </c>
    </row>
    <row r="14" spans="1:4" x14ac:dyDescent="0.25">
      <c r="A14" t="s">
        <v>25</v>
      </c>
      <c r="B14" s="14">
        <f>B12*$B$13</f>
        <v>300780529.17115152</v>
      </c>
      <c r="C14" t="s">
        <v>26</v>
      </c>
    </row>
    <row r="15" spans="1:4" x14ac:dyDescent="0.25">
      <c r="A15" t="s">
        <v>37</v>
      </c>
      <c r="B15" s="5">
        <f>161676.6</f>
        <v>161676.6</v>
      </c>
      <c r="C15" t="s">
        <v>18</v>
      </c>
      <c r="D15" t="s">
        <v>53</v>
      </c>
    </row>
    <row r="16" spans="1:4" x14ac:dyDescent="0.25">
      <c r="A16" t="s">
        <v>54</v>
      </c>
      <c r="B16" s="5">
        <v>8.0361669999999996E-2</v>
      </c>
      <c r="D16" t="s">
        <v>52</v>
      </c>
    </row>
    <row r="17" spans="1:4" x14ac:dyDescent="0.25">
      <c r="A17" t="s">
        <v>38</v>
      </c>
      <c r="B17" s="5">
        <f>B15*B16</f>
        <v>12992.601575921999</v>
      </c>
      <c r="C17" t="s">
        <v>18</v>
      </c>
    </row>
    <row r="18" spans="1:4" x14ac:dyDescent="0.25">
      <c r="A18" t="s">
        <v>39</v>
      </c>
      <c r="B18" s="5">
        <f>B15-B17</f>
        <v>148683.99842407802</v>
      </c>
      <c r="C18" t="s">
        <v>18</v>
      </c>
    </row>
    <row r="19" spans="1:4" x14ac:dyDescent="0.25">
      <c r="A19" t="s">
        <v>40</v>
      </c>
      <c r="B19" s="5">
        <f>8.599</f>
        <v>8.5990000000000002</v>
      </c>
      <c r="C19" t="s">
        <v>7</v>
      </c>
      <c r="D19" t="s">
        <v>52</v>
      </c>
    </row>
    <row r="20" spans="1:4" x14ac:dyDescent="0.25">
      <c r="A20" t="s">
        <v>41</v>
      </c>
      <c r="B20" s="5">
        <f>13.39</f>
        <v>13.39</v>
      </c>
      <c r="C20" t="s">
        <v>7</v>
      </c>
      <c r="D20" t="s">
        <v>52</v>
      </c>
    </row>
    <row r="21" spans="1:4" x14ac:dyDescent="0.25">
      <c r="A21" s="7" t="s">
        <v>42</v>
      </c>
      <c r="B21" s="12">
        <f>B17*B19+B18*B20</f>
        <v>2102602.1198497578</v>
      </c>
      <c r="C21" s="7" t="s">
        <v>26</v>
      </c>
    </row>
    <row r="22" spans="1:4" x14ac:dyDescent="0.25">
      <c r="A22" t="s">
        <v>20</v>
      </c>
      <c r="B22" s="5">
        <f>B21/B15</f>
        <v>13.004987239029999</v>
      </c>
      <c r="C22" t="s">
        <v>7</v>
      </c>
    </row>
    <row r="23" spans="1:4" x14ac:dyDescent="0.25">
      <c r="A23" t="s">
        <v>19</v>
      </c>
      <c r="B23" s="5">
        <v>15</v>
      </c>
      <c r="C23" t="s">
        <v>7</v>
      </c>
      <c r="D23" t="s">
        <v>69</v>
      </c>
    </row>
    <row r="24" spans="1:4" x14ac:dyDescent="0.25">
      <c r="B24" s="5"/>
    </row>
    <row r="25" spans="1:4" x14ac:dyDescent="0.25">
      <c r="A25" s="1" t="s">
        <v>30</v>
      </c>
      <c r="B25" s="5"/>
    </row>
    <row r="26" spans="1:4" x14ac:dyDescent="0.25">
      <c r="A26" t="s">
        <v>22</v>
      </c>
      <c r="B26" s="8">
        <v>0.4899</v>
      </c>
      <c r="D26" s="13" t="s">
        <v>70</v>
      </c>
    </row>
    <row r="27" spans="1:4" x14ac:dyDescent="0.25">
      <c r="B27" s="5"/>
      <c r="D27" s="9"/>
    </row>
    <row r="28" spans="1:4" x14ac:dyDescent="0.25">
      <c r="A28" s="1" t="s">
        <v>1</v>
      </c>
      <c r="B28" s="5"/>
    </row>
    <row r="29" spans="1:4" x14ac:dyDescent="0.25">
      <c r="A29" t="s">
        <v>4</v>
      </c>
      <c r="B29" s="5">
        <f>B8/B26</f>
        <v>2.0412329046744233</v>
      </c>
      <c r="C29" t="s">
        <v>18</v>
      </c>
    </row>
    <row r="30" spans="1:4" x14ac:dyDescent="0.25">
      <c r="B30" s="5"/>
    </row>
    <row r="31" spans="1:4" x14ac:dyDescent="0.25">
      <c r="A31" s="1" t="s">
        <v>31</v>
      </c>
      <c r="B31" s="5"/>
    </row>
    <row r="32" spans="1:4" x14ac:dyDescent="0.25">
      <c r="A32" s="4" t="s">
        <v>3</v>
      </c>
      <c r="B32" s="6">
        <v>1.9205000000000001</v>
      </c>
      <c r="C32" s="3"/>
      <c r="D32" s="2"/>
    </row>
    <row r="33" spans="1:9" x14ac:dyDescent="0.25">
      <c r="A33" s="4" t="s">
        <v>23</v>
      </c>
      <c r="B33" s="6">
        <f>LN(_xlfn.POISSON.DIST(B8,1, FALSE))</f>
        <v>-1</v>
      </c>
      <c r="C33" s="3"/>
      <c r="D33" s="3"/>
    </row>
    <row r="34" spans="1:9" x14ac:dyDescent="0.25">
      <c r="A34" t="s">
        <v>24</v>
      </c>
      <c r="B34" s="6">
        <f>B33-B32</f>
        <v>-2.9205000000000001</v>
      </c>
      <c r="C34" s="3"/>
      <c r="D34" s="3"/>
    </row>
    <row r="35" spans="1:9" x14ac:dyDescent="0.25">
      <c r="C35" t="s">
        <v>59</v>
      </c>
      <c r="D35" t="s">
        <v>60</v>
      </c>
      <c r="F35" s="9"/>
    </row>
    <row r="36" spans="1:9" x14ac:dyDescent="0.25">
      <c r="A36" t="s">
        <v>6</v>
      </c>
      <c r="B36" s="11">
        <v>5.7099941300606201E-2</v>
      </c>
      <c r="C36" s="5">
        <f>LN(_xlfn.POISSON.DIST($B$8,B36,FALSE))</f>
        <v>-2.9200521316317061</v>
      </c>
      <c r="D36" s="5">
        <f>2*($B$33-C36)</f>
        <v>3.8401042632634121</v>
      </c>
      <c r="F36" s="6"/>
    </row>
    <row r="37" spans="1:9" x14ac:dyDescent="0.25">
      <c r="A37" t="s">
        <v>5</v>
      </c>
      <c r="B37" s="11">
        <v>4.4020601391323835</v>
      </c>
      <c r="C37" s="5">
        <f>LN(_xlfn.POISSON.DIST($B$8,B37,FALSE))</f>
        <v>-2.9199874943466999</v>
      </c>
      <c r="D37" s="5">
        <f>2*($B$33-C37)</f>
        <v>3.8399749886933998</v>
      </c>
    </row>
    <row r="38" spans="1:9" x14ac:dyDescent="0.25">
      <c r="B38" s="5"/>
      <c r="C38" s="5"/>
      <c r="D38" s="5"/>
    </row>
    <row r="39" spans="1:9" x14ac:dyDescent="0.25">
      <c r="A39" s="7" t="s">
        <v>27</v>
      </c>
      <c r="B39" s="10">
        <f>$B$14/$B$21/B26</f>
        <v>292.00156674122002</v>
      </c>
      <c r="C39" s="6"/>
      <c r="D39" s="6"/>
      <c r="E39" s="6"/>
      <c r="F39" s="6"/>
      <c r="I39" s="9"/>
    </row>
    <row r="40" spans="1:9" x14ac:dyDescent="0.25">
      <c r="A40" s="7" t="s">
        <v>29</v>
      </c>
      <c r="B40" s="10">
        <f>$B$14/$B$21*$B$36/$B$26</f>
        <v>16.67327232060871</v>
      </c>
      <c r="C40" s="11"/>
      <c r="D40" s="11"/>
      <c r="E40" s="11"/>
      <c r="F40" s="11"/>
      <c r="I40" s="9"/>
    </row>
    <row r="41" spans="1:9" x14ac:dyDescent="0.25">
      <c r="A41" t="s">
        <v>28</v>
      </c>
      <c r="B41" s="10">
        <f>$B$14/$B$21*$B$37/B26</f>
        <v>1285.4084575157292</v>
      </c>
      <c r="C41" s="11"/>
      <c r="D41" s="11"/>
      <c r="E41" s="11"/>
      <c r="F41" s="11"/>
      <c r="I41" s="9"/>
    </row>
    <row r="42" spans="1:9" x14ac:dyDescent="0.25">
      <c r="B42" s="11"/>
      <c r="C42" s="11"/>
      <c r="D42" s="11"/>
      <c r="E42" s="11"/>
      <c r="F42" s="11"/>
      <c r="I42" s="9"/>
    </row>
    <row r="43" spans="1:9" x14ac:dyDescent="0.25">
      <c r="A43" s="1" t="s">
        <v>32</v>
      </c>
      <c r="C43" t="s">
        <v>62</v>
      </c>
    </row>
    <row r="44" spans="1:9" x14ac:dyDescent="0.25">
      <c r="A44" s="1"/>
      <c r="B44" t="s">
        <v>61</v>
      </c>
    </row>
    <row r="45" spans="1:9" x14ac:dyDescent="0.25">
      <c r="A45" t="s">
        <v>34</v>
      </c>
      <c r="B45">
        <v>101</v>
      </c>
    </row>
    <row r="46" spans="1:9" x14ac:dyDescent="0.25">
      <c r="A46" t="s">
        <v>46</v>
      </c>
      <c r="B46">
        <v>2</v>
      </c>
    </row>
    <row r="47" spans="1:9" x14ac:dyDescent="0.25">
      <c r="A47" t="s">
        <v>45</v>
      </c>
      <c r="B47">
        <v>4</v>
      </c>
    </row>
    <row r="48" spans="1:9" x14ac:dyDescent="0.25">
      <c r="A48" t="s">
        <v>44</v>
      </c>
      <c r="B48">
        <v>3</v>
      </c>
    </row>
    <row r="49" spans="1:2" x14ac:dyDescent="0.25">
      <c r="A49" t="s">
        <v>43</v>
      </c>
      <c r="B49">
        <v>7</v>
      </c>
    </row>
    <row r="50" spans="1:2" x14ac:dyDescent="0.25">
      <c r="A50" t="s">
        <v>9</v>
      </c>
      <c r="B50">
        <v>6</v>
      </c>
    </row>
    <row r="51" spans="1:2" x14ac:dyDescent="0.25">
      <c r="A51" t="s">
        <v>10</v>
      </c>
      <c r="B51">
        <v>6</v>
      </c>
    </row>
    <row r="52" spans="1:2" x14ac:dyDescent="0.25">
      <c r="A52" t="s">
        <v>11</v>
      </c>
      <c r="B52">
        <v>16</v>
      </c>
    </row>
    <row r="53" spans="1:2" x14ac:dyDescent="0.25">
      <c r="A53" t="s">
        <v>12</v>
      </c>
      <c r="B53">
        <v>21</v>
      </c>
    </row>
    <row r="54" spans="1:2" x14ac:dyDescent="0.25">
      <c r="A54" t="s">
        <v>13</v>
      </c>
      <c r="B54">
        <v>17</v>
      </c>
    </row>
    <row r="55" spans="1:2" x14ac:dyDescent="0.25">
      <c r="A55" t="s">
        <v>14</v>
      </c>
      <c r="B55">
        <v>10</v>
      </c>
    </row>
    <row r="56" spans="1:2" x14ac:dyDescent="0.25">
      <c r="A56" t="s">
        <v>15</v>
      </c>
      <c r="B56">
        <v>8</v>
      </c>
    </row>
    <row r="57" spans="1:2" x14ac:dyDescent="0.25">
      <c r="A57" t="s">
        <v>16</v>
      </c>
      <c r="B57">
        <v>6</v>
      </c>
    </row>
    <row r="58" spans="1:2" x14ac:dyDescent="0.25">
      <c r="A58" t="s">
        <v>47</v>
      </c>
      <c r="B58">
        <f>SUM(B46:B57)</f>
        <v>106</v>
      </c>
    </row>
    <row r="59" spans="1:2" x14ac:dyDescent="0.25">
      <c r="A59" t="s">
        <v>17</v>
      </c>
      <c r="B59">
        <f>SUM(B50:B57)</f>
        <v>90</v>
      </c>
    </row>
    <row r="61" spans="1:2" x14ac:dyDescent="0.25">
      <c r="A61" t="s">
        <v>33</v>
      </c>
      <c r="B61">
        <f>B59/B39</f>
        <v>0.30821752432499966</v>
      </c>
    </row>
    <row r="62" spans="1:2" x14ac:dyDescent="0.25">
      <c r="A62" t="s">
        <v>63</v>
      </c>
      <c r="B62">
        <f>B59/B58</f>
        <v>0.84905660377358494</v>
      </c>
    </row>
  </sheetData>
  <pageMargins left="0.7" right="0.7" top="0.75" bottom="0.75" header="0.3" footer="0.3"/>
  <pageSetup orientation="portrait" verticalDpi="0" r:id="rId1"/>
  <ignoredErrors>
    <ignoredError sqref="B58:B5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Hantavirus burden estimation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Younjung Kim</dc:creator>
  <cp:lastModifiedBy>Younjung Kim</cp:lastModifiedBy>
  <dcterms:created xsi:type="dcterms:W3CDTF">2026-05-08T21:07:09Z</dcterms:created>
  <dcterms:modified xsi:type="dcterms:W3CDTF">2026-05-21T11:48:10Z</dcterms:modified>
</cp:coreProperties>
</file>