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zogdestroyer/Documents/TRANSFER2022/AstigTeeth2020/BirdsNests/dentition-submitted20250410/bowman-DENTITION/Resubmittal13Nov2025/Data4Upload/"/>
    </mc:Choice>
  </mc:AlternateContent>
  <xr:revisionPtr revIDLastSave="0" documentId="13_ncr:1_{513B9073-9363-C24F-9EE0-12146E119726}" xr6:coauthVersionLast="47" xr6:coauthVersionMax="47" xr10:uidLastSave="{00000000-0000-0000-0000-000000000000}"/>
  <bookViews>
    <workbookView xWindow="3160" yWindow="2360" windowWidth="32680" windowHeight="19020" xr2:uid="{04BB4798-6BC8-FA4E-8A7F-1F78221EA93F}"/>
  </bookViews>
  <sheets>
    <sheet name="TH3-1" sheetId="7" r:id="rId1"/>
    <sheet name="TH3-2" sheetId="8" r:id="rId2"/>
    <sheet name="TH3-3" sheetId="9" r:id="rId3"/>
    <sheet name="TH3-4" sheetId="10" r:id="rId4"/>
    <sheet name="TH3-5" sheetId="11" r:id="rId5"/>
    <sheet name="TH3-6" sheetId="12" r:id="rId6"/>
    <sheet name="TH3-7" sheetId="13" r:id="rId7"/>
    <sheet name="TH3-8" sheetId="14" r:id="rId8"/>
    <sheet name="TH3-9" sheetId="15" r:id="rId9"/>
    <sheet name="TH3-10" sheetId="16" r:id="rId10"/>
    <sheet name="TH3-11" sheetId="17" r:id="rId11"/>
    <sheet name="TH3-12" sheetId="18" r:id="rId12"/>
    <sheet name="TH3-13" sheetId="19" r:id="rId13"/>
    <sheet name="TH3-14" sheetId="20" r:id="rId14"/>
    <sheet name="TH3-15" sheetId="21" r:id="rId15"/>
    <sheet name="TH3-16" sheetId="22" r:id="rId16"/>
    <sheet name="TH3-17" sheetId="23" r:id="rId17"/>
    <sheet name="TH3-18" sheetId="24" r:id="rId18"/>
    <sheet name="TH3-19" sheetId="25" r:id="rId19"/>
    <sheet name="TH3-20" sheetId="26" r:id="rId2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62" i="26" l="1"/>
  <c r="O56" i="26"/>
  <c r="O55" i="26"/>
  <c r="Q52" i="26"/>
  <c r="P52" i="26"/>
  <c r="N52" i="26"/>
  <c r="O52" i="26" s="1"/>
  <c r="N51" i="26"/>
  <c r="N50" i="26"/>
  <c r="N49" i="26"/>
  <c r="N48" i="26"/>
  <c r="O59" i="26" s="1"/>
  <c r="Q48" i="26" s="1"/>
  <c r="N42" i="26"/>
  <c r="Q42" i="26" s="1"/>
  <c r="N41" i="26"/>
  <c r="P41" i="26" s="1"/>
  <c r="N40" i="26"/>
  <c r="Q40" i="26" s="1"/>
  <c r="P39" i="26"/>
  <c r="N39" i="26"/>
  <c r="Q39" i="26" s="1"/>
  <c r="N38" i="26"/>
  <c r="Q38" i="26" s="1"/>
  <c r="P62" i="25"/>
  <c r="O56" i="25"/>
  <c r="O55" i="25"/>
  <c r="N52" i="25"/>
  <c r="Q52" i="25" s="1"/>
  <c r="N51" i="25"/>
  <c r="Q51" i="25" s="1"/>
  <c r="N50" i="25"/>
  <c r="P50" i="25" s="1"/>
  <c r="N49" i="25"/>
  <c r="N48" i="25"/>
  <c r="N42" i="25"/>
  <c r="Q42" i="25" s="1"/>
  <c r="N41" i="25"/>
  <c r="Q41" i="25" s="1"/>
  <c r="N40" i="25"/>
  <c r="P40" i="25" s="1"/>
  <c r="N39" i="25"/>
  <c r="N38" i="25"/>
  <c r="P62" i="24"/>
  <c r="O56" i="24"/>
  <c r="O55" i="24"/>
  <c r="N52" i="24"/>
  <c r="Q52" i="24" s="1"/>
  <c r="N51" i="24"/>
  <c r="N50" i="24"/>
  <c r="N49" i="24"/>
  <c r="O49" i="24" s="1"/>
  <c r="N48" i="24"/>
  <c r="O59" i="24" s="1"/>
  <c r="N42" i="24"/>
  <c r="Q42" i="24" s="1"/>
  <c r="N41" i="24"/>
  <c r="Q41" i="24" s="1"/>
  <c r="N40" i="24"/>
  <c r="Q40" i="24" s="1"/>
  <c r="N39" i="24"/>
  <c r="P39" i="24" s="1"/>
  <c r="N38" i="24"/>
  <c r="Q38" i="24" s="1"/>
  <c r="P62" i="23"/>
  <c r="O56" i="23"/>
  <c r="O55" i="23"/>
  <c r="N52" i="23"/>
  <c r="P52" i="23" s="1"/>
  <c r="N51" i="23"/>
  <c r="Q51" i="23" s="1"/>
  <c r="N50" i="23"/>
  <c r="N49" i="23"/>
  <c r="P49" i="23" s="1"/>
  <c r="N48" i="23"/>
  <c r="N42" i="23"/>
  <c r="Q42" i="23" s="1"/>
  <c r="N41" i="23"/>
  <c r="P41" i="23" s="1"/>
  <c r="N40" i="23"/>
  <c r="O40" i="23" s="1"/>
  <c r="N39" i="23"/>
  <c r="P39" i="23" s="1"/>
  <c r="N38" i="23"/>
  <c r="P62" i="22"/>
  <c r="O56" i="22"/>
  <c r="O55" i="22"/>
  <c r="O52" i="22"/>
  <c r="N52" i="22"/>
  <c r="Q52" i="22" s="1"/>
  <c r="N51" i="22"/>
  <c r="Q51" i="22" s="1"/>
  <c r="N50" i="22"/>
  <c r="P50" i="22" s="1"/>
  <c r="N49" i="22"/>
  <c r="P49" i="22" s="1"/>
  <c r="P48" i="22"/>
  <c r="N48" i="22"/>
  <c r="O59" i="22" s="1"/>
  <c r="N42" i="22"/>
  <c r="Q42" i="22" s="1"/>
  <c r="N41" i="22"/>
  <c r="O41" i="22" s="1"/>
  <c r="N40" i="22"/>
  <c r="Q40" i="22" s="1"/>
  <c r="O39" i="22"/>
  <c r="N39" i="22"/>
  <c r="P39" i="22" s="1"/>
  <c r="N38" i="22"/>
  <c r="Q38" i="22" s="1"/>
  <c r="P62" i="21"/>
  <c r="O56" i="21"/>
  <c r="O55" i="21"/>
  <c r="N52" i="21"/>
  <c r="P52" i="21" s="1"/>
  <c r="N51" i="21"/>
  <c r="N50" i="21"/>
  <c r="O50" i="21" s="1"/>
  <c r="N49" i="21"/>
  <c r="N48" i="21"/>
  <c r="O59" i="21" s="1"/>
  <c r="N42" i="21"/>
  <c r="Q42" i="21" s="1"/>
  <c r="P41" i="21"/>
  <c r="N41" i="21"/>
  <c r="Q41" i="21" s="1"/>
  <c r="N40" i="21"/>
  <c r="Q40" i="21" s="1"/>
  <c r="N39" i="21"/>
  <c r="Q39" i="21" s="1"/>
  <c r="N38" i="21"/>
  <c r="Q38" i="21" s="1"/>
  <c r="P62" i="20"/>
  <c r="O56" i="20"/>
  <c r="O55" i="20"/>
  <c r="N52" i="20"/>
  <c r="Q52" i="20" s="1"/>
  <c r="N51" i="20"/>
  <c r="Q51" i="20" s="1"/>
  <c r="N50" i="20"/>
  <c r="P49" i="20"/>
  <c r="O49" i="20"/>
  <c r="N49" i="20"/>
  <c r="N48" i="20"/>
  <c r="O59" i="20" s="1"/>
  <c r="Q48" i="20" s="1"/>
  <c r="N42" i="20"/>
  <c r="Q42" i="20" s="1"/>
  <c r="N41" i="20"/>
  <c r="P41" i="20" s="1"/>
  <c r="P40" i="20"/>
  <c r="O40" i="20"/>
  <c r="N40" i="20"/>
  <c r="Q40" i="20" s="1"/>
  <c r="N39" i="20"/>
  <c r="Q39" i="20" s="1"/>
  <c r="N38" i="20"/>
  <c r="P62" i="19"/>
  <c r="O56" i="19"/>
  <c r="O55" i="19"/>
  <c r="N52" i="19"/>
  <c r="O52" i="19" s="1"/>
  <c r="N51" i="19"/>
  <c r="Q51" i="19" s="1"/>
  <c r="N50" i="19"/>
  <c r="P50" i="19" s="1"/>
  <c r="N49" i="19"/>
  <c r="N48" i="19"/>
  <c r="P48" i="19" s="1"/>
  <c r="N42" i="19"/>
  <c r="Q42" i="19" s="1"/>
  <c r="N41" i="19"/>
  <c r="O41" i="19" s="1"/>
  <c r="N40" i="19"/>
  <c r="P40" i="19" s="1"/>
  <c r="N39" i="19"/>
  <c r="O39" i="19" s="1"/>
  <c r="N38" i="19"/>
  <c r="P62" i="18"/>
  <c r="O56" i="18"/>
  <c r="O55" i="18"/>
  <c r="N52" i="18"/>
  <c r="P52" i="18" s="1"/>
  <c r="N51" i="18"/>
  <c r="Q51" i="18" s="1"/>
  <c r="N50" i="18"/>
  <c r="N49" i="18"/>
  <c r="N48" i="18"/>
  <c r="N42" i="18"/>
  <c r="Q42" i="18" s="1"/>
  <c r="N41" i="18"/>
  <c r="P41" i="18" s="1"/>
  <c r="N40" i="18"/>
  <c r="Q40" i="18" s="1"/>
  <c r="N39" i="18"/>
  <c r="N38" i="18"/>
  <c r="P62" i="17"/>
  <c r="O56" i="17"/>
  <c r="O55" i="17"/>
  <c r="Q52" i="17"/>
  <c r="P52" i="17"/>
  <c r="N52" i="17"/>
  <c r="O52" i="17" s="1"/>
  <c r="N51" i="17"/>
  <c r="Q51" i="17" s="1"/>
  <c r="N50" i="17"/>
  <c r="N49" i="17"/>
  <c r="P48" i="17"/>
  <c r="O48" i="17"/>
  <c r="N48" i="17"/>
  <c r="O59" i="17" s="1"/>
  <c r="Q39" i="17" s="1"/>
  <c r="N42" i="17"/>
  <c r="Q42" i="17" s="1"/>
  <c r="N41" i="17"/>
  <c r="Q41" i="17" s="1"/>
  <c r="N40" i="17"/>
  <c r="Q40" i="17" s="1"/>
  <c r="N39" i="17"/>
  <c r="P39" i="17" s="1"/>
  <c r="N38" i="17"/>
  <c r="P62" i="16"/>
  <c r="O56" i="16"/>
  <c r="O55" i="16"/>
  <c r="N52" i="16"/>
  <c r="Q52" i="16" s="1"/>
  <c r="N51" i="16"/>
  <c r="Q51" i="16" s="1"/>
  <c r="N50" i="16"/>
  <c r="N49" i="16"/>
  <c r="O49" i="16" s="1"/>
  <c r="N48" i="16"/>
  <c r="O59" i="16" s="1"/>
  <c r="N42" i="16"/>
  <c r="Q42" i="16" s="1"/>
  <c r="N41" i="16"/>
  <c r="P41" i="16" s="1"/>
  <c r="N40" i="16"/>
  <c r="Q40" i="16" s="1"/>
  <c r="N39" i="16"/>
  <c r="O39" i="16" s="1"/>
  <c r="N38" i="16"/>
  <c r="Q38" i="16" s="1"/>
  <c r="P62" i="15"/>
  <c r="O56" i="15"/>
  <c r="O55" i="15"/>
  <c r="N52" i="15"/>
  <c r="Q52" i="15" s="1"/>
  <c r="N51" i="15"/>
  <c r="N50" i="15"/>
  <c r="O50" i="15" s="1"/>
  <c r="N49" i="15"/>
  <c r="O49" i="15" s="1"/>
  <c r="N48" i="15"/>
  <c r="O48" i="15" s="1"/>
  <c r="N42" i="15"/>
  <c r="Q42" i="15" s="1"/>
  <c r="N41" i="15"/>
  <c r="Q41" i="15" s="1"/>
  <c r="N40" i="15"/>
  <c r="P40" i="15" s="1"/>
  <c r="N39" i="15"/>
  <c r="N38" i="15"/>
  <c r="P62" i="14"/>
  <c r="O56" i="14"/>
  <c r="O55" i="14"/>
  <c r="N52" i="14"/>
  <c r="P52" i="14" s="1"/>
  <c r="N51" i="14"/>
  <c r="Q51" i="14" s="1"/>
  <c r="N50" i="14"/>
  <c r="O50" i="14" s="1"/>
  <c r="N49" i="14"/>
  <c r="O49" i="14" s="1"/>
  <c r="N48" i="14"/>
  <c r="O59" i="14" s="1"/>
  <c r="N42" i="14"/>
  <c r="Q42" i="14" s="1"/>
  <c r="N41" i="14"/>
  <c r="Q41" i="14" s="1"/>
  <c r="N40" i="14"/>
  <c r="Q40" i="14" s="1"/>
  <c r="O39" i="14"/>
  <c r="N39" i="14"/>
  <c r="Q39" i="14" s="1"/>
  <c r="N38" i="14"/>
  <c r="Q38" i="14" s="1"/>
  <c r="P62" i="13"/>
  <c r="O56" i="13"/>
  <c r="O55" i="13"/>
  <c r="N52" i="13"/>
  <c r="Q52" i="13" s="1"/>
  <c r="Q51" i="13"/>
  <c r="P51" i="13"/>
  <c r="O51" i="13"/>
  <c r="N51" i="13"/>
  <c r="N50" i="13"/>
  <c r="N49" i="13"/>
  <c r="P49" i="13" s="1"/>
  <c r="N48" i="13"/>
  <c r="O59" i="13" s="1"/>
  <c r="Q38" i="13" s="1"/>
  <c r="Q42" i="13"/>
  <c r="P42" i="13"/>
  <c r="O42" i="13"/>
  <c r="N42" i="13"/>
  <c r="N41" i="13"/>
  <c r="Q41" i="13" s="1"/>
  <c r="N40" i="13"/>
  <c r="P40" i="13" s="1"/>
  <c r="N39" i="13"/>
  <c r="P38" i="13"/>
  <c r="O38" i="13"/>
  <c r="N38" i="13"/>
  <c r="P62" i="12"/>
  <c r="O56" i="12"/>
  <c r="O55" i="12"/>
  <c r="P52" i="12"/>
  <c r="N52" i="12"/>
  <c r="O52" i="12" s="1"/>
  <c r="O51" i="12"/>
  <c r="N51" i="12"/>
  <c r="Q51" i="12" s="1"/>
  <c r="N50" i="12"/>
  <c r="N49" i="12"/>
  <c r="P49" i="12" s="1"/>
  <c r="N48" i="12"/>
  <c r="O48" i="12" s="1"/>
  <c r="N42" i="12"/>
  <c r="Q42" i="12" s="1"/>
  <c r="N41" i="12"/>
  <c r="Q41" i="12" s="1"/>
  <c r="N40" i="12"/>
  <c r="Q40" i="12" s="1"/>
  <c r="N39" i="12"/>
  <c r="P39" i="12" s="1"/>
  <c r="N38" i="12"/>
  <c r="P62" i="11"/>
  <c r="O56" i="11"/>
  <c r="O55" i="11"/>
  <c r="Q52" i="11"/>
  <c r="N52" i="11"/>
  <c r="P52" i="11" s="1"/>
  <c r="N51" i="11"/>
  <c r="Q51" i="11" s="1"/>
  <c r="N50" i="11"/>
  <c r="O50" i="11" s="1"/>
  <c r="N49" i="11"/>
  <c r="O49" i="11" s="1"/>
  <c r="N48" i="11"/>
  <c r="P48" i="11" s="1"/>
  <c r="N42" i="11"/>
  <c r="Q42" i="11" s="1"/>
  <c r="N41" i="11"/>
  <c r="O41" i="11" s="1"/>
  <c r="N40" i="11"/>
  <c r="P40" i="11" s="1"/>
  <c r="N39" i="11"/>
  <c r="N38" i="11"/>
  <c r="P62" i="10"/>
  <c r="O56" i="10"/>
  <c r="O55" i="10"/>
  <c r="N52" i="10"/>
  <c r="Q52" i="10" s="1"/>
  <c r="N51" i="10"/>
  <c r="Q51" i="10" s="1"/>
  <c r="N50" i="10"/>
  <c r="N49" i="10"/>
  <c r="P49" i="10" s="1"/>
  <c r="N48" i="10"/>
  <c r="N42" i="10"/>
  <c r="Q42" i="10" s="1"/>
  <c r="N41" i="10"/>
  <c r="Q41" i="10" s="1"/>
  <c r="P40" i="10"/>
  <c r="N40" i="10"/>
  <c r="Q40" i="10" s="1"/>
  <c r="N39" i="10"/>
  <c r="N38" i="10"/>
  <c r="P62" i="9"/>
  <c r="O56" i="9"/>
  <c r="O55" i="9"/>
  <c r="N52" i="9"/>
  <c r="Q52" i="9" s="1"/>
  <c r="N51" i="9"/>
  <c r="N50" i="9"/>
  <c r="P49" i="9"/>
  <c r="N49" i="9"/>
  <c r="N48" i="9"/>
  <c r="O59" i="9" s="1"/>
  <c r="N42" i="9"/>
  <c r="Q42" i="9" s="1"/>
  <c r="N41" i="9"/>
  <c r="Q41" i="9" s="1"/>
  <c r="P40" i="9"/>
  <c r="N40" i="9"/>
  <c r="Q40" i="9" s="1"/>
  <c r="N39" i="9"/>
  <c r="O39" i="9" s="1"/>
  <c r="N38" i="9"/>
  <c r="Q38" i="9" s="1"/>
  <c r="P62" i="8"/>
  <c r="O56" i="8"/>
  <c r="O55" i="8"/>
  <c r="N52" i="8"/>
  <c r="Q52" i="8" s="1"/>
  <c r="N51" i="8"/>
  <c r="Q51" i="8" s="1"/>
  <c r="N50" i="8"/>
  <c r="P50" i="8" s="1"/>
  <c r="N49" i="8"/>
  <c r="N48" i="8"/>
  <c r="O48" i="8" s="1"/>
  <c r="N42" i="8"/>
  <c r="Q42" i="8" s="1"/>
  <c r="N41" i="8"/>
  <c r="Q41" i="8" s="1"/>
  <c r="N40" i="8"/>
  <c r="O40" i="8" s="1"/>
  <c r="N39" i="8"/>
  <c r="N38" i="8"/>
  <c r="P62" i="7"/>
  <c r="O56" i="7"/>
  <c r="O55" i="7"/>
  <c r="N52" i="7"/>
  <c r="Q52" i="7" s="1"/>
  <c r="N51" i="7"/>
  <c r="Q51" i="7" s="1"/>
  <c r="N50" i="7"/>
  <c r="N49" i="7"/>
  <c r="P49" i="7" s="1"/>
  <c r="N48" i="7"/>
  <c r="O59" i="7" s="1"/>
  <c r="N42" i="7"/>
  <c r="Q42" i="7" s="1"/>
  <c r="N41" i="7"/>
  <c r="O41" i="7" s="1"/>
  <c r="N40" i="7"/>
  <c r="Q40" i="7" s="1"/>
  <c r="N39" i="7"/>
  <c r="P39" i="7" s="1"/>
  <c r="N38" i="7"/>
  <c r="Q38" i="7" s="1"/>
  <c r="E60" i="26"/>
  <c r="E59" i="25"/>
  <c r="E60" i="24"/>
  <c r="E59" i="23"/>
  <c r="E59" i="22"/>
  <c r="E60" i="21"/>
  <c r="E59" i="20"/>
  <c r="E59" i="19"/>
  <c r="E59" i="18"/>
  <c r="E59" i="17"/>
  <c r="E59" i="16"/>
  <c r="E60" i="15"/>
  <c r="E59" i="14"/>
  <c r="E59" i="13"/>
  <c r="E59" i="12"/>
  <c r="E59" i="11"/>
  <c r="E59" i="10"/>
  <c r="E60" i="9"/>
  <c r="E59" i="8"/>
  <c r="E59" i="7"/>
  <c r="P65" i="7" a="1"/>
  <c r="O63" i="8" a="1"/>
  <c r="P67" i="25" a="1"/>
  <c r="O68" i="18" a="1"/>
  <c r="P67" i="26" a="1"/>
  <c r="P67" i="17" a="1"/>
  <c r="O64" i="25" a="1"/>
  <c r="O63" i="21" a="1"/>
  <c r="P67" i="12" a="1"/>
  <c r="P67" i="11" a="1"/>
  <c r="P65" i="11" a="1"/>
  <c r="O63" i="13" a="1"/>
  <c r="O63" i="17" a="1"/>
  <c r="P65" i="17" a="1"/>
  <c r="O63" i="16" a="1"/>
  <c r="P65" i="18" a="1"/>
  <c r="O68" i="8" a="1"/>
  <c r="O66" i="19" a="1"/>
  <c r="O63" i="19" a="1"/>
  <c r="O64" i="12" a="1"/>
  <c r="O68" i="23" a="1"/>
  <c r="O64" i="24" a="1"/>
  <c r="O68" i="12" a="1"/>
  <c r="P65" i="12" a="1"/>
  <c r="O64" i="20" a="1"/>
  <c r="P67" i="8" a="1"/>
  <c r="O64" i="8" a="1"/>
  <c r="O64" i="15" a="1"/>
  <c r="O66" i="26" a="1"/>
  <c r="O66" i="23" a="1"/>
  <c r="P65" i="16" a="1"/>
  <c r="O63" i="7" a="1"/>
  <c r="O66" i="18" a="1"/>
  <c r="O64" i="17" a="1"/>
  <c r="P65" i="25" a="1"/>
  <c r="O63" i="12" a="1"/>
  <c r="O64" i="21" a="1"/>
  <c r="O63" i="9" a="1"/>
  <c r="P65" i="13" a="1"/>
  <c r="P67" i="9" a="1"/>
  <c r="O66" i="13" a="1"/>
  <c r="O63" i="25" a="1"/>
  <c r="O64" i="9" a="1"/>
  <c r="P65" i="19" a="1"/>
  <c r="O64" i="13" a="1"/>
  <c r="P65" i="21" a="1"/>
  <c r="O64" i="22" a="1"/>
  <c r="P67" i="23" a="1"/>
  <c r="O68" i="26" a="1"/>
  <c r="P65" i="20" a="1"/>
  <c r="O68" i="15" a="1"/>
  <c r="O64" i="16" a="1"/>
  <c r="O68" i="9" a="1"/>
  <c r="O63" i="20" a="1"/>
  <c r="O63" i="15" a="1"/>
  <c r="P67" i="22" a="1"/>
  <c r="P67" i="14" a="1"/>
  <c r="P65" i="26" a="1"/>
  <c r="O68" i="22" a="1"/>
  <c r="P67" i="16" a="1"/>
  <c r="O66" i="9" a="1"/>
  <c r="P65" i="15" a="1"/>
  <c r="O66" i="10" a="1"/>
  <c r="O64" i="19" a="1"/>
  <c r="O68" i="25" a="1"/>
  <c r="P67" i="18" a="1"/>
  <c r="O64" i="18" a="1"/>
  <c r="O68" i="21" a="1"/>
  <c r="O66" i="24" a="1"/>
  <c r="O66" i="8" a="1"/>
  <c r="O66" i="11" a="1"/>
  <c r="O64" i="7" a="1"/>
  <c r="O63" i="11" a="1"/>
  <c r="O66" i="22" a="1"/>
  <c r="P65" i="9" a="1"/>
  <c r="O68" i="16" a="1"/>
  <c r="O63" i="18" a="1"/>
  <c r="O66" i="21" a="1"/>
  <c r="O66" i="16" a="1"/>
  <c r="O64" i="11" a="1"/>
  <c r="P67" i="20" a="1"/>
  <c r="O63" i="22" a="1"/>
  <c r="O64" i="14" a="1"/>
  <c r="O68" i="13" a="1"/>
  <c r="P65" i="8" a="1"/>
  <c r="O66" i="7" a="1"/>
  <c r="O68" i="24" a="1"/>
  <c r="O64" i="23" a="1"/>
  <c r="O63" i="14" a="1"/>
  <c r="P65" i="14" a="1"/>
  <c r="O68" i="10" a="1"/>
  <c r="O68" i="17" a="1"/>
  <c r="O68" i="14" a="1"/>
  <c r="P65" i="10" a="1"/>
  <c r="O64" i="26" a="1"/>
  <c r="O68" i="20" a="1"/>
  <c r="O66" i="15" a="1"/>
  <c r="P67" i="21" a="1"/>
  <c r="P65" i="23" a="1"/>
  <c r="O68" i="19" a="1"/>
  <c r="O66" i="17" a="1"/>
  <c r="O68" i="11" a="1"/>
  <c r="P67" i="7" a="1"/>
  <c r="P67" i="24" a="1"/>
  <c r="O63" i="10" a="1"/>
  <c r="O63" i="26" a="1"/>
  <c r="O66" i="14" a="1"/>
  <c r="O63" i="24" a="1"/>
  <c r="P67" i="10" a="1"/>
  <c r="O68" i="7" a="1"/>
  <c r="P67" i="19" a="1"/>
  <c r="P67" i="15" a="1"/>
  <c r="O64" i="10" a="1"/>
  <c r="P65" i="22" a="1"/>
  <c r="O66" i="25" a="1"/>
  <c r="O63" i="23" a="1"/>
  <c r="P67" i="13" a="1"/>
  <c r="O66" i="12" a="1"/>
  <c r="O66" i="20" a="1"/>
  <c r="P65" i="24" a="1"/>
  <c r="O64" i="26" l="1"/>
  <c r="O63" i="26"/>
  <c r="P65" i="26"/>
  <c r="P67" i="26"/>
  <c r="O68" i="26"/>
  <c r="O66" i="26"/>
  <c r="Q49" i="26"/>
  <c r="Q51" i="26"/>
  <c r="Q50" i="26"/>
  <c r="O39" i="26"/>
  <c r="O49" i="26"/>
  <c r="P40" i="26"/>
  <c r="Q41" i="26"/>
  <c r="O60" i="26" s="1"/>
  <c r="O48" i="26"/>
  <c r="P48" i="26"/>
  <c r="O40" i="26"/>
  <c r="P49" i="26"/>
  <c r="O50" i="26"/>
  <c r="P50" i="26"/>
  <c r="O38" i="26"/>
  <c r="O42" i="26"/>
  <c r="O51" i="26"/>
  <c r="P38" i="26"/>
  <c r="P42" i="26"/>
  <c r="P51" i="26"/>
  <c r="O41" i="26"/>
  <c r="O63" i="25"/>
  <c r="O64" i="25"/>
  <c r="O68" i="25"/>
  <c r="P65" i="25"/>
  <c r="O66" i="25"/>
  <c r="P67" i="25"/>
  <c r="Q38" i="25"/>
  <c r="Q39" i="25"/>
  <c r="Q48" i="25"/>
  <c r="Q49" i="25"/>
  <c r="O39" i="25"/>
  <c r="O52" i="25"/>
  <c r="P48" i="25"/>
  <c r="P49" i="25"/>
  <c r="Q40" i="25"/>
  <c r="Q50" i="25"/>
  <c r="O48" i="25"/>
  <c r="O40" i="25"/>
  <c r="O49" i="25"/>
  <c r="O59" i="25"/>
  <c r="O41" i="25"/>
  <c r="O50" i="25"/>
  <c r="P38" i="25"/>
  <c r="P42" i="25"/>
  <c r="P39" i="25"/>
  <c r="P52" i="25"/>
  <c r="P41" i="25"/>
  <c r="O38" i="25"/>
  <c r="O42" i="25"/>
  <c r="O51" i="25"/>
  <c r="P51" i="25"/>
  <c r="O63" i="24"/>
  <c r="O64" i="24"/>
  <c r="O66" i="24"/>
  <c r="P67" i="24"/>
  <c r="O68" i="24"/>
  <c r="P65" i="24"/>
  <c r="Q51" i="24"/>
  <c r="Q50" i="24"/>
  <c r="O52" i="24"/>
  <c r="Q48" i="24"/>
  <c r="O39" i="24"/>
  <c r="Q39" i="24"/>
  <c r="O60" i="24" s="1"/>
  <c r="P52" i="24"/>
  <c r="P49" i="24"/>
  <c r="O48" i="24"/>
  <c r="P48" i="24"/>
  <c r="Q49" i="24"/>
  <c r="P40" i="24"/>
  <c r="P41" i="24"/>
  <c r="O40" i="24"/>
  <c r="O41" i="24"/>
  <c r="O50" i="24"/>
  <c r="P50" i="24"/>
  <c r="O38" i="24"/>
  <c r="O42" i="24"/>
  <c r="O51" i="24"/>
  <c r="P38" i="24"/>
  <c r="P42" i="24"/>
  <c r="P51" i="24"/>
  <c r="O63" i="23"/>
  <c r="O64" i="23"/>
  <c r="P65" i="23"/>
  <c r="P67" i="23"/>
  <c r="O66" i="23"/>
  <c r="O68" i="23"/>
  <c r="O59" i="23"/>
  <c r="Q48" i="23" s="1"/>
  <c r="O52" i="23"/>
  <c r="O49" i="23"/>
  <c r="P40" i="23"/>
  <c r="Q49" i="23"/>
  <c r="P48" i="23"/>
  <c r="O39" i="23"/>
  <c r="Q52" i="23"/>
  <c r="Q40" i="23"/>
  <c r="Q41" i="23"/>
  <c r="O48" i="23"/>
  <c r="P50" i="23"/>
  <c r="O38" i="23"/>
  <c r="O41" i="23"/>
  <c r="O42" i="23"/>
  <c r="P38" i="23"/>
  <c r="P42" i="23"/>
  <c r="P51" i="23"/>
  <c r="O50" i="23"/>
  <c r="O51" i="23"/>
  <c r="O63" i="22"/>
  <c r="O64" i="22"/>
  <c r="O66" i="22"/>
  <c r="P67" i="22"/>
  <c r="O68" i="22"/>
  <c r="P65" i="22"/>
  <c r="Q48" i="22"/>
  <c r="Q39" i="22"/>
  <c r="O60" i="22" s="1"/>
  <c r="O48" i="22"/>
  <c r="O40" i="22"/>
  <c r="Q49" i="22"/>
  <c r="P41" i="22"/>
  <c r="Q50" i="22"/>
  <c r="P52" i="22"/>
  <c r="O49" i="22"/>
  <c r="O50" i="22"/>
  <c r="Q41" i="22"/>
  <c r="O42" i="22"/>
  <c r="O51" i="22"/>
  <c r="P40" i="22"/>
  <c r="P38" i="22"/>
  <c r="P42" i="22"/>
  <c r="P51" i="22"/>
  <c r="O38" i="22"/>
  <c r="O63" i="21"/>
  <c r="O64" i="21"/>
  <c r="P67" i="21"/>
  <c r="O66" i="21"/>
  <c r="O68" i="21"/>
  <c r="P65" i="21"/>
  <c r="Q49" i="21"/>
  <c r="O60" i="21" s="1"/>
  <c r="Q51" i="21"/>
  <c r="O39" i="21"/>
  <c r="P48" i="21"/>
  <c r="P39" i="21"/>
  <c r="P49" i="21"/>
  <c r="O48" i="21"/>
  <c r="Q52" i="21"/>
  <c r="O41" i="21"/>
  <c r="Q48" i="21"/>
  <c r="O49" i="21"/>
  <c r="P50" i="21"/>
  <c r="Q50" i="21"/>
  <c r="P38" i="21"/>
  <c r="P42" i="21"/>
  <c r="P51" i="21"/>
  <c r="O52" i="21"/>
  <c r="O40" i="21"/>
  <c r="P40" i="21"/>
  <c r="O38" i="21"/>
  <c r="O42" i="21"/>
  <c r="O51" i="21"/>
  <c r="O63" i="20"/>
  <c r="O64" i="20"/>
  <c r="P65" i="20"/>
  <c r="O68" i="20"/>
  <c r="O66" i="20"/>
  <c r="P67" i="20"/>
  <c r="Q49" i="20"/>
  <c r="Q50" i="20"/>
  <c r="Q38" i="20"/>
  <c r="O48" i="20"/>
  <c r="O39" i="20"/>
  <c r="O52" i="20"/>
  <c r="P39" i="20"/>
  <c r="P48" i="20"/>
  <c r="P52" i="20"/>
  <c r="O41" i="20"/>
  <c r="P50" i="20"/>
  <c r="Q41" i="20"/>
  <c r="P38" i="20"/>
  <c r="P42" i="20"/>
  <c r="P51" i="20"/>
  <c r="O50" i="20"/>
  <c r="O38" i="20"/>
  <c r="O42" i="20"/>
  <c r="O51" i="20"/>
  <c r="O63" i="19"/>
  <c r="O64" i="19"/>
  <c r="P67" i="19"/>
  <c r="P65" i="19"/>
  <c r="O66" i="19"/>
  <c r="O68" i="19"/>
  <c r="P39" i="19"/>
  <c r="Q52" i="19"/>
  <c r="O48" i="19"/>
  <c r="O49" i="19"/>
  <c r="O59" i="19"/>
  <c r="Q38" i="19" s="1"/>
  <c r="Q41" i="19"/>
  <c r="P52" i="19"/>
  <c r="Q40" i="19"/>
  <c r="O50" i="19"/>
  <c r="P41" i="19"/>
  <c r="O42" i="19"/>
  <c r="O40" i="19"/>
  <c r="O38" i="19"/>
  <c r="P38" i="19"/>
  <c r="P42" i="19"/>
  <c r="P51" i="19"/>
  <c r="P49" i="19"/>
  <c r="O51" i="19"/>
  <c r="O63" i="18"/>
  <c r="O64" i="18"/>
  <c r="O66" i="18"/>
  <c r="P65" i="18"/>
  <c r="P67" i="18"/>
  <c r="O68" i="18"/>
  <c r="Q39" i="18"/>
  <c r="Q52" i="18"/>
  <c r="O39" i="18"/>
  <c r="P48" i="18"/>
  <c r="O59" i="18"/>
  <c r="Q38" i="18" s="1"/>
  <c r="O48" i="18"/>
  <c r="P39" i="18"/>
  <c r="O40" i="18"/>
  <c r="P40" i="18"/>
  <c r="O41" i="18"/>
  <c r="P50" i="18"/>
  <c r="Q41" i="18"/>
  <c r="O38" i="18"/>
  <c r="O42" i="18"/>
  <c r="O51" i="18"/>
  <c r="P38" i="18"/>
  <c r="O58" i="18" s="1"/>
  <c r="P42" i="18"/>
  <c r="P51" i="18"/>
  <c r="O52" i="18"/>
  <c r="O49" i="18"/>
  <c r="P49" i="18"/>
  <c r="O50" i="18"/>
  <c r="O63" i="17"/>
  <c r="O64" i="17"/>
  <c r="P65" i="17"/>
  <c r="P67" i="17"/>
  <c r="O68" i="17"/>
  <c r="O66" i="17"/>
  <c r="Q49" i="17"/>
  <c r="Q50" i="17"/>
  <c r="Q38" i="17"/>
  <c r="O39" i="17"/>
  <c r="Q48" i="17"/>
  <c r="O40" i="17"/>
  <c r="O49" i="17"/>
  <c r="P40" i="17"/>
  <c r="P49" i="17"/>
  <c r="P51" i="17"/>
  <c r="O41" i="17"/>
  <c r="O50" i="17"/>
  <c r="P41" i="17"/>
  <c r="P50" i="17"/>
  <c r="O38" i="17"/>
  <c r="O42" i="17"/>
  <c r="O51" i="17"/>
  <c r="P38" i="17"/>
  <c r="P42" i="17"/>
  <c r="O63" i="16"/>
  <c r="O64" i="16"/>
  <c r="P65" i="16"/>
  <c r="O66" i="16"/>
  <c r="P67" i="16"/>
  <c r="O68" i="16"/>
  <c r="Q50" i="16"/>
  <c r="P39" i="16"/>
  <c r="P48" i="16"/>
  <c r="Q39" i="16"/>
  <c r="O60" i="16" s="1"/>
  <c r="Q48" i="16"/>
  <c r="O40" i="16"/>
  <c r="P40" i="16"/>
  <c r="O48" i="16"/>
  <c r="O52" i="16"/>
  <c r="P52" i="16"/>
  <c r="P49" i="16"/>
  <c r="Q41" i="16"/>
  <c r="O42" i="16"/>
  <c r="Q49" i="16"/>
  <c r="O41" i="16"/>
  <c r="O50" i="16"/>
  <c r="P50" i="16"/>
  <c r="O38" i="16"/>
  <c r="O51" i="16"/>
  <c r="P38" i="16"/>
  <c r="P42" i="16"/>
  <c r="P51" i="16"/>
  <c r="O63" i="15"/>
  <c r="O64" i="15"/>
  <c r="P65" i="15"/>
  <c r="O66" i="15"/>
  <c r="O68" i="15"/>
  <c r="P67" i="15"/>
  <c r="O39" i="15"/>
  <c r="O52" i="15"/>
  <c r="P39" i="15"/>
  <c r="P48" i="15"/>
  <c r="P52" i="15"/>
  <c r="O59" i="15"/>
  <c r="Q50" i="15" s="1"/>
  <c r="O41" i="15"/>
  <c r="P50" i="15"/>
  <c r="P49" i="15"/>
  <c r="P41" i="15"/>
  <c r="P51" i="15"/>
  <c r="O40" i="15"/>
  <c r="O38" i="15"/>
  <c r="O42" i="15"/>
  <c r="O51" i="15"/>
  <c r="P38" i="15"/>
  <c r="P42" i="15"/>
  <c r="O64" i="14"/>
  <c r="O63" i="14"/>
  <c r="P65" i="14"/>
  <c r="O66" i="14"/>
  <c r="O68" i="14"/>
  <c r="P67" i="14"/>
  <c r="P39" i="14"/>
  <c r="O52" i="14"/>
  <c r="P48" i="14"/>
  <c r="Q48" i="14"/>
  <c r="O60" i="14" s="1"/>
  <c r="P49" i="14"/>
  <c r="P50" i="14"/>
  <c r="Q50" i="14"/>
  <c r="O38" i="14"/>
  <c r="O48" i="14"/>
  <c r="Q52" i="14"/>
  <c r="P40" i="14"/>
  <c r="Q49" i="14"/>
  <c r="O41" i="14"/>
  <c r="P41" i="14"/>
  <c r="P51" i="14"/>
  <c r="O40" i="14"/>
  <c r="O42" i="14"/>
  <c r="O51" i="14"/>
  <c r="P38" i="14"/>
  <c r="O58" i="14" s="1"/>
  <c r="P42" i="14"/>
  <c r="O63" i="13"/>
  <c r="O64" i="13"/>
  <c r="P65" i="13"/>
  <c r="O66" i="13"/>
  <c r="P67" i="13"/>
  <c r="O68" i="13"/>
  <c r="Q50" i="13"/>
  <c r="Q39" i="13"/>
  <c r="O60" i="13" s="1"/>
  <c r="O52" i="13"/>
  <c r="Q48" i="13"/>
  <c r="Q40" i="13"/>
  <c r="Q49" i="13"/>
  <c r="P52" i="13"/>
  <c r="O58" i="13" s="1"/>
  <c r="P48" i="13"/>
  <c r="O48" i="13"/>
  <c r="O49" i="13"/>
  <c r="P41" i="13"/>
  <c r="P50" i="13"/>
  <c r="O39" i="13"/>
  <c r="P39" i="13"/>
  <c r="O40" i="13"/>
  <c r="O57" i="13" s="1"/>
  <c r="O61" i="13" s="1"/>
  <c r="O41" i="13"/>
  <c r="O50" i="13"/>
  <c r="O63" i="12"/>
  <c r="O64" i="12"/>
  <c r="P65" i="12"/>
  <c r="O68" i="12"/>
  <c r="O66" i="12"/>
  <c r="P67" i="12"/>
  <c r="P48" i="12"/>
  <c r="O39" i="12"/>
  <c r="Q52" i="12"/>
  <c r="O40" i="12"/>
  <c r="O49" i="12"/>
  <c r="O59" i="12"/>
  <c r="Q48" i="12" s="1"/>
  <c r="O41" i="12"/>
  <c r="O50" i="12"/>
  <c r="P50" i="12"/>
  <c r="O42" i="12"/>
  <c r="P38" i="12"/>
  <c r="P42" i="12"/>
  <c r="P51" i="12"/>
  <c r="P40" i="12"/>
  <c r="P41" i="12"/>
  <c r="O38" i="12"/>
  <c r="O63" i="11"/>
  <c r="O64" i="11"/>
  <c r="P65" i="11"/>
  <c r="P67" i="11"/>
  <c r="O66" i="11"/>
  <c r="O68" i="11"/>
  <c r="O39" i="11"/>
  <c r="O40" i="11"/>
  <c r="P49" i="11"/>
  <c r="O48" i="11"/>
  <c r="P39" i="11"/>
  <c r="O59" i="11"/>
  <c r="Q38" i="11" s="1"/>
  <c r="O38" i="11"/>
  <c r="O42" i="11"/>
  <c r="O51" i="11"/>
  <c r="O52" i="11"/>
  <c r="Q40" i="11"/>
  <c r="P41" i="11"/>
  <c r="P50" i="11"/>
  <c r="Q41" i="11"/>
  <c r="P42" i="11"/>
  <c r="P38" i="11"/>
  <c r="P51" i="11"/>
  <c r="O63" i="10"/>
  <c r="O64" i="10"/>
  <c r="P67" i="10"/>
  <c r="O68" i="10"/>
  <c r="P65" i="10"/>
  <c r="O66" i="10"/>
  <c r="O48" i="10"/>
  <c r="O52" i="10"/>
  <c r="P48" i="10"/>
  <c r="O49" i="10"/>
  <c r="O59" i="10"/>
  <c r="Q48" i="10" s="1"/>
  <c r="O41" i="10"/>
  <c r="O50" i="10"/>
  <c r="P50" i="10"/>
  <c r="O38" i="10"/>
  <c r="O51" i="10"/>
  <c r="P38" i="10"/>
  <c r="P42" i="10"/>
  <c r="P51" i="10"/>
  <c r="O39" i="10"/>
  <c r="P39" i="10"/>
  <c r="P52" i="10"/>
  <c r="O40" i="10"/>
  <c r="P41" i="10"/>
  <c r="O42" i="10"/>
  <c r="O63" i="9"/>
  <c r="O64" i="9"/>
  <c r="P65" i="9"/>
  <c r="O66" i="9"/>
  <c r="P67" i="9"/>
  <c r="O68" i="9"/>
  <c r="Q49" i="9"/>
  <c r="Q50" i="9"/>
  <c r="Q51" i="9"/>
  <c r="O48" i="9"/>
  <c r="P48" i="9"/>
  <c r="P39" i="9"/>
  <c r="P52" i="9"/>
  <c r="Q39" i="9"/>
  <c r="O60" i="9" s="1"/>
  <c r="O40" i="9"/>
  <c r="O49" i="9"/>
  <c r="O52" i="9"/>
  <c r="Q48" i="9"/>
  <c r="O41" i="9"/>
  <c r="O50" i="9"/>
  <c r="P41" i="9"/>
  <c r="P50" i="9"/>
  <c r="O38" i="9"/>
  <c r="O42" i="9"/>
  <c r="O51" i="9"/>
  <c r="P38" i="9"/>
  <c r="P42" i="9"/>
  <c r="P51" i="9"/>
  <c r="O63" i="8"/>
  <c r="O64" i="8"/>
  <c r="P67" i="8"/>
  <c r="P65" i="8"/>
  <c r="O66" i="8"/>
  <c r="O68" i="8"/>
  <c r="O49" i="8"/>
  <c r="P40" i="8"/>
  <c r="Q40" i="8"/>
  <c r="O52" i="8"/>
  <c r="P48" i="8"/>
  <c r="O59" i="8"/>
  <c r="Q38" i="8" s="1"/>
  <c r="P49" i="8"/>
  <c r="O41" i="8"/>
  <c r="O50" i="8"/>
  <c r="O39" i="8"/>
  <c r="P39" i="8"/>
  <c r="P52" i="8"/>
  <c r="O38" i="8"/>
  <c r="O42" i="8"/>
  <c r="O51" i="8"/>
  <c r="P38" i="8"/>
  <c r="P42" i="8"/>
  <c r="P51" i="8"/>
  <c r="P41" i="8"/>
  <c r="O63" i="7"/>
  <c r="O64" i="7"/>
  <c r="P65" i="7"/>
  <c r="O66" i="7"/>
  <c r="O68" i="7"/>
  <c r="P67" i="7"/>
  <c r="O60" i="7"/>
  <c r="Q50" i="7"/>
  <c r="P48" i="7"/>
  <c r="Q39" i="7"/>
  <c r="Q48" i="7"/>
  <c r="Q41" i="7"/>
  <c r="P40" i="7"/>
  <c r="Q49" i="7"/>
  <c r="O39" i="7"/>
  <c r="O40" i="7"/>
  <c r="O38" i="7"/>
  <c r="O42" i="7"/>
  <c r="O51" i="7"/>
  <c r="O48" i="7"/>
  <c r="O52" i="7"/>
  <c r="P52" i="7"/>
  <c r="O49" i="7"/>
  <c r="O50" i="7"/>
  <c r="P41" i="7"/>
  <c r="P50" i="7"/>
  <c r="P38" i="7"/>
  <c r="P42" i="7"/>
  <c r="P51" i="7"/>
  <c r="H44" i="26"/>
  <c r="I44" i="26" s="1"/>
  <c r="H44" i="25"/>
  <c r="I44" i="25" s="1"/>
  <c r="H44" i="24"/>
  <c r="I44" i="24"/>
  <c r="H44" i="23"/>
  <c r="I44" i="23" s="1"/>
  <c r="H44" i="22"/>
  <c r="I44" i="22"/>
  <c r="H44" i="21"/>
  <c r="I44" i="21"/>
  <c r="H44" i="20"/>
  <c r="I44" i="20" s="1"/>
  <c r="H44" i="19"/>
  <c r="I44" i="19" s="1"/>
  <c r="H44" i="18"/>
  <c r="I44" i="18" s="1"/>
  <c r="H44" i="16"/>
  <c r="I44" i="16" s="1"/>
  <c r="H44" i="17"/>
  <c r="I44" i="17" s="1"/>
  <c r="H44" i="15"/>
  <c r="I44" i="15" s="1"/>
  <c r="H44" i="14"/>
  <c r="I44" i="14" s="1"/>
  <c r="H44" i="13"/>
  <c r="I44" i="13" s="1"/>
  <c r="H44" i="12"/>
  <c r="I44" i="12" s="1"/>
  <c r="H44" i="11"/>
  <c r="I44" i="11" s="1"/>
  <c r="H44" i="10"/>
  <c r="I44" i="10" s="1"/>
  <c r="H44" i="9"/>
  <c r="I44" i="9" s="1"/>
  <c r="H44" i="8"/>
  <c r="I44" i="8" s="1"/>
  <c r="H44" i="7"/>
  <c r="I44" i="7" s="1"/>
  <c r="G50" i="26"/>
  <c r="G49" i="26"/>
  <c r="G49" i="25"/>
  <c r="G50" i="24"/>
  <c r="G49" i="24"/>
  <c r="G49" i="23"/>
  <c r="G49" i="22"/>
  <c r="G50" i="21"/>
  <c r="G49" i="21"/>
  <c r="G49" i="20"/>
  <c r="G49" i="19"/>
  <c r="G49" i="18"/>
  <c r="G49" i="17"/>
  <c r="G49" i="16"/>
  <c r="G50" i="15"/>
  <c r="G49" i="15"/>
  <c r="G49" i="14"/>
  <c r="G49" i="13"/>
  <c r="G49" i="12"/>
  <c r="G49" i="11"/>
  <c r="G49" i="10"/>
  <c r="G50" i="9"/>
  <c r="G49" i="9"/>
  <c r="G49" i="8"/>
  <c r="G49" i="7"/>
  <c r="I33" i="26"/>
  <c r="G51" i="26"/>
  <c r="E78" i="26"/>
  <c r="E77" i="26"/>
  <c r="F77" i="26" s="1"/>
  <c r="E76" i="26"/>
  <c r="E72" i="26"/>
  <c r="E71" i="26"/>
  <c r="E70" i="26"/>
  <c r="E69" i="26"/>
  <c r="E68" i="26"/>
  <c r="E67" i="26"/>
  <c r="E61" i="26"/>
  <c r="E59" i="26"/>
  <c r="E58" i="26"/>
  <c r="E57" i="26"/>
  <c r="H53" i="26"/>
  <c r="K52" i="26"/>
  <c r="H52" i="26"/>
  <c r="H51" i="26"/>
  <c r="H50" i="26"/>
  <c r="H49" i="26"/>
  <c r="F48" i="26"/>
  <c r="H42" i="26"/>
  <c r="G42" i="26"/>
  <c r="G52" i="26" s="1"/>
  <c r="F42" i="26"/>
  <c r="H41" i="26"/>
  <c r="G41" i="26"/>
  <c r="F41" i="26"/>
  <c r="H40" i="26"/>
  <c r="G40" i="26"/>
  <c r="F40" i="26"/>
  <c r="H39" i="26"/>
  <c r="G39" i="26"/>
  <c r="F39" i="26"/>
  <c r="H38" i="26"/>
  <c r="G38" i="26"/>
  <c r="F38" i="26"/>
  <c r="E33" i="26"/>
  <c r="H30" i="26"/>
  <c r="G30" i="26"/>
  <c r="H28" i="26"/>
  <c r="G28" i="26"/>
  <c r="H27" i="26"/>
  <c r="G27" i="26"/>
  <c r="H26" i="26"/>
  <c r="G24" i="26"/>
  <c r="G22" i="26"/>
  <c r="H20" i="26"/>
  <c r="G20" i="26"/>
  <c r="H19" i="26"/>
  <c r="G19" i="26"/>
  <c r="H18" i="26"/>
  <c r="G18" i="26"/>
  <c r="H16" i="26"/>
  <c r="G16" i="26"/>
  <c r="H15" i="26"/>
  <c r="G14" i="26"/>
  <c r="E8" i="26"/>
  <c r="H29" i="26" s="1"/>
  <c r="E7" i="26"/>
  <c r="J6" i="26"/>
  <c r="E6" i="26"/>
  <c r="F6" i="26" s="1"/>
  <c r="F9" i="26" s="1"/>
  <c r="G50" i="25"/>
  <c r="E78" i="25"/>
  <c r="E77" i="25"/>
  <c r="F77" i="25" s="1"/>
  <c r="E76" i="25"/>
  <c r="F76" i="25" s="1"/>
  <c r="G76" i="25" s="1"/>
  <c r="E72" i="25"/>
  <c r="E71" i="25"/>
  <c r="E70" i="25"/>
  <c r="E69" i="25"/>
  <c r="E68" i="25"/>
  <c r="E67" i="25"/>
  <c r="E61" i="25"/>
  <c r="E60" i="25"/>
  <c r="E58" i="25"/>
  <c r="E57" i="25"/>
  <c r="H53" i="25"/>
  <c r="H52" i="25"/>
  <c r="H51" i="25"/>
  <c r="H50" i="25"/>
  <c r="H49" i="25"/>
  <c r="F48" i="25"/>
  <c r="G48" i="25" s="1"/>
  <c r="H42" i="25"/>
  <c r="G42" i="25"/>
  <c r="G52" i="25" s="1"/>
  <c r="F42" i="25"/>
  <c r="K52" i="25" s="1"/>
  <c r="H41" i="25"/>
  <c r="G41" i="25"/>
  <c r="F41" i="25"/>
  <c r="H40" i="25"/>
  <c r="G40" i="25"/>
  <c r="K50" i="25" s="1"/>
  <c r="F40" i="25"/>
  <c r="H39" i="25"/>
  <c r="G39" i="25"/>
  <c r="F39" i="25"/>
  <c r="K49" i="25" s="1"/>
  <c r="H38" i="25"/>
  <c r="G38" i="25"/>
  <c r="F38" i="25"/>
  <c r="K48" i="25" s="1"/>
  <c r="E33" i="25"/>
  <c r="I33" i="25" s="1"/>
  <c r="H30" i="25"/>
  <c r="G30" i="25"/>
  <c r="H28" i="25"/>
  <c r="G28" i="25"/>
  <c r="H27" i="25"/>
  <c r="G27" i="25"/>
  <c r="H26" i="25"/>
  <c r="G26" i="25"/>
  <c r="H22" i="25"/>
  <c r="G22" i="25"/>
  <c r="G20" i="25"/>
  <c r="H19" i="25"/>
  <c r="G19" i="25"/>
  <c r="H18" i="25"/>
  <c r="G18" i="25"/>
  <c r="H16" i="25"/>
  <c r="G16" i="25"/>
  <c r="H15" i="25"/>
  <c r="G15" i="25"/>
  <c r="E8" i="25"/>
  <c r="H29" i="25" s="1"/>
  <c r="E7" i="25"/>
  <c r="K7" i="25" s="1"/>
  <c r="J6" i="25"/>
  <c r="E6" i="25"/>
  <c r="F6" i="25" s="1"/>
  <c r="I33" i="24"/>
  <c r="G51" i="24" s="1"/>
  <c r="E78" i="24"/>
  <c r="E77" i="24"/>
  <c r="F77" i="24" s="1"/>
  <c r="E76" i="24"/>
  <c r="F76" i="24" s="1"/>
  <c r="G76" i="24" s="1"/>
  <c r="E72" i="24"/>
  <c r="E71" i="24"/>
  <c r="E70" i="24"/>
  <c r="E69" i="24"/>
  <c r="E68" i="24"/>
  <c r="E67" i="24"/>
  <c r="E61" i="24"/>
  <c r="E59" i="24"/>
  <c r="E58" i="24"/>
  <c r="E57" i="24"/>
  <c r="H53" i="24"/>
  <c r="I53" i="24" s="1"/>
  <c r="K52" i="24"/>
  <c r="H52" i="24"/>
  <c r="H51" i="24"/>
  <c r="H50" i="24"/>
  <c r="H49" i="24"/>
  <c r="F48" i="24"/>
  <c r="G48" i="24" s="1"/>
  <c r="H42" i="24"/>
  <c r="G42" i="24"/>
  <c r="G52" i="24" s="1"/>
  <c r="F42" i="24"/>
  <c r="H41" i="24"/>
  <c r="G41" i="24"/>
  <c r="F41" i="24"/>
  <c r="H40" i="24"/>
  <c r="I40" i="24" s="1"/>
  <c r="G40" i="24"/>
  <c r="F40" i="24"/>
  <c r="H39" i="24"/>
  <c r="G39" i="24"/>
  <c r="F39" i="24"/>
  <c r="K49" i="24" s="1"/>
  <c r="H38" i="24"/>
  <c r="G38" i="24"/>
  <c r="F38" i="24"/>
  <c r="K48" i="24" s="1"/>
  <c r="E33" i="24"/>
  <c r="H30" i="24"/>
  <c r="G30" i="24"/>
  <c r="H29" i="24"/>
  <c r="H28" i="24"/>
  <c r="G28" i="24"/>
  <c r="J28" i="24" s="1"/>
  <c r="H27" i="24"/>
  <c r="K27" i="24" s="1"/>
  <c r="G27" i="24"/>
  <c r="J27" i="24" s="1"/>
  <c r="G23" i="24"/>
  <c r="G22" i="24"/>
  <c r="H21" i="24"/>
  <c r="H20" i="24"/>
  <c r="G20" i="24"/>
  <c r="H19" i="24"/>
  <c r="G19" i="24"/>
  <c r="H18" i="24"/>
  <c r="G18" i="24"/>
  <c r="H17" i="24"/>
  <c r="E8" i="24"/>
  <c r="G29" i="24" s="1"/>
  <c r="E7" i="24"/>
  <c r="G7" i="24" s="1"/>
  <c r="J6" i="24"/>
  <c r="E6" i="24"/>
  <c r="F6" i="24" s="1"/>
  <c r="F9" i="24" s="1"/>
  <c r="G50" i="23"/>
  <c r="E78" i="23"/>
  <c r="E77" i="23"/>
  <c r="F77" i="23" s="1"/>
  <c r="E76" i="23"/>
  <c r="F76" i="23" s="1"/>
  <c r="G76" i="23" s="1"/>
  <c r="E72" i="23"/>
  <c r="E71" i="23"/>
  <c r="E70" i="23"/>
  <c r="E69" i="23"/>
  <c r="E68" i="23"/>
  <c r="E67" i="23"/>
  <c r="E61" i="23"/>
  <c r="E60" i="23"/>
  <c r="E58" i="23"/>
  <c r="E57" i="23"/>
  <c r="H53" i="23"/>
  <c r="K52" i="23"/>
  <c r="H52" i="23"/>
  <c r="H51" i="23"/>
  <c r="H50" i="23"/>
  <c r="H49" i="23"/>
  <c r="F48" i="23"/>
  <c r="H42" i="23"/>
  <c r="G42" i="23"/>
  <c r="G52" i="23" s="1"/>
  <c r="F42" i="23"/>
  <c r="H41" i="23"/>
  <c r="G41" i="23"/>
  <c r="F41" i="23"/>
  <c r="H40" i="23"/>
  <c r="G40" i="23"/>
  <c r="F40" i="23"/>
  <c r="H39" i="23"/>
  <c r="G39" i="23"/>
  <c r="F39" i="23"/>
  <c r="K49" i="23" s="1"/>
  <c r="H38" i="23"/>
  <c r="G38" i="23"/>
  <c r="F38" i="23"/>
  <c r="K48" i="23" s="1"/>
  <c r="E33" i="23"/>
  <c r="I33" i="23" s="1"/>
  <c r="H30" i="23"/>
  <c r="G30" i="23"/>
  <c r="H28" i="23"/>
  <c r="G28" i="23"/>
  <c r="H27" i="23"/>
  <c r="G27" i="23"/>
  <c r="H26" i="23"/>
  <c r="G26" i="23"/>
  <c r="G23" i="23"/>
  <c r="H22" i="23"/>
  <c r="G22" i="23"/>
  <c r="H20" i="23"/>
  <c r="G20" i="23"/>
  <c r="H19" i="23"/>
  <c r="G19" i="23"/>
  <c r="H18" i="23"/>
  <c r="G18" i="23"/>
  <c r="H16" i="23"/>
  <c r="G16" i="23"/>
  <c r="H15" i="23"/>
  <c r="G15" i="23"/>
  <c r="E8" i="23"/>
  <c r="H29" i="23" s="1"/>
  <c r="E7" i="23"/>
  <c r="J6" i="23"/>
  <c r="E6" i="23"/>
  <c r="F6" i="23" s="1"/>
  <c r="G50" i="22"/>
  <c r="E78" i="22"/>
  <c r="E77" i="22"/>
  <c r="F77" i="22" s="1"/>
  <c r="E76" i="22"/>
  <c r="F76" i="22" s="1"/>
  <c r="G76" i="22" s="1"/>
  <c r="E72" i="22"/>
  <c r="E71" i="22"/>
  <c r="E70" i="22"/>
  <c r="E69" i="22"/>
  <c r="E68" i="22"/>
  <c r="E67" i="22"/>
  <c r="E61" i="22"/>
  <c r="E60" i="22"/>
  <c r="E58" i="22"/>
  <c r="E57" i="22"/>
  <c r="H53" i="22"/>
  <c r="H52" i="22"/>
  <c r="H51" i="22"/>
  <c r="H50" i="22"/>
  <c r="K49" i="22"/>
  <c r="H49" i="22"/>
  <c r="F48" i="22"/>
  <c r="G48" i="22" s="1"/>
  <c r="H42" i="22"/>
  <c r="G42" i="22"/>
  <c r="G52" i="22" s="1"/>
  <c r="F42" i="22"/>
  <c r="H41" i="22"/>
  <c r="G41" i="22"/>
  <c r="G51" i="22" s="1"/>
  <c r="F41" i="22"/>
  <c r="H40" i="22"/>
  <c r="G40" i="22"/>
  <c r="F40" i="22"/>
  <c r="H39" i="22"/>
  <c r="G39" i="22"/>
  <c r="F39" i="22"/>
  <c r="H38" i="22"/>
  <c r="G38" i="22"/>
  <c r="F38" i="22"/>
  <c r="K48" i="22" s="1"/>
  <c r="E33" i="22"/>
  <c r="H30" i="22"/>
  <c r="G30" i="22"/>
  <c r="H28" i="22"/>
  <c r="G28" i="22"/>
  <c r="H27" i="22"/>
  <c r="G27" i="22"/>
  <c r="H26" i="22"/>
  <c r="G26" i="22"/>
  <c r="G23" i="22"/>
  <c r="H22" i="22"/>
  <c r="G22" i="22"/>
  <c r="H20" i="22"/>
  <c r="G20" i="22"/>
  <c r="H19" i="22"/>
  <c r="G19" i="22"/>
  <c r="H18" i="22"/>
  <c r="G18" i="22"/>
  <c r="H16" i="22"/>
  <c r="G16" i="22"/>
  <c r="H15" i="22"/>
  <c r="G15" i="22"/>
  <c r="E8" i="22"/>
  <c r="H24" i="22" s="1"/>
  <c r="E7" i="22"/>
  <c r="J6" i="22"/>
  <c r="E6" i="22"/>
  <c r="F6" i="22" s="1"/>
  <c r="I33" i="21"/>
  <c r="G51" i="21"/>
  <c r="E78" i="21"/>
  <c r="E77" i="21"/>
  <c r="F77" i="21" s="1"/>
  <c r="E76" i="21"/>
  <c r="F76" i="21" s="1"/>
  <c r="G76" i="21" s="1"/>
  <c r="E72" i="21"/>
  <c r="E71" i="21"/>
  <c r="E70" i="21"/>
  <c r="E69" i="21"/>
  <c r="E68" i="21"/>
  <c r="E67" i="21"/>
  <c r="E61" i="21"/>
  <c r="E59" i="21"/>
  <c r="E58" i="21"/>
  <c r="E57" i="21"/>
  <c r="H53" i="21"/>
  <c r="K52" i="21"/>
  <c r="H52" i="21"/>
  <c r="H51" i="21"/>
  <c r="H50" i="21"/>
  <c r="H49" i="21"/>
  <c r="F48" i="21"/>
  <c r="H42" i="21"/>
  <c r="G42" i="21"/>
  <c r="G52" i="21" s="1"/>
  <c r="F42" i="21"/>
  <c r="H41" i="21"/>
  <c r="G41" i="21"/>
  <c r="F41" i="21"/>
  <c r="H40" i="21"/>
  <c r="G40" i="21"/>
  <c r="F40" i="21"/>
  <c r="H39" i="21"/>
  <c r="G39" i="21"/>
  <c r="F39" i="21"/>
  <c r="K49" i="21" s="1"/>
  <c r="H38" i="21"/>
  <c r="G38" i="21"/>
  <c r="F38" i="21"/>
  <c r="E33" i="21"/>
  <c r="H30" i="21"/>
  <c r="G30" i="21"/>
  <c r="H28" i="21"/>
  <c r="G28" i="21"/>
  <c r="H27" i="21"/>
  <c r="G27" i="21"/>
  <c r="H26" i="21"/>
  <c r="H20" i="21"/>
  <c r="G20" i="21"/>
  <c r="H19" i="21"/>
  <c r="G19" i="21"/>
  <c r="H18" i="21"/>
  <c r="G18" i="21"/>
  <c r="H16" i="21"/>
  <c r="G16" i="21"/>
  <c r="H15" i="21"/>
  <c r="E8" i="21"/>
  <c r="G26" i="21" s="1"/>
  <c r="E7" i="21"/>
  <c r="J6" i="21"/>
  <c r="E6" i="21"/>
  <c r="F6" i="21" s="1"/>
  <c r="G50" i="20"/>
  <c r="E78" i="20"/>
  <c r="E77" i="20"/>
  <c r="F77" i="20" s="1"/>
  <c r="E76" i="20"/>
  <c r="E72" i="20"/>
  <c r="E71" i="20"/>
  <c r="E70" i="20"/>
  <c r="E69" i="20"/>
  <c r="E68" i="20"/>
  <c r="E67" i="20"/>
  <c r="E61" i="20"/>
  <c r="E60" i="20"/>
  <c r="E58" i="20"/>
  <c r="E57" i="20"/>
  <c r="H53" i="20"/>
  <c r="K52" i="20"/>
  <c r="H52" i="20"/>
  <c r="H51" i="20"/>
  <c r="H50" i="20"/>
  <c r="H49" i="20"/>
  <c r="F48" i="20"/>
  <c r="G48" i="20" s="1"/>
  <c r="H42" i="20"/>
  <c r="G42" i="20"/>
  <c r="G52" i="20" s="1"/>
  <c r="F42" i="20"/>
  <c r="H41" i="20"/>
  <c r="G41" i="20"/>
  <c r="F41" i="20"/>
  <c r="H40" i="20"/>
  <c r="G40" i="20"/>
  <c r="F40" i="20"/>
  <c r="H39" i="20"/>
  <c r="G39" i="20"/>
  <c r="F39" i="20"/>
  <c r="K49" i="20" s="1"/>
  <c r="H38" i="20"/>
  <c r="G38" i="20"/>
  <c r="F38" i="20"/>
  <c r="K48" i="20" s="1"/>
  <c r="E33" i="20"/>
  <c r="H30" i="20"/>
  <c r="G30" i="20"/>
  <c r="H28" i="20"/>
  <c r="G28" i="20"/>
  <c r="H27" i="20"/>
  <c r="G27" i="20"/>
  <c r="H26" i="20"/>
  <c r="G26" i="20"/>
  <c r="H22" i="20"/>
  <c r="G22" i="20"/>
  <c r="H20" i="20"/>
  <c r="G20" i="20"/>
  <c r="H19" i="20"/>
  <c r="G19" i="20"/>
  <c r="H18" i="20"/>
  <c r="G18" i="20"/>
  <c r="H16" i="20"/>
  <c r="G16" i="20"/>
  <c r="H15" i="20"/>
  <c r="G15" i="20"/>
  <c r="E8" i="20"/>
  <c r="H29" i="20" s="1"/>
  <c r="E7" i="20"/>
  <c r="J6" i="20"/>
  <c r="E6" i="20"/>
  <c r="F6" i="20" s="1"/>
  <c r="O67" i="25" a="1"/>
  <c r="O67" i="22" a="1"/>
  <c r="O65" i="22" a="1"/>
  <c r="O67" i="9" a="1"/>
  <c r="O65" i="12" a="1"/>
  <c r="O67" i="24" a="1"/>
  <c r="O67" i="11" a="1"/>
  <c r="O65" i="19" a="1"/>
  <c r="O65" i="17" a="1"/>
  <c r="O65" i="25" a="1"/>
  <c r="O67" i="14" a="1"/>
  <c r="O65" i="16" a="1"/>
  <c r="O65" i="20" a="1"/>
  <c r="O67" i="18" a="1"/>
  <c r="O67" i="20" a="1"/>
  <c r="O67" i="21" a="1"/>
  <c r="O65" i="11" a="1"/>
  <c r="O65" i="13" a="1"/>
  <c r="O65" i="15" a="1"/>
  <c r="O67" i="26" a="1"/>
  <c r="O65" i="23" a="1"/>
  <c r="O67" i="12" a="1"/>
  <c r="O67" i="23" a="1"/>
  <c r="O65" i="24" a="1"/>
  <c r="O67" i="10" a="1"/>
  <c r="O65" i="21" a="1"/>
  <c r="O65" i="18" a="1"/>
  <c r="O67" i="17" a="1"/>
  <c r="O67" i="16" a="1"/>
  <c r="O65" i="9" a="1"/>
  <c r="O67" i="15" a="1"/>
  <c r="O65" i="14" a="1"/>
  <c r="O65" i="10" a="1"/>
  <c r="O67" i="8" a="1"/>
  <c r="O67" i="13" a="1"/>
  <c r="O65" i="7" a="1"/>
  <c r="O65" i="8" a="1"/>
  <c r="O65" i="26" a="1"/>
  <c r="O67" i="19" a="1"/>
  <c r="O67" i="7" a="1"/>
  <c r="P64" i="23" l="1"/>
  <c r="P64" i="20"/>
  <c r="P64" i="25"/>
  <c r="P64" i="21"/>
  <c r="O65" i="26"/>
  <c r="O67" i="26"/>
  <c r="O58" i="26"/>
  <c r="O57" i="26"/>
  <c r="O61" i="26" s="1"/>
  <c r="O62" i="26" s="1"/>
  <c r="P64" i="11"/>
  <c r="P64" i="26"/>
  <c r="O67" i="25"/>
  <c r="O65" i="25"/>
  <c r="O57" i="25"/>
  <c r="O61" i="25" s="1"/>
  <c r="O58" i="25"/>
  <c r="O60" i="25"/>
  <c r="P64" i="24"/>
  <c r="O67" i="24"/>
  <c r="O65" i="24"/>
  <c r="P64" i="18"/>
  <c r="O58" i="24"/>
  <c r="O57" i="24"/>
  <c r="O61" i="24" s="1"/>
  <c r="O62" i="24" s="1"/>
  <c r="O67" i="23"/>
  <c r="O65" i="23"/>
  <c r="P64" i="22"/>
  <c r="O58" i="23"/>
  <c r="Q39" i="23"/>
  <c r="Q38" i="23"/>
  <c r="Q50" i="23"/>
  <c r="O57" i="23"/>
  <c r="O61" i="23" s="1"/>
  <c r="P64" i="17"/>
  <c r="O67" i="22"/>
  <c r="O65" i="22"/>
  <c r="O57" i="22"/>
  <c r="O61" i="22" s="1"/>
  <c r="O62" i="22" s="1"/>
  <c r="O58" i="22"/>
  <c r="O65" i="21"/>
  <c r="O67" i="21"/>
  <c r="O58" i="21"/>
  <c r="O57" i="21"/>
  <c r="O61" i="21" s="1"/>
  <c r="O62" i="21" s="1"/>
  <c r="O67" i="20"/>
  <c r="O65" i="20"/>
  <c r="O60" i="20"/>
  <c r="O57" i="20"/>
  <c r="O61" i="20" s="1"/>
  <c r="O62" i="20" s="1"/>
  <c r="P64" i="19"/>
  <c r="O58" i="20"/>
  <c r="O65" i="19"/>
  <c r="O67" i="19"/>
  <c r="P64" i="15"/>
  <c r="Q48" i="19"/>
  <c r="O58" i="19"/>
  <c r="Q49" i="19"/>
  <c r="O57" i="19"/>
  <c r="O61" i="19" s="1"/>
  <c r="Q50" i="19"/>
  <c r="Q39" i="19"/>
  <c r="O60" i="19" s="1"/>
  <c r="P64" i="13"/>
  <c r="O65" i="18"/>
  <c r="O67" i="18"/>
  <c r="P64" i="16"/>
  <c r="Q50" i="18"/>
  <c r="Q49" i="18"/>
  <c r="Q48" i="18"/>
  <c r="O60" i="18" s="1"/>
  <c r="O57" i="18"/>
  <c r="O61" i="18" s="1"/>
  <c r="O67" i="17"/>
  <c r="O65" i="17"/>
  <c r="O60" i="17"/>
  <c r="O57" i="17"/>
  <c r="O61" i="17" s="1"/>
  <c r="O62" i="17" s="1"/>
  <c r="O58" i="17"/>
  <c r="O65" i="16"/>
  <c r="O67" i="16"/>
  <c r="O58" i="16"/>
  <c r="O57" i="16"/>
  <c r="O61" i="16" s="1"/>
  <c r="O62" i="16" s="1"/>
  <c r="O67" i="15"/>
  <c r="O65" i="15"/>
  <c r="O57" i="15"/>
  <c r="O61" i="15" s="1"/>
  <c r="Q39" i="15"/>
  <c r="O58" i="15"/>
  <c r="Q38" i="15"/>
  <c r="Q51" i="15"/>
  <c r="Q40" i="15"/>
  <c r="Q48" i="15"/>
  <c r="Q49" i="15"/>
  <c r="P64" i="12"/>
  <c r="O65" i="14"/>
  <c r="O67" i="14"/>
  <c r="O57" i="14"/>
  <c r="O61" i="14" s="1"/>
  <c r="O62" i="14" s="1"/>
  <c r="P64" i="9"/>
  <c r="P64" i="10"/>
  <c r="P64" i="14"/>
  <c r="O67" i="13"/>
  <c r="O65" i="13"/>
  <c r="O62" i="13"/>
  <c r="O67" i="12"/>
  <c r="O65" i="12"/>
  <c r="Q49" i="12"/>
  <c r="Q50" i="12"/>
  <c r="Q38" i="12"/>
  <c r="O57" i="12"/>
  <c r="O61" i="12" s="1"/>
  <c r="O58" i="12"/>
  <c r="Q39" i="12"/>
  <c r="O67" i="11"/>
  <c r="O65" i="11"/>
  <c r="O58" i="11"/>
  <c r="Q39" i="11"/>
  <c r="O60" i="11" s="1"/>
  <c r="Q48" i="11"/>
  <c r="Q49" i="11"/>
  <c r="Q50" i="11"/>
  <c r="O57" i="11"/>
  <c r="O61" i="11" s="1"/>
  <c r="O67" i="10"/>
  <c r="O65" i="10"/>
  <c r="Q49" i="10"/>
  <c r="Q50" i="10"/>
  <c r="Q38" i="10"/>
  <c r="Q39" i="10"/>
  <c r="O58" i="10"/>
  <c r="O57" i="10"/>
  <c r="O61" i="10" s="1"/>
  <c r="O67" i="9"/>
  <c r="O65" i="9"/>
  <c r="O57" i="9"/>
  <c r="O61" i="9" s="1"/>
  <c r="O62" i="9" s="1"/>
  <c r="P64" i="8"/>
  <c r="O58" i="9"/>
  <c r="O67" i="8"/>
  <c r="O65" i="8"/>
  <c r="O58" i="8"/>
  <c r="Q50" i="8"/>
  <c r="O57" i="8"/>
  <c r="O61" i="8" s="1"/>
  <c r="Q48" i="8"/>
  <c r="Q49" i="8"/>
  <c r="Q39" i="8"/>
  <c r="O60" i="8" s="1"/>
  <c r="O67" i="7"/>
  <c r="O65" i="7"/>
  <c r="O58" i="7"/>
  <c r="P64" i="7"/>
  <c r="O57" i="7"/>
  <c r="O61" i="7" s="1"/>
  <c r="O62" i="7" s="1"/>
  <c r="F76" i="26"/>
  <c r="G76" i="26" s="1"/>
  <c r="G48" i="26"/>
  <c r="K48" i="26"/>
  <c r="K49" i="26"/>
  <c r="K51" i="26"/>
  <c r="K50" i="26"/>
  <c r="I53" i="26"/>
  <c r="F57" i="26"/>
  <c r="I41" i="26"/>
  <c r="F60" i="26"/>
  <c r="I40" i="26"/>
  <c r="K27" i="26"/>
  <c r="K19" i="26"/>
  <c r="I42" i="26"/>
  <c r="J18" i="26"/>
  <c r="J20" i="26"/>
  <c r="H33" i="26"/>
  <c r="F59" i="26"/>
  <c r="K20" i="26"/>
  <c r="J22" i="26"/>
  <c r="J28" i="26"/>
  <c r="J30" i="26"/>
  <c r="H22" i="26"/>
  <c r="K7" i="26"/>
  <c r="G23" i="26"/>
  <c r="K15" i="26"/>
  <c r="K28" i="26"/>
  <c r="H23" i="26"/>
  <c r="J16" i="26"/>
  <c r="H14" i="26"/>
  <c r="H24" i="26"/>
  <c r="K24" i="26" s="1"/>
  <c r="K16" i="26"/>
  <c r="G15" i="26"/>
  <c r="J15" i="26" s="1"/>
  <c r="G26" i="26"/>
  <c r="J26" i="26" s="1"/>
  <c r="F61" i="26"/>
  <c r="F67" i="26"/>
  <c r="F68" i="26"/>
  <c r="F69" i="26"/>
  <c r="F70" i="26"/>
  <c r="J27" i="26"/>
  <c r="K30" i="26"/>
  <c r="J23" i="26"/>
  <c r="K22" i="26"/>
  <c r="J19" i="26"/>
  <c r="J13" i="26"/>
  <c r="K18" i="26"/>
  <c r="F71" i="26"/>
  <c r="F58" i="26"/>
  <c r="I50" i="26"/>
  <c r="G32" i="26"/>
  <c r="K26" i="26"/>
  <c r="K14" i="26"/>
  <c r="K13" i="26"/>
  <c r="I49" i="26"/>
  <c r="J14" i="26"/>
  <c r="I39" i="26"/>
  <c r="I38" i="26"/>
  <c r="K29" i="26"/>
  <c r="F72" i="26"/>
  <c r="I51" i="26"/>
  <c r="K23" i="26"/>
  <c r="J24" i="26"/>
  <c r="I52" i="26"/>
  <c r="G53" i="26"/>
  <c r="G17" i="26"/>
  <c r="J17" i="26" s="1"/>
  <c r="G21" i="26"/>
  <c r="J21" i="26" s="1"/>
  <c r="G25" i="26"/>
  <c r="J25" i="26" s="1"/>
  <c r="G29" i="26"/>
  <c r="J29" i="26" s="1"/>
  <c r="G7" i="26"/>
  <c r="H17" i="26"/>
  <c r="K17" i="26" s="1"/>
  <c r="H21" i="26"/>
  <c r="K21" i="26" s="1"/>
  <c r="H25" i="26"/>
  <c r="K25" i="26" s="1"/>
  <c r="K51" i="25"/>
  <c r="G53" i="25"/>
  <c r="H20" i="25"/>
  <c r="G23" i="25"/>
  <c r="J23" i="25" s="1"/>
  <c r="H23" i="25"/>
  <c r="F9" i="25"/>
  <c r="I53" i="25" s="1"/>
  <c r="G14" i="25"/>
  <c r="J14" i="25" s="1"/>
  <c r="G24" i="25"/>
  <c r="J24" i="25" s="1"/>
  <c r="I40" i="25"/>
  <c r="K18" i="25"/>
  <c r="H14" i="25"/>
  <c r="H24" i="25"/>
  <c r="K22" i="25"/>
  <c r="I38" i="25"/>
  <c r="G51" i="25"/>
  <c r="G7" i="25"/>
  <c r="G21" i="25"/>
  <c r="G29" i="25"/>
  <c r="G17" i="25"/>
  <c r="G25" i="25"/>
  <c r="H17" i="25"/>
  <c r="H21" i="25"/>
  <c r="H25" i="25"/>
  <c r="K50" i="24"/>
  <c r="K51" i="24"/>
  <c r="G53" i="24"/>
  <c r="K28" i="24"/>
  <c r="I41" i="24"/>
  <c r="K18" i="24"/>
  <c r="F57" i="24"/>
  <c r="F58" i="24"/>
  <c r="J18" i="24"/>
  <c r="J19" i="24"/>
  <c r="K19" i="24"/>
  <c r="H22" i="24"/>
  <c r="H23" i="24"/>
  <c r="K23" i="24" s="1"/>
  <c r="G14" i="24"/>
  <c r="J14" i="24" s="1"/>
  <c r="G15" i="24"/>
  <c r="J15" i="24" s="1"/>
  <c r="G24" i="24"/>
  <c r="J24" i="24" s="1"/>
  <c r="H15" i="24"/>
  <c r="K15" i="24" s="1"/>
  <c r="H24" i="24"/>
  <c r="K24" i="24" s="1"/>
  <c r="H14" i="24"/>
  <c r="K14" i="24" s="1"/>
  <c r="G16" i="24"/>
  <c r="J16" i="24" s="1"/>
  <c r="H25" i="24"/>
  <c r="K25" i="24" s="1"/>
  <c r="H16" i="24"/>
  <c r="K16" i="24" s="1"/>
  <c r="G26" i="24"/>
  <c r="J26" i="24" s="1"/>
  <c r="H26" i="24"/>
  <c r="K26" i="24" s="1"/>
  <c r="J20" i="24"/>
  <c r="J30" i="24"/>
  <c r="F67" i="24"/>
  <c r="I52" i="24"/>
  <c r="K29" i="24"/>
  <c r="J13" i="24"/>
  <c r="K17" i="24"/>
  <c r="G32" i="24"/>
  <c r="K13" i="24"/>
  <c r="K21" i="24"/>
  <c r="K30" i="24"/>
  <c r="H7" i="24"/>
  <c r="F59" i="24"/>
  <c r="K20" i="24"/>
  <c r="J29" i="24"/>
  <c r="I50" i="24"/>
  <c r="F69" i="24"/>
  <c r="F71" i="24"/>
  <c r="I39" i="24"/>
  <c r="F60" i="24"/>
  <c r="J22" i="24"/>
  <c r="K22" i="24"/>
  <c r="F68" i="24"/>
  <c r="J23" i="24"/>
  <c r="F70" i="24"/>
  <c r="I49" i="24"/>
  <c r="F72" i="24"/>
  <c r="I51" i="24"/>
  <c r="H33" i="24"/>
  <c r="I8" i="24" s="1"/>
  <c r="K7" i="24"/>
  <c r="I38" i="24"/>
  <c r="F61" i="24"/>
  <c r="I42" i="24"/>
  <c r="G17" i="24"/>
  <c r="J17" i="24" s="1"/>
  <c r="G21" i="24"/>
  <c r="J21" i="24" s="1"/>
  <c r="G25" i="24"/>
  <c r="J25" i="24" s="1"/>
  <c r="K50" i="23"/>
  <c r="G53" i="23"/>
  <c r="G48" i="23"/>
  <c r="K51" i="23"/>
  <c r="F9" i="23"/>
  <c r="K28" i="23" s="1"/>
  <c r="K7" i="23"/>
  <c r="H23" i="23"/>
  <c r="G14" i="23"/>
  <c r="G24" i="23"/>
  <c r="H14" i="23"/>
  <c r="H24" i="23"/>
  <c r="F71" i="23"/>
  <c r="J23" i="23"/>
  <c r="F72" i="23"/>
  <c r="G51" i="23"/>
  <c r="G7" i="23"/>
  <c r="G17" i="23"/>
  <c r="J17" i="23" s="1"/>
  <c r="G21" i="23"/>
  <c r="G25" i="23"/>
  <c r="G29" i="23"/>
  <c r="H17" i="23"/>
  <c r="H21" i="23"/>
  <c r="H25" i="23"/>
  <c r="K52" i="22"/>
  <c r="F9" i="22"/>
  <c r="F61" i="22" s="1"/>
  <c r="I40" i="22"/>
  <c r="J16" i="22"/>
  <c r="F68" i="22"/>
  <c r="F69" i="22"/>
  <c r="K7" i="22"/>
  <c r="H23" i="22"/>
  <c r="G14" i="22"/>
  <c r="G24" i="22"/>
  <c r="H14" i="22"/>
  <c r="J23" i="22"/>
  <c r="F72" i="22"/>
  <c r="F67" i="22"/>
  <c r="K50" i="22"/>
  <c r="G7" i="22"/>
  <c r="I33" i="22"/>
  <c r="G53" i="22" s="1"/>
  <c r="K51" i="22"/>
  <c r="G17" i="22"/>
  <c r="J17" i="22" s="1"/>
  <c r="G21" i="22"/>
  <c r="J21" i="22" s="1"/>
  <c r="G25" i="22"/>
  <c r="J25" i="22" s="1"/>
  <c r="G29" i="22"/>
  <c r="J29" i="22" s="1"/>
  <c r="H17" i="22"/>
  <c r="H21" i="22"/>
  <c r="H25" i="22"/>
  <c r="H29" i="22"/>
  <c r="K51" i="21"/>
  <c r="K48" i="21"/>
  <c r="G53" i="21"/>
  <c r="G48" i="21"/>
  <c r="H23" i="21"/>
  <c r="K7" i="21"/>
  <c r="G14" i="21"/>
  <c r="G24" i="21"/>
  <c r="H14" i="21"/>
  <c r="H24" i="21"/>
  <c r="F9" i="21"/>
  <c r="J18" i="21" s="1"/>
  <c r="G22" i="21"/>
  <c r="J22" i="21" s="1"/>
  <c r="H22" i="21"/>
  <c r="K22" i="21" s="1"/>
  <c r="G23" i="21"/>
  <c r="J23" i="21" s="1"/>
  <c r="G15" i="21"/>
  <c r="J15" i="21" s="1"/>
  <c r="F61" i="21"/>
  <c r="H33" i="21"/>
  <c r="K50" i="21"/>
  <c r="G17" i="21"/>
  <c r="J17" i="21" s="1"/>
  <c r="G21" i="21"/>
  <c r="J21" i="21" s="1"/>
  <c r="G25" i="21"/>
  <c r="G29" i="21"/>
  <c r="G7" i="21"/>
  <c r="H17" i="21"/>
  <c r="H21" i="21"/>
  <c r="H25" i="21"/>
  <c r="H29" i="21"/>
  <c r="F76" i="20"/>
  <c r="G76" i="20" s="1"/>
  <c r="K51" i="20"/>
  <c r="F9" i="20"/>
  <c r="J28" i="20" s="1"/>
  <c r="K7" i="20"/>
  <c r="G23" i="20"/>
  <c r="H23" i="20"/>
  <c r="K23" i="20" s="1"/>
  <c r="G14" i="20"/>
  <c r="J14" i="20" s="1"/>
  <c r="G24" i="20"/>
  <c r="J24" i="20" s="1"/>
  <c r="H14" i="20"/>
  <c r="K14" i="20" s="1"/>
  <c r="H24" i="20"/>
  <c r="K24" i="20" s="1"/>
  <c r="K50" i="20"/>
  <c r="I33" i="20"/>
  <c r="G53" i="20" s="1"/>
  <c r="G51" i="20"/>
  <c r="G7" i="20"/>
  <c r="G17" i="20"/>
  <c r="G21" i="20"/>
  <c r="G25" i="20"/>
  <c r="G29" i="20"/>
  <c r="H17" i="20"/>
  <c r="H21" i="20"/>
  <c r="H25" i="20"/>
  <c r="Q65" i="13" l="1"/>
  <c r="Q65" i="17"/>
  <c r="Q65" i="20"/>
  <c r="Q65" i="12"/>
  <c r="Q67" i="18"/>
  <c r="Q67" i="17"/>
  <c r="Q65" i="25"/>
  <c r="Q65" i="15"/>
  <c r="Q67" i="15"/>
  <c r="Q67" i="10"/>
  <c r="Q67" i="25"/>
  <c r="Q67" i="19"/>
  <c r="Q65" i="8"/>
  <c r="Q67" i="22"/>
  <c r="Q67" i="12"/>
  <c r="Q67" i="13"/>
  <c r="Q65" i="18"/>
  <c r="Q67" i="20"/>
  <c r="Q67" i="26"/>
  <c r="Q65" i="11"/>
  <c r="Q65" i="22"/>
  <c r="Q65" i="10"/>
  <c r="Q65" i="19"/>
  <c r="Q67" i="8"/>
  <c r="Q65" i="23"/>
  <c r="Q67" i="23"/>
  <c r="Q65" i="9"/>
  <c r="Q65" i="26"/>
  <c r="Q67" i="9"/>
  <c r="Q67" i="11"/>
  <c r="Q67" i="16"/>
  <c r="Q67" i="21"/>
  <c r="Q67" i="14"/>
  <c r="Q65" i="16"/>
  <c r="Q65" i="21"/>
  <c r="Q65" i="14"/>
  <c r="Q65" i="24"/>
  <c r="Q67" i="24"/>
  <c r="Q67" i="7"/>
  <c r="Q65" i="7"/>
  <c r="O62" i="25"/>
  <c r="O60" i="23"/>
  <c r="O62" i="23" s="1"/>
  <c r="O62" i="19"/>
  <c r="O62" i="18"/>
  <c r="O60" i="15"/>
  <c r="O62" i="15"/>
  <c r="O60" i="12"/>
  <c r="O62" i="12" s="1"/>
  <c r="O62" i="11"/>
  <c r="O60" i="10"/>
  <c r="O62" i="10" s="1"/>
  <c r="O62" i="8"/>
  <c r="H7" i="26"/>
  <c r="I8" i="26"/>
  <c r="J21" i="25"/>
  <c r="K23" i="25"/>
  <c r="H33" i="25"/>
  <c r="K19" i="25"/>
  <c r="J19" i="25"/>
  <c r="K28" i="25"/>
  <c r="F71" i="25"/>
  <c r="F58" i="25"/>
  <c r="K26" i="25"/>
  <c r="J20" i="25"/>
  <c r="J27" i="25"/>
  <c r="K16" i="25"/>
  <c r="J22" i="25"/>
  <c r="K13" i="25"/>
  <c r="I49" i="25"/>
  <c r="I51" i="25"/>
  <c r="I52" i="25"/>
  <c r="J30" i="25"/>
  <c r="J28" i="25"/>
  <c r="J13" i="25"/>
  <c r="K25" i="25"/>
  <c r="K20" i="25"/>
  <c r="J25" i="25"/>
  <c r="F57" i="25"/>
  <c r="F70" i="25"/>
  <c r="K24" i="25"/>
  <c r="K14" i="25"/>
  <c r="K30" i="25"/>
  <c r="J16" i="25"/>
  <c r="F69" i="25"/>
  <c r="K21" i="25"/>
  <c r="J26" i="25"/>
  <c r="F67" i="25"/>
  <c r="I41" i="25"/>
  <c r="G32" i="25"/>
  <c r="I39" i="25"/>
  <c r="K27" i="25"/>
  <c r="F61" i="25"/>
  <c r="J15" i="25"/>
  <c r="K17" i="25"/>
  <c r="I50" i="25"/>
  <c r="F68" i="25"/>
  <c r="J18" i="25"/>
  <c r="F60" i="25"/>
  <c r="F59" i="25"/>
  <c r="J17" i="25"/>
  <c r="K29" i="25"/>
  <c r="K15" i="25"/>
  <c r="J29" i="25"/>
  <c r="F72" i="25"/>
  <c r="I42" i="25"/>
  <c r="I8" i="25"/>
  <c r="H7" i="25"/>
  <c r="F69" i="23"/>
  <c r="J21" i="23"/>
  <c r="F58" i="23"/>
  <c r="K27" i="23"/>
  <c r="F57" i="23"/>
  <c r="I49" i="23"/>
  <c r="K20" i="23"/>
  <c r="J27" i="23"/>
  <c r="H33" i="23"/>
  <c r="I8" i="23" s="1"/>
  <c r="I38" i="23"/>
  <c r="J20" i="23"/>
  <c r="I53" i="23"/>
  <c r="K22" i="23"/>
  <c r="F67" i="23"/>
  <c r="K26" i="23"/>
  <c r="I52" i="23"/>
  <c r="F70" i="23"/>
  <c r="I42" i="23"/>
  <c r="F68" i="23"/>
  <c r="K24" i="23"/>
  <c r="J22" i="23"/>
  <c r="K30" i="23"/>
  <c r="F59" i="23"/>
  <c r="K14" i="23"/>
  <c r="G32" i="23"/>
  <c r="K19" i="23"/>
  <c r="K16" i="23"/>
  <c r="I51" i="23"/>
  <c r="J13" i="23"/>
  <c r="F61" i="23"/>
  <c r="J16" i="23"/>
  <c r="I39" i="23"/>
  <c r="K13" i="23"/>
  <c r="J30" i="23"/>
  <c r="I40" i="23"/>
  <c r="K25" i="23"/>
  <c r="J24" i="23"/>
  <c r="J19" i="23"/>
  <c r="K15" i="23"/>
  <c r="K21" i="23"/>
  <c r="J14" i="23"/>
  <c r="F60" i="23"/>
  <c r="J15" i="23"/>
  <c r="K17" i="23"/>
  <c r="I50" i="23"/>
  <c r="K18" i="23"/>
  <c r="I41" i="23"/>
  <c r="J29" i="23"/>
  <c r="K23" i="23"/>
  <c r="J28" i="23"/>
  <c r="J26" i="23"/>
  <c r="J25" i="23"/>
  <c r="K29" i="23"/>
  <c r="J18" i="23"/>
  <c r="H7" i="23"/>
  <c r="H33" i="22"/>
  <c r="J27" i="22"/>
  <c r="K18" i="22"/>
  <c r="F71" i="22"/>
  <c r="F58" i="22"/>
  <c r="I49" i="22"/>
  <c r="I42" i="22"/>
  <c r="I38" i="22"/>
  <c r="K30" i="22"/>
  <c r="K15" i="22"/>
  <c r="K22" i="22"/>
  <c r="J19" i="22"/>
  <c r="J15" i="22"/>
  <c r="F70" i="22"/>
  <c r="K28" i="22"/>
  <c r="K20" i="22"/>
  <c r="K24" i="22"/>
  <c r="J22" i="22"/>
  <c r="F60" i="22"/>
  <c r="K14" i="22"/>
  <c r="K13" i="22"/>
  <c r="I41" i="22"/>
  <c r="F59" i="22"/>
  <c r="I51" i="22"/>
  <c r="G32" i="22"/>
  <c r="J28" i="22"/>
  <c r="J18" i="22"/>
  <c r="I52" i="22"/>
  <c r="I39" i="22"/>
  <c r="J13" i="22"/>
  <c r="F57" i="22"/>
  <c r="K16" i="22"/>
  <c r="K29" i="22"/>
  <c r="J24" i="22"/>
  <c r="K26" i="22"/>
  <c r="J20" i="22"/>
  <c r="K25" i="22"/>
  <c r="J14" i="22"/>
  <c r="J26" i="22"/>
  <c r="I53" i="22"/>
  <c r="K21" i="22"/>
  <c r="I50" i="22"/>
  <c r="J30" i="22"/>
  <c r="K19" i="22"/>
  <c r="K17" i="22"/>
  <c r="K23" i="22"/>
  <c r="K27" i="22"/>
  <c r="I8" i="22"/>
  <c r="H7" i="22"/>
  <c r="F57" i="21"/>
  <c r="I52" i="21"/>
  <c r="K29" i="21"/>
  <c r="I40" i="21"/>
  <c r="K13" i="21"/>
  <c r="J14" i="21"/>
  <c r="F59" i="21"/>
  <c r="J13" i="21"/>
  <c r="K23" i="21"/>
  <c r="J26" i="21"/>
  <c r="I51" i="21"/>
  <c r="F69" i="21"/>
  <c r="F70" i="21"/>
  <c r="J27" i="21"/>
  <c r="J24" i="21"/>
  <c r="F72" i="21"/>
  <c r="G32" i="21"/>
  <c r="F60" i="21"/>
  <c r="J20" i="21"/>
  <c r="F71" i="21"/>
  <c r="K28" i="21"/>
  <c r="K24" i="21"/>
  <c r="K26" i="21"/>
  <c r="K21" i="21"/>
  <c r="K16" i="21"/>
  <c r="K15" i="21"/>
  <c r="I53" i="21"/>
  <c r="K14" i="21"/>
  <c r="J19" i="21"/>
  <c r="I39" i="21"/>
  <c r="F58" i="21"/>
  <c r="I49" i="21"/>
  <c r="K17" i="21"/>
  <c r="J16" i="21"/>
  <c r="I50" i="21"/>
  <c r="F67" i="21"/>
  <c r="F68" i="21"/>
  <c r="J30" i="21"/>
  <c r="K18" i="21"/>
  <c r="K30" i="21"/>
  <c r="I42" i="21"/>
  <c r="K25" i="21"/>
  <c r="K19" i="21"/>
  <c r="I38" i="21"/>
  <c r="I41" i="21"/>
  <c r="K27" i="21"/>
  <c r="J29" i="21"/>
  <c r="J25" i="21"/>
  <c r="K20" i="21"/>
  <c r="J28" i="21"/>
  <c r="I8" i="21"/>
  <c r="H7" i="21"/>
  <c r="K25" i="20"/>
  <c r="I49" i="20"/>
  <c r="J15" i="20"/>
  <c r="I38" i="20"/>
  <c r="G32" i="20"/>
  <c r="I51" i="20"/>
  <c r="I39" i="20"/>
  <c r="J23" i="20"/>
  <c r="I50" i="20"/>
  <c r="F69" i="20"/>
  <c r="J30" i="20"/>
  <c r="K29" i="20"/>
  <c r="J19" i="20"/>
  <c r="F72" i="20"/>
  <c r="F60" i="20"/>
  <c r="K28" i="20"/>
  <c r="I52" i="20"/>
  <c r="F59" i="20"/>
  <c r="J16" i="20"/>
  <c r="F58" i="20"/>
  <c r="I40" i="20"/>
  <c r="K16" i="20"/>
  <c r="F71" i="20"/>
  <c r="K15" i="20"/>
  <c r="J27" i="20"/>
  <c r="I53" i="20"/>
  <c r="K22" i="20"/>
  <c r="K20" i="20"/>
  <c r="K17" i="20"/>
  <c r="F68" i="20"/>
  <c r="J29" i="20"/>
  <c r="K18" i="20"/>
  <c r="J25" i="20"/>
  <c r="I41" i="20"/>
  <c r="I42" i="20"/>
  <c r="K13" i="20"/>
  <c r="K27" i="20"/>
  <c r="F67" i="20"/>
  <c r="J18" i="20"/>
  <c r="K21" i="20"/>
  <c r="K26" i="20"/>
  <c r="F70" i="20"/>
  <c r="J26" i="20"/>
  <c r="J22" i="20"/>
  <c r="H33" i="20"/>
  <c r="I8" i="20" s="1"/>
  <c r="K30" i="20"/>
  <c r="J13" i="20"/>
  <c r="J20" i="20"/>
  <c r="J21" i="20"/>
  <c r="J17" i="20"/>
  <c r="F61" i="20"/>
  <c r="F57" i="20"/>
  <c r="K19" i="20"/>
  <c r="H7" i="20"/>
  <c r="G50" i="19" l="1"/>
  <c r="E78" i="19"/>
  <c r="E77" i="19"/>
  <c r="F77" i="19" s="1"/>
  <c r="E76" i="19"/>
  <c r="F76" i="19" s="1"/>
  <c r="G76" i="19" s="1"/>
  <c r="E72" i="19"/>
  <c r="E71" i="19"/>
  <c r="E70" i="19"/>
  <c r="E69" i="19"/>
  <c r="E68" i="19"/>
  <c r="E67" i="19"/>
  <c r="E61" i="19"/>
  <c r="E60" i="19"/>
  <c r="E58" i="19"/>
  <c r="E57" i="19"/>
  <c r="H53" i="19"/>
  <c r="H52" i="19"/>
  <c r="H51" i="19"/>
  <c r="H50" i="19"/>
  <c r="H49" i="19"/>
  <c r="F48" i="19"/>
  <c r="G48" i="19" s="1"/>
  <c r="H42" i="19"/>
  <c r="G42" i="19"/>
  <c r="G52" i="19" s="1"/>
  <c r="F42" i="19"/>
  <c r="H41" i="19"/>
  <c r="G41" i="19"/>
  <c r="K51" i="19" s="1"/>
  <c r="F41" i="19"/>
  <c r="H40" i="19"/>
  <c r="G40" i="19"/>
  <c r="F40" i="19"/>
  <c r="H39" i="19"/>
  <c r="G39" i="19"/>
  <c r="F39" i="19"/>
  <c r="K49" i="19" s="1"/>
  <c r="H38" i="19"/>
  <c r="G38" i="19"/>
  <c r="F38" i="19"/>
  <c r="E33" i="19"/>
  <c r="I33" i="19" s="1"/>
  <c r="H30" i="19"/>
  <c r="G30" i="19"/>
  <c r="H28" i="19"/>
  <c r="G28" i="19"/>
  <c r="H27" i="19"/>
  <c r="G27" i="19"/>
  <c r="G22" i="19"/>
  <c r="H20" i="19"/>
  <c r="G20" i="19"/>
  <c r="H19" i="19"/>
  <c r="G19" i="19"/>
  <c r="H18" i="19"/>
  <c r="G18" i="19"/>
  <c r="G17" i="19"/>
  <c r="H16" i="19"/>
  <c r="E8" i="19"/>
  <c r="H29" i="19" s="1"/>
  <c r="E7" i="19"/>
  <c r="K7" i="19" s="1"/>
  <c r="J6" i="19"/>
  <c r="E6" i="19"/>
  <c r="F6" i="19" s="1"/>
  <c r="G50" i="18"/>
  <c r="E78" i="18"/>
  <c r="E77" i="18"/>
  <c r="F77" i="18" s="1"/>
  <c r="E76" i="18"/>
  <c r="F76" i="18" s="1"/>
  <c r="G76" i="18" s="1"/>
  <c r="E72" i="18"/>
  <c r="E71" i="18"/>
  <c r="E70" i="18"/>
  <c r="E69" i="18"/>
  <c r="E68" i="18"/>
  <c r="E67" i="18"/>
  <c r="E61" i="18"/>
  <c r="E60" i="18"/>
  <c r="E58" i="18"/>
  <c r="E57" i="18"/>
  <c r="H53" i="18"/>
  <c r="K52" i="18"/>
  <c r="H52" i="18"/>
  <c r="H51" i="18"/>
  <c r="H50" i="18"/>
  <c r="H49" i="18"/>
  <c r="F48" i="18"/>
  <c r="G48" i="18" s="1"/>
  <c r="H42" i="18"/>
  <c r="G42" i="18"/>
  <c r="G52" i="18" s="1"/>
  <c r="F42" i="18"/>
  <c r="H41" i="18"/>
  <c r="G41" i="18"/>
  <c r="F41" i="18"/>
  <c r="H40" i="18"/>
  <c r="G40" i="18"/>
  <c r="F40" i="18"/>
  <c r="H39" i="18"/>
  <c r="G39" i="18"/>
  <c r="F39" i="18"/>
  <c r="H38" i="18"/>
  <c r="G38" i="18"/>
  <c r="F38" i="18"/>
  <c r="K48" i="18" s="1"/>
  <c r="E33" i="18"/>
  <c r="I33" i="18" s="1"/>
  <c r="H30" i="18"/>
  <c r="G30" i="18"/>
  <c r="G29" i="18"/>
  <c r="H27" i="18"/>
  <c r="G27" i="18"/>
  <c r="H26" i="18"/>
  <c r="G26" i="18"/>
  <c r="G25" i="18"/>
  <c r="H22" i="18"/>
  <c r="G22" i="18"/>
  <c r="G21" i="18"/>
  <c r="G20" i="18"/>
  <c r="H19" i="18"/>
  <c r="G19" i="18"/>
  <c r="H18" i="18"/>
  <c r="G18" i="18"/>
  <c r="G17" i="18"/>
  <c r="G16" i="18"/>
  <c r="H15" i="18"/>
  <c r="G15" i="18"/>
  <c r="H14" i="18"/>
  <c r="G14" i="18"/>
  <c r="E8" i="18"/>
  <c r="H29" i="18" s="1"/>
  <c r="E7" i="18"/>
  <c r="K7" i="18" s="1"/>
  <c r="J6" i="18"/>
  <c r="E6" i="18"/>
  <c r="F6" i="18" s="1"/>
  <c r="G50" i="17"/>
  <c r="E78" i="17"/>
  <c r="E77" i="17"/>
  <c r="F77" i="17" s="1"/>
  <c r="E76" i="17"/>
  <c r="F76" i="17" s="1"/>
  <c r="G76" i="17" s="1"/>
  <c r="E72" i="17"/>
  <c r="E71" i="17"/>
  <c r="E70" i="17"/>
  <c r="E69" i="17"/>
  <c r="E68" i="17"/>
  <c r="E67" i="17"/>
  <c r="E61" i="17"/>
  <c r="E60" i="17"/>
  <c r="E58" i="17"/>
  <c r="E57" i="17"/>
  <c r="H53" i="17"/>
  <c r="H52" i="17"/>
  <c r="H51" i="17"/>
  <c r="H50" i="17"/>
  <c r="H49" i="17"/>
  <c r="F48" i="17"/>
  <c r="G48" i="17" s="1"/>
  <c r="H42" i="17"/>
  <c r="G42" i="17"/>
  <c r="G52" i="17" s="1"/>
  <c r="F42" i="17"/>
  <c r="K52" i="17" s="1"/>
  <c r="H41" i="17"/>
  <c r="G41" i="17"/>
  <c r="F41" i="17"/>
  <c r="H40" i="17"/>
  <c r="G40" i="17"/>
  <c r="F40" i="17"/>
  <c r="H39" i="17"/>
  <c r="G39" i="17"/>
  <c r="F39" i="17"/>
  <c r="K49" i="17" s="1"/>
  <c r="H38" i="17"/>
  <c r="G38" i="17"/>
  <c r="F38" i="17"/>
  <c r="K48" i="17" s="1"/>
  <c r="E33" i="17"/>
  <c r="I33" i="17" s="1"/>
  <c r="H30" i="17"/>
  <c r="G30" i="17"/>
  <c r="H28" i="17"/>
  <c r="G28" i="17"/>
  <c r="H27" i="17"/>
  <c r="G27" i="17"/>
  <c r="H26" i="17"/>
  <c r="G26" i="17"/>
  <c r="G23" i="17"/>
  <c r="H22" i="17"/>
  <c r="G22" i="17"/>
  <c r="H20" i="17"/>
  <c r="G20" i="17"/>
  <c r="H19" i="17"/>
  <c r="G19" i="17"/>
  <c r="H18" i="17"/>
  <c r="G18" i="17"/>
  <c r="H16" i="17"/>
  <c r="G16" i="17"/>
  <c r="H15" i="17"/>
  <c r="G15" i="17"/>
  <c r="E8" i="17"/>
  <c r="H29" i="17" s="1"/>
  <c r="E7" i="17"/>
  <c r="K7" i="17" s="1"/>
  <c r="J6" i="17"/>
  <c r="E6" i="17"/>
  <c r="F6" i="17" s="1"/>
  <c r="G50" i="16"/>
  <c r="E78" i="16"/>
  <c r="E77" i="16"/>
  <c r="F77" i="16" s="1"/>
  <c r="E76" i="16"/>
  <c r="E72" i="16"/>
  <c r="E71" i="16"/>
  <c r="E70" i="16"/>
  <c r="E69" i="16"/>
  <c r="E68" i="16"/>
  <c r="E67" i="16"/>
  <c r="E61" i="16"/>
  <c r="E60" i="16"/>
  <c r="E58" i="16"/>
  <c r="E57" i="16"/>
  <c r="H53" i="16"/>
  <c r="K52" i="16"/>
  <c r="H52" i="16"/>
  <c r="H51" i="16"/>
  <c r="H50" i="16"/>
  <c r="H49" i="16"/>
  <c r="F48" i="16"/>
  <c r="G48" i="16" s="1"/>
  <c r="H42" i="16"/>
  <c r="G42" i="16"/>
  <c r="G52" i="16" s="1"/>
  <c r="F42" i="16"/>
  <c r="H41" i="16"/>
  <c r="G41" i="16"/>
  <c r="F41" i="16"/>
  <c r="H40" i="16"/>
  <c r="G40" i="16"/>
  <c r="F40" i="16"/>
  <c r="H39" i="16"/>
  <c r="G39" i="16"/>
  <c r="F39" i="16"/>
  <c r="K49" i="16" s="1"/>
  <c r="H38" i="16"/>
  <c r="G38" i="16"/>
  <c r="F38" i="16"/>
  <c r="E33" i="16"/>
  <c r="I33" i="16" s="1"/>
  <c r="H30" i="16"/>
  <c r="G30" i="16"/>
  <c r="H28" i="16"/>
  <c r="G28" i="16"/>
  <c r="H27" i="16"/>
  <c r="G27" i="16"/>
  <c r="H26" i="16"/>
  <c r="G26" i="16"/>
  <c r="G23" i="16"/>
  <c r="H22" i="16"/>
  <c r="G22" i="16"/>
  <c r="H20" i="16"/>
  <c r="G20" i="16"/>
  <c r="H19" i="16"/>
  <c r="G19" i="16"/>
  <c r="H18" i="16"/>
  <c r="G18" i="16"/>
  <c r="H16" i="16"/>
  <c r="G16" i="16"/>
  <c r="H15" i="16"/>
  <c r="G15" i="16"/>
  <c r="E8" i="16"/>
  <c r="H29" i="16" s="1"/>
  <c r="E7" i="16"/>
  <c r="J6" i="16"/>
  <c r="E6" i="16"/>
  <c r="F6" i="16" s="1"/>
  <c r="I33" i="15"/>
  <c r="G51" i="15" s="1"/>
  <c r="E78" i="15"/>
  <c r="E77" i="15"/>
  <c r="F77" i="15" s="1"/>
  <c r="E76" i="15"/>
  <c r="F76" i="15" s="1"/>
  <c r="G76" i="15" s="1"/>
  <c r="E72" i="15"/>
  <c r="E71" i="15"/>
  <c r="E70" i="15"/>
  <c r="E69" i="15"/>
  <c r="E68" i="15"/>
  <c r="E67" i="15"/>
  <c r="E61" i="15"/>
  <c r="E59" i="15"/>
  <c r="E58" i="15"/>
  <c r="E57" i="15"/>
  <c r="H53" i="15"/>
  <c r="H52" i="15"/>
  <c r="H51" i="15"/>
  <c r="H50" i="15"/>
  <c r="H49" i="15"/>
  <c r="F48" i="15"/>
  <c r="H42" i="15"/>
  <c r="G42" i="15"/>
  <c r="G52" i="15" s="1"/>
  <c r="F42" i="15"/>
  <c r="H41" i="15"/>
  <c r="G41" i="15"/>
  <c r="F41" i="15"/>
  <c r="H40" i="15"/>
  <c r="G40" i="15"/>
  <c r="F40" i="15"/>
  <c r="H39" i="15"/>
  <c r="G39" i="15"/>
  <c r="F39" i="15"/>
  <c r="K49" i="15" s="1"/>
  <c r="H38" i="15"/>
  <c r="G38" i="15"/>
  <c r="F38" i="15"/>
  <c r="E33" i="15"/>
  <c r="H30" i="15"/>
  <c r="G30" i="15"/>
  <c r="H28" i="15"/>
  <c r="G28" i="15"/>
  <c r="H23" i="15"/>
  <c r="G23" i="15"/>
  <c r="H22" i="15"/>
  <c r="G22" i="15"/>
  <c r="H20" i="15"/>
  <c r="G20" i="15"/>
  <c r="H19" i="15"/>
  <c r="G19" i="15"/>
  <c r="H18" i="15"/>
  <c r="G18" i="15"/>
  <c r="E8" i="15"/>
  <c r="H29" i="15" s="1"/>
  <c r="E7" i="15"/>
  <c r="J6" i="15"/>
  <c r="E6" i="15"/>
  <c r="F6" i="15" s="1"/>
  <c r="F9" i="15" s="1"/>
  <c r="G50" i="14"/>
  <c r="E78" i="14"/>
  <c r="E77" i="14"/>
  <c r="F77" i="14" s="1"/>
  <c r="E76" i="14"/>
  <c r="F76" i="14" s="1"/>
  <c r="G76" i="14" s="1"/>
  <c r="E72" i="14"/>
  <c r="E71" i="14"/>
  <c r="E70" i="14"/>
  <c r="E69" i="14"/>
  <c r="E68" i="14"/>
  <c r="E67" i="14"/>
  <c r="E61" i="14"/>
  <c r="E60" i="14"/>
  <c r="E58" i="14"/>
  <c r="E57" i="14"/>
  <c r="H53" i="14"/>
  <c r="K52" i="14"/>
  <c r="H52" i="14"/>
  <c r="H51" i="14"/>
  <c r="H50" i="14"/>
  <c r="H49" i="14"/>
  <c r="F48" i="14"/>
  <c r="G48" i="14" s="1"/>
  <c r="H42" i="14"/>
  <c r="G42" i="14"/>
  <c r="G52" i="14" s="1"/>
  <c r="F42" i="14"/>
  <c r="H41" i="14"/>
  <c r="G41" i="14"/>
  <c r="F41" i="14"/>
  <c r="H40" i="14"/>
  <c r="G40" i="14"/>
  <c r="F40" i="14"/>
  <c r="H39" i="14"/>
  <c r="G39" i="14"/>
  <c r="F39" i="14"/>
  <c r="K49" i="14" s="1"/>
  <c r="H38" i="14"/>
  <c r="G38" i="14"/>
  <c r="F38" i="14"/>
  <c r="K48" i="14" s="1"/>
  <c r="E33" i="14"/>
  <c r="I33" i="14" s="1"/>
  <c r="H30" i="14"/>
  <c r="G30" i="14"/>
  <c r="H28" i="14"/>
  <c r="G28" i="14"/>
  <c r="H27" i="14"/>
  <c r="G27" i="14"/>
  <c r="H26" i="14"/>
  <c r="G26" i="14"/>
  <c r="H22" i="14"/>
  <c r="G22" i="14"/>
  <c r="H20" i="14"/>
  <c r="G20" i="14"/>
  <c r="H19" i="14"/>
  <c r="G19" i="14"/>
  <c r="H18" i="14"/>
  <c r="G18" i="14"/>
  <c r="H16" i="14"/>
  <c r="G16" i="14"/>
  <c r="H15" i="14"/>
  <c r="G15" i="14"/>
  <c r="E8" i="14"/>
  <c r="H29" i="14" s="1"/>
  <c r="E7" i="14"/>
  <c r="J6" i="14"/>
  <c r="E6" i="14"/>
  <c r="F6" i="14" s="1"/>
  <c r="G50" i="13"/>
  <c r="E78" i="13"/>
  <c r="E77" i="13"/>
  <c r="F77" i="13" s="1"/>
  <c r="E76" i="13"/>
  <c r="F76" i="13" s="1"/>
  <c r="G76" i="13" s="1"/>
  <c r="E72" i="13"/>
  <c r="E71" i="13"/>
  <c r="E70" i="13"/>
  <c r="E69" i="13"/>
  <c r="E68" i="13"/>
  <c r="E67" i="13"/>
  <c r="E61" i="13"/>
  <c r="E60" i="13"/>
  <c r="E58" i="13"/>
  <c r="E57" i="13"/>
  <c r="H53" i="13"/>
  <c r="K52" i="13"/>
  <c r="H52" i="13"/>
  <c r="H51" i="13"/>
  <c r="H50" i="13"/>
  <c r="H49" i="13"/>
  <c r="F48" i="13"/>
  <c r="H42" i="13"/>
  <c r="G42" i="13"/>
  <c r="G52" i="13" s="1"/>
  <c r="F42" i="13"/>
  <c r="H41" i="13"/>
  <c r="G41" i="13"/>
  <c r="F41" i="13"/>
  <c r="H40" i="13"/>
  <c r="G40" i="13"/>
  <c r="F40" i="13"/>
  <c r="H39" i="13"/>
  <c r="G39" i="13"/>
  <c r="F39" i="13"/>
  <c r="H38" i="13"/>
  <c r="G38" i="13"/>
  <c r="F38" i="13"/>
  <c r="E33" i="13"/>
  <c r="I33" i="13" s="1"/>
  <c r="H30" i="13"/>
  <c r="G30" i="13"/>
  <c r="H28" i="13"/>
  <c r="G28" i="13"/>
  <c r="H27" i="13"/>
  <c r="G27" i="13"/>
  <c r="H26" i="13"/>
  <c r="G26" i="13"/>
  <c r="G23" i="13"/>
  <c r="H22" i="13"/>
  <c r="G22" i="13"/>
  <c r="H20" i="13"/>
  <c r="G20" i="13"/>
  <c r="H19" i="13"/>
  <c r="G19" i="13"/>
  <c r="H18" i="13"/>
  <c r="G18" i="13"/>
  <c r="H16" i="13"/>
  <c r="G16" i="13"/>
  <c r="H15" i="13"/>
  <c r="G15" i="13"/>
  <c r="E8" i="13"/>
  <c r="H29" i="13" s="1"/>
  <c r="E7" i="13"/>
  <c r="J6" i="13"/>
  <c r="E6" i="13"/>
  <c r="F6" i="13" s="1"/>
  <c r="G50" i="12"/>
  <c r="E78" i="12"/>
  <c r="E77" i="12"/>
  <c r="E76" i="12"/>
  <c r="F76" i="12" s="1"/>
  <c r="E72" i="12"/>
  <c r="E71" i="12"/>
  <c r="E70" i="12"/>
  <c r="E69" i="12"/>
  <c r="E68" i="12"/>
  <c r="E67" i="12"/>
  <c r="E61" i="12"/>
  <c r="E60" i="12"/>
  <c r="E58" i="12"/>
  <c r="E57" i="12"/>
  <c r="H53" i="12"/>
  <c r="K52" i="12"/>
  <c r="H52" i="12"/>
  <c r="H51" i="12"/>
  <c r="H50" i="12"/>
  <c r="H49" i="12"/>
  <c r="F48" i="12"/>
  <c r="G48" i="12" s="1"/>
  <c r="H42" i="12"/>
  <c r="G42" i="12"/>
  <c r="G52" i="12" s="1"/>
  <c r="F42" i="12"/>
  <c r="H41" i="12"/>
  <c r="G41" i="12"/>
  <c r="F41" i="12"/>
  <c r="H40" i="12"/>
  <c r="G40" i="12"/>
  <c r="K50" i="12" s="1"/>
  <c r="F40" i="12"/>
  <c r="H39" i="12"/>
  <c r="G39" i="12"/>
  <c r="F39" i="12"/>
  <c r="K49" i="12" s="1"/>
  <c r="H38" i="12"/>
  <c r="G38" i="12"/>
  <c r="F38" i="12"/>
  <c r="K48" i="12" s="1"/>
  <c r="E33" i="12"/>
  <c r="I33" i="12" s="1"/>
  <c r="H30" i="12"/>
  <c r="G30" i="12"/>
  <c r="H28" i="12"/>
  <c r="G28" i="12"/>
  <c r="H27" i="12"/>
  <c r="G27" i="12"/>
  <c r="H26" i="12"/>
  <c r="H22" i="12"/>
  <c r="G22" i="12"/>
  <c r="H20" i="12"/>
  <c r="G20" i="12"/>
  <c r="H19" i="12"/>
  <c r="G19" i="12"/>
  <c r="H18" i="12"/>
  <c r="G18" i="12"/>
  <c r="H16" i="12"/>
  <c r="G16" i="12"/>
  <c r="H15" i="12"/>
  <c r="E8" i="12"/>
  <c r="H29" i="12" s="1"/>
  <c r="E7" i="12"/>
  <c r="K7" i="12" s="1"/>
  <c r="J6" i="12"/>
  <c r="E6" i="12"/>
  <c r="F6" i="12" s="1"/>
  <c r="G50" i="11"/>
  <c r="E78" i="11"/>
  <c r="E77" i="11"/>
  <c r="F77" i="11" s="1"/>
  <c r="E76" i="11"/>
  <c r="F76" i="11" s="1"/>
  <c r="G76" i="11" s="1"/>
  <c r="E72" i="11"/>
  <c r="E71" i="11"/>
  <c r="E70" i="11"/>
  <c r="E69" i="11"/>
  <c r="E68" i="11"/>
  <c r="E67" i="11"/>
  <c r="E61" i="11"/>
  <c r="E60" i="11"/>
  <c r="E58" i="11"/>
  <c r="E57" i="11"/>
  <c r="H53" i="11"/>
  <c r="K52" i="11"/>
  <c r="H52" i="11"/>
  <c r="H51" i="11"/>
  <c r="H50" i="11"/>
  <c r="H49" i="11"/>
  <c r="F48" i="11"/>
  <c r="G48" i="11" s="1"/>
  <c r="H42" i="11"/>
  <c r="G42" i="11"/>
  <c r="G52" i="11" s="1"/>
  <c r="F42" i="11"/>
  <c r="H41" i="11"/>
  <c r="G41" i="11"/>
  <c r="K51" i="11" s="1"/>
  <c r="F41" i="11"/>
  <c r="H40" i="11"/>
  <c r="G40" i="11"/>
  <c r="F40" i="11"/>
  <c r="H39" i="11"/>
  <c r="G39" i="11"/>
  <c r="F39" i="11"/>
  <c r="K49" i="11" s="1"/>
  <c r="H38" i="11"/>
  <c r="G38" i="11"/>
  <c r="F38" i="11"/>
  <c r="E33" i="11"/>
  <c r="I33" i="11" s="1"/>
  <c r="H26" i="11"/>
  <c r="G26" i="11"/>
  <c r="G24" i="11"/>
  <c r="G14" i="11"/>
  <c r="E8" i="11"/>
  <c r="H29" i="11" s="1"/>
  <c r="E7" i="11"/>
  <c r="G7" i="11" s="1"/>
  <c r="J6" i="11"/>
  <c r="E6" i="11"/>
  <c r="G50" i="10"/>
  <c r="E78" i="10"/>
  <c r="E77" i="10"/>
  <c r="F77" i="10" s="1"/>
  <c r="E76" i="10"/>
  <c r="F76" i="10" s="1"/>
  <c r="G76" i="10" s="1"/>
  <c r="E72" i="10"/>
  <c r="E71" i="10"/>
  <c r="E70" i="10"/>
  <c r="E69" i="10"/>
  <c r="E68" i="10"/>
  <c r="E67" i="10"/>
  <c r="E61" i="10"/>
  <c r="E60" i="10"/>
  <c r="E58" i="10"/>
  <c r="E57" i="10"/>
  <c r="H53" i="10"/>
  <c r="K52" i="10"/>
  <c r="H52" i="10"/>
  <c r="H51" i="10"/>
  <c r="H50" i="10"/>
  <c r="H49" i="10"/>
  <c r="F48" i="10"/>
  <c r="G48" i="10" s="1"/>
  <c r="H42" i="10"/>
  <c r="G42" i="10"/>
  <c r="G52" i="10" s="1"/>
  <c r="F42" i="10"/>
  <c r="H41" i="10"/>
  <c r="G41" i="10"/>
  <c r="G51" i="10" s="1"/>
  <c r="F41" i="10"/>
  <c r="H40" i="10"/>
  <c r="G40" i="10"/>
  <c r="F40" i="10"/>
  <c r="H39" i="10"/>
  <c r="G39" i="10"/>
  <c r="F39" i="10"/>
  <c r="K49" i="10" s="1"/>
  <c r="H38" i="10"/>
  <c r="G38" i="10"/>
  <c r="K48" i="10" s="1"/>
  <c r="F38" i="10"/>
  <c r="E33" i="10"/>
  <c r="I33" i="10" s="1"/>
  <c r="H30" i="10"/>
  <c r="G30" i="10"/>
  <c r="H28" i="10"/>
  <c r="G28" i="10"/>
  <c r="H27" i="10"/>
  <c r="G27" i="10"/>
  <c r="H26" i="10"/>
  <c r="G26" i="10"/>
  <c r="H23" i="10"/>
  <c r="H22" i="10"/>
  <c r="G22" i="10"/>
  <c r="H20" i="10"/>
  <c r="G20" i="10"/>
  <c r="H19" i="10"/>
  <c r="G19" i="10"/>
  <c r="H18" i="10"/>
  <c r="G18" i="10"/>
  <c r="H16" i="10"/>
  <c r="G16" i="10"/>
  <c r="H15" i="10"/>
  <c r="G15" i="10"/>
  <c r="E8" i="10"/>
  <c r="H29" i="10" s="1"/>
  <c r="E7" i="10"/>
  <c r="G7" i="10" s="1"/>
  <c r="J6" i="10"/>
  <c r="E6" i="10"/>
  <c r="F6" i="10" s="1"/>
  <c r="I33" i="9"/>
  <c r="G51" i="9" s="1"/>
  <c r="E78" i="9"/>
  <c r="E77" i="9"/>
  <c r="F77" i="9" s="1"/>
  <c r="E76" i="9"/>
  <c r="E72" i="9"/>
  <c r="E71" i="9"/>
  <c r="E70" i="9"/>
  <c r="E69" i="9"/>
  <c r="E68" i="9"/>
  <c r="E67" i="9"/>
  <c r="E61" i="9"/>
  <c r="E59" i="9"/>
  <c r="E58" i="9"/>
  <c r="E57" i="9"/>
  <c r="H53" i="9"/>
  <c r="K52" i="9"/>
  <c r="H52" i="9"/>
  <c r="H51" i="9"/>
  <c r="H50" i="9"/>
  <c r="H49" i="9"/>
  <c r="F48" i="9"/>
  <c r="G48" i="9" s="1"/>
  <c r="H42" i="9"/>
  <c r="G42" i="9"/>
  <c r="G52" i="9" s="1"/>
  <c r="F42" i="9"/>
  <c r="H41" i="9"/>
  <c r="G41" i="9"/>
  <c r="F41" i="9"/>
  <c r="H40" i="9"/>
  <c r="G40" i="9"/>
  <c r="F40" i="9"/>
  <c r="H39" i="9"/>
  <c r="G39" i="9"/>
  <c r="F39" i="9"/>
  <c r="K49" i="9" s="1"/>
  <c r="H38" i="9"/>
  <c r="G38" i="9"/>
  <c r="F38" i="9"/>
  <c r="K48" i="9" s="1"/>
  <c r="E33" i="9"/>
  <c r="H30" i="9"/>
  <c r="G30" i="9"/>
  <c r="H28" i="9"/>
  <c r="G28" i="9"/>
  <c r="H27" i="9"/>
  <c r="G27" i="9"/>
  <c r="H26" i="9"/>
  <c r="G26" i="9"/>
  <c r="G23" i="9"/>
  <c r="H22" i="9"/>
  <c r="G22" i="9"/>
  <c r="H20" i="9"/>
  <c r="G20" i="9"/>
  <c r="H19" i="9"/>
  <c r="G19" i="9"/>
  <c r="H18" i="9"/>
  <c r="G18" i="9"/>
  <c r="H16" i="9"/>
  <c r="G16" i="9"/>
  <c r="H15" i="9"/>
  <c r="G15" i="9"/>
  <c r="E8" i="9"/>
  <c r="H29" i="9" s="1"/>
  <c r="E7" i="9"/>
  <c r="K7" i="9" s="1"/>
  <c r="J6" i="9"/>
  <c r="E6" i="9"/>
  <c r="F6" i="9" s="1"/>
  <c r="G50" i="8"/>
  <c r="E78" i="8"/>
  <c r="E77" i="8"/>
  <c r="F77" i="8" s="1"/>
  <c r="E76" i="8"/>
  <c r="E72" i="8"/>
  <c r="E71" i="8"/>
  <c r="E70" i="8"/>
  <c r="E69" i="8"/>
  <c r="E68" i="8"/>
  <c r="E67" i="8"/>
  <c r="E61" i="8"/>
  <c r="E60" i="8"/>
  <c r="E58" i="8"/>
  <c r="E57" i="8"/>
  <c r="H53" i="8"/>
  <c r="K52" i="8"/>
  <c r="H52" i="8"/>
  <c r="H51" i="8"/>
  <c r="H50" i="8"/>
  <c r="H49" i="8"/>
  <c r="F48" i="8"/>
  <c r="H42" i="8"/>
  <c r="G42" i="8"/>
  <c r="G52" i="8" s="1"/>
  <c r="F42" i="8"/>
  <c r="H41" i="8"/>
  <c r="G41" i="8"/>
  <c r="G51" i="8" s="1"/>
  <c r="F41" i="8"/>
  <c r="H40" i="8"/>
  <c r="G40" i="8"/>
  <c r="F40" i="8"/>
  <c r="H39" i="8"/>
  <c r="G39" i="8"/>
  <c r="K49" i="8" s="1"/>
  <c r="F39" i="8"/>
  <c r="H38" i="8"/>
  <c r="G38" i="8"/>
  <c r="F38" i="8"/>
  <c r="E33" i="8"/>
  <c r="H30" i="8"/>
  <c r="G30" i="8"/>
  <c r="H28" i="8"/>
  <c r="H27" i="8"/>
  <c r="G27" i="8"/>
  <c r="H26" i="8"/>
  <c r="G26" i="8"/>
  <c r="G25" i="8"/>
  <c r="H22" i="8"/>
  <c r="G22" i="8"/>
  <c r="G21" i="8"/>
  <c r="H20" i="8"/>
  <c r="H19" i="8"/>
  <c r="G19" i="8"/>
  <c r="H18" i="8"/>
  <c r="G18" i="8"/>
  <c r="G17" i="8"/>
  <c r="H16" i="8"/>
  <c r="H15" i="8"/>
  <c r="G15" i="8"/>
  <c r="H14" i="8"/>
  <c r="E8" i="8"/>
  <c r="H29" i="8" s="1"/>
  <c r="E7" i="8"/>
  <c r="J6" i="8"/>
  <c r="E6" i="8"/>
  <c r="F6" i="8" s="1"/>
  <c r="G50" i="7"/>
  <c r="E78" i="7"/>
  <c r="E77" i="7"/>
  <c r="F77" i="7" s="1"/>
  <c r="E76" i="7"/>
  <c r="E72" i="7"/>
  <c r="E71" i="7"/>
  <c r="E70" i="7"/>
  <c r="E69" i="7"/>
  <c r="E68" i="7"/>
  <c r="E67" i="7"/>
  <c r="E61" i="7"/>
  <c r="E60" i="7"/>
  <c r="E58" i="7"/>
  <c r="E57" i="7"/>
  <c r="H53" i="7"/>
  <c r="K52" i="7"/>
  <c r="H52" i="7"/>
  <c r="H51" i="7"/>
  <c r="H50" i="7"/>
  <c r="H49" i="7"/>
  <c r="F48" i="7"/>
  <c r="G48" i="7" s="1"/>
  <c r="H42" i="7"/>
  <c r="G42" i="7"/>
  <c r="G52" i="7" s="1"/>
  <c r="F42" i="7"/>
  <c r="H41" i="7"/>
  <c r="G41" i="7"/>
  <c r="G51" i="7" s="1"/>
  <c r="F41" i="7"/>
  <c r="H40" i="7"/>
  <c r="G40" i="7"/>
  <c r="F40" i="7"/>
  <c r="H39" i="7"/>
  <c r="G39" i="7"/>
  <c r="F39" i="7"/>
  <c r="K49" i="7" s="1"/>
  <c r="H38" i="7"/>
  <c r="G38" i="7"/>
  <c r="F38" i="7"/>
  <c r="K48" i="7" s="1"/>
  <c r="E33" i="7"/>
  <c r="I33" i="7" s="1"/>
  <c r="H30" i="7"/>
  <c r="G30" i="7"/>
  <c r="H28" i="7"/>
  <c r="G28" i="7"/>
  <c r="H27" i="7"/>
  <c r="G27" i="7"/>
  <c r="H26" i="7"/>
  <c r="G26" i="7"/>
  <c r="G23" i="7"/>
  <c r="H22" i="7"/>
  <c r="G22" i="7"/>
  <c r="H20" i="7"/>
  <c r="G20" i="7"/>
  <c r="H19" i="7"/>
  <c r="G19" i="7"/>
  <c r="H18" i="7"/>
  <c r="G18" i="7"/>
  <c r="H16" i="7"/>
  <c r="G16" i="7"/>
  <c r="H15" i="7"/>
  <c r="G15" i="7"/>
  <c r="E8" i="7"/>
  <c r="H29" i="7" s="1"/>
  <c r="E7" i="7"/>
  <c r="J6" i="7"/>
  <c r="E6" i="7"/>
  <c r="F6" i="7" s="1"/>
  <c r="K48" i="19" l="1"/>
  <c r="G51" i="19"/>
  <c r="K50" i="19"/>
  <c r="G53" i="19"/>
  <c r="F9" i="19"/>
  <c r="I53" i="19" s="1"/>
  <c r="I52" i="19"/>
  <c r="H22" i="19"/>
  <c r="K22" i="19" s="1"/>
  <c r="J19" i="19"/>
  <c r="G23" i="19"/>
  <c r="J23" i="19" s="1"/>
  <c r="H23" i="19"/>
  <c r="K23" i="19" s="1"/>
  <c r="K16" i="19"/>
  <c r="H14" i="19"/>
  <c r="K14" i="19" s="1"/>
  <c r="G15" i="19"/>
  <c r="H24" i="19"/>
  <c r="H15" i="19"/>
  <c r="K15" i="19" s="1"/>
  <c r="G26" i="19"/>
  <c r="G14" i="19"/>
  <c r="J14" i="19" s="1"/>
  <c r="G24" i="19"/>
  <c r="G16" i="19"/>
  <c r="H26" i="19"/>
  <c r="K26" i="19" s="1"/>
  <c r="H33" i="19"/>
  <c r="I42" i="19"/>
  <c r="F61" i="19"/>
  <c r="I41" i="19"/>
  <c r="F72" i="19"/>
  <c r="K30" i="19"/>
  <c r="F59" i="19"/>
  <c r="K19" i="19"/>
  <c r="I39" i="19"/>
  <c r="K13" i="19"/>
  <c r="J17" i="19"/>
  <c r="J13" i="19"/>
  <c r="J15" i="19"/>
  <c r="K24" i="19"/>
  <c r="J26" i="19"/>
  <c r="I51" i="19"/>
  <c r="I49" i="19"/>
  <c r="G7" i="19"/>
  <c r="K52" i="19"/>
  <c r="G21" i="19"/>
  <c r="G25" i="19"/>
  <c r="G29" i="19"/>
  <c r="H17" i="19"/>
  <c r="H21" i="19"/>
  <c r="K21" i="19" s="1"/>
  <c r="H25" i="19"/>
  <c r="K25" i="19" s="1"/>
  <c r="K49" i="18"/>
  <c r="K51" i="18"/>
  <c r="G53" i="18"/>
  <c r="K50" i="18"/>
  <c r="F9" i="18"/>
  <c r="I53" i="18" s="1"/>
  <c r="G7" i="18"/>
  <c r="I40" i="18"/>
  <c r="G23" i="18"/>
  <c r="J23" i="18" s="1"/>
  <c r="K15" i="18"/>
  <c r="H23" i="18"/>
  <c r="K23" i="18" s="1"/>
  <c r="I38" i="18"/>
  <c r="F72" i="18"/>
  <c r="F70" i="18"/>
  <c r="I49" i="18"/>
  <c r="H7" i="18"/>
  <c r="K22" i="18"/>
  <c r="G51" i="18"/>
  <c r="G24" i="18"/>
  <c r="G28" i="18"/>
  <c r="H16" i="18"/>
  <c r="H20" i="18"/>
  <c r="K20" i="18" s="1"/>
  <c r="H24" i="18"/>
  <c r="K24" i="18" s="1"/>
  <c r="H28" i="18"/>
  <c r="K28" i="18" s="1"/>
  <c r="H17" i="18"/>
  <c r="K17" i="18" s="1"/>
  <c r="H21" i="18"/>
  <c r="H25" i="18"/>
  <c r="K25" i="18" s="1"/>
  <c r="K50" i="17"/>
  <c r="K51" i="17"/>
  <c r="G53" i="17"/>
  <c r="F9" i="17"/>
  <c r="J15" i="17" s="1"/>
  <c r="K15" i="17"/>
  <c r="K28" i="17"/>
  <c r="K30" i="17"/>
  <c r="G7" i="17"/>
  <c r="H23" i="17"/>
  <c r="K23" i="17" s="1"/>
  <c r="G14" i="17"/>
  <c r="G24" i="17"/>
  <c r="H14" i="17"/>
  <c r="K14" i="17" s="1"/>
  <c r="H24" i="17"/>
  <c r="K24" i="17" s="1"/>
  <c r="I51" i="17"/>
  <c r="I42" i="17"/>
  <c r="J13" i="17"/>
  <c r="K13" i="17"/>
  <c r="H33" i="17"/>
  <c r="I8" i="17" s="1"/>
  <c r="G51" i="17"/>
  <c r="H7" i="17"/>
  <c r="G17" i="17"/>
  <c r="G21" i="17"/>
  <c r="J21" i="17" s="1"/>
  <c r="G25" i="17"/>
  <c r="G29" i="17"/>
  <c r="H17" i="17"/>
  <c r="H21" i="17"/>
  <c r="H25" i="17"/>
  <c r="F76" i="16"/>
  <c r="G76" i="16" s="1"/>
  <c r="K48" i="16"/>
  <c r="G53" i="16"/>
  <c r="K51" i="16"/>
  <c r="F9" i="16"/>
  <c r="J26" i="16" s="1"/>
  <c r="H23" i="16"/>
  <c r="K23" i="16" s="1"/>
  <c r="J19" i="16"/>
  <c r="K7" i="16"/>
  <c r="G7" i="16"/>
  <c r="G14" i="16"/>
  <c r="J14" i="16" s="1"/>
  <c r="G24" i="16"/>
  <c r="J24" i="16" s="1"/>
  <c r="K15" i="16"/>
  <c r="K19" i="16"/>
  <c r="H14" i="16"/>
  <c r="H24" i="16"/>
  <c r="F71" i="16"/>
  <c r="J23" i="16"/>
  <c r="I49" i="16"/>
  <c r="K22" i="16"/>
  <c r="I39" i="16"/>
  <c r="I51" i="16"/>
  <c r="K24" i="16"/>
  <c r="I52" i="16"/>
  <c r="H33" i="16"/>
  <c r="K50" i="16"/>
  <c r="G51" i="16"/>
  <c r="H7" i="16"/>
  <c r="G17" i="16"/>
  <c r="G21" i="16"/>
  <c r="G25" i="16"/>
  <c r="G29" i="16"/>
  <c r="H17" i="16"/>
  <c r="H21" i="16"/>
  <c r="K21" i="16" s="1"/>
  <c r="H25" i="16"/>
  <c r="K25" i="16" s="1"/>
  <c r="K48" i="15"/>
  <c r="G48" i="15"/>
  <c r="K51" i="15"/>
  <c r="G53" i="15"/>
  <c r="K50" i="15"/>
  <c r="K52" i="15"/>
  <c r="I53" i="15"/>
  <c r="F57" i="15"/>
  <c r="J18" i="15"/>
  <c r="K30" i="15"/>
  <c r="J20" i="15"/>
  <c r="H33" i="15"/>
  <c r="I42" i="15"/>
  <c r="F61" i="15"/>
  <c r="K18" i="15"/>
  <c r="J28" i="15"/>
  <c r="J19" i="15"/>
  <c r="J30" i="15"/>
  <c r="K20" i="15"/>
  <c r="G26" i="15"/>
  <c r="J26" i="15" s="1"/>
  <c r="H15" i="15"/>
  <c r="K15" i="15" s="1"/>
  <c r="H26" i="15"/>
  <c r="K26" i="15" s="1"/>
  <c r="K28" i="15"/>
  <c r="K7" i="15"/>
  <c r="G15" i="15"/>
  <c r="G16" i="15"/>
  <c r="G27" i="15"/>
  <c r="G14" i="15"/>
  <c r="J14" i="15" s="1"/>
  <c r="G24" i="15"/>
  <c r="J24" i="15" s="1"/>
  <c r="H14" i="15"/>
  <c r="K14" i="15" s="1"/>
  <c r="H24" i="15"/>
  <c r="K24" i="15" s="1"/>
  <c r="H16" i="15"/>
  <c r="K16" i="15" s="1"/>
  <c r="H27" i="15"/>
  <c r="K27" i="15" s="1"/>
  <c r="I51" i="15"/>
  <c r="F60" i="15"/>
  <c r="F72" i="15"/>
  <c r="F59" i="15"/>
  <c r="I41" i="15"/>
  <c r="K23" i="15"/>
  <c r="K19" i="15"/>
  <c r="K13" i="15"/>
  <c r="F58" i="15"/>
  <c r="I50" i="15"/>
  <c r="G32" i="15"/>
  <c r="J13" i="15"/>
  <c r="J22" i="15"/>
  <c r="F67" i="15"/>
  <c r="K22" i="15"/>
  <c r="F68" i="15"/>
  <c r="J23" i="15"/>
  <c r="I38" i="15"/>
  <c r="I49" i="15"/>
  <c r="F69" i="15"/>
  <c r="K29" i="15"/>
  <c r="F70" i="15"/>
  <c r="F71" i="15"/>
  <c r="I39" i="15"/>
  <c r="I52" i="15"/>
  <c r="J15" i="15"/>
  <c r="J16" i="15"/>
  <c r="J27" i="15"/>
  <c r="I40" i="15"/>
  <c r="G7" i="15"/>
  <c r="G17" i="15"/>
  <c r="J17" i="15" s="1"/>
  <c r="G21" i="15"/>
  <c r="J21" i="15" s="1"/>
  <c r="G25" i="15"/>
  <c r="J25" i="15" s="1"/>
  <c r="G29" i="15"/>
  <c r="J29" i="15" s="1"/>
  <c r="H17" i="15"/>
  <c r="K17" i="15" s="1"/>
  <c r="H21" i="15"/>
  <c r="K21" i="15" s="1"/>
  <c r="H25" i="15"/>
  <c r="K25" i="15" s="1"/>
  <c r="K51" i="14"/>
  <c r="G53" i="14"/>
  <c r="K7" i="14"/>
  <c r="G7" i="14"/>
  <c r="G23" i="14"/>
  <c r="H23" i="14"/>
  <c r="F9" i="14"/>
  <c r="K26" i="14" s="1"/>
  <c r="G14" i="14"/>
  <c r="G24" i="14"/>
  <c r="J24" i="14" s="1"/>
  <c r="H14" i="14"/>
  <c r="H24" i="14"/>
  <c r="I38" i="14"/>
  <c r="I49" i="14"/>
  <c r="F71" i="14"/>
  <c r="H33" i="14"/>
  <c r="K50" i="14"/>
  <c r="G51" i="14"/>
  <c r="G17" i="14"/>
  <c r="G21" i="14"/>
  <c r="G25" i="14"/>
  <c r="G29" i="14"/>
  <c r="H17" i="14"/>
  <c r="H21" i="14"/>
  <c r="H25" i="14"/>
  <c r="K48" i="13"/>
  <c r="K49" i="13"/>
  <c r="K51" i="13"/>
  <c r="G53" i="13"/>
  <c r="G48" i="13"/>
  <c r="G24" i="13"/>
  <c r="F9" i="13"/>
  <c r="J26" i="13" s="1"/>
  <c r="K7" i="13"/>
  <c r="G7" i="13"/>
  <c r="H23" i="13"/>
  <c r="K23" i="13" s="1"/>
  <c r="G14" i="13"/>
  <c r="J14" i="13" s="1"/>
  <c r="H14" i="13"/>
  <c r="K14" i="13" s="1"/>
  <c r="H24" i="13"/>
  <c r="K24" i="13" s="1"/>
  <c r="F70" i="13"/>
  <c r="K22" i="13"/>
  <c r="K50" i="13"/>
  <c r="G51" i="13"/>
  <c r="H7" i="13"/>
  <c r="G17" i="13"/>
  <c r="G21" i="13"/>
  <c r="G25" i="13"/>
  <c r="G29" i="13"/>
  <c r="H17" i="13"/>
  <c r="H21" i="13"/>
  <c r="H25" i="13"/>
  <c r="F77" i="12"/>
  <c r="G76" i="12"/>
  <c r="K51" i="12"/>
  <c r="G53" i="12"/>
  <c r="H23" i="12"/>
  <c r="G23" i="12"/>
  <c r="G24" i="12"/>
  <c r="H14" i="12"/>
  <c r="K14" i="12" s="1"/>
  <c r="F9" i="12"/>
  <c r="J28" i="12" s="1"/>
  <c r="G14" i="12"/>
  <c r="J14" i="12" s="1"/>
  <c r="H24" i="12"/>
  <c r="K24" i="12" s="1"/>
  <c r="G15" i="12"/>
  <c r="G26" i="12"/>
  <c r="J18" i="12"/>
  <c r="K26" i="12"/>
  <c r="K22" i="12"/>
  <c r="K18" i="12"/>
  <c r="I52" i="12"/>
  <c r="G21" i="12"/>
  <c r="J21" i="12" s="1"/>
  <c r="G25" i="12"/>
  <c r="J25" i="12" s="1"/>
  <c r="G51" i="12"/>
  <c r="G7" i="12"/>
  <c r="G17" i="12"/>
  <c r="G29" i="12"/>
  <c r="H17" i="12"/>
  <c r="H21" i="12"/>
  <c r="H25" i="12"/>
  <c r="K48" i="11"/>
  <c r="G53" i="11"/>
  <c r="H14" i="11"/>
  <c r="G15" i="11"/>
  <c r="G27" i="11"/>
  <c r="H15" i="11"/>
  <c r="H27" i="11"/>
  <c r="G16" i="11"/>
  <c r="G28" i="11"/>
  <c r="H16" i="11"/>
  <c r="G30" i="11"/>
  <c r="G18" i="11"/>
  <c r="H30" i="11"/>
  <c r="H18" i="11"/>
  <c r="G19" i="11"/>
  <c r="H19" i="11"/>
  <c r="G20" i="11"/>
  <c r="F6" i="11"/>
  <c r="G22" i="11"/>
  <c r="H22" i="11"/>
  <c r="G23" i="11"/>
  <c r="H23" i="11"/>
  <c r="K50" i="11"/>
  <c r="G51" i="11"/>
  <c r="H7" i="11"/>
  <c r="H20" i="11"/>
  <c r="H24" i="11"/>
  <c r="H28" i="11"/>
  <c r="K7" i="11"/>
  <c r="G25" i="11"/>
  <c r="G17" i="11"/>
  <c r="G21" i="11"/>
  <c r="G29" i="11"/>
  <c r="H17" i="11"/>
  <c r="H21" i="11"/>
  <c r="H25" i="11"/>
  <c r="K50" i="10"/>
  <c r="G53" i="10"/>
  <c r="G23" i="10"/>
  <c r="G14" i="10"/>
  <c r="G24" i="10"/>
  <c r="F9" i="10"/>
  <c r="J26" i="10" s="1"/>
  <c r="H14" i="10"/>
  <c r="K14" i="10" s="1"/>
  <c r="H24" i="10"/>
  <c r="K22" i="10"/>
  <c r="F70" i="10"/>
  <c r="H7" i="10"/>
  <c r="K7" i="10"/>
  <c r="K51" i="10"/>
  <c r="G17" i="10"/>
  <c r="G21" i="10"/>
  <c r="G25" i="10"/>
  <c r="G29" i="10"/>
  <c r="H17" i="10"/>
  <c r="H21" i="10"/>
  <c r="H25" i="10"/>
  <c r="F76" i="9"/>
  <c r="G76" i="9" s="1"/>
  <c r="K50" i="9"/>
  <c r="K51" i="9"/>
  <c r="G53" i="9"/>
  <c r="F9" i="9"/>
  <c r="F60" i="9" s="1"/>
  <c r="H23" i="9"/>
  <c r="G14" i="9"/>
  <c r="G24" i="9"/>
  <c r="H14" i="9"/>
  <c r="H24" i="9"/>
  <c r="J23" i="9"/>
  <c r="G7" i="9"/>
  <c r="G17" i="9"/>
  <c r="G25" i="9"/>
  <c r="G29" i="9"/>
  <c r="G21" i="9"/>
  <c r="H17" i="9"/>
  <c r="H21" i="9"/>
  <c r="K21" i="9" s="1"/>
  <c r="H25" i="9"/>
  <c r="K48" i="8"/>
  <c r="G48" i="8"/>
  <c r="K7" i="8"/>
  <c r="G23" i="8"/>
  <c r="H23" i="8"/>
  <c r="F9" i="8"/>
  <c r="J15" i="8" s="1"/>
  <c r="G14" i="8"/>
  <c r="H24" i="8"/>
  <c r="F72" i="8"/>
  <c r="I33" i="8"/>
  <c r="G53" i="8" s="1"/>
  <c r="G7" i="8"/>
  <c r="G16" i="8"/>
  <c r="G20" i="8"/>
  <c r="G24" i="8"/>
  <c r="G28" i="8"/>
  <c r="F76" i="8"/>
  <c r="G76" i="8" s="1"/>
  <c r="K50" i="8"/>
  <c r="K51" i="8"/>
  <c r="G29" i="8"/>
  <c r="H17" i="8"/>
  <c r="H21" i="8"/>
  <c r="H25" i="8"/>
  <c r="F76" i="7"/>
  <c r="G76" i="7" s="1"/>
  <c r="K50" i="7"/>
  <c r="G53" i="7"/>
  <c r="F9" i="7"/>
  <c r="J15" i="7" s="1"/>
  <c r="K7" i="7"/>
  <c r="H23" i="7"/>
  <c r="K23" i="7" s="1"/>
  <c r="G14" i="7"/>
  <c r="J14" i="7" s="1"/>
  <c r="G24" i="7"/>
  <c r="J24" i="7" s="1"/>
  <c r="H14" i="7"/>
  <c r="K14" i="7" s="1"/>
  <c r="H24" i="7"/>
  <c r="K24" i="7" s="1"/>
  <c r="I38" i="7"/>
  <c r="F71" i="7"/>
  <c r="J23" i="7"/>
  <c r="I39" i="7"/>
  <c r="I51" i="7"/>
  <c r="I52" i="7"/>
  <c r="K51" i="7"/>
  <c r="G29" i="7"/>
  <c r="G7" i="7"/>
  <c r="G17" i="7"/>
  <c r="G21" i="7"/>
  <c r="G25" i="7"/>
  <c r="H17" i="7"/>
  <c r="H21" i="7"/>
  <c r="H25" i="7"/>
  <c r="J29" i="19" l="1"/>
  <c r="K29" i="19"/>
  <c r="K18" i="19"/>
  <c r="F60" i="19"/>
  <c r="J25" i="19"/>
  <c r="I38" i="19"/>
  <c r="J30" i="19"/>
  <c r="K27" i="19"/>
  <c r="K17" i="19"/>
  <c r="J21" i="19"/>
  <c r="F69" i="19"/>
  <c r="F57" i="19"/>
  <c r="F58" i="19"/>
  <c r="F68" i="19"/>
  <c r="F70" i="19"/>
  <c r="K28" i="19"/>
  <c r="J20" i="19"/>
  <c r="J22" i="19"/>
  <c r="J18" i="19"/>
  <c r="J24" i="19"/>
  <c r="J27" i="19"/>
  <c r="F71" i="19"/>
  <c r="J16" i="19"/>
  <c r="F67" i="19"/>
  <c r="G32" i="19"/>
  <c r="J28" i="19"/>
  <c r="I50" i="19"/>
  <c r="K20" i="19"/>
  <c r="I40" i="19"/>
  <c r="I8" i="19"/>
  <c r="H7" i="19"/>
  <c r="J25" i="18"/>
  <c r="J24" i="18"/>
  <c r="J21" i="18"/>
  <c r="K14" i="18"/>
  <c r="J29" i="18"/>
  <c r="J13" i="18"/>
  <c r="J20" i="18"/>
  <c r="K16" i="18"/>
  <c r="J28" i="18"/>
  <c r="F61" i="18"/>
  <c r="I42" i="18"/>
  <c r="J17" i="18"/>
  <c r="K30" i="18"/>
  <c r="H33" i="18"/>
  <c r="I8" i="18" s="1"/>
  <c r="K18" i="18"/>
  <c r="J15" i="18"/>
  <c r="I52" i="18"/>
  <c r="J22" i="18"/>
  <c r="J30" i="18"/>
  <c r="K29" i="18"/>
  <c r="F69" i="18"/>
  <c r="J18" i="18"/>
  <c r="F68" i="18"/>
  <c r="J26" i="18"/>
  <c r="I50" i="18"/>
  <c r="K19" i="18"/>
  <c r="F59" i="18"/>
  <c r="F60" i="18"/>
  <c r="J14" i="18"/>
  <c r="F71" i="18"/>
  <c r="J27" i="18"/>
  <c r="F58" i="18"/>
  <c r="K13" i="18"/>
  <c r="K26" i="18"/>
  <c r="I41" i="18"/>
  <c r="K27" i="18"/>
  <c r="I51" i="18"/>
  <c r="G32" i="18"/>
  <c r="F67" i="18"/>
  <c r="F57" i="18"/>
  <c r="K21" i="18"/>
  <c r="I39" i="18"/>
  <c r="J16" i="18"/>
  <c r="J19" i="18"/>
  <c r="F59" i="17"/>
  <c r="F58" i="17"/>
  <c r="I39" i="17"/>
  <c r="F71" i="17"/>
  <c r="K22" i="17"/>
  <c r="J17" i="17"/>
  <c r="F60" i="17"/>
  <c r="F70" i="17"/>
  <c r="I41" i="17"/>
  <c r="J28" i="17"/>
  <c r="I52" i="17"/>
  <c r="J18" i="17"/>
  <c r="J19" i="17"/>
  <c r="J24" i="17"/>
  <c r="K27" i="17"/>
  <c r="I50" i="17"/>
  <c r="J14" i="17"/>
  <c r="K16" i="17"/>
  <c r="F72" i="17"/>
  <c r="K19" i="17"/>
  <c r="F57" i="17"/>
  <c r="J23" i="17"/>
  <c r="K18" i="17"/>
  <c r="J27" i="17"/>
  <c r="J16" i="17"/>
  <c r="K25" i="17"/>
  <c r="I38" i="17"/>
  <c r="J20" i="17"/>
  <c r="I53" i="17"/>
  <c r="K21" i="17"/>
  <c r="J22" i="17"/>
  <c r="K29" i="17"/>
  <c r="J30" i="17"/>
  <c r="I40" i="17"/>
  <c r="K17" i="17"/>
  <c r="F69" i="17"/>
  <c r="I49" i="17"/>
  <c r="F68" i="17"/>
  <c r="K26" i="17"/>
  <c r="J29" i="17"/>
  <c r="K20" i="17"/>
  <c r="F67" i="17"/>
  <c r="J26" i="17"/>
  <c r="J25" i="17"/>
  <c r="G32" i="17"/>
  <c r="F61" i="17"/>
  <c r="J22" i="16"/>
  <c r="I8" i="16"/>
  <c r="I38" i="16"/>
  <c r="I53" i="16"/>
  <c r="F70" i="16"/>
  <c r="K30" i="16"/>
  <c r="I41" i="16"/>
  <c r="F69" i="16"/>
  <c r="F61" i="16"/>
  <c r="K13" i="16"/>
  <c r="J28" i="16"/>
  <c r="F60" i="16"/>
  <c r="K14" i="16"/>
  <c r="K26" i="16"/>
  <c r="F59" i="16"/>
  <c r="K20" i="16"/>
  <c r="J15" i="16"/>
  <c r="F58" i="16"/>
  <c r="K27" i="16"/>
  <c r="K18" i="16"/>
  <c r="F57" i="16"/>
  <c r="J30" i="16"/>
  <c r="I50" i="16"/>
  <c r="J13" i="16"/>
  <c r="J29" i="16"/>
  <c r="K29" i="16"/>
  <c r="F67" i="16"/>
  <c r="K28" i="16"/>
  <c r="J27" i="16"/>
  <c r="K16" i="16"/>
  <c r="F72" i="16"/>
  <c r="I42" i="16"/>
  <c r="I40" i="16"/>
  <c r="J16" i="16"/>
  <c r="G32" i="16"/>
  <c r="K17" i="16"/>
  <c r="J18" i="16"/>
  <c r="F68" i="16"/>
  <c r="J25" i="16"/>
  <c r="J21" i="16"/>
  <c r="J17" i="16"/>
  <c r="J20" i="16"/>
  <c r="I8" i="15"/>
  <c r="H7" i="15"/>
  <c r="K27" i="14"/>
  <c r="K23" i="14"/>
  <c r="I8" i="14"/>
  <c r="K15" i="14"/>
  <c r="J14" i="14"/>
  <c r="J23" i="14"/>
  <c r="K19" i="14"/>
  <c r="F70" i="14"/>
  <c r="J27" i="14"/>
  <c r="K24" i="14"/>
  <c r="I52" i="14"/>
  <c r="J19" i="14"/>
  <c r="F58" i="14"/>
  <c r="K18" i="14"/>
  <c r="K16" i="14"/>
  <c r="J13" i="14"/>
  <c r="J29" i="14"/>
  <c r="F67" i="14"/>
  <c r="K22" i="14"/>
  <c r="F59" i="14"/>
  <c r="K14" i="14"/>
  <c r="J26" i="14"/>
  <c r="F69" i="14"/>
  <c r="F57" i="14"/>
  <c r="I39" i="14"/>
  <c r="I41" i="14"/>
  <c r="G32" i="14"/>
  <c r="I42" i="14"/>
  <c r="J18" i="14"/>
  <c r="K29" i="14"/>
  <c r="F68" i="14"/>
  <c r="F61" i="14"/>
  <c r="K30" i="14"/>
  <c r="J22" i="14"/>
  <c r="I51" i="14"/>
  <c r="K28" i="14"/>
  <c r="K20" i="14"/>
  <c r="K25" i="14"/>
  <c r="I53" i="14"/>
  <c r="K21" i="14"/>
  <c r="K13" i="14"/>
  <c r="K17" i="14"/>
  <c r="I40" i="14"/>
  <c r="J16" i="14"/>
  <c r="J25" i="14"/>
  <c r="I50" i="14"/>
  <c r="J21" i="14"/>
  <c r="F72" i="14"/>
  <c r="J15" i="14"/>
  <c r="J17" i="14"/>
  <c r="J30" i="14"/>
  <c r="F60" i="14"/>
  <c r="H7" i="14"/>
  <c r="J20" i="14"/>
  <c r="J28" i="14"/>
  <c r="J30" i="13"/>
  <c r="I52" i="13"/>
  <c r="H33" i="13"/>
  <c r="I8" i="13" s="1"/>
  <c r="F60" i="13"/>
  <c r="K18" i="13"/>
  <c r="F71" i="13"/>
  <c r="I41" i="13"/>
  <c r="I49" i="13"/>
  <c r="F57" i="13"/>
  <c r="I38" i="13"/>
  <c r="I53" i="13"/>
  <c r="K20" i="13"/>
  <c r="K27" i="13"/>
  <c r="J13" i="13"/>
  <c r="J28" i="13"/>
  <c r="J22" i="13"/>
  <c r="J18" i="13"/>
  <c r="K25" i="13"/>
  <c r="K30" i="13"/>
  <c r="J19" i="13"/>
  <c r="K21" i="13"/>
  <c r="K13" i="13"/>
  <c r="K15" i="13"/>
  <c r="I50" i="13"/>
  <c r="J15" i="13"/>
  <c r="J29" i="13"/>
  <c r="I42" i="13"/>
  <c r="K16" i="13"/>
  <c r="I51" i="13"/>
  <c r="J20" i="13"/>
  <c r="J24" i="13"/>
  <c r="K17" i="13"/>
  <c r="G32" i="13"/>
  <c r="F69" i="13"/>
  <c r="K19" i="13"/>
  <c r="F67" i="13"/>
  <c r="I39" i="13"/>
  <c r="F61" i="13"/>
  <c r="J16" i="13"/>
  <c r="K28" i="13"/>
  <c r="F59" i="13"/>
  <c r="F58" i="13"/>
  <c r="J25" i="13"/>
  <c r="K29" i="13"/>
  <c r="J27" i="13"/>
  <c r="J21" i="13"/>
  <c r="F72" i="13"/>
  <c r="K26" i="13"/>
  <c r="I40" i="13"/>
  <c r="J17" i="13"/>
  <c r="J23" i="13"/>
  <c r="F68" i="13"/>
  <c r="K29" i="12"/>
  <c r="K30" i="12"/>
  <c r="I39" i="12"/>
  <c r="G32" i="12"/>
  <c r="J24" i="12"/>
  <c r="F70" i="12"/>
  <c r="F60" i="12"/>
  <c r="J20" i="12"/>
  <c r="F68" i="12"/>
  <c r="K20" i="12"/>
  <c r="F67" i="12"/>
  <c r="J19" i="12"/>
  <c r="J15" i="12"/>
  <c r="K27" i="12"/>
  <c r="I50" i="12"/>
  <c r="J22" i="12"/>
  <c r="J23" i="12"/>
  <c r="I38" i="12"/>
  <c r="K25" i="12"/>
  <c r="F69" i="12"/>
  <c r="I41" i="12"/>
  <c r="K21" i="12"/>
  <c r="I49" i="12"/>
  <c r="J16" i="12"/>
  <c r="K17" i="12"/>
  <c r="K23" i="12"/>
  <c r="F71" i="12"/>
  <c r="F61" i="12"/>
  <c r="K13" i="12"/>
  <c r="I42" i="12"/>
  <c r="F58" i="12"/>
  <c r="J30" i="12"/>
  <c r="K19" i="12"/>
  <c r="I53" i="12"/>
  <c r="J26" i="12"/>
  <c r="F59" i="12"/>
  <c r="H33" i="12"/>
  <c r="I8" i="12" s="1"/>
  <c r="F57" i="12"/>
  <c r="K15" i="12"/>
  <c r="J29" i="12"/>
  <c r="I51" i="12"/>
  <c r="F72" i="12"/>
  <c r="J27" i="12"/>
  <c r="K16" i="12"/>
  <c r="J17" i="12"/>
  <c r="J13" i="12"/>
  <c r="I40" i="12"/>
  <c r="K28" i="12"/>
  <c r="H7" i="12"/>
  <c r="F9" i="11"/>
  <c r="J19" i="11"/>
  <c r="K23" i="11"/>
  <c r="K16" i="11"/>
  <c r="K24" i="11"/>
  <c r="K20" i="11"/>
  <c r="K27" i="11"/>
  <c r="J23" i="11"/>
  <c r="J15" i="11"/>
  <c r="K14" i="11"/>
  <c r="J21" i="11"/>
  <c r="K30" i="11"/>
  <c r="J25" i="11"/>
  <c r="K28" i="11"/>
  <c r="K19" i="11"/>
  <c r="K15" i="11"/>
  <c r="J27" i="11"/>
  <c r="K18" i="11"/>
  <c r="J17" i="11"/>
  <c r="J18" i="11"/>
  <c r="I51" i="11"/>
  <c r="K25" i="11"/>
  <c r="F71" i="11"/>
  <c r="K26" i="11"/>
  <c r="F60" i="11"/>
  <c r="K17" i="11"/>
  <c r="I39" i="11"/>
  <c r="I38" i="11"/>
  <c r="J28" i="11"/>
  <c r="J26" i="11"/>
  <c r="I52" i="11"/>
  <c r="J30" i="11"/>
  <c r="J14" i="11"/>
  <c r="K21" i="11"/>
  <c r="I49" i="11"/>
  <c r="I40" i="11"/>
  <c r="J29" i="11"/>
  <c r="J20" i="11"/>
  <c r="J16" i="11"/>
  <c r="J14" i="10"/>
  <c r="J28" i="10"/>
  <c r="K27" i="10"/>
  <c r="J21" i="10"/>
  <c r="J15" i="10"/>
  <c r="J17" i="10"/>
  <c r="F69" i="10"/>
  <c r="F60" i="10"/>
  <c r="K18" i="10"/>
  <c r="J24" i="10"/>
  <c r="I42" i="10"/>
  <c r="H33" i="10"/>
  <c r="I8" i="10" s="1"/>
  <c r="K29" i="10"/>
  <c r="J30" i="10"/>
  <c r="I53" i="10"/>
  <c r="J22" i="10"/>
  <c r="I50" i="10"/>
  <c r="F71" i="10"/>
  <c r="K28" i="10"/>
  <c r="K15" i="10"/>
  <c r="K24" i="10"/>
  <c r="J13" i="10"/>
  <c r="J16" i="10"/>
  <c r="F67" i="10"/>
  <c r="I52" i="10"/>
  <c r="F57" i="10"/>
  <c r="I39" i="10"/>
  <c r="F72" i="10"/>
  <c r="K26" i="10"/>
  <c r="K19" i="10"/>
  <c r="G32" i="10"/>
  <c r="F59" i="10"/>
  <c r="J19" i="10"/>
  <c r="K25" i="10"/>
  <c r="K23" i="10"/>
  <c r="F61" i="10"/>
  <c r="J18" i="10"/>
  <c r="F68" i="10"/>
  <c r="K21" i="10"/>
  <c r="J23" i="10"/>
  <c r="I41" i="10"/>
  <c r="K16" i="10"/>
  <c r="K17" i="10"/>
  <c r="I51" i="10"/>
  <c r="K20" i="10"/>
  <c r="J27" i="10"/>
  <c r="F58" i="10"/>
  <c r="J29" i="10"/>
  <c r="I49" i="10"/>
  <c r="K13" i="10"/>
  <c r="J20" i="10"/>
  <c r="I40" i="10"/>
  <c r="J25" i="10"/>
  <c r="I38" i="10"/>
  <c r="K30" i="10"/>
  <c r="J17" i="9"/>
  <c r="F69" i="9"/>
  <c r="K30" i="9"/>
  <c r="I38" i="9"/>
  <c r="I41" i="9"/>
  <c r="K15" i="9"/>
  <c r="J21" i="9"/>
  <c r="J29" i="9"/>
  <c r="J15" i="9"/>
  <c r="K17" i="9"/>
  <c r="J20" i="9"/>
  <c r="H33" i="9"/>
  <c r="I8" i="9" s="1"/>
  <c r="F70" i="9"/>
  <c r="J28" i="9"/>
  <c r="F67" i="9"/>
  <c r="F71" i="9"/>
  <c r="K20" i="9"/>
  <c r="K28" i="9"/>
  <c r="K26" i="9"/>
  <c r="I50" i="9"/>
  <c r="J14" i="9"/>
  <c r="K18" i="9"/>
  <c r="I51" i="9"/>
  <c r="G32" i="9"/>
  <c r="K16" i="9"/>
  <c r="I40" i="9"/>
  <c r="K29" i="9"/>
  <c r="I49" i="9"/>
  <c r="F61" i="9"/>
  <c r="K22" i="9"/>
  <c r="J25" i="9"/>
  <c r="J16" i="9"/>
  <c r="J19" i="9"/>
  <c r="F58" i="9"/>
  <c r="I52" i="9"/>
  <c r="J26" i="9"/>
  <c r="K13" i="9"/>
  <c r="K14" i="9"/>
  <c r="F72" i="9"/>
  <c r="F59" i="9"/>
  <c r="I39" i="9"/>
  <c r="I53" i="9"/>
  <c r="I42" i="9"/>
  <c r="F68" i="9"/>
  <c r="K19" i="9"/>
  <c r="J18" i="9"/>
  <c r="J22" i="9"/>
  <c r="J13" i="9"/>
  <c r="J24" i="9"/>
  <c r="F57" i="9"/>
  <c r="K24" i="9"/>
  <c r="J30" i="9"/>
  <c r="K27" i="9"/>
  <c r="K25" i="9"/>
  <c r="K23" i="9"/>
  <c r="J27" i="9"/>
  <c r="H7" i="9"/>
  <c r="K23" i="8"/>
  <c r="K16" i="8"/>
  <c r="K29" i="8"/>
  <c r="F68" i="8"/>
  <c r="H33" i="8"/>
  <c r="I8" i="8" s="1"/>
  <c r="K20" i="8"/>
  <c r="J23" i="8"/>
  <c r="K13" i="8"/>
  <c r="I50" i="8"/>
  <c r="K26" i="8"/>
  <c r="F67" i="8"/>
  <c r="J26" i="8"/>
  <c r="F61" i="8"/>
  <c r="K14" i="8"/>
  <c r="J18" i="8"/>
  <c r="J22" i="8"/>
  <c r="J21" i="8"/>
  <c r="F60" i="8"/>
  <c r="I51" i="8"/>
  <c r="K22" i="8"/>
  <c r="F71" i="8"/>
  <c r="I49" i="8"/>
  <c r="K30" i="8"/>
  <c r="K25" i="8"/>
  <c r="J28" i="8"/>
  <c r="F58" i="8"/>
  <c r="F70" i="8"/>
  <c r="I40" i="8"/>
  <c r="F59" i="8"/>
  <c r="K19" i="8"/>
  <c r="J24" i="8"/>
  <c r="K15" i="8"/>
  <c r="J20" i="8"/>
  <c r="J16" i="8"/>
  <c r="J17" i="8"/>
  <c r="J30" i="8"/>
  <c r="F69" i="8"/>
  <c r="K21" i="8"/>
  <c r="I52" i="8"/>
  <c r="J13" i="8"/>
  <c r="K27" i="8"/>
  <c r="K17" i="8"/>
  <c r="K24" i="8"/>
  <c r="J25" i="8"/>
  <c r="J19" i="8"/>
  <c r="J27" i="8"/>
  <c r="J29" i="8"/>
  <c r="J14" i="8"/>
  <c r="G32" i="8"/>
  <c r="K18" i="8"/>
  <c r="F57" i="8"/>
  <c r="I42" i="8"/>
  <c r="I39" i="8"/>
  <c r="K28" i="8"/>
  <c r="I53" i="8"/>
  <c r="I38" i="8"/>
  <c r="I41" i="8"/>
  <c r="H7" i="8"/>
  <c r="K28" i="7"/>
  <c r="F60" i="7"/>
  <c r="F59" i="7"/>
  <c r="K22" i="7"/>
  <c r="J22" i="7"/>
  <c r="F69" i="7"/>
  <c r="K20" i="7"/>
  <c r="J17" i="7"/>
  <c r="I49" i="7"/>
  <c r="I41" i="7"/>
  <c r="I53" i="7"/>
  <c r="J28" i="7"/>
  <c r="J29" i="7"/>
  <c r="J18" i="7"/>
  <c r="F58" i="7"/>
  <c r="K13" i="7"/>
  <c r="K27" i="7"/>
  <c r="H33" i="7"/>
  <c r="K19" i="7"/>
  <c r="K16" i="7"/>
  <c r="J13" i="7"/>
  <c r="J27" i="7"/>
  <c r="F68" i="7"/>
  <c r="J16" i="7"/>
  <c r="K18" i="7"/>
  <c r="I40" i="7"/>
  <c r="K25" i="7"/>
  <c r="F67" i="7"/>
  <c r="K26" i="7"/>
  <c r="K21" i="7"/>
  <c r="I50" i="7"/>
  <c r="F70" i="7"/>
  <c r="I42" i="7"/>
  <c r="J26" i="7"/>
  <c r="K17" i="7"/>
  <c r="F57" i="7"/>
  <c r="K30" i="7"/>
  <c r="J20" i="7"/>
  <c r="J25" i="7"/>
  <c r="K29" i="7"/>
  <c r="G32" i="7"/>
  <c r="F61" i="7"/>
  <c r="J19" i="7"/>
  <c r="J21" i="7"/>
  <c r="F72" i="7"/>
  <c r="K15" i="7"/>
  <c r="J30" i="7"/>
  <c r="I8" i="7"/>
  <c r="H7" i="7"/>
  <c r="J24" i="11" l="1"/>
  <c r="K29" i="11"/>
  <c r="I50" i="11"/>
  <c r="F57" i="11"/>
  <c r="G32" i="11"/>
  <c r="F72" i="11"/>
  <c r="F58" i="11"/>
  <c r="F61" i="11"/>
  <c r="I53" i="11"/>
  <c r="K13" i="11"/>
  <c r="I42" i="11"/>
  <c r="J13" i="11"/>
  <c r="F67" i="11"/>
  <c r="F68" i="11"/>
  <c r="F69" i="11"/>
  <c r="H33" i="11"/>
  <c r="I8" i="11" s="1"/>
  <c r="F70" i="11"/>
  <c r="F59" i="11"/>
  <c r="I41" i="11"/>
  <c r="J22" i="11"/>
  <c r="K22" i="1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<sst xmlns="http://schemas.openxmlformats.org/spreadsheetml/2006/main" count="2407" uniqueCount="120">
  <si>
    <t>100 mu scale</t>
  </si>
  <si>
    <t>L2M (microns)</t>
  </si>
  <si>
    <t>L1U (microns)</t>
  </si>
  <si>
    <t>Velocity ratio</t>
  </si>
  <si>
    <t>Kerf</t>
  </si>
  <si>
    <t>L1U coord</t>
  </si>
  <si>
    <t>XY -&gt; microns multiplier</t>
  </si>
  <si>
    <t>BELOW HERE IN PIXELS (origin top left)</t>
  </si>
  <si>
    <t>Profile</t>
  </si>
  <si>
    <t>X</t>
  </si>
  <si>
    <t>Y</t>
  </si>
  <si>
    <t>x rescaled</t>
  </si>
  <si>
    <t>y rescaled</t>
  </si>
  <si>
    <t>Overlay grid; zoom 200%</t>
  </si>
  <si>
    <t>standard 18pt profile (tip-&gt;condyle)</t>
  </si>
  <si>
    <t>xie (posterior end of tooth row)</t>
  </si>
  <si>
    <t>W Back angle (adj last Rv)</t>
  </si>
  <si>
    <t>W</t>
  </si>
  <si>
    <t>Rake angles</t>
  </si>
  <si>
    <t>Back angles</t>
  </si>
  <si>
    <t>Inter-distance</t>
  </si>
  <si>
    <t>Inter-dist microns</t>
  </si>
  <si>
    <t>No of peaks (tip=zeroth peak)</t>
  </si>
  <si>
    <t>Rp(1)</t>
  </si>
  <si>
    <t>Rp(2)</t>
  </si>
  <si>
    <t>Rp(3)</t>
  </si>
  <si>
    <t>Rp(4)</t>
  </si>
  <si>
    <t>Rp(5)</t>
  </si>
  <si>
    <t>BEWARE ABOVE</t>
  </si>
  <si>
    <t>No of valleys (incl behind tip &amp; before ar)</t>
  </si>
  <si>
    <t>Rv(1)</t>
  </si>
  <si>
    <t>n/a</t>
  </si>
  <si>
    <t>Rv(2)</t>
  </si>
  <si>
    <t>Rv(3)</t>
  </si>
  <si>
    <t>Rv(4)</t>
  </si>
  <si>
    <t>Rv(5)</t>
  </si>
  <si>
    <t>RISING Total (incl behind tip first)</t>
  </si>
  <si>
    <t>Rt(1)</t>
  </si>
  <si>
    <t>Rv(1)-Rp(1)</t>
  </si>
  <si>
    <t>Rt(2)</t>
  </si>
  <si>
    <t>Rt(3)</t>
  </si>
  <si>
    <t>Rt(4)</t>
  </si>
  <si>
    <t>Rt(5)</t>
  </si>
  <si>
    <t>Rp(1)-Rv(2)</t>
  </si>
  <si>
    <t>L2M</t>
  </si>
  <si>
    <t>x microns</t>
  </si>
  <si>
    <t>ymicrons</t>
  </si>
  <si>
    <t>L2M coords (tip)</t>
  </si>
  <si>
    <t xml:space="preserve">                   (condyle)</t>
  </si>
  <si>
    <t>= zeroth peak</t>
  </si>
  <si>
    <t>Tooth zenith angle (degrees)</t>
  </si>
  <si>
    <t>Gullet nadir angles</t>
  </si>
  <si>
    <t>likely ATB approx FT</t>
  </si>
  <si>
    <t>ATB</t>
  </si>
  <si>
    <t>FT</t>
  </si>
  <si>
    <t>FALLING Total (incl tip)</t>
  </si>
  <si>
    <t>tip-Rv(1)</t>
  </si>
  <si>
    <t>tip-&gt;tendon</t>
  </si>
  <si>
    <t>alpha</t>
  </si>
  <si>
    <t>zoomer</t>
  </si>
  <si>
    <t>tip angle</t>
  </si>
  <si>
    <t>x tip, y tip</t>
  </si>
  <si>
    <t>x 2, y 2</t>
  </si>
  <si>
    <t xml:space="preserve"> x 2, ventral edge 2</t>
  </si>
  <si>
    <t>Rv(6)</t>
  </si>
  <si>
    <t>Rt(6)</t>
  </si>
  <si>
    <t>done</t>
  </si>
  <si>
    <t>Rp(6)</t>
  </si>
  <si>
    <t>TH3-1</t>
  </si>
  <si>
    <t>TH3-2</t>
  </si>
  <si>
    <t>TH3-3</t>
  </si>
  <si>
    <t>TH3-4</t>
  </si>
  <si>
    <t>TH3-5</t>
  </si>
  <si>
    <t>TH3-6</t>
  </si>
  <si>
    <t>TH3-7</t>
  </si>
  <si>
    <t>TH3-8</t>
  </si>
  <si>
    <t>TH3-9</t>
  </si>
  <si>
    <t>TH3-10</t>
  </si>
  <si>
    <t>TH3-11</t>
  </si>
  <si>
    <t>TH3-12</t>
  </si>
  <si>
    <t>TH3-13</t>
  </si>
  <si>
    <t>TH3-14</t>
  </si>
  <si>
    <t>TH3-15</t>
  </si>
  <si>
    <t>TH3-16</t>
  </si>
  <si>
    <t>TH3-17</t>
  </si>
  <si>
    <t>TH3-18</t>
  </si>
  <si>
    <t>TH3-19</t>
  </si>
  <si>
    <t>TH3-20</t>
  </si>
  <si>
    <t>Rp(xie)</t>
  </si>
  <si>
    <t>Rp</t>
  </si>
  <si>
    <t>ht (microns)</t>
  </si>
  <si>
    <t>sq</t>
  </si>
  <si>
    <t>abs</t>
  </si>
  <si>
    <t>abs dif</t>
  </si>
  <si>
    <t>Rv</t>
  </si>
  <si>
    <t>max peak</t>
  </si>
  <si>
    <t>N38</t>
  </si>
  <si>
    <t>min gullet</t>
  </si>
  <si>
    <t>N50</t>
  </si>
  <si>
    <t>Rq=Rms</t>
  </si>
  <si>
    <t>tel</t>
  </si>
  <si>
    <t>y bar</t>
  </si>
  <si>
    <t>Ra</t>
  </si>
  <si>
    <t>sigma^2</t>
  </si>
  <si>
    <t>sigma/Ra</t>
  </si>
  <si>
    <t>xRp</t>
  </si>
  <si>
    <t>xRv</t>
  </si>
  <si>
    <t>(max peak:min valley)</t>
  </si>
  <si>
    <t>gamma B</t>
  </si>
  <si>
    <t>CLE B</t>
  </si>
  <si>
    <t>gamma A</t>
  </si>
  <si>
    <t>CLE A</t>
  </si>
  <si>
    <t>Type A =</t>
  </si>
  <si>
    <t>gulley then peak</t>
  </si>
  <si>
    <t>Type B =</t>
  </si>
  <si>
    <t>peak then gulley</t>
  </si>
  <si>
    <t>N39</t>
  </si>
  <si>
    <t>N48</t>
  </si>
  <si>
    <t>lowest on profile</t>
  </si>
  <si>
    <t>N49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</si>
</sst>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0" fillId="2" borderId="0" xfId="0" applyFill="1"/>
    <xf numFmtId="0" fontId="0" fillId="3" borderId="0" xfId="0" applyFill="1"/>
    <xf numFmtId="0" fontId="3" fillId="3" borderId="0" xfId="0" applyFont="1" applyFill="1"/>
    <xf numFmtId="0" fontId="3" fillId="2" borderId="0" xfId="0" applyFont="1" applyFill="1"/>
    <xf numFmtId="0" fontId="3" fillId="0" borderId="0" xfId="0" applyFont="1"/>
    <xf numFmtId="0" fontId="1" fillId="0" borderId="0" xfId="0" applyFont="1"/>
    <xf numFmtId="0" fontId="0" fillId="0" borderId="0" xfId="0" applyFont="1"/>
    <xf numFmtId="0" fontId="0" fillId="4" borderId="0" xfId="0" applyFill="1"/>
    <xf numFmtId="0" fontId="0" fillId="0" borderId="0" xfId="0" quotePrefix="1"/>
    <xf numFmtId="0" fontId="0" fillId="2" borderId="0" xfId="0" applyFont="1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3" fillId="8" borderId="0" xfId="0" applyFont="1" applyFill="1"/>
    <xf numFmtId="0" fontId="0" fillId="9" borderId="0" xfId="0" applyFill="1"/>
    <xf numFmtId="0" fontId="0" fillId="10" borderId="0" xfId="0" applyFill="1"/>
    <xf numFmtId="0" fontId="0" fillId="5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65BE9-9780-3943-AF35-3288C7736BC4}">
  <sheetPr codeName="Sheet2"/>
  <dimension ref="A1:Q79"/>
  <sheetViews>
    <sheetView tabSelected="1" topLeftCell="A35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68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90</v>
      </c>
      <c r="D3" s="8">
        <v>75</v>
      </c>
    </row>
    <row r="4" spans="1:11" x14ac:dyDescent="0.2">
      <c r="B4" s="8">
        <v>2</v>
      </c>
      <c r="C4" s="8">
        <v>375.5</v>
      </c>
      <c r="D4" s="8">
        <v>90.5</v>
      </c>
    </row>
    <row r="5" spans="1:11" x14ac:dyDescent="0.2">
      <c r="A5" t="s">
        <v>47</v>
      </c>
      <c r="B5" s="8">
        <v>3</v>
      </c>
      <c r="C5" s="8">
        <v>178.5</v>
      </c>
      <c r="D5" s="8">
        <v>674.5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241.5</v>
      </c>
      <c r="D6" s="8">
        <v>673.5</v>
      </c>
      <c r="E6" s="3">
        <f>SQRT(((C6-C5)^2)+((D6-D5)^2))</f>
        <v>63.007936008093459</v>
      </c>
      <c r="F6" s="2">
        <f>E6*E8</f>
        <v>22.036876846276897</v>
      </c>
      <c r="J6" s="3">
        <f>SQRT(((C5-C7)^2)+((D5-D7)^2))</f>
        <v>82.492423894561369</v>
      </c>
    </row>
    <row r="7" spans="1:11" x14ac:dyDescent="0.2">
      <c r="A7" t="s">
        <v>5</v>
      </c>
      <c r="B7" s="8">
        <v>5</v>
      </c>
      <c r="C7" s="8">
        <v>249.5</v>
      </c>
      <c r="D7" s="8">
        <v>632.5</v>
      </c>
      <c r="E7" s="3">
        <f>SQRT(((D6-D7)^2)+((C6-C7)^2))</f>
        <v>41.773197148410844</v>
      </c>
      <c r="G7" s="2">
        <f>E7*E8</f>
        <v>14.61007706896682</v>
      </c>
      <c r="H7" s="2">
        <f>G7/F6</f>
        <v>0.6629831064938394</v>
      </c>
      <c r="K7" s="2">
        <f>180-((360/(2*PI())*ACOS(((E7^2)+(E6^2)-(J6^2))/(2*E6*E7))))</f>
        <v>78.049679370477122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0.34974763882832521</v>
      </c>
      <c r="I8" s="2">
        <f>MAX(G7,H33)</f>
        <v>14.61007706896682</v>
      </c>
    </row>
    <row r="9" spans="1:11" x14ac:dyDescent="0.2">
      <c r="A9" t="s">
        <v>59</v>
      </c>
      <c r="F9" s="3">
        <f>F6/G30</f>
        <v>9.7762507382612038E-2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39</v>
      </c>
      <c r="D13" s="8">
        <v>562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76.5</v>
      </c>
      <c r="D14" s="8">
        <v>573.5</v>
      </c>
      <c r="G14" s="3">
        <f>(C14-C$13)*$E$8</f>
        <v>13.115536456062195</v>
      </c>
      <c r="H14" s="3">
        <f>-(D14-D$13)*$E$8</f>
        <v>-4.0220978465257398</v>
      </c>
      <c r="J14" s="2">
        <f t="shared" ref="J14:K30" si="0">G14*$F$9</f>
        <v>1.2822077296126977</v>
      </c>
      <c r="K14" s="2">
        <f t="shared" si="0"/>
        <v>-0.39321037041456064</v>
      </c>
    </row>
    <row r="15" spans="1:11" x14ac:dyDescent="0.2">
      <c r="B15" s="8">
        <v>3</v>
      </c>
      <c r="C15" s="8">
        <v>114.5</v>
      </c>
      <c r="D15" s="8">
        <v>580.5</v>
      </c>
      <c r="G15" s="3">
        <f t="shared" ref="G15:G30" si="1">(C15-C$13)*$E$8</f>
        <v>26.405946731538553</v>
      </c>
      <c r="H15" s="3">
        <f t="shared" ref="H15:H30" si="2">-(D15-D$13)*$E$8</f>
        <v>-6.4703313183240168</v>
      </c>
      <c r="J15" s="2">
        <f t="shared" si="0"/>
        <v>2.5815115622868978</v>
      </c>
      <c r="K15" s="2">
        <f t="shared" si="0"/>
        <v>-0.63255581327559762</v>
      </c>
    </row>
    <row r="16" spans="1:11" x14ac:dyDescent="0.2">
      <c r="B16" s="8">
        <v>4</v>
      </c>
      <c r="C16" s="8">
        <v>152.5</v>
      </c>
      <c r="D16" s="8">
        <v>534.5</v>
      </c>
      <c r="G16" s="3">
        <f t="shared" si="1"/>
        <v>39.69635700701491</v>
      </c>
      <c r="H16" s="3">
        <f t="shared" si="2"/>
        <v>9.6180600677789432</v>
      </c>
      <c r="J16" s="2">
        <f t="shared" si="0"/>
        <v>3.8808153949610982</v>
      </c>
      <c r="K16" s="2">
        <f t="shared" si="0"/>
        <v>0.94028566838264493</v>
      </c>
    </row>
    <row r="17" spans="1:11" x14ac:dyDescent="0.2">
      <c r="B17" s="8">
        <v>5</v>
      </c>
      <c r="C17" s="8">
        <v>191.5</v>
      </c>
      <c r="D17" s="8">
        <v>537.5</v>
      </c>
      <c r="G17" s="3">
        <f t="shared" si="1"/>
        <v>53.336514921319598</v>
      </c>
      <c r="H17" s="3">
        <f t="shared" si="2"/>
        <v>8.5688171512939686</v>
      </c>
      <c r="J17" s="2">
        <f t="shared" si="0"/>
        <v>5.2143114337583043</v>
      </c>
      <c r="K17" s="2">
        <f t="shared" si="0"/>
        <v>0.83770905001362927</v>
      </c>
    </row>
    <row r="18" spans="1:11" x14ac:dyDescent="0.2">
      <c r="B18" s="8">
        <v>6</v>
      </c>
      <c r="C18" s="8">
        <v>225.5</v>
      </c>
      <c r="D18" s="8">
        <v>564.5</v>
      </c>
      <c r="G18" s="3">
        <f t="shared" si="1"/>
        <v>65.227934641482648</v>
      </c>
      <c r="H18" s="3">
        <f t="shared" si="2"/>
        <v>-0.87436909707081301</v>
      </c>
      <c r="J18" s="2">
        <f t="shared" si="0"/>
        <v>6.3768464419404829</v>
      </c>
      <c r="K18" s="2">
        <f t="shared" si="0"/>
        <v>-8.5480515307513175E-2</v>
      </c>
    </row>
    <row r="19" spans="1:11" x14ac:dyDescent="0.2">
      <c r="B19" s="8">
        <v>7</v>
      </c>
      <c r="C19" s="8">
        <v>267.5</v>
      </c>
      <c r="D19" s="8">
        <v>530.5</v>
      </c>
      <c r="G19" s="3">
        <f t="shared" si="1"/>
        <v>79.917335472272313</v>
      </c>
      <c r="H19" s="3">
        <f t="shared" si="2"/>
        <v>11.017050623092244</v>
      </c>
      <c r="J19" s="2">
        <f t="shared" si="0"/>
        <v>7.812919099106705</v>
      </c>
      <c r="K19" s="2">
        <f t="shared" si="0"/>
        <v>1.0770544928746659</v>
      </c>
    </row>
    <row r="20" spans="1:11" x14ac:dyDescent="0.2">
      <c r="B20" s="8">
        <v>8</v>
      </c>
      <c r="C20" s="8">
        <v>303.5</v>
      </c>
      <c r="D20" s="8">
        <v>539.5</v>
      </c>
      <c r="G20" s="3">
        <f t="shared" si="1"/>
        <v>92.508250470092023</v>
      </c>
      <c r="H20" s="3">
        <f t="shared" si="2"/>
        <v>7.8693218736373174</v>
      </c>
      <c r="J20" s="2">
        <f t="shared" si="0"/>
        <v>9.0438385195348943</v>
      </c>
      <c r="K20" s="2">
        <f t="shared" si="0"/>
        <v>0.76932463776761861</v>
      </c>
    </row>
    <row r="21" spans="1:11" x14ac:dyDescent="0.2">
      <c r="B21" s="8">
        <v>9</v>
      </c>
      <c r="C21" s="8">
        <v>343.5</v>
      </c>
      <c r="D21" s="8">
        <v>529.5</v>
      </c>
      <c r="G21" s="3">
        <f t="shared" si="1"/>
        <v>106.49815602322502</v>
      </c>
      <c r="H21" s="3">
        <f t="shared" si="2"/>
        <v>11.36679826192057</v>
      </c>
      <c r="J21" s="2">
        <f t="shared" si="0"/>
        <v>10.411526764455106</v>
      </c>
      <c r="K21" s="2">
        <f t="shared" si="0"/>
        <v>1.1112466989976715</v>
      </c>
    </row>
    <row r="22" spans="1:11" x14ac:dyDescent="0.2">
      <c r="B22" s="8">
        <v>10</v>
      </c>
      <c r="C22" s="8">
        <v>381.5</v>
      </c>
      <c r="D22" s="8">
        <v>498.5</v>
      </c>
      <c r="G22" s="3">
        <f t="shared" si="1"/>
        <v>119.78856629870138</v>
      </c>
      <c r="H22" s="3">
        <f t="shared" si="2"/>
        <v>22.208975065598651</v>
      </c>
      <c r="J22" s="2">
        <f t="shared" si="0"/>
        <v>11.710830597129306</v>
      </c>
      <c r="K22" s="2">
        <f t="shared" si="0"/>
        <v>2.1712050888108347</v>
      </c>
    </row>
    <row r="23" spans="1:11" x14ac:dyDescent="0.2">
      <c r="B23" s="8">
        <v>11</v>
      </c>
      <c r="C23" s="8">
        <v>420.5</v>
      </c>
      <c r="D23" s="8">
        <v>363.5</v>
      </c>
      <c r="G23" s="3">
        <f t="shared" si="1"/>
        <v>133.42872421300606</v>
      </c>
      <c r="H23" s="3">
        <f t="shared" si="2"/>
        <v>69.42490630742256</v>
      </c>
      <c r="J23" s="2">
        <f t="shared" si="0"/>
        <v>13.044326635926511</v>
      </c>
      <c r="K23" s="2">
        <f t="shared" si="0"/>
        <v>6.7871529154165469</v>
      </c>
    </row>
    <row r="24" spans="1:11" x14ac:dyDescent="0.2">
      <c r="B24" s="8">
        <v>12</v>
      </c>
      <c r="C24" s="8">
        <v>459.5</v>
      </c>
      <c r="D24" s="8">
        <v>311.5</v>
      </c>
      <c r="G24" s="3">
        <f t="shared" si="1"/>
        <v>147.06888212731076</v>
      </c>
      <c r="H24" s="3">
        <f t="shared" si="2"/>
        <v>87.611783526495472</v>
      </c>
      <c r="J24" s="2">
        <f t="shared" si="0"/>
        <v>14.377822674723717</v>
      </c>
      <c r="K24" s="2">
        <f t="shared" si="0"/>
        <v>8.5651476338128205</v>
      </c>
    </row>
    <row r="25" spans="1:11" x14ac:dyDescent="0.2">
      <c r="B25" s="8">
        <v>13</v>
      </c>
      <c r="C25" s="8">
        <v>497.5</v>
      </c>
      <c r="D25" s="8">
        <v>303.5</v>
      </c>
      <c r="G25" s="3">
        <f t="shared" si="1"/>
        <v>160.3592924027871</v>
      </c>
      <c r="H25" s="3">
        <f t="shared" si="2"/>
        <v>90.409764637122066</v>
      </c>
      <c r="J25" s="2">
        <f t="shared" si="0"/>
        <v>15.677126507397917</v>
      </c>
      <c r="K25" s="2">
        <f t="shared" si="0"/>
        <v>8.8386852827968632</v>
      </c>
    </row>
    <row r="26" spans="1:11" x14ac:dyDescent="0.2">
      <c r="B26" s="8">
        <v>14</v>
      </c>
      <c r="C26" s="8">
        <v>536.5</v>
      </c>
      <c r="D26" s="8">
        <v>291.5</v>
      </c>
      <c r="G26" s="3">
        <f t="shared" si="1"/>
        <v>173.9994503170918</v>
      </c>
      <c r="H26" s="3">
        <f t="shared" si="2"/>
        <v>94.606736303061965</v>
      </c>
      <c r="J26" s="2">
        <f t="shared" si="0"/>
        <v>17.010622546195123</v>
      </c>
      <c r="K26" s="2">
        <f t="shared" si="0"/>
        <v>9.2489917562729254</v>
      </c>
    </row>
    <row r="27" spans="1:11" x14ac:dyDescent="0.2">
      <c r="B27" s="8">
        <v>15</v>
      </c>
      <c r="C27" s="8">
        <v>574.5</v>
      </c>
      <c r="D27" s="8">
        <v>267.5</v>
      </c>
      <c r="G27" s="3">
        <f t="shared" si="1"/>
        <v>187.28986059256815</v>
      </c>
      <c r="H27" s="3">
        <f t="shared" si="2"/>
        <v>103.00067963494178</v>
      </c>
      <c r="J27" s="2">
        <f t="shared" si="0"/>
        <v>18.309926378869324</v>
      </c>
      <c r="K27" s="2">
        <f t="shared" si="0"/>
        <v>10.069604703225053</v>
      </c>
    </row>
    <row r="28" spans="1:11" x14ac:dyDescent="0.2">
      <c r="B28" s="8">
        <v>16</v>
      </c>
      <c r="C28" s="8">
        <v>610.5</v>
      </c>
      <c r="D28" s="8">
        <v>248.5</v>
      </c>
      <c r="G28" s="3">
        <f t="shared" si="1"/>
        <v>199.88077559038786</v>
      </c>
      <c r="H28" s="3">
        <f t="shared" si="2"/>
        <v>109.64588477267995</v>
      </c>
      <c r="J28" s="2">
        <f t="shared" si="0"/>
        <v>19.540845799297514</v>
      </c>
      <c r="K28" s="2">
        <f t="shared" si="0"/>
        <v>10.719256619562152</v>
      </c>
    </row>
    <row r="29" spans="1:11" x14ac:dyDescent="0.2">
      <c r="B29" s="8">
        <v>17</v>
      </c>
      <c r="C29" s="8">
        <v>647.5</v>
      </c>
      <c r="D29" s="8">
        <v>202.5</v>
      </c>
      <c r="G29" s="3">
        <f t="shared" si="1"/>
        <v>212.82143822703588</v>
      </c>
      <c r="H29" s="3">
        <f t="shared" si="2"/>
        <v>125.73427615878292</v>
      </c>
      <c r="J29" s="2">
        <f t="shared" si="0"/>
        <v>20.805957425848707</v>
      </c>
      <c r="K29" s="2">
        <f t="shared" si="0"/>
        <v>12.292098101220397</v>
      </c>
    </row>
    <row r="30" spans="1:11" x14ac:dyDescent="0.2">
      <c r="B30" s="8">
        <v>18</v>
      </c>
      <c r="C30" s="8">
        <v>683.5</v>
      </c>
      <c r="D30" s="8">
        <v>168.5</v>
      </c>
      <c r="G30" s="3">
        <f t="shared" si="1"/>
        <v>225.41235322485559</v>
      </c>
      <c r="H30" s="3">
        <f t="shared" si="2"/>
        <v>137.62569587894598</v>
      </c>
      <c r="J30" s="2">
        <f t="shared" si="0"/>
        <v>22.036876846276897</v>
      </c>
      <c r="K30" s="2">
        <f t="shared" si="0"/>
        <v>13.454633109402575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312</v>
      </c>
      <c r="D32" s="8">
        <v>559</v>
      </c>
      <c r="G32" s="2">
        <f>(C32-C$13)*$E$8*$F$9</f>
        <v>9.3344722715804398</v>
      </c>
      <c r="I32" t="s">
        <v>16</v>
      </c>
    </row>
    <row r="33" spans="1:17" x14ac:dyDescent="0.2">
      <c r="A33" t="s">
        <v>17</v>
      </c>
      <c r="B33" s="8">
        <v>2</v>
      </c>
      <c r="C33" s="8">
        <v>314.5</v>
      </c>
      <c r="D33" s="8">
        <v>812.5</v>
      </c>
      <c r="E33" s="3">
        <f>D33-D32</f>
        <v>253.5</v>
      </c>
      <c r="H33" s="2">
        <f>E33*E8*$F$9</f>
        <v>8.6677242521818361</v>
      </c>
      <c r="I33" s="9">
        <f>-(360/(2*PI()))*(ATAN((-E50+E33)/(-D50+D33))-(0))</f>
        <v>30.284928349402225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8"/>
      <c r="E37" s="8"/>
    </row>
    <row r="38" spans="1:17" x14ac:dyDescent="0.2">
      <c r="B38" t="s">
        <v>23</v>
      </c>
      <c r="C38" s="8">
        <v>1</v>
      </c>
      <c r="D38" s="8">
        <v>172</v>
      </c>
      <c r="E38" s="8">
        <v>532</v>
      </c>
      <c r="F38" s="2">
        <f>(360/(2*PI()))*(ATAN((E49-E38)/(D49-D38))-(PI()/2))</f>
        <v>-36.362868584929245</v>
      </c>
      <c r="G38" s="2">
        <f>-(360/(2*PI()))*(ATAN((-E48+E38)/(-D48+D38))-(0))</f>
        <v>43.363422958383282</v>
      </c>
      <c r="H38" s="4">
        <f>D38-C13</f>
        <v>133</v>
      </c>
      <c r="I38" s="5">
        <f>H38*$E$8*$F$9</f>
        <v>4.5475634143597006</v>
      </c>
      <c r="J38" s="11" t="s">
        <v>53</v>
      </c>
      <c r="N38" s="14">
        <f>IF(E38&gt;0,-(E38-D$13)*$E$8*$F$9,"")</f>
        <v>1.0257661836901582</v>
      </c>
      <c r="O38">
        <f>IF(N38="","",N38*N38)</f>
        <v>1.0521962636022713</v>
      </c>
      <c r="P38">
        <f>IF(N38="","",ABS(N38))</f>
        <v>1.0257661836901582</v>
      </c>
      <c r="Q38">
        <f>IF(N38="","",ABS(N38-O$59))</f>
        <v>0.68042490184780491</v>
      </c>
    </row>
    <row r="39" spans="1:17" x14ac:dyDescent="0.2">
      <c r="B39" t="s">
        <v>24</v>
      </c>
      <c r="C39" s="8">
        <v>2</v>
      </c>
      <c r="D39" s="8">
        <v>286.5</v>
      </c>
      <c r="E39" s="8">
        <v>521.5</v>
      </c>
      <c r="F39" s="2">
        <f t="shared" ref="F39:F42" si="3">(360/(2*PI()))*(ATAN((E50-E39)/(D50-D39))-(PI()/2))</f>
        <v>-47.290610042638527</v>
      </c>
      <c r="G39" s="2">
        <f t="shared" ref="G39:G42" si="4">-(360/(2*PI()))*(ATAN((-E49+E39)/(-D49+D39))-(0))</f>
        <v>34.658354705521099</v>
      </c>
      <c r="H39" s="3">
        <f>D39-D38</f>
        <v>114.5</v>
      </c>
      <c r="I39" s="5">
        <f>H39*$E$8*$F$9</f>
        <v>3.9150076010841035</v>
      </c>
      <c r="J39" s="11" t="s">
        <v>53</v>
      </c>
      <c r="N39" s="17">
        <f t="shared" ref="N39:N42" si="5">IF(E39&gt;0,-(E39-D$13)*$E$8*$F$9,"")</f>
        <v>1.3847843479817135</v>
      </c>
      <c r="O39">
        <f t="shared" ref="O39:O42" si="6">IF(N39="","",N39*N39)</f>
        <v>1.9176276904151393</v>
      </c>
      <c r="P39">
        <f t="shared" ref="P39:P42" si="7">IF(N39="","",ABS(N39))</f>
        <v>1.3847843479817135</v>
      </c>
      <c r="Q39">
        <f t="shared" ref="Q39:Q42" si="8">IF(N39="","",ABS(N39-O$59))</f>
        <v>1.0394430661393601</v>
      </c>
    </row>
    <row r="40" spans="1:17" x14ac:dyDescent="0.2">
      <c r="B40" t="s">
        <v>25</v>
      </c>
      <c r="F40" s="2" t="e">
        <f t="shared" si="3"/>
        <v>#DIV/0!</v>
      </c>
      <c r="G40" s="2">
        <f t="shared" si="4"/>
        <v>-60.192945148034951</v>
      </c>
      <c r="H40" s="3">
        <f t="shared" ref="H40:H42" si="9">D40-D39</f>
        <v>-286.5</v>
      </c>
      <c r="I40" s="5">
        <f>H40*$E$8*$F$9</f>
        <v>-9.7960670542410107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$C$32-D39</f>
        <v>25.5</v>
      </c>
      <c r="I44" s="15">
        <f>H44*$E$8*$F$9</f>
        <v>0.87190125613663438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118</v>
      </c>
      <c r="E48" s="8">
        <v>583</v>
      </c>
      <c r="F48" s="2">
        <f>(360/(2*PI()))*(ATAN((E48-D$13)/(D48-C$13))-(PI()/2))</f>
        <v>-75.113733150982441</v>
      </c>
      <c r="G48" s="2">
        <f>IF((90-F48-G38&gt;180),90-F48-G38-180,90-F48-G38)</f>
        <v>121.75031019259917</v>
      </c>
      <c r="H48" s="3" t="s">
        <v>31</v>
      </c>
      <c r="I48" s="6" t="s">
        <v>31</v>
      </c>
      <c r="K48" s="2">
        <f>IF((90-G38-F38&gt;180),90-G38-F38-180,90-G38-F38)</f>
        <v>82.999445626545963</v>
      </c>
      <c r="N48" s="14">
        <f>IF(E48&gt;0,-(E48-D$13)*$E$8*$F$9,"")</f>
        <v>-0.71803632858311073</v>
      </c>
      <c r="O48">
        <f>IF(N48="","",N48*N48)</f>
        <v>0.51557616916511295</v>
      </c>
      <c r="P48">
        <f>IF(N48="","",ABS(N48))</f>
        <v>0.71803632858311073</v>
      </c>
      <c r="Q48">
        <f>IF(N48="","",ABS(N48-O$59))</f>
        <v>1.063377610425464</v>
      </c>
    </row>
    <row r="49" spans="1:17" x14ac:dyDescent="0.2">
      <c r="B49" t="s">
        <v>32</v>
      </c>
      <c r="C49" s="8">
        <v>2</v>
      </c>
      <c r="D49" s="8">
        <v>205.5</v>
      </c>
      <c r="E49" s="8">
        <v>577.5</v>
      </c>
      <c r="G49" s="14">
        <f>IF((90-F38-G39&gt;180),90-F38-G39-180,90-F38-G39)</f>
        <v>91.704513879408154</v>
      </c>
      <c r="H49" s="3">
        <f>D49-D48</f>
        <v>87.5</v>
      </c>
      <c r="I49" s="5">
        <f>H49*$E$8*$F$9</f>
        <v>2.9918180357629613</v>
      </c>
      <c r="K49" s="2">
        <f t="shared" ref="K49:K52" si="10">IF((90-G39-F39&gt;180),90-G39-F39-180,90-G39-F39)</f>
        <v>102.63225533711743</v>
      </c>
      <c r="N49" s="14">
        <f t="shared" ref="N49:N52" si="11">IF(E49&gt;0,-(E49-D$13)*$E$8*$F$9,"")</f>
        <v>-0.52997919490658163</v>
      </c>
      <c r="O49">
        <f t="shared" ref="O49:O52" si="12">IF(N49="","",N49*N49)</f>
        <v>0.28087794703382846</v>
      </c>
      <c r="P49">
        <f t="shared" ref="P49:P52" si="13">IF(N49="","",ABS(N49))</f>
        <v>0.52997919490658163</v>
      </c>
      <c r="Q49">
        <f t="shared" ref="Q49:Q52" si="14">IF(N49="","",ABS(N49-O$59))</f>
        <v>0.87532047674893487</v>
      </c>
    </row>
    <row r="50" spans="1:17" x14ac:dyDescent="0.2">
      <c r="B50" t="s">
        <v>33</v>
      </c>
      <c r="C50" s="8">
        <v>3</v>
      </c>
      <c r="D50" s="8">
        <v>312.5</v>
      </c>
      <c r="E50" s="8">
        <v>545.5</v>
      </c>
      <c r="G50" s="9">
        <f>IF((90-F39-$I$33&gt;180),90-F39-$I$33-180,90-F39-$I$33)</f>
        <v>107.0056816932363</v>
      </c>
      <c r="H50" s="3">
        <f t="shared" ref="H50:H53" si="15">D50-D49</f>
        <v>107</v>
      </c>
      <c r="I50" s="5">
        <f>H50*$E$8*$F$9</f>
        <v>3.6585660551615637</v>
      </c>
      <c r="K50" s="2" t="e">
        <f t="shared" si="10"/>
        <v>#DIV/0!</v>
      </c>
      <c r="N50" s="17">
        <f t="shared" si="11"/>
        <v>0.56417140102958707</v>
      </c>
      <c r="O50">
        <f t="shared" si="12"/>
        <v>0.31828936973968713</v>
      </c>
      <c r="P50">
        <f t="shared" si="13"/>
        <v>0.56417140102958707</v>
      </c>
      <c r="Q50">
        <f t="shared" si="14"/>
        <v>0.21883011918723383</v>
      </c>
    </row>
    <row r="51" spans="1:17" x14ac:dyDescent="0.2">
      <c r="B51" t="s">
        <v>34</v>
      </c>
      <c r="G51" s="2" t="e">
        <f t="shared" ref="G51:G52" si="16">IF((90-F51-G41&gt;180),90-F51-G41-180,90-F51-G41)</f>
        <v>#DIV/0!</v>
      </c>
      <c r="H51" s="3">
        <f t="shared" si="15"/>
        <v>-312.5</v>
      </c>
      <c r="I51" s="5">
        <f>H51*$E$8*$F$9</f>
        <v>-10.685064413439148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D39</v>
      </c>
      <c r="P55" s="9" t="s">
        <v>116</v>
      </c>
    </row>
    <row r="56" spans="1:17" x14ac:dyDescent="0.2">
      <c r="N56" s="9" t="s">
        <v>97</v>
      </c>
      <c r="O56" t="str">
        <f>"D"&amp;MID(P56,2,99)</f>
        <v>D48</v>
      </c>
      <c r="P56" s="9" t="s">
        <v>117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51</v>
      </c>
      <c r="F57" s="2">
        <f>E57*$E$8*$F$9</f>
        <v>1.7438025122732688</v>
      </c>
      <c r="N57" t="s">
        <v>99</v>
      </c>
      <c r="O57" s="2">
        <f>SQRT((1/(C$37+C$47+2))*SUM(O38:O42,O48:O52))</f>
        <v>0.76387802316825049</v>
      </c>
    </row>
    <row r="58" spans="1:17" x14ac:dyDescent="0.2">
      <c r="B58" t="s">
        <v>39</v>
      </c>
      <c r="E58" s="3">
        <f t="shared" ref="E58:E61" si="17">E49-E39</f>
        <v>56</v>
      </c>
      <c r="F58" s="2">
        <f>E58*$E$8*$F$9</f>
        <v>1.9147635428882952</v>
      </c>
      <c r="N58" t="s">
        <v>100</v>
      </c>
      <c r="O58" s="2">
        <f>SUM(P38:P42,P48:P52)</f>
        <v>4.222737456191151</v>
      </c>
    </row>
    <row r="59" spans="1:17" x14ac:dyDescent="0.2">
      <c r="B59" t="s">
        <v>40</v>
      </c>
      <c r="E59" s="16">
        <f>E50-D$32</f>
        <v>-13.5</v>
      </c>
      <c r="F59" s="2">
        <f>E59*$E$8*$F$9</f>
        <v>-0.46159478266057113</v>
      </c>
      <c r="N59" t="s">
        <v>101</v>
      </c>
      <c r="O59" s="2">
        <f>AVERAGE(N48:N52,N38:N42)</f>
        <v>0.34534128184235324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0.55391373919268538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0.46424903333491463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1.2300800263078671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8.462571015443805</v>
      </c>
    </row>
    <row r="64" spans="1:17" x14ac:dyDescent="0.2">
      <c r="N64" t="s">
        <v>106</v>
      </c>
      <c r="O64" s="18" cm="1">
        <f t="array" aca="1" ref="O64" ca="1">(INDIRECT(O56)-C$13)*E$8*F$9</f>
        <v>2.7011842837174163</v>
      </c>
      <c r="P64" s="18" t="str">
        <f ca="1">IF(O64&gt;O63,"Type B",IF(O64&lt;63,"Type A","ugh"))</f>
        <v>Type A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56.475167876571831</v>
      </c>
      <c r="P65" s="18" cm="1">
        <f t="array" aca="1" ref="P65" ca="1">(360/(2*PI()))*ATAN(ABS(INDIRECT(P56))/(ABS(C$32-INDIRECT(O56))*E$8*F$9))</f>
        <v>6.1780649021283329</v>
      </c>
      <c r="Q65" s="2">
        <f ca="1">180-O65-P65</f>
        <v>117.34676722129984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1.6364105508300111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-21</v>
      </c>
      <c r="F67" s="2">
        <f t="shared" ref="F67:F72" si="18">E67*$E$8*$F$9</f>
        <v>-0.71803632858311073</v>
      </c>
      <c r="N67" t="s">
        <v>110</v>
      </c>
      <c r="O67" s="18" cm="1">
        <f t="array" aca="1" ref="O67" ca="1">(360/(2*PI()))*ATAN((ABS(INDIRECT(P55))+ABS(INDIRECT(P56))/(ABS(O63-O64))))</f>
        <v>56.475167876571831</v>
      </c>
      <c r="P67" s="18" cm="1">
        <f t="array" aca="1" ref="P67" ca="1">(360/(2*PI()))*ATAN(ABS(INDIRECT(P56))/(ABS(0-INDIRECT(O56))*E$8*F$9))</f>
        <v>10.091057238888915</v>
      </c>
      <c r="Q67" s="2">
        <f ca="1">180-O67-P67</f>
        <v>113.43377488453925</v>
      </c>
    </row>
    <row r="68" spans="1:17" x14ac:dyDescent="0.2">
      <c r="B68" t="s">
        <v>39</v>
      </c>
      <c r="C68" t="s">
        <v>43</v>
      </c>
      <c r="E68" s="3">
        <f>E38-E49</f>
        <v>-45.5</v>
      </c>
      <c r="F68" s="2">
        <f t="shared" si="18"/>
        <v>-1.5557453785967399</v>
      </c>
      <c r="N68" t="s">
        <v>111</v>
      </c>
      <c r="O68" s="18" cm="1">
        <f t="array" aca="1" ref="O68" ca="1">SQRT((INDIRECT(P55)*INDIRECT(P55))+((INDIRECT(O55)-C$13)*(INDIRECT(O55)-C$13)*E$8*F$9*E$8*F$9)           )</f>
        <v>8.5751230826061455</v>
      </c>
    </row>
    <row r="69" spans="1:17" x14ac:dyDescent="0.2">
      <c r="B69" t="s">
        <v>40</v>
      </c>
      <c r="E69" s="3">
        <f t="shared" ref="E69:E72" si="19">E39-E50</f>
        <v>-24</v>
      </c>
      <c r="F69" s="2">
        <f t="shared" si="18"/>
        <v>-0.82061294695212661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38</v>
      </c>
      <c r="D76" s="8">
        <v>562</v>
      </c>
      <c r="E76" s="3">
        <f>(D77-D76  )</f>
        <v>12.5</v>
      </c>
      <c r="F76" s="3">
        <f>ATAN(E76/E77)</f>
        <v>0.32994709214655477</v>
      </c>
      <c r="G76" s="2">
        <f>((PI()/2)-F76-F77)*(360/(2*PI()))</f>
        <v>56.631253363862463</v>
      </c>
    </row>
    <row r="77" spans="1:17" x14ac:dyDescent="0.2">
      <c r="A77" t="s">
        <v>62</v>
      </c>
      <c r="B77" s="8">
        <v>2</v>
      </c>
      <c r="C77" s="8">
        <v>74.5</v>
      </c>
      <c r="D77" s="8">
        <v>574.5</v>
      </c>
      <c r="E77" s="3">
        <f>AVERAGE(C77,C78)-C76</f>
        <v>36.5</v>
      </c>
      <c r="F77" s="3">
        <f>ATAN(E77/E78)</f>
        <v>0.25244740391782738</v>
      </c>
    </row>
    <row r="78" spans="1:17" x14ac:dyDescent="0.2">
      <c r="A78" t="s">
        <v>63</v>
      </c>
      <c r="B78" s="8">
        <v>3</v>
      </c>
      <c r="C78" s="8">
        <v>74.5</v>
      </c>
      <c r="D78" s="8">
        <v>703.5</v>
      </c>
      <c r="E78" s="3">
        <f>D78-D76</f>
        <v>141.5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230C7-AE5B-D641-BB18-3355AF104F12}">
  <sheetPr codeName="Sheet3"/>
  <dimension ref="A1:R79"/>
  <sheetViews>
    <sheetView topLeftCell="A31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69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89</v>
      </c>
      <c r="D3" s="8">
        <v>75</v>
      </c>
    </row>
    <row r="4" spans="1:11" x14ac:dyDescent="0.2">
      <c r="B4" s="8">
        <v>2</v>
      </c>
      <c r="C4" s="8">
        <v>375.16665999999998</v>
      </c>
      <c r="D4" s="8">
        <v>88.5</v>
      </c>
    </row>
    <row r="5" spans="1:11" x14ac:dyDescent="0.2">
      <c r="A5" t="s">
        <v>47</v>
      </c>
      <c r="B5" s="8">
        <v>3</v>
      </c>
      <c r="C5" s="8">
        <v>154.5</v>
      </c>
      <c r="D5" s="8">
        <v>613.16669000000002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229.16667000000001</v>
      </c>
      <c r="D6" s="8">
        <v>615.16669000000002</v>
      </c>
      <c r="E6" s="3">
        <f>SQRT(((C6-C5)^2)+((D6-D5)^2))</f>
        <v>74.69345091029669</v>
      </c>
      <c r="F6" s="2">
        <f>E6*E8</f>
        <v>26.072385192969755</v>
      </c>
      <c r="J6" s="3">
        <f>SQRT(((C5-C7)^2)+((D5-D7)^2))</f>
        <v>83.533103591068027</v>
      </c>
    </row>
    <row r="7" spans="1:11" x14ac:dyDescent="0.2">
      <c r="A7" t="s">
        <v>5</v>
      </c>
      <c r="B7" s="8">
        <v>5</v>
      </c>
      <c r="C7" s="8">
        <v>230.5</v>
      </c>
      <c r="D7" s="8">
        <v>578.5</v>
      </c>
      <c r="E7" s="3">
        <f>SQRT(((D6-D7)^2)+((C6-C7)^2))</f>
        <v>36.690924278968517</v>
      </c>
      <c r="G7" s="2">
        <f>E7*E8</f>
        <v>12.807279610580698</v>
      </c>
      <c r="H7" s="2">
        <f>G7/F6</f>
        <v>0.49122009803821465</v>
      </c>
      <c r="K7" s="2">
        <f>180-((360/(2*PI())*ACOS(((E7^2)+(E6^2)-(J6^2))/(2*E6*E7))))</f>
        <v>89.451782677431765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0.34905851684750056</v>
      </c>
      <c r="I8" s="2">
        <f>MAX(G7,H33)</f>
        <v>12.807279610580698</v>
      </c>
    </row>
    <row r="9" spans="1:11" x14ac:dyDescent="0.2">
      <c r="A9" t="s">
        <v>59</v>
      </c>
      <c r="F9" s="3">
        <f>F6/G30</f>
        <v>0.11500146406512193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37</v>
      </c>
      <c r="D13" s="8">
        <v>561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75.5</v>
      </c>
      <c r="D14" s="8">
        <v>574.5</v>
      </c>
      <c r="G14" s="3">
        <f>(C14-C$13)*$E$8</f>
        <v>13.438752898628771</v>
      </c>
      <c r="H14" s="3">
        <f>-(D14-D$13)*$E$8</f>
        <v>-4.7122899774412579</v>
      </c>
      <c r="J14" s="2">
        <f t="shared" ref="J14:K30" si="0">G14*$F$9</f>
        <v>1.5454762585517097</v>
      </c>
      <c r="K14" s="2">
        <f t="shared" si="0"/>
        <v>-0.54192024650514503</v>
      </c>
    </row>
    <row r="15" spans="1:11" x14ac:dyDescent="0.2">
      <c r="B15" s="8">
        <v>3</v>
      </c>
      <c r="C15" s="8">
        <v>118.5</v>
      </c>
      <c r="D15" s="8">
        <v>572.5</v>
      </c>
      <c r="G15" s="3">
        <f t="shared" ref="G15:G30" si="1">(C15-C$13)*$E$8</f>
        <v>28.448269123071295</v>
      </c>
      <c r="H15" s="3">
        <f t="shared" ref="H15:H30" si="2">-(D15-D$13)*$E$8</f>
        <v>-4.0141729437462565</v>
      </c>
      <c r="J15" s="2">
        <f t="shared" si="0"/>
        <v>3.2715925992718016</v>
      </c>
      <c r="K15" s="2">
        <f t="shared" si="0"/>
        <v>-0.46163576554141983</v>
      </c>
    </row>
    <row r="16" spans="1:11" x14ac:dyDescent="0.2">
      <c r="B16" s="8">
        <v>4</v>
      </c>
      <c r="C16" s="8">
        <v>153.5</v>
      </c>
      <c r="D16" s="8">
        <v>541.5</v>
      </c>
      <c r="G16" s="3">
        <f t="shared" si="1"/>
        <v>40.665317212733818</v>
      </c>
      <c r="H16" s="3">
        <f t="shared" si="2"/>
        <v>6.806641078526261</v>
      </c>
      <c r="J16" s="2">
        <f t="shared" si="0"/>
        <v>4.6765710161369922</v>
      </c>
      <c r="K16" s="2">
        <f t="shared" si="0"/>
        <v>0.78277368939632064</v>
      </c>
    </row>
    <row r="17" spans="1:11" x14ac:dyDescent="0.2">
      <c r="B17" s="8">
        <v>5</v>
      </c>
      <c r="C17" s="8">
        <v>191.5</v>
      </c>
      <c r="D17" s="8">
        <v>592.5</v>
      </c>
      <c r="G17" s="3">
        <f t="shared" si="1"/>
        <v>53.929540852938835</v>
      </c>
      <c r="H17" s="3">
        <f t="shared" si="2"/>
        <v>-10.995343280696268</v>
      </c>
      <c r="J17" s="2">
        <f t="shared" si="0"/>
        <v>6.2019761544477712</v>
      </c>
      <c r="K17" s="2">
        <f t="shared" si="0"/>
        <v>-1.2644805751786719</v>
      </c>
    </row>
    <row r="18" spans="1:11" x14ac:dyDescent="0.2">
      <c r="B18" s="8">
        <v>6</v>
      </c>
      <c r="C18" s="8">
        <v>228.5</v>
      </c>
      <c r="D18" s="8">
        <v>569.5</v>
      </c>
      <c r="G18" s="3">
        <f t="shared" si="1"/>
        <v>66.844705976296353</v>
      </c>
      <c r="H18" s="3">
        <f t="shared" si="2"/>
        <v>-2.9669973932037546</v>
      </c>
      <c r="J18" s="2">
        <f t="shared" si="0"/>
        <v>7.687239052276686</v>
      </c>
      <c r="K18" s="2">
        <f t="shared" si="0"/>
        <v>-0.34120904409583203</v>
      </c>
    </row>
    <row r="19" spans="1:11" x14ac:dyDescent="0.2">
      <c r="B19" s="8">
        <v>7</v>
      </c>
      <c r="C19" s="8">
        <v>266.5</v>
      </c>
      <c r="D19" s="8">
        <v>550.5</v>
      </c>
      <c r="G19" s="3">
        <f t="shared" si="1"/>
        <v>80.108929616501371</v>
      </c>
      <c r="H19" s="3">
        <f t="shared" si="2"/>
        <v>3.6651144268987559</v>
      </c>
      <c r="J19" s="2">
        <f t="shared" si="0"/>
        <v>9.212644190587465</v>
      </c>
      <c r="K19" s="2">
        <f t="shared" si="0"/>
        <v>0.42149352505955723</v>
      </c>
    </row>
    <row r="20" spans="1:11" x14ac:dyDescent="0.2">
      <c r="B20" s="8">
        <v>8</v>
      </c>
      <c r="C20" s="8">
        <v>307.5</v>
      </c>
      <c r="D20" s="8">
        <v>590.5</v>
      </c>
      <c r="G20" s="3">
        <f t="shared" si="1"/>
        <v>94.420328807248893</v>
      </c>
      <c r="H20" s="3">
        <f t="shared" si="2"/>
        <v>-10.297226247001266</v>
      </c>
      <c r="J20" s="2">
        <f t="shared" si="0"/>
        <v>10.85847605034383</v>
      </c>
      <c r="K20" s="2">
        <f t="shared" si="0"/>
        <v>-1.1841960942149465</v>
      </c>
    </row>
    <row r="21" spans="1:11" x14ac:dyDescent="0.2">
      <c r="B21" s="8">
        <v>9</v>
      </c>
      <c r="C21" s="8">
        <v>342.5</v>
      </c>
      <c r="D21" s="8">
        <v>579.5</v>
      </c>
      <c r="G21" s="3">
        <f t="shared" si="1"/>
        <v>106.63737689691142</v>
      </c>
      <c r="H21" s="3">
        <f t="shared" si="2"/>
        <v>-6.4575825616787599</v>
      </c>
      <c r="J21" s="2">
        <f t="shared" si="0"/>
        <v>12.263454467209023</v>
      </c>
      <c r="K21" s="2">
        <f t="shared" si="0"/>
        <v>-0.74263144891445798</v>
      </c>
    </row>
    <row r="22" spans="1:11" x14ac:dyDescent="0.2">
      <c r="B22" s="8">
        <v>10</v>
      </c>
      <c r="C22" s="8">
        <v>381.5</v>
      </c>
      <c r="D22" s="8">
        <v>498.5</v>
      </c>
      <c r="G22" s="3">
        <f t="shared" si="1"/>
        <v>120.25065905396394</v>
      </c>
      <c r="H22" s="3">
        <f t="shared" si="2"/>
        <v>21.816157302968783</v>
      </c>
      <c r="J22" s="2">
        <f t="shared" si="0"/>
        <v>13.829001846001663</v>
      </c>
      <c r="K22" s="2">
        <f t="shared" si="0"/>
        <v>2.5088900301164121</v>
      </c>
    </row>
    <row r="23" spans="1:11" x14ac:dyDescent="0.2">
      <c r="B23" s="8">
        <v>11</v>
      </c>
      <c r="C23" s="8">
        <v>419.5</v>
      </c>
      <c r="D23" s="8">
        <v>375.5</v>
      </c>
      <c r="G23" s="3">
        <f t="shared" si="1"/>
        <v>133.51488269416896</v>
      </c>
      <c r="H23" s="3">
        <f t="shared" si="2"/>
        <v>64.750354875211357</v>
      </c>
      <c r="J23" s="2">
        <f t="shared" si="0"/>
        <v>15.354406984312442</v>
      </c>
      <c r="K23" s="2">
        <f t="shared" si="0"/>
        <v>7.4463856093855121</v>
      </c>
    </row>
    <row r="24" spans="1:11" x14ac:dyDescent="0.2">
      <c r="B24" s="8">
        <v>12</v>
      </c>
      <c r="C24" s="8">
        <v>459.5</v>
      </c>
      <c r="D24" s="8">
        <v>343.5</v>
      </c>
      <c r="G24" s="3">
        <f t="shared" si="1"/>
        <v>147.47722336806899</v>
      </c>
      <c r="H24" s="3">
        <f t="shared" si="2"/>
        <v>75.920227414331364</v>
      </c>
      <c r="J24" s="2">
        <f t="shared" si="0"/>
        <v>16.960096603586948</v>
      </c>
      <c r="K24" s="2">
        <f t="shared" si="0"/>
        <v>8.7309373048051135</v>
      </c>
    </row>
    <row r="25" spans="1:11" x14ac:dyDescent="0.2">
      <c r="B25" s="8">
        <v>13</v>
      </c>
      <c r="C25" s="8">
        <v>498.5</v>
      </c>
      <c r="D25" s="8">
        <v>331.5</v>
      </c>
      <c r="G25" s="3">
        <f t="shared" si="1"/>
        <v>161.0905055251215</v>
      </c>
      <c r="H25" s="3">
        <f t="shared" si="2"/>
        <v>80.108929616501371</v>
      </c>
      <c r="J25" s="2">
        <f t="shared" si="0"/>
        <v>18.525643982379588</v>
      </c>
      <c r="K25" s="2">
        <f t="shared" si="0"/>
        <v>9.212644190587465</v>
      </c>
    </row>
    <row r="26" spans="1:11" x14ac:dyDescent="0.2">
      <c r="B26" s="8">
        <v>14</v>
      </c>
      <c r="C26" s="8">
        <v>535.5</v>
      </c>
      <c r="D26" s="8">
        <v>318.5</v>
      </c>
      <c r="G26" s="3">
        <f t="shared" si="1"/>
        <v>174.00567064847903</v>
      </c>
      <c r="H26" s="3">
        <f t="shared" si="2"/>
        <v>84.646690335518883</v>
      </c>
      <c r="J26" s="2">
        <f t="shared" si="0"/>
        <v>20.010906880208502</v>
      </c>
      <c r="K26" s="2">
        <f t="shared" si="0"/>
        <v>9.7344933168516796</v>
      </c>
    </row>
    <row r="27" spans="1:11" x14ac:dyDescent="0.2">
      <c r="B27" s="8">
        <v>15</v>
      </c>
      <c r="C27" s="8">
        <v>574.5</v>
      </c>
      <c r="D27" s="8">
        <v>285.5</v>
      </c>
      <c r="G27" s="3">
        <f t="shared" si="1"/>
        <v>187.61895280553153</v>
      </c>
      <c r="H27" s="3">
        <f t="shared" si="2"/>
        <v>96.165621391486397</v>
      </c>
      <c r="J27" s="2">
        <f t="shared" si="0"/>
        <v>21.576454259001142</v>
      </c>
      <c r="K27" s="2">
        <f t="shared" si="0"/>
        <v>11.059187252753144</v>
      </c>
    </row>
    <row r="28" spans="1:11" x14ac:dyDescent="0.2">
      <c r="B28" s="8">
        <v>16</v>
      </c>
      <c r="C28" s="8">
        <v>612.5</v>
      </c>
      <c r="D28" s="8">
        <v>254.5</v>
      </c>
      <c r="G28" s="3">
        <f t="shared" si="1"/>
        <v>200.88317644573658</v>
      </c>
      <c r="H28" s="3">
        <f t="shared" si="2"/>
        <v>106.98643541375893</v>
      </c>
      <c r="J28" s="2">
        <f t="shared" si="0"/>
        <v>23.101859397311923</v>
      </c>
      <c r="K28" s="2">
        <f t="shared" si="0"/>
        <v>12.303596707690886</v>
      </c>
    </row>
    <row r="29" spans="1:11" x14ac:dyDescent="0.2">
      <c r="B29" s="8">
        <v>17</v>
      </c>
      <c r="C29" s="8">
        <v>647.5</v>
      </c>
      <c r="D29" s="8">
        <v>243.5</v>
      </c>
      <c r="G29" s="3">
        <f t="shared" si="1"/>
        <v>213.10022453539909</v>
      </c>
      <c r="H29" s="3">
        <f t="shared" si="2"/>
        <v>110.82607909908143</v>
      </c>
      <c r="J29" s="2">
        <f t="shared" si="0"/>
        <v>24.506837814177114</v>
      </c>
      <c r="K29" s="2">
        <f t="shared" si="0"/>
        <v>12.745161352991374</v>
      </c>
    </row>
    <row r="30" spans="1:11" x14ac:dyDescent="0.2">
      <c r="B30" s="8">
        <v>18</v>
      </c>
      <c r="C30" s="8">
        <v>686.5</v>
      </c>
      <c r="D30" s="8">
        <v>249.5</v>
      </c>
      <c r="G30" s="3">
        <f t="shared" si="1"/>
        <v>226.7135066924516</v>
      </c>
      <c r="H30" s="3">
        <f t="shared" si="2"/>
        <v>108.73172799799643</v>
      </c>
      <c r="J30" s="2">
        <f t="shared" si="0"/>
        <v>26.072385192969755</v>
      </c>
      <c r="K30" s="2">
        <f t="shared" si="0"/>
        <v>12.504307910100199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360</v>
      </c>
      <c r="D32" s="8">
        <v>562</v>
      </c>
      <c r="G32" s="2">
        <f>(C32-C$13)*$E$8*$F$9</f>
        <v>12.965943675641617</v>
      </c>
      <c r="I32" t="s">
        <v>16</v>
      </c>
    </row>
    <row r="33" spans="1:17" x14ac:dyDescent="0.2">
      <c r="A33" t="s">
        <v>17</v>
      </c>
      <c r="B33" s="8">
        <v>2</v>
      </c>
      <c r="C33" s="8">
        <v>361.5</v>
      </c>
      <c r="D33" s="8">
        <v>816.5</v>
      </c>
      <c r="E33" s="3">
        <f>D33-D32</f>
        <v>254.5</v>
      </c>
      <c r="H33" s="2">
        <f>E33*E8*$F$9</f>
        <v>10.216200202634029</v>
      </c>
      <c r="I33" s="9">
        <f>-(360/(2*PI()))*(ATAN((-E50+E33)/(-D50+D33))-(0))</f>
        <v>32.471192290848492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8"/>
      <c r="E37" s="8"/>
    </row>
    <row r="38" spans="1:17" x14ac:dyDescent="0.2">
      <c r="B38" t="s">
        <v>23</v>
      </c>
      <c r="C38" s="8">
        <v>1</v>
      </c>
      <c r="D38" s="8">
        <v>164</v>
      </c>
      <c r="E38" s="8">
        <v>539</v>
      </c>
      <c r="F38" s="2">
        <f>(360/(2*PI()))*(ATAN((E49-E38)/(D49-D38))-(PI()/2))</f>
        <v>-28.960056693950325</v>
      </c>
      <c r="G38" s="2">
        <f>-(360/(2*PI()))*(ATAN((-E48+E38)/(-D48+D38))-(0))</f>
        <v>34.114472945341262</v>
      </c>
      <c r="H38" s="4">
        <f>D38-C13</f>
        <v>127</v>
      </c>
      <c r="I38" s="5">
        <f>H38*$E$8*$F$9</f>
        <v>5.0980645411965497</v>
      </c>
      <c r="J38" s="11" t="s">
        <v>53</v>
      </c>
      <c r="N38" s="14">
        <f>IF(E38&gt;0,-(E38-D$13)*$E$8*$F$9,"")</f>
        <v>0.883129290600977</v>
      </c>
      <c r="O38">
        <f>IF(N38="","",N38*N38)</f>
        <v>0.77991734391738488</v>
      </c>
      <c r="P38">
        <f>IF(N38="","",ABS(N38))</f>
        <v>0.883129290600977</v>
      </c>
      <c r="Q38">
        <f>IF(N38="","",ABS(N38-O$59))</f>
        <v>1.2725090232750442</v>
      </c>
    </row>
    <row r="39" spans="1:17" x14ac:dyDescent="0.2">
      <c r="B39" t="s">
        <v>24</v>
      </c>
      <c r="C39" s="8">
        <v>2</v>
      </c>
      <c r="D39" s="8">
        <v>261.5</v>
      </c>
      <c r="E39" s="8">
        <v>552.5</v>
      </c>
      <c r="F39" s="2">
        <f t="shared" ref="F39:F42" si="3">(360/(2*PI()))*(ATAN((E50-E39)/(D50-D39))-(PI()/2))</f>
        <v>-35.394795844987051</v>
      </c>
      <c r="G39" s="2">
        <f t="shared" ref="G39:G42" si="4">-(360/(2*PI()))*(ATAN((-E49+E39)/(-D49+D39))-(0))</f>
        <v>28.842660135412068</v>
      </c>
      <c r="H39" s="3">
        <f>D39-D38</f>
        <v>97.5</v>
      </c>
      <c r="I39" s="5">
        <f>H39*$E$8*$F$9</f>
        <v>3.9138684469816027</v>
      </c>
      <c r="J39" s="11" t="s">
        <v>54</v>
      </c>
      <c r="N39" s="17">
        <f t="shared" ref="N39:N42" si="5">IF(E39&gt;0,-(E39-D$13)*$E$8*$F$9,"")</f>
        <v>0.34120904409583203</v>
      </c>
      <c r="O39">
        <f t="shared" ref="O39:O42" si="6">IF(N39="","",N39*N39)</f>
        <v>0.11642361177279144</v>
      </c>
      <c r="P39">
        <f t="shared" ref="P39:P42" si="7">IF(N39="","",ABS(N39))</f>
        <v>0.34120904409583203</v>
      </c>
      <c r="Q39">
        <f t="shared" ref="Q39:Q42" si="8">IF(N39="","",ABS(N39-O$59))</f>
        <v>0.73058877676989931</v>
      </c>
    </row>
    <row r="40" spans="1:17" x14ac:dyDescent="0.2">
      <c r="B40" t="s">
        <v>25</v>
      </c>
      <c r="F40" s="2" t="e">
        <f t="shared" si="3"/>
        <v>#DIV/0!</v>
      </c>
      <c r="G40" s="2">
        <f t="shared" si="4"/>
        <v>-63.961298781613678</v>
      </c>
      <c r="H40" s="3">
        <f t="shared" ref="H40:H42" si="9">D40-D39</f>
        <v>-261.5</v>
      </c>
      <c r="I40" s="5">
        <f>H40*$E$8*$F$9</f>
        <v>-10.497195886007068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$C$32-D39</f>
        <v>98.5</v>
      </c>
      <c r="I44" s="15">
        <f>H44*$E$8*$F$9</f>
        <v>3.9540106874634651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102</v>
      </c>
      <c r="E48" s="8">
        <v>581</v>
      </c>
      <c r="F48" s="2">
        <f>(360/(2*PI()))*(ATAN((E48-D$13)/(D48-C$13))-(PI()/2))</f>
        <v>-72.897271030947635</v>
      </c>
      <c r="G48" s="2">
        <f>IF((90-F48-G38&gt;180),90-F48-G38-180,90-F48-G38)</f>
        <v>128.78279808560637</v>
      </c>
      <c r="H48" s="3" t="s">
        <v>31</v>
      </c>
      <c r="I48" s="6" t="s">
        <v>31</v>
      </c>
      <c r="K48" s="2">
        <f>IF((90-G38-F38&gt;180),90-G38-F38-180,90-G38-F38)</f>
        <v>84.845583748609059</v>
      </c>
      <c r="N48" s="14">
        <f>IF(E48&gt;0,-(E48-D$13)*$E$8*$F$9,"")</f>
        <v>-0.80284480963725191</v>
      </c>
      <c r="O48">
        <f>IF(N48="","",N48*N48)</f>
        <v>0.64455978836147521</v>
      </c>
      <c r="P48">
        <f>IF(N48="","",ABS(N48))</f>
        <v>0.80284480963725191</v>
      </c>
      <c r="Q48">
        <f>IF(N48="","",ABS(N48-O$59))</f>
        <v>0.41346507696318469</v>
      </c>
    </row>
    <row r="49" spans="1:18" x14ac:dyDescent="0.2">
      <c r="B49" t="s">
        <v>32</v>
      </c>
      <c r="C49" s="8">
        <v>2</v>
      </c>
      <c r="D49" s="8">
        <v>192.5</v>
      </c>
      <c r="E49" s="8">
        <v>590.5</v>
      </c>
      <c r="G49" s="14">
        <f>IF((90-F38-G39&gt;180),90-F38-G39-180,90-F38-G39)</f>
        <v>90.117396558538246</v>
      </c>
      <c r="H49" s="3">
        <f>D49-D48</f>
        <v>90.5</v>
      </c>
      <c r="I49" s="5">
        <f>H49*$E$8*$F$9</f>
        <v>3.6328727636085647</v>
      </c>
      <c r="K49" s="2">
        <f t="shared" ref="K49:K52" si="10">IF((90-G39-F39&gt;180),90-G39-F39-180,90-G39-F39)</f>
        <v>96.552135709574983</v>
      </c>
      <c r="N49" s="14">
        <f t="shared" ref="N49:N52" si="11">IF(E49&gt;0,-(E49-D$13)*$E$8*$F$9,"")</f>
        <v>-1.1841960942149465</v>
      </c>
      <c r="O49">
        <f t="shared" ref="O49:O52" si="12">IF(N49="","",N49*N49)</f>
        <v>1.4023203895539345</v>
      </c>
      <c r="P49">
        <f t="shared" ref="P49:P52" si="13">IF(N49="","",ABS(N49))</f>
        <v>1.1841960942149465</v>
      </c>
      <c r="Q49">
        <f t="shared" ref="Q49:Q52" si="14">IF(N49="","",ABS(N49-O$59))</f>
        <v>0.79481636154087931</v>
      </c>
      <c r="R49" s="14" t="s">
        <v>118</v>
      </c>
    </row>
    <row r="50" spans="1:18" x14ac:dyDescent="0.2">
      <c r="B50" t="s">
        <v>33</v>
      </c>
      <c r="C50" s="8">
        <v>3</v>
      </c>
      <c r="D50" s="8">
        <v>288.5</v>
      </c>
      <c r="E50" s="8">
        <v>590.5</v>
      </c>
      <c r="G50" s="9">
        <f>IF((90-F39-$I$33&gt;180),90-F39-$I$33-180,90-F39-$I$33)</f>
        <v>92.923603554138552</v>
      </c>
      <c r="H50" s="3">
        <f t="shared" ref="H50:H53" si="15">D50-D49</f>
        <v>96</v>
      </c>
      <c r="I50" s="5">
        <f>H50*$E$8*$F$9</f>
        <v>3.8536550862588088</v>
      </c>
      <c r="K50" s="2" t="e">
        <f t="shared" si="10"/>
        <v>#DIV/0!</v>
      </c>
      <c r="N50" s="17">
        <f t="shared" si="11"/>
        <v>-1.1841960942149465</v>
      </c>
      <c r="O50">
        <f t="shared" si="12"/>
        <v>1.4023203895539345</v>
      </c>
      <c r="P50">
        <f t="shared" si="13"/>
        <v>1.1841960942149465</v>
      </c>
      <c r="Q50">
        <f t="shared" si="14"/>
        <v>0.79481636154087931</v>
      </c>
    </row>
    <row r="51" spans="1:18" x14ac:dyDescent="0.2">
      <c r="B51" t="s">
        <v>34</v>
      </c>
      <c r="C51" s="8"/>
      <c r="D51" s="8"/>
      <c r="E51" s="8"/>
      <c r="G51" s="2" t="e">
        <f t="shared" ref="G51:G52" si="16">IF((90-F51-G41&gt;180),90-F51-G41-180,90-F51-G41)</f>
        <v>#DIV/0!</v>
      </c>
      <c r="H51" s="3">
        <f t="shared" si="15"/>
        <v>-288.5</v>
      </c>
      <c r="I51" s="5">
        <f>H51*$E$8*$F$9</f>
        <v>-11.581036379017359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8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8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8" x14ac:dyDescent="0.2">
      <c r="G54" s="1" t="s">
        <v>28</v>
      </c>
    </row>
    <row r="55" spans="1:18" x14ac:dyDescent="0.2">
      <c r="N55" s="9" t="s">
        <v>95</v>
      </c>
      <c r="O55" t="str">
        <f>"D"&amp;MID(P55,2,99)</f>
        <v>D38</v>
      </c>
      <c r="P55" s="9" t="s">
        <v>96</v>
      </c>
    </row>
    <row r="56" spans="1:18" x14ac:dyDescent="0.2">
      <c r="N56" s="9" t="s">
        <v>97</v>
      </c>
      <c r="O56" t="str">
        <f>"D"&amp;MID(P56,2,99)</f>
        <v>D49</v>
      </c>
      <c r="P56" s="9" t="s">
        <v>119</v>
      </c>
    </row>
    <row r="57" spans="1:18" x14ac:dyDescent="0.2">
      <c r="A57" t="s">
        <v>36</v>
      </c>
      <c r="B57" t="s">
        <v>37</v>
      </c>
      <c r="C57" t="s">
        <v>38</v>
      </c>
      <c r="E57" s="3">
        <f>E48-E38</f>
        <v>42</v>
      </c>
      <c r="F57" s="2">
        <f>E57*$E$8*$F$9</f>
        <v>1.6859741002382289</v>
      </c>
      <c r="N57" t="s">
        <v>99</v>
      </c>
      <c r="O57" s="2">
        <f>SQRT((1/(C$37+C$47+2))*SUM(O38:O42,O48:O52))</f>
        <v>0.78790332285480658</v>
      </c>
    </row>
    <row r="58" spans="1:18" x14ac:dyDescent="0.2">
      <c r="B58" t="s">
        <v>39</v>
      </c>
      <c r="E58" s="3">
        <f t="shared" ref="E58:E61" si="17">E49-E39</f>
        <v>38</v>
      </c>
      <c r="F58" s="2">
        <f>E58*$E$8*$F$9</f>
        <v>1.5254051383107785</v>
      </c>
      <c r="N58" t="s">
        <v>100</v>
      </c>
      <c r="O58" s="2">
        <f>SUM(P38:P42,P48:P52)</f>
        <v>4.3955753327639542</v>
      </c>
    </row>
    <row r="59" spans="1:18" x14ac:dyDescent="0.2">
      <c r="B59" t="s">
        <v>40</v>
      </c>
      <c r="E59" s="16">
        <f>E50-D$32</f>
        <v>28.5</v>
      </c>
      <c r="F59" s="2">
        <f>E59*$E$8*$F$9</f>
        <v>1.144053853733084</v>
      </c>
      <c r="N59" t="s">
        <v>101</v>
      </c>
      <c r="O59" s="2">
        <f>AVERAGE(N48:N52,N38:N42)</f>
        <v>-0.38937973267406722</v>
      </c>
    </row>
    <row r="60" spans="1:18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0.57231365715569815</v>
      </c>
    </row>
    <row r="61" spans="1:18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0.46917506994831748</v>
      </c>
    </row>
    <row r="62" spans="1:18" x14ac:dyDescent="0.2">
      <c r="B62" t="s">
        <v>65</v>
      </c>
      <c r="E62" s="13"/>
      <c r="F62" s="13"/>
      <c r="N62" t="s">
        <v>104</v>
      </c>
      <c r="O62" s="2">
        <f>(SQRT(ABS(O61)))/O60</f>
        <v>1.1968324452388046</v>
      </c>
      <c r="P62">
        <f>SQRT(PI()/2)</f>
        <v>1.2533141373155001</v>
      </c>
    </row>
    <row r="63" spans="1:18" x14ac:dyDescent="0.2">
      <c r="G63" s="1" t="s">
        <v>28</v>
      </c>
      <c r="N63" t="s">
        <v>105</v>
      </c>
      <c r="O63" s="18" cm="1">
        <f t="array" aca="1" ref="O63" ca="1">(INDIRECT(O55)-C$13)*E$8*F$9</f>
        <v>5.0980645411965497</v>
      </c>
    </row>
    <row r="64" spans="1:18" x14ac:dyDescent="0.2">
      <c r="N64" t="s">
        <v>106</v>
      </c>
      <c r="O64" s="18" cm="1">
        <f t="array" aca="1" ref="O64" ca="1">(INDIRECT(O56)-C$13)*E$8*F$9</f>
        <v>6.2421183949296335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62.466182660810311</v>
      </c>
      <c r="P65" s="18" cm="1">
        <f t="array" aca="1" ref="P65" ca="1">(360/(2*PI()))*ATAN(ABS(INDIRECT(P56))/(ABS(C$32-INDIRECT(O56))*E$8*F$9))</f>
        <v>9.9884648909176708</v>
      </c>
      <c r="Q65" s="2">
        <f ca="1">180-O65-P65</f>
        <v>107.54535244827201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7.9172873775146915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-20</v>
      </c>
      <c r="F67" s="2">
        <f t="shared" ref="F67:F72" si="18">E67*$E$8*$F$9</f>
        <v>-0.80284480963725191</v>
      </c>
      <c r="N67" t="s">
        <v>110</v>
      </c>
      <c r="O67" s="18" cm="1">
        <f t="array" aca="1" ref="O67" ca="1">(360/(2*PI()))*ATAN((ABS(INDIRECT(P55))+ABS(INDIRECT(P56))/(ABS(O63-O64))))</f>
        <v>62.466182660810311</v>
      </c>
      <c r="P67" s="18" cm="1">
        <f t="array" aca="1" ref="P67" ca="1">(360/(2*PI()))*ATAN(ABS(INDIRECT(P56))/(ABS(0-INDIRECT(O56))*E$8*F$9))</f>
        <v>8.7126101800076121</v>
      </c>
      <c r="Q67" s="2">
        <f ca="1">180-O67-P67</f>
        <v>108.82120715918207</v>
      </c>
    </row>
    <row r="68" spans="1:17" x14ac:dyDescent="0.2">
      <c r="B68" t="s">
        <v>39</v>
      </c>
      <c r="C68" t="s">
        <v>43</v>
      </c>
      <c r="E68" s="3">
        <f>E38-E49</f>
        <v>-51.5</v>
      </c>
      <c r="F68" s="2">
        <f t="shared" si="18"/>
        <v>-2.0673253848159239</v>
      </c>
      <c r="N68" t="s">
        <v>111</v>
      </c>
      <c r="O68" s="18" cm="1">
        <f t="array" aca="1" ref="O68" ca="1">SQRT((INDIRECT(P55)*INDIRECT(P55))+((INDIRECT(O55)-C$13)*(INDIRECT(O55)-C$13)*E$8*F$9*E$8*F$9)           )</f>
        <v>5.1739906658326094</v>
      </c>
    </row>
    <row r="69" spans="1:17" x14ac:dyDescent="0.2">
      <c r="B69" t="s">
        <v>40</v>
      </c>
      <c r="E69" s="3">
        <f t="shared" ref="E69:E72" si="19">E39-E50</f>
        <v>-38</v>
      </c>
      <c r="F69" s="2">
        <f t="shared" si="18"/>
        <v>-1.5254051383107785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38</v>
      </c>
      <c r="D76" s="8">
        <v>561</v>
      </c>
      <c r="E76" s="3">
        <f>(D77-D76  )</f>
        <v>11.5</v>
      </c>
      <c r="F76" s="3">
        <f>ATAN(E76/E77)</f>
        <v>0.30134522371010408</v>
      </c>
      <c r="G76" s="2">
        <f>((PI()/2)-F76-F77)*(360/(2*PI()))</f>
        <v>56.788794604062545</v>
      </c>
    </row>
    <row r="77" spans="1:17" x14ac:dyDescent="0.2">
      <c r="A77" t="s">
        <v>62</v>
      </c>
      <c r="B77" s="8">
        <v>2</v>
      </c>
      <c r="C77" s="8">
        <v>74.5</v>
      </c>
      <c r="D77" s="8">
        <v>572.5</v>
      </c>
      <c r="E77" s="3">
        <f>AVERAGE(C77,C78)-C76</f>
        <v>37</v>
      </c>
      <c r="F77" s="3">
        <f>ATAN(E77/E78)</f>
        <v>0.27829965900511133</v>
      </c>
    </row>
    <row r="78" spans="1:17" x14ac:dyDescent="0.2">
      <c r="A78" t="s">
        <v>63</v>
      </c>
      <c r="B78" s="8">
        <v>3</v>
      </c>
      <c r="C78" s="8">
        <v>75.5</v>
      </c>
      <c r="D78" s="8">
        <v>690.5</v>
      </c>
      <c r="E78" s="3">
        <f>D78-D76</f>
        <v>129.5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438E6-2D93-DA45-B40B-A5612D2C1ED3}">
  <sheetPr codeName="Sheet4"/>
  <dimension ref="A1:Q79"/>
  <sheetViews>
    <sheetView topLeftCell="A33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70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91</v>
      </c>
      <c r="D3" s="8">
        <v>74</v>
      </c>
    </row>
    <row r="4" spans="1:11" x14ac:dyDescent="0.2">
      <c r="B4" s="8">
        <v>2</v>
      </c>
      <c r="C4" s="8">
        <v>375.5</v>
      </c>
      <c r="D4" s="8">
        <v>88.5</v>
      </c>
    </row>
    <row r="5" spans="1:11" x14ac:dyDescent="0.2">
      <c r="A5" t="s">
        <v>47</v>
      </c>
      <c r="B5" s="8">
        <v>3</v>
      </c>
      <c r="C5" s="8">
        <v>206.5</v>
      </c>
      <c r="D5" s="8">
        <v>701.5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277.5</v>
      </c>
      <c r="D6" s="8">
        <v>700.5</v>
      </c>
      <c r="E6" s="3">
        <f>SQRT(((C6-C5)^2)+((D6-D5)^2))</f>
        <v>71.007041904306931</v>
      </c>
      <c r="F6" s="2">
        <f>E6*E8</f>
        <v>24.926185382361435</v>
      </c>
      <c r="J6" s="3">
        <f>SQRT(((C5-C7)^2)+((D5-D7)^2))</f>
        <v>85</v>
      </c>
    </row>
    <row r="7" spans="1:11" x14ac:dyDescent="0.2">
      <c r="A7" t="s">
        <v>5</v>
      </c>
      <c r="B7" s="8">
        <v>5</v>
      </c>
      <c r="C7" s="8">
        <v>281.5</v>
      </c>
      <c r="D7" s="8">
        <v>661.5</v>
      </c>
      <c r="E7" s="3">
        <f>SQRT(((D6-D7)^2)+((C6-C7)^2))</f>
        <v>39.204591567825318</v>
      </c>
      <c r="G7" s="2">
        <f>E7*E8</f>
        <v>13.762309920984112</v>
      </c>
      <c r="H7" s="2">
        <f>G7/F6</f>
        <v>0.55212258554101756</v>
      </c>
      <c r="K7" s="2">
        <f>180-((360/(2*PI())*ACOS(((E7^2)+(E6^2)-(J6^2))/(2*E6*E7))))</f>
        <v>83.337056959468669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0.35103821696942905</v>
      </c>
      <c r="I8" s="2">
        <f>MAX(G7,H33)</f>
        <v>13.762309920984112</v>
      </c>
    </row>
    <row r="9" spans="1:11" x14ac:dyDescent="0.2">
      <c r="A9" t="s">
        <v>59</v>
      </c>
      <c r="F9" s="3">
        <f>F6/G30</f>
        <v>0.11000316329094799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37</v>
      </c>
      <c r="D13" s="8">
        <v>563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75.5</v>
      </c>
      <c r="D14" s="8">
        <v>590.5</v>
      </c>
      <c r="G14" s="3">
        <f>(C14-C$13)*$E$8</f>
        <v>13.514971353323018</v>
      </c>
      <c r="H14" s="3">
        <f>-(D14-D$13)*$E$8</f>
        <v>-9.6535509666592993</v>
      </c>
      <c r="J14" s="2">
        <f t="shared" ref="J14:K30" si="0">G14*$F$9</f>
        <v>1.4866896006520762</v>
      </c>
      <c r="K14" s="2">
        <f t="shared" si="0"/>
        <v>-1.0619211433229117</v>
      </c>
    </row>
    <row r="15" spans="1:11" x14ac:dyDescent="0.2">
      <c r="B15" s="8">
        <v>3</v>
      </c>
      <c r="C15" s="8">
        <v>115.5</v>
      </c>
      <c r="D15" s="8">
        <v>575.5</v>
      </c>
      <c r="G15" s="3">
        <f t="shared" ref="G15:G30" si="1">(C15-C$13)*$E$8</f>
        <v>27.556500032100182</v>
      </c>
      <c r="H15" s="3">
        <f t="shared" ref="H15:H30" si="2">-(D15-D$13)*$E$8</f>
        <v>-4.3879777121178627</v>
      </c>
      <c r="J15" s="2">
        <f t="shared" si="0"/>
        <v>3.0313021727581297</v>
      </c>
      <c r="K15" s="2">
        <f t="shared" si="0"/>
        <v>-0.48269142878314164</v>
      </c>
    </row>
    <row r="16" spans="1:11" x14ac:dyDescent="0.2">
      <c r="B16" s="8">
        <v>4</v>
      </c>
      <c r="C16" s="8">
        <v>151.5</v>
      </c>
      <c r="D16" s="8">
        <v>538.5</v>
      </c>
      <c r="G16" s="3">
        <f t="shared" si="1"/>
        <v>40.193875842999624</v>
      </c>
      <c r="H16" s="3">
        <f t="shared" si="2"/>
        <v>8.6004363157510113</v>
      </c>
      <c r="J16" s="2">
        <f t="shared" si="0"/>
        <v>4.4214534876535776</v>
      </c>
      <c r="K16" s="2">
        <f t="shared" si="0"/>
        <v>0.94607520041495763</v>
      </c>
    </row>
    <row r="17" spans="1:11" x14ac:dyDescent="0.2">
      <c r="B17" s="8">
        <v>5</v>
      </c>
      <c r="C17" s="8">
        <v>187.5</v>
      </c>
      <c r="D17" s="8">
        <v>607.5</v>
      </c>
      <c r="G17" s="3">
        <f t="shared" si="1"/>
        <v>52.831251653899074</v>
      </c>
      <c r="H17" s="3">
        <f t="shared" si="2"/>
        <v>-15.621200655139592</v>
      </c>
      <c r="J17" s="2">
        <f t="shared" si="0"/>
        <v>5.8116048025490255</v>
      </c>
      <c r="K17" s="2">
        <f t="shared" si="0"/>
        <v>-1.7183814864679843</v>
      </c>
    </row>
    <row r="18" spans="1:11" x14ac:dyDescent="0.2">
      <c r="B18" s="8">
        <v>6</v>
      </c>
      <c r="C18" s="8">
        <v>227.5</v>
      </c>
      <c r="D18" s="8">
        <v>587.5</v>
      </c>
      <c r="G18" s="3">
        <f t="shared" si="1"/>
        <v>66.872780332676228</v>
      </c>
      <c r="H18" s="3">
        <f t="shared" si="2"/>
        <v>-8.6004363157510113</v>
      </c>
      <c r="J18" s="2">
        <f t="shared" si="0"/>
        <v>7.3562173746550785</v>
      </c>
      <c r="K18" s="2">
        <f t="shared" si="0"/>
        <v>-0.94607520041495763</v>
      </c>
    </row>
    <row r="19" spans="1:11" x14ac:dyDescent="0.2">
      <c r="B19" s="8">
        <v>7</v>
      </c>
      <c r="C19" s="8">
        <v>264.5</v>
      </c>
      <c r="D19" s="8">
        <v>551.5</v>
      </c>
      <c r="G19" s="3">
        <f t="shared" si="1"/>
        <v>79.861194360545113</v>
      </c>
      <c r="H19" s="3">
        <f t="shared" si="2"/>
        <v>4.0369394951484345</v>
      </c>
      <c r="J19" s="2">
        <f t="shared" si="0"/>
        <v>8.7849840038531788</v>
      </c>
      <c r="K19" s="2">
        <f t="shared" si="0"/>
        <v>0.44407611448049039</v>
      </c>
    </row>
    <row r="20" spans="1:11" x14ac:dyDescent="0.2">
      <c r="B20" s="8">
        <v>8</v>
      </c>
      <c r="C20" s="8">
        <v>307.5</v>
      </c>
      <c r="D20" s="8">
        <v>587.5</v>
      </c>
      <c r="G20" s="3">
        <f t="shared" si="1"/>
        <v>94.955837690230553</v>
      </c>
      <c r="H20" s="3">
        <f t="shared" si="2"/>
        <v>-8.6004363157510113</v>
      </c>
      <c r="J20" s="2">
        <f t="shared" si="0"/>
        <v>10.445442518867186</v>
      </c>
      <c r="K20" s="2">
        <f t="shared" si="0"/>
        <v>-0.94607520041495763</v>
      </c>
    </row>
    <row r="21" spans="1:11" x14ac:dyDescent="0.2">
      <c r="B21" s="8">
        <v>9</v>
      </c>
      <c r="C21" s="8">
        <v>346.5</v>
      </c>
      <c r="D21" s="8">
        <v>582.5</v>
      </c>
      <c r="G21" s="3">
        <f t="shared" si="1"/>
        <v>108.64632815203829</v>
      </c>
      <c r="H21" s="3">
        <f t="shared" si="2"/>
        <v>-6.8452452309038669</v>
      </c>
      <c r="J21" s="2">
        <f t="shared" si="0"/>
        <v>11.951439776670588</v>
      </c>
      <c r="K21" s="2">
        <f t="shared" si="0"/>
        <v>-0.75299862890170099</v>
      </c>
    </row>
    <row r="22" spans="1:11" x14ac:dyDescent="0.2">
      <c r="B22" s="8">
        <v>10</v>
      </c>
      <c r="C22" s="8">
        <v>384.5</v>
      </c>
      <c r="D22" s="8">
        <v>459.5</v>
      </c>
      <c r="G22" s="3">
        <f t="shared" si="1"/>
        <v>121.98578039687659</v>
      </c>
      <c r="H22" s="3">
        <f t="shared" si="2"/>
        <v>36.332455456335907</v>
      </c>
      <c r="J22" s="2">
        <f t="shared" si="0"/>
        <v>13.418821720171337</v>
      </c>
      <c r="K22" s="2">
        <f t="shared" si="0"/>
        <v>3.996685030324413</v>
      </c>
    </row>
    <row r="23" spans="1:11" x14ac:dyDescent="0.2">
      <c r="B23" s="8">
        <v>11</v>
      </c>
      <c r="C23" s="8">
        <v>420.5</v>
      </c>
      <c r="D23" s="8">
        <v>372.5</v>
      </c>
      <c r="G23" s="3">
        <f t="shared" si="1"/>
        <v>134.62315620777605</v>
      </c>
      <c r="H23" s="3">
        <f t="shared" si="2"/>
        <v>66.872780332676228</v>
      </c>
      <c r="J23" s="2">
        <f t="shared" si="0"/>
        <v>14.808973035066787</v>
      </c>
      <c r="K23" s="2">
        <f t="shared" si="0"/>
        <v>7.3562173746550785</v>
      </c>
    </row>
    <row r="24" spans="1:11" x14ac:dyDescent="0.2">
      <c r="B24" s="8">
        <v>12</v>
      </c>
      <c r="C24" s="8">
        <v>457.5</v>
      </c>
      <c r="D24" s="8">
        <v>342.5</v>
      </c>
      <c r="G24" s="3">
        <f t="shared" si="1"/>
        <v>147.6115702356449</v>
      </c>
      <c r="H24" s="3">
        <f t="shared" si="2"/>
        <v>77.403926841759102</v>
      </c>
      <c r="J24" s="2">
        <f t="shared" si="0"/>
        <v>16.237739664264886</v>
      </c>
      <c r="K24" s="2">
        <f t="shared" si="0"/>
        <v>8.5146768037346181</v>
      </c>
    </row>
    <row r="25" spans="1:11" x14ac:dyDescent="0.2">
      <c r="B25" s="8">
        <v>13</v>
      </c>
      <c r="C25" s="8">
        <v>494.5</v>
      </c>
      <c r="D25" s="8">
        <v>309.5</v>
      </c>
      <c r="G25" s="3">
        <f t="shared" si="1"/>
        <v>160.59998426351379</v>
      </c>
      <c r="H25" s="3">
        <f t="shared" si="2"/>
        <v>88.98818800175026</v>
      </c>
      <c r="J25" s="2">
        <f t="shared" si="0"/>
        <v>17.666506293462984</v>
      </c>
      <c r="K25" s="2">
        <f t="shared" si="0"/>
        <v>9.7889821757221132</v>
      </c>
    </row>
    <row r="26" spans="1:11" x14ac:dyDescent="0.2">
      <c r="B26" s="8">
        <v>14</v>
      </c>
      <c r="C26" s="8">
        <v>534.5</v>
      </c>
      <c r="D26" s="8">
        <v>287.5</v>
      </c>
      <c r="G26" s="3">
        <f t="shared" si="1"/>
        <v>174.64151294229094</v>
      </c>
      <c r="H26" s="3">
        <f t="shared" si="2"/>
        <v>96.711028775077708</v>
      </c>
      <c r="J26" s="2">
        <f t="shared" si="0"/>
        <v>19.211118865569038</v>
      </c>
      <c r="K26" s="2">
        <f t="shared" si="0"/>
        <v>10.638519090380443</v>
      </c>
    </row>
    <row r="27" spans="1:11" x14ac:dyDescent="0.2">
      <c r="B27" s="8">
        <v>15</v>
      </c>
      <c r="C27" s="8">
        <v>573.5</v>
      </c>
      <c r="D27" s="8">
        <v>253.5</v>
      </c>
      <c r="G27" s="3">
        <f t="shared" si="1"/>
        <v>188.33200340409869</v>
      </c>
      <c r="H27" s="3">
        <f t="shared" si="2"/>
        <v>108.64632815203829</v>
      </c>
      <c r="J27" s="2">
        <f t="shared" si="0"/>
        <v>20.717116123372442</v>
      </c>
      <c r="K27" s="2">
        <f t="shared" si="0"/>
        <v>11.951439776670588</v>
      </c>
    </row>
    <row r="28" spans="1:11" x14ac:dyDescent="0.2">
      <c r="B28" s="8">
        <v>16</v>
      </c>
      <c r="C28" s="8">
        <v>609.5</v>
      </c>
      <c r="D28" s="8">
        <v>199.5</v>
      </c>
      <c r="G28" s="3">
        <f t="shared" si="1"/>
        <v>200.96937921499813</v>
      </c>
      <c r="H28" s="3">
        <f t="shared" si="2"/>
        <v>127.60239186838746</v>
      </c>
      <c r="J28" s="2">
        <f t="shared" si="0"/>
        <v>22.107267438267886</v>
      </c>
      <c r="K28" s="2">
        <f t="shared" si="0"/>
        <v>14.03666674901376</v>
      </c>
    </row>
    <row r="29" spans="1:11" x14ac:dyDescent="0.2">
      <c r="B29" s="8">
        <v>17</v>
      </c>
      <c r="C29" s="8">
        <v>645.5</v>
      </c>
      <c r="D29" s="8">
        <v>177.5</v>
      </c>
      <c r="G29" s="3">
        <f t="shared" si="1"/>
        <v>213.60675502589757</v>
      </c>
      <c r="H29" s="3">
        <f t="shared" si="2"/>
        <v>135.3252326417149</v>
      </c>
      <c r="J29" s="2">
        <f t="shared" si="0"/>
        <v>23.497418753163334</v>
      </c>
      <c r="K29" s="2">
        <f t="shared" si="0"/>
        <v>14.88620366367209</v>
      </c>
    </row>
    <row r="30" spans="1:11" x14ac:dyDescent="0.2">
      <c r="B30" s="8">
        <v>18</v>
      </c>
      <c r="C30" s="8">
        <v>682.5</v>
      </c>
      <c r="D30" s="8">
        <v>186.5</v>
      </c>
      <c r="G30" s="3">
        <f t="shared" si="1"/>
        <v>226.59516905376645</v>
      </c>
      <c r="H30" s="3">
        <f t="shared" si="2"/>
        <v>132.16588868899004</v>
      </c>
      <c r="J30" s="2">
        <f t="shared" si="0"/>
        <v>24.926185382361435</v>
      </c>
      <c r="K30" s="2">
        <f t="shared" si="0"/>
        <v>14.538665834948226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368</v>
      </c>
      <c r="D32" s="8">
        <v>562</v>
      </c>
      <c r="G32" s="2">
        <f>(C32-C$13)*$E$8*$F$9</f>
        <v>12.781669034177591</v>
      </c>
      <c r="I32" t="s">
        <v>16</v>
      </c>
    </row>
    <row r="33" spans="1:17" x14ac:dyDescent="0.2">
      <c r="A33" t="s">
        <v>17</v>
      </c>
      <c r="B33" s="8">
        <v>2</v>
      </c>
      <c r="C33" s="8">
        <v>369.5</v>
      </c>
      <c r="D33" s="8">
        <v>840.5</v>
      </c>
      <c r="E33" s="3">
        <f>D33-D32</f>
        <v>278.5</v>
      </c>
      <c r="H33" s="2">
        <f>E33*E8*$F$9</f>
        <v>10.754365033288396</v>
      </c>
      <c r="I33" s="9">
        <f>-(360/(2*PI()))*(ATAN((-E51+E33)/(-D51+D33))-(0))</f>
        <v>31.266905975787648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166</v>
      </c>
      <c r="E38" s="8">
        <v>537</v>
      </c>
      <c r="F38" s="2">
        <f>(360/(2*PI()))*(ATAN((E49-E38)/(D49-D38))-(PI()/2))</f>
        <v>-22.849762071649224</v>
      </c>
      <c r="G38" s="2">
        <f>-(360/(2*PI()))*(ATAN((-E48+E38)/(-D48+D38))-(0))</f>
        <v>35.134193056915635</v>
      </c>
      <c r="H38" s="4">
        <f>D38-C13</f>
        <v>129</v>
      </c>
      <c r="I38" s="5">
        <f>H38*$E$8*$F$9</f>
        <v>4.9813755450420221</v>
      </c>
      <c r="J38" s="11" t="s">
        <v>53</v>
      </c>
      <c r="N38" s="14">
        <f>IF(E38&gt;0,-(E38-D$13)*$E$8*$F$9,"")</f>
        <v>1.0039981718689346</v>
      </c>
      <c r="O38">
        <f>IF(N38="","",N38*N38)</f>
        <v>1.0080123291161627</v>
      </c>
      <c r="P38">
        <f>IF(N38="","",ABS(N38))</f>
        <v>1.0039981718689346</v>
      </c>
      <c r="Q38">
        <f>IF(N38="","",ABS(N38-O$59))</f>
        <v>1.3763601312159295</v>
      </c>
    </row>
    <row r="39" spans="1:17" x14ac:dyDescent="0.2">
      <c r="B39" t="s">
        <v>24</v>
      </c>
      <c r="C39" s="8">
        <v>2</v>
      </c>
      <c r="D39" s="8">
        <v>296.5</v>
      </c>
      <c r="E39" s="8">
        <v>539.5</v>
      </c>
      <c r="F39" s="2">
        <f t="shared" ref="F39:F42" si="3">(360/(2*PI()))*(ATAN((E50-E39)/(D50-D39))-(PI()/2))</f>
        <v>-11.659292653522996</v>
      </c>
      <c r="G39" s="2">
        <f t="shared" ref="G39:G42" si="4">-(360/(2*PI()))*(ATAN((-E49+E39)/(-D49+D39))-(0))</f>
        <v>38.443053501836616</v>
      </c>
      <c r="H39" s="3">
        <f>D39-D38</f>
        <v>130.5</v>
      </c>
      <c r="I39" s="5">
        <f>H39*$E$8*$F$9</f>
        <v>5.0392985164959985</v>
      </c>
      <c r="J39" s="11" t="s">
        <v>53</v>
      </c>
      <c r="N39" s="17">
        <f t="shared" ref="N39:N42" si="5">IF(E39&gt;0,-(E39-D$13)*$E$8*$F$9,"")</f>
        <v>0.90745988611230632</v>
      </c>
      <c r="O39">
        <f t="shared" ref="O39:O42" si="6">IF(N39="","",N39*N39)</f>
        <v>0.82348344490295999</v>
      </c>
      <c r="P39">
        <f t="shared" ref="P39:P42" si="7">IF(N39="","",ABS(N39))</f>
        <v>0.90745988611230632</v>
      </c>
      <c r="Q39">
        <f t="shared" ref="Q39:Q42" si="8">IF(N39="","",ABS(N39-O$59))</f>
        <v>1.2798218454593013</v>
      </c>
    </row>
    <row r="40" spans="1:17" x14ac:dyDescent="0.2">
      <c r="B40" t="s">
        <v>25</v>
      </c>
      <c r="C40" s="8">
        <v>3</v>
      </c>
      <c r="D40" s="8">
        <v>360.5</v>
      </c>
      <c r="E40" s="8">
        <v>554.5</v>
      </c>
      <c r="F40" s="2">
        <f t="shared" si="3"/>
        <v>-41.987212495816657</v>
      </c>
      <c r="G40" s="2">
        <f t="shared" si="4"/>
        <v>43.264295411071615</v>
      </c>
      <c r="H40" s="3">
        <f t="shared" ref="H40:H42" si="9">D40-D39</f>
        <v>64</v>
      </c>
      <c r="I40" s="5">
        <f>H40*$E$8*$F$9</f>
        <v>2.4713801153696853</v>
      </c>
      <c r="J40" s="11" t="s">
        <v>54</v>
      </c>
      <c r="N40" s="14">
        <f t="shared" si="5"/>
        <v>0.32823017157253631</v>
      </c>
      <c r="O40">
        <f t="shared" si="6"/>
        <v>0.10773504553053663</v>
      </c>
      <c r="P40">
        <f t="shared" si="7"/>
        <v>0.32823017157253631</v>
      </c>
      <c r="Q40">
        <f t="shared" si="8"/>
        <v>0.70059213091953132</v>
      </c>
    </row>
    <row r="41" spans="1:17" x14ac:dyDescent="0.2">
      <c r="B41" t="s">
        <v>26</v>
      </c>
      <c r="F41" s="2" t="e">
        <f t="shared" si="3"/>
        <v>#DIV/0!</v>
      </c>
      <c r="G41" s="2">
        <f t="shared" si="4"/>
        <v>-56.792783727464389</v>
      </c>
      <c r="H41" s="3">
        <f t="shared" si="9"/>
        <v>-360.5</v>
      </c>
      <c r="I41" s="5">
        <f>H41*$E$8*$F$9</f>
        <v>-13.920820806105805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$C$32-D40</f>
        <v>7.5</v>
      </c>
      <c r="I44" s="15">
        <f>H44*$E$8*$F$9</f>
        <v>0.28961485726988501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4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85</v>
      </c>
      <c r="E48" s="8">
        <v>594</v>
      </c>
      <c r="F48" s="2">
        <f>(360/(2*PI()))*(ATAN((E48-D$13)/(D48-C$13))-(PI()/2))</f>
        <v>-57.144278049566999</v>
      </c>
      <c r="G48" s="2">
        <f>IF((90-F48-G38&gt;180),90-F48-G38-180,90-F48-G38)</f>
        <v>112.01008499265136</v>
      </c>
      <c r="H48" s="3" t="s">
        <v>31</v>
      </c>
      <c r="I48" s="6" t="s">
        <v>31</v>
      </c>
      <c r="K48" s="2">
        <f>IF((90-G38-F38&gt;180),90-G38-F38-180,90-G38-F38)</f>
        <v>77.715569014733589</v>
      </c>
      <c r="N48" s="14">
        <f>IF(E48&gt;0,-(E48-D$13)*$E$8*$F$9,"")</f>
        <v>-1.1970747433821913</v>
      </c>
      <c r="O48">
        <f>IF(N48="","",N48*N48)</f>
        <v>1.4329879412435391</v>
      </c>
      <c r="P48">
        <f>IF(N48="","",ABS(N48))</f>
        <v>1.1970747433821913</v>
      </c>
      <c r="Q48">
        <f>IF(N48="","",ABS(N48-O$59))</f>
        <v>0.82471278403519643</v>
      </c>
    </row>
    <row r="49" spans="1:17" x14ac:dyDescent="0.2">
      <c r="B49" t="s">
        <v>32</v>
      </c>
      <c r="C49" s="8">
        <v>2</v>
      </c>
      <c r="D49" s="8">
        <v>199.5</v>
      </c>
      <c r="E49" s="8">
        <v>616.5</v>
      </c>
      <c r="G49" s="14">
        <f>IF((90-F38-G39&gt;180),90-F38-G39-180,90-F38-G39)</f>
        <v>74.406708569812608</v>
      </c>
      <c r="H49" s="3">
        <f>D49-D48</f>
        <v>114.5</v>
      </c>
      <c r="I49" s="5">
        <f>H49*$E$8*$F$9</f>
        <v>4.4214534876535776</v>
      </c>
      <c r="K49" s="2">
        <f t="shared" ref="K49:K52" si="10">IF((90-G39-F39&gt;180),90-G39-F39-180,90-G39-F39)</f>
        <v>63.216239151686381</v>
      </c>
      <c r="N49" s="14">
        <f t="shared" ref="N49:N52" si="11">IF(E49&gt;0,-(E49-D$13)*$E$8*$F$9,"")</f>
        <v>-2.065919315191846</v>
      </c>
      <c r="O49">
        <f t="shared" ref="O49:O52" si="12">IF(N49="","",N49*N49)</f>
        <v>4.268022616882746</v>
      </c>
      <c r="P49">
        <f t="shared" ref="P49:P52" si="13">IF(N49="","",ABS(N49))</f>
        <v>2.065919315191846</v>
      </c>
      <c r="Q49">
        <f t="shared" ref="Q49:Q52" si="14">IF(N49="","",ABS(N49-O$59))</f>
        <v>1.6935573558448511</v>
      </c>
    </row>
    <row r="50" spans="1:17" x14ac:dyDescent="0.2">
      <c r="B50" t="s">
        <v>33</v>
      </c>
      <c r="C50" s="8">
        <v>3</v>
      </c>
      <c r="D50" s="8">
        <v>309.5</v>
      </c>
      <c r="E50" s="8">
        <v>602.5</v>
      </c>
      <c r="G50" s="14">
        <f>IF((90-F39-G40&gt;180),90-F39-G40-180,90-F39-G40)</f>
        <v>58.394997242451382</v>
      </c>
      <c r="H50" s="3">
        <f t="shared" ref="H50:H53" si="15">D50-D49</f>
        <v>110</v>
      </c>
      <c r="I50" s="5">
        <f>H50*$E$8*$F$9</f>
        <v>4.2476845732916466</v>
      </c>
      <c r="K50" s="2">
        <f t="shared" si="10"/>
        <v>88.722917084745035</v>
      </c>
      <c r="N50" s="17">
        <f t="shared" si="11"/>
        <v>-1.5253049149547278</v>
      </c>
      <c r="O50">
        <f t="shared" si="12"/>
        <v>2.3265550835850495</v>
      </c>
      <c r="P50">
        <f t="shared" si="13"/>
        <v>1.5253049149547278</v>
      </c>
      <c r="Q50">
        <f t="shared" si="14"/>
        <v>1.1529429556077329</v>
      </c>
    </row>
    <row r="51" spans="1:17" x14ac:dyDescent="0.2">
      <c r="B51" t="s">
        <v>34</v>
      </c>
      <c r="C51" s="8">
        <v>4</v>
      </c>
      <c r="D51" s="8">
        <v>369.5</v>
      </c>
      <c r="E51" s="8">
        <v>564.5</v>
      </c>
      <c r="G51" s="9">
        <f>IF((90-F40-$I$33&gt;180),90-F40-$I$33-180,90-F40-$I$33)</f>
        <v>100.72030652002901</v>
      </c>
      <c r="H51" s="3">
        <f t="shared" si="15"/>
        <v>60</v>
      </c>
      <c r="I51" s="5">
        <f>H51*$E$8*$F$9</f>
        <v>2.3169188581590801</v>
      </c>
      <c r="K51" s="2" t="e">
        <f t="shared" si="10"/>
        <v>#DIV/0!</v>
      </c>
      <c r="N51" s="14">
        <f t="shared" si="11"/>
        <v>-5.7922971453976999E-2</v>
      </c>
      <c r="O51">
        <f t="shared" si="12"/>
        <v>3.3550706220582343E-3</v>
      </c>
      <c r="P51">
        <f t="shared" si="13"/>
        <v>5.7922971453976999E-2</v>
      </c>
      <c r="Q51">
        <f t="shared" si="14"/>
        <v>0.31443898789301794</v>
      </c>
    </row>
    <row r="52" spans="1:17" x14ac:dyDescent="0.2">
      <c r="B52" t="s">
        <v>35</v>
      </c>
      <c r="G52" s="2" t="e">
        <f t="shared" ref="G52" si="16">IF((90-F52-G42&gt;180),90-F52-G42-180,90-F52-G42)</f>
        <v>#DIV/0!</v>
      </c>
      <c r="H52" s="3">
        <f t="shared" si="15"/>
        <v>-369.5</v>
      </c>
      <c r="I52" s="5">
        <f>H52*$E$8*$F$9</f>
        <v>-14.268358634829667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D49</v>
      </c>
      <c r="P56" s="9" t="s">
        <v>119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57</v>
      </c>
      <c r="F57" s="2">
        <f>E57*$E$8*$F$9</f>
        <v>2.2010729152511259</v>
      </c>
      <c r="N57" t="s">
        <v>99</v>
      </c>
      <c r="O57" s="2">
        <f>SQRT((1/(C$37+C$47+2))*SUM(O38:O42,O48:O52))</f>
        <v>1.0525182253308836</v>
      </c>
    </row>
    <row r="58" spans="1:17" x14ac:dyDescent="0.2">
      <c r="B58" t="s">
        <v>39</v>
      </c>
      <c r="E58" s="3">
        <f t="shared" ref="E58:E61" si="17">E49-E39</f>
        <v>77</v>
      </c>
      <c r="F58" s="2">
        <f>E58*$E$8*$F$9</f>
        <v>2.9733792013041525</v>
      </c>
      <c r="N58" t="s">
        <v>100</v>
      </c>
      <c r="O58" s="2">
        <f>SUM(P38:P42,P48:P52)</f>
        <v>7.0859101745365196</v>
      </c>
    </row>
    <row r="59" spans="1:17" x14ac:dyDescent="0.2">
      <c r="B59" t="s">
        <v>40</v>
      </c>
      <c r="E59" s="3">
        <f t="shared" si="17"/>
        <v>48</v>
      </c>
      <c r="F59" s="2">
        <f>E59*$E$8*$F$9</f>
        <v>1.853535086527264</v>
      </c>
      <c r="N59" t="s">
        <v>101</v>
      </c>
      <c r="O59" s="2">
        <f>AVERAGE(N48:N52,N38:N42)</f>
        <v>-0.37236195934699495</v>
      </c>
    </row>
    <row r="60" spans="1:17" x14ac:dyDescent="0.2">
      <c r="B60" t="s">
        <v>41</v>
      </c>
      <c r="E60" s="16">
        <f>E51-D$32</f>
        <v>2.5</v>
      </c>
      <c r="F60" s="2">
        <f>E60*$E$8*$F$9</f>
        <v>9.6538285756628331E-2</v>
      </c>
      <c r="N60" t="s">
        <v>102</v>
      </c>
      <c r="O60" s="2">
        <f>(1/(C$37+C$47+2))*SUM(Q38:Q42,Q48:Q52)</f>
        <v>0.81582513233061782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0.96914118588493947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1.2066920321640164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4.9813755450420221</v>
      </c>
    </row>
    <row r="64" spans="1:17" x14ac:dyDescent="0.2">
      <c r="N64" t="s">
        <v>106</v>
      </c>
      <c r="O64" s="18" cm="1">
        <f t="array" aca="1" ref="O64" ca="1">(INDIRECT(O56)-C$13)*E$8*F$9</f>
        <v>6.2749885741808411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68.969966616250119</v>
      </c>
      <c r="P65" s="18" cm="1">
        <f t="array" aca="1" ref="P65" ca="1">(360/(2*PI()))*ATAN(ABS(INDIRECT(P56))/(ABS(C$32-INDIRECT(O56))*E$8*F$9))</f>
        <v>17.615029418786143</v>
      </c>
      <c r="Q65" s="2">
        <f ca="1">180-O65-P65</f>
        <v>93.415003964963745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7.8646418129350888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-31</v>
      </c>
      <c r="F67" s="2">
        <f t="shared" ref="F67:F72" si="18">E67*$E$8*$F$9</f>
        <v>-1.1970747433821913</v>
      </c>
      <c r="N67" t="s">
        <v>110</v>
      </c>
      <c r="O67" s="18" cm="1">
        <f t="array" aca="1" ref="O67" ca="1">(360/(2*PI()))*ATAN((ABS(INDIRECT(P55))+ABS(INDIRECT(P56))/(ABS(O63-O64))))</f>
        <v>68.969966616250119</v>
      </c>
      <c r="P67" s="18" cm="1">
        <f t="array" aca="1" ref="P67" ca="1">(360/(2*PI()))*ATAN(ABS(INDIRECT(P56))/(ABS(0-INDIRECT(O56))*E$8*F$9))</f>
        <v>15.011825984792923</v>
      </c>
      <c r="Q67" s="2">
        <f ca="1">180-O67-P67</f>
        <v>96.01820739895696</v>
      </c>
    </row>
    <row r="68" spans="1:17" x14ac:dyDescent="0.2">
      <c r="B68" t="s">
        <v>39</v>
      </c>
      <c r="C68" t="s">
        <v>43</v>
      </c>
      <c r="E68" s="3">
        <f>E38-E49</f>
        <v>-79.5</v>
      </c>
      <c r="F68" s="2">
        <f t="shared" si="18"/>
        <v>-3.0699174870607808</v>
      </c>
      <c r="N68" t="s">
        <v>111</v>
      </c>
      <c r="O68" s="18" cm="1">
        <f t="array" aca="1" ref="O68" ca="1">SQRT((INDIRECT(P55)*INDIRECT(P55))+((INDIRECT(O55)-C$13)*(INDIRECT(O55)-C$13)*E$8*F$9*E$8*F$9)           )</f>
        <v>5.0815464821114125</v>
      </c>
    </row>
    <row r="69" spans="1:17" x14ac:dyDescent="0.2">
      <c r="B69" t="s">
        <v>40</v>
      </c>
      <c r="E69" s="3">
        <f t="shared" ref="E69:E72" si="19">E39-E50</f>
        <v>-63</v>
      </c>
      <c r="F69" s="2">
        <f t="shared" si="18"/>
        <v>-2.4327648010670342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-10</v>
      </c>
      <c r="F70" s="2">
        <f t="shared" si="18"/>
        <v>-0.38615314302651332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38</v>
      </c>
      <c r="D76" s="8">
        <v>562</v>
      </c>
      <c r="E76" s="3">
        <f>(D77-D76  )</f>
        <v>27.5</v>
      </c>
      <c r="F76" s="3">
        <f>ATAN(E76/E77)</f>
        <v>0.65909004633420809</v>
      </c>
      <c r="G76" s="2">
        <f>((PI()/2)-F76-F77)*(360/(2*PI()))</f>
        <v>38.341685113839659</v>
      </c>
    </row>
    <row r="77" spans="1:17" x14ac:dyDescent="0.2">
      <c r="A77" t="s">
        <v>62</v>
      </c>
      <c r="B77" s="8">
        <v>2</v>
      </c>
      <c r="C77" s="8">
        <v>72.5</v>
      </c>
      <c r="D77" s="8">
        <v>589.5</v>
      </c>
      <c r="E77" s="3">
        <f>AVERAGE(C77,C78)-C76</f>
        <v>35.5</v>
      </c>
      <c r="F77" s="3">
        <f>ATAN(E77/E78)</f>
        <v>0.24251763446128952</v>
      </c>
    </row>
    <row r="78" spans="1:17" x14ac:dyDescent="0.2">
      <c r="A78" t="s">
        <v>63</v>
      </c>
      <c r="B78" s="8">
        <v>3</v>
      </c>
      <c r="C78" s="8">
        <v>74.5</v>
      </c>
      <c r="D78" s="8">
        <v>705.5</v>
      </c>
      <c r="E78" s="3">
        <f>D78-D76</f>
        <v>143.5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F4603-D272-B94E-B7F5-55CCCCB24022}">
  <sheetPr codeName="Sheet5"/>
  <dimension ref="A1:Q79"/>
  <sheetViews>
    <sheetView topLeftCell="A32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71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90</v>
      </c>
      <c r="D3" s="8">
        <v>73</v>
      </c>
    </row>
    <row r="4" spans="1:11" x14ac:dyDescent="0.2">
      <c r="B4" s="8">
        <v>2</v>
      </c>
      <c r="C4" s="8">
        <v>375.16665999999998</v>
      </c>
      <c r="D4" s="8">
        <v>88.833340000000007</v>
      </c>
    </row>
    <row r="5" spans="1:11" x14ac:dyDescent="0.2">
      <c r="A5" t="s">
        <v>47</v>
      </c>
      <c r="B5" s="8">
        <v>3</v>
      </c>
      <c r="C5" s="8">
        <v>144.5</v>
      </c>
      <c r="D5" s="8">
        <v>638.16669000000002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220.5</v>
      </c>
      <c r="D6" s="8">
        <v>634.16669000000002</v>
      </c>
      <c r="E6" s="3">
        <f>SQRT(((C6-C5)^2)+((D6-D5)^2))</f>
        <v>76.105190361761785</v>
      </c>
      <c r="F6" s="2">
        <f>E6*E8</f>
        <v>26.64692701337286</v>
      </c>
      <c r="J6" s="3">
        <f>SQRT(((C5-C7)^2)+((D5-D7)^2))</f>
        <v>84.393284040338798</v>
      </c>
    </row>
    <row r="7" spans="1:11" x14ac:dyDescent="0.2">
      <c r="A7" t="s">
        <v>5</v>
      </c>
      <c r="B7" s="8">
        <v>5</v>
      </c>
      <c r="C7" s="8">
        <v>219.16667000000001</v>
      </c>
      <c r="D7" s="8">
        <v>598.83330999999998</v>
      </c>
      <c r="E7" s="3">
        <f>SQRT(((D6-D7)^2)+((C6-C7)^2))</f>
        <v>35.358528124248927</v>
      </c>
      <c r="G7" s="2">
        <f>E7*E8</f>
        <v>12.380182136704159</v>
      </c>
      <c r="H7" s="2">
        <f>G7/F6</f>
        <v>0.46460074478723634</v>
      </c>
      <c r="K7" s="2">
        <f>180-((360/(2*PI())*ACOS(((E7^2)+(E6^2)-(J6^2))/(2*E6*E7))))</f>
        <v>89.148283734928128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0.35013284753258189</v>
      </c>
      <c r="I8" s="2">
        <f>MAX(G7,H33)</f>
        <v>12.380182136704159</v>
      </c>
    </row>
    <row r="9" spans="1:11" x14ac:dyDescent="0.2">
      <c r="A9" t="s">
        <v>59</v>
      </c>
      <c r="F9" s="3">
        <f>F6/G30</f>
        <v>0.11717504289724677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38</v>
      </c>
      <c r="D13" s="8">
        <v>562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75.5</v>
      </c>
      <c r="D14" s="8">
        <v>587.5</v>
      </c>
      <c r="G14" s="3">
        <f>(C14-C$13)*$E$8</f>
        <v>13.129981782471821</v>
      </c>
      <c r="H14" s="3">
        <f>-(D14-D$13)*$E$8</f>
        <v>-8.9283876120808383</v>
      </c>
      <c r="J14" s="2">
        <f t="shared" ref="J14:K30" si="0">G14*$F$9</f>
        <v>1.5385061786012042</v>
      </c>
      <c r="K14" s="2">
        <f t="shared" si="0"/>
        <v>-1.046184201448819</v>
      </c>
    </row>
    <row r="15" spans="1:11" x14ac:dyDescent="0.2">
      <c r="B15" s="8">
        <v>3</v>
      </c>
      <c r="C15" s="8">
        <v>114.5</v>
      </c>
      <c r="D15" s="8">
        <v>582.5</v>
      </c>
      <c r="G15" s="3">
        <f t="shared" ref="G15:G30" si="1">(C15-C$13)*$E$8</f>
        <v>26.785162836242513</v>
      </c>
      <c r="H15" s="3">
        <f t="shared" ref="H15:H30" si="2">-(D15-D$13)*$E$8</f>
        <v>-7.177723374417929</v>
      </c>
      <c r="J15" s="2">
        <f t="shared" si="0"/>
        <v>3.1385526043464562</v>
      </c>
      <c r="K15" s="2">
        <f t="shared" si="0"/>
        <v>-0.84105004430199171</v>
      </c>
    </row>
    <row r="16" spans="1:11" x14ac:dyDescent="0.2">
      <c r="B16" s="8">
        <v>4</v>
      </c>
      <c r="C16" s="8">
        <v>153.5</v>
      </c>
      <c r="D16" s="8">
        <v>549.5</v>
      </c>
      <c r="G16" s="3">
        <f t="shared" si="1"/>
        <v>40.44034389001321</v>
      </c>
      <c r="H16" s="3">
        <f t="shared" si="2"/>
        <v>4.3766605941572738</v>
      </c>
      <c r="J16" s="2">
        <f t="shared" si="0"/>
        <v>4.7385990300917094</v>
      </c>
      <c r="K16" s="2">
        <f t="shared" si="0"/>
        <v>0.51283539286706814</v>
      </c>
    </row>
    <row r="17" spans="1:11" x14ac:dyDescent="0.2">
      <c r="B17" s="8">
        <v>5</v>
      </c>
      <c r="C17" s="8">
        <v>193.5</v>
      </c>
      <c r="D17" s="8">
        <v>599.5</v>
      </c>
      <c r="G17" s="3">
        <f t="shared" si="1"/>
        <v>54.445657791316485</v>
      </c>
      <c r="H17" s="3">
        <f t="shared" si="2"/>
        <v>-13.129981782471821</v>
      </c>
      <c r="J17" s="2">
        <f t="shared" si="0"/>
        <v>6.3796722872663265</v>
      </c>
      <c r="K17" s="2">
        <f t="shared" si="0"/>
        <v>-1.5385061786012042</v>
      </c>
    </row>
    <row r="18" spans="1:11" x14ac:dyDescent="0.2">
      <c r="B18" s="8">
        <v>6</v>
      </c>
      <c r="C18" s="8">
        <v>231.5</v>
      </c>
      <c r="D18" s="8">
        <v>588.5</v>
      </c>
      <c r="G18" s="3">
        <f t="shared" si="1"/>
        <v>67.75070599755459</v>
      </c>
      <c r="H18" s="3">
        <f t="shared" si="2"/>
        <v>-9.2785204596134196</v>
      </c>
      <c r="J18" s="2">
        <f t="shared" si="0"/>
        <v>7.938691881582213</v>
      </c>
      <c r="K18" s="2">
        <f t="shared" si="0"/>
        <v>-1.0872110328781843</v>
      </c>
    </row>
    <row r="19" spans="1:11" x14ac:dyDescent="0.2">
      <c r="B19" s="8">
        <v>7</v>
      </c>
      <c r="C19" s="8">
        <v>268.5</v>
      </c>
      <c r="D19" s="8">
        <v>549.5</v>
      </c>
      <c r="G19" s="3">
        <f t="shared" si="1"/>
        <v>80.705621356260124</v>
      </c>
      <c r="H19" s="3">
        <f t="shared" si="2"/>
        <v>4.3766605941572738</v>
      </c>
      <c r="J19" s="2">
        <f t="shared" si="0"/>
        <v>9.4566846444687354</v>
      </c>
      <c r="K19" s="2">
        <f t="shared" si="0"/>
        <v>0.51283539286706814</v>
      </c>
    </row>
    <row r="20" spans="1:11" x14ac:dyDescent="0.2">
      <c r="B20" s="8">
        <v>8</v>
      </c>
      <c r="C20" s="8">
        <v>305.5</v>
      </c>
      <c r="D20" s="8">
        <v>606.5</v>
      </c>
      <c r="G20" s="3">
        <f t="shared" si="1"/>
        <v>93.660536714965659</v>
      </c>
      <c r="H20" s="3">
        <f t="shared" si="2"/>
        <v>-15.580911715199894</v>
      </c>
      <c r="J20" s="2">
        <f t="shared" si="0"/>
        <v>10.974677407355257</v>
      </c>
      <c r="K20" s="2">
        <f t="shared" si="0"/>
        <v>-1.8256939986067624</v>
      </c>
    </row>
    <row r="21" spans="1:11" x14ac:dyDescent="0.2">
      <c r="B21" s="8">
        <v>9</v>
      </c>
      <c r="C21" s="8">
        <v>343.5</v>
      </c>
      <c r="D21" s="8">
        <v>572.5</v>
      </c>
      <c r="G21" s="3">
        <f t="shared" si="1"/>
        <v>106.96558492120377</v>
      </c>
      <c r="H21" s="3">
        <f t="shared" si="2"/>
        <v>-3.6763948990921098</v>
      </c>
      <c r="J21" s="2">
        <f t="shared" si="0"/>
        <v>12.533697001671143</v>
      </c>
      <c r="K21" s="2">
        <f t="shared" si="0"/>
        <v>-0.43078173000833719</v>
      </c>
    </row>
    <row r="22" spans="1:11" x14ac:dyDescent="0.2">
      <c r="B22" s="8">
        <v>10</v>
      </c>
      <c r="C22" s="8">
        <v>380.5</v>
      </c>
      <c r="D22" s="8">
        <v>507.5</v>
      </c>
      <c r="G22" s="3">
        <f t="shared" si="1"/>
        <v>119.92050027990931</v>
      </c>
      <c r="H22" s="3">
        <f t="shared" si="2"/>
        <v>19.082240190525713</v>
      </c>
      <c r="J22" s="2">
        <f t="shared" si="0"/>
        <v>14.051689764557667</v>
      </c>
      <c r="K22" s="2">
        <f t="shared" si="0"/>
        <v>2.2359623129004169</v>
      </c>
    </row>
    <row r="23" spans="1:11" x14ac:dyDescent="0.2">
      <c r="B23" s="8">
        <v>11</v>
      </c>
      <c r="C23" s="8">
        <v>420.5</v>
      </c>
      <c r="D23" s="8">
        <v>383.5</v>
      </c>
      <c r="G23" s="3">
        <f t="shared" si="1"/>
        <v>133.92581418121259</v>
      </c>
      <c r="H23" s="3">
        <f t="shared" si="2"/>
        <v>62.498713284565866</v>
      </c>
      <c r="J23" s="2">
        <f t="shared" si="0"/>
        <v>15.692763021732285</v>
      </c>
      <c r="K23" s="2">
        <f t="shared" si="0"/>
        <v>7.3232894101417321</v>
      </c>
    </row>
    <row r="24" spans="1:11" x14ac:dyDescent="0.2">
      <c r="B24" s="8">
        <v>12</v>
      </c>
      <c r="C24" s="8">
        <v>457.5</v>
      </c>
      <c r="D24" s="8">
        <v>350.5</v>
      </c>
      <c r="G24" s="3">
        <f t="shared" si="1"/>
        <v>146.88072953991809</v>
      </c>
      <c r="H24" s="3">
        <f t="shared" si="2"/>
        <v>74.053097253141075</v>
      </c>
      <c r="J24" s="2">
        <f t="shared" si="0"/>
        <v>17.210755784618804</v>
      </c>
      <c r="K24" s="2">
        <f t="shared" si="0"/>
        <v>8.677174847310793</v>
      </c>
    </row>
    <row r="25" spans="1:11" x14ac:dyDescent="0.2">
      <c r="B25" s="8">
        <v>13</v>
      </c>
      <c r="C25" s="8">
        <v>498.5</v>
      </c>
      <c r="D25" s="8">
        <v>324.5</v>
      </c>
      <c r="G25" s="3">
        <f t="shared" si="1"/>
        <v>161.23617628875397</v>
      </c>
      <c r="H25" s="3">
        <f t="shared" si="2"/>
        <v>83.156551288988197</v>
      </c>
      <c r="J25" s="2">
        <f t="shared" si="0"/>
        <v>18.892855873222789</v>
      </c>
      <c r="K25" s="2">
        <f t="shared" si="0"/>
        <v>9.7438724644742933</v>
      </c>
    </row>
    <row r="26" spans="1:11" x14ac:dyDescent="0.2">
      <c r="B26" s="8">
        <v>14</v>
      </c>
      <c r="C26" s="8">
        <v>535.5</v>
      </c>
      <c r="D26" s="8">
        <v>314.5</v>
      </c>
      <c r="G26" s="3">
        <f t="shared" si="1"/>
        <v>174.1910916474595</v>
      </c>
      <c r="H26" s="3">
        <f t="shared" si="2"/>
        <v>86.657879764314018</v>
      </c>
      <c r="J26" s="2">
        <f t="shared" si="0"/>
        <v>20.410848636109311</v>
      </c>
      <c r="K26" s="2">
        <f t="shared" si="0"/>
        <v>10.154140778767948</v>
      </c>
    </row>
    <row r="27" spans="1:11" x14ac:dyDescent="0.2">
      <c r="B27" s="8">
        <v>15</v>
      </c>
      <c r="C27" s="8">
        <v>569.5</v>
      </c>
      <c r="D27" s="8">
        <v>284.5</v>
      </c>
      <c r="G27" s="3">
        <f t="shared" si="1"/>
        <v>186.09560846356729</v>
      </c>
      <c r="H27" s="3">
        <f t="shared" si="2"/>
        <v>97.161865190291479</v>
      </c>
      <c r="J27" s="2">
        <f t="shared" si="0"/>
        <v>21.805760904707736</v>
      </c>
      <c r="K27" s="2">
        <f t="shared" si="0"/>
        <v>11.384945721648911</v>
      </c>
    </row>
    <row r="28" spans="1:11" x14ac:dyDescent="0.2">
      <c r="B28" s="8">
        <v>16</v>
      </c>
      <c r="C28" s="8">
        <v>610.5</v>
      </c>
      <c r="D28" s="8">
        <v>243.5</v>
      </c>
      <c r="G28" s="3">
        <f t="shared" si="1"/>
        <v>200.45105521240313</v>
      </c>
      <c r="H28" s="3">
        <f t="shared" si="2"/>
        <v>111.51731193912734</v>
      </c>
      <c r="J28" s="2">
        <f t="shared" si="0"/>
        <v>23.487860993311717</v>
      </c>
      <c r="K28" s="2">
        <f t="shared" si="0"/>
        <v>13.067045810252896</v>
      </c>
    </row>
    <row r="29" spans="1:11" x14ac:dyDescent="0.2">
      <c r="B29" s="8">
        <v>17</v>
      </c>
      <c r="C29" s="8">
        <v>647.5</v>
      </c>
      <c r="D29" s="8">
        <v>231.5</v>
      </c>
      <c r="G29" s="3">
        <f t="shared" si="1"/>
        <v>213.40597057110867</v>
      </c>
      <c r="H29" s="3">
        <f t="shared" si="2"/>
        <v>115.71890610951831</v>
      </c>
      <c r="J29" s="2">
        <f t="shared" si="0"/>
        <v>25.005853756198238</v>
      </c>
      <c r="K29" s="2">
        <f t="shared" si="0"/>
        <v>13.55936778740528</v>
      </c>
    </row>
    <row r="30" spans="1:11" x14ac:dyDescent="0.2">
      <c r="B30" s="8">
        <v>18</v>
      </c>
      <c r="C30" s="8">
        <v>687.5</v>
      </c>
      <c r="D30" s="8">
        <v>240.5</v>
      </c>
      <c r="G30" s="3">
        <f t="shared" si="1"/>
        <v>227.41128447241195</v>
      </c>
      <c r="H30" s="3">
        <f t="shared" si="2"/>
        <v>112.56771048172507</v>
      </c>
      <c r="J30" s="2">
        <f t="shared" si="0"/>
        <v>26.64692701337286</v>
      </c>
      <c r="K30" s="2">
        <f t="shared" si="0"/>
        <v>13.190126304540991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351</v>
      </c>
      <c r="D32" s="8">
        <v>565</v>
      </c>
      <c r="G32" s="2">
        <f>(C32-C$13)*$E$8*$F$9</f>
        <v>12.841398237391385</v>
      </c>
      <c r="I32" t="s">
        <v>16</v>
      </c>
    </row>
    <row r="33" spans="1:17" x14ac:dyDescent="0.2">
      <c r="A33" t="s">
        <v>17</v>
      </c>
      <c r="B33" s="8">
        <v>2</v>
      </c>
      <c r="C33" s="8">
        <v>351.5</v>
      </c>
      <c r="D33" s="8">
        <v>822.5</v>
      </c>
      <c r="E33" s="3">
        <f>D33-D32</f>
        <v>257.5</v>
      </c>
      <c r="H33" s="2">
        <f>E33*E8*$F$9</f>
        <v>10.564409093061602</v>
      </c>
      <c r="I33" s="9">
        <f>-(360/(2*PI()))*(ATAN((-E50+E33)/(-D50+D33))-(0))</f>
        <v>34.231063754545879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8"/>
      <c r="E37" s="8"/>
    </row>
    <row r="38" spans="1:17" x14ac:dyDescent="0.2">
      <c r="B38" t="s">
        <v>23</v>
      </c>
      <c r="C38" s="8">
        <v>1</v>
      </c>
      <c r="D38" s="8">
        <v>173</v>
      </c>
      <c r="E38" s="8">
        <v>540</v>
      </c>
      <c r="F38" s="2">
        <f>(360/(2*PI()))*(ATAN((E49-E38)/(D49-D38))-(PI()/2))</f>
        <v>-22.815986654730018</v>
      </c>
      <c r="G38" s="2">
        <f>-(360/(2*PI()))*(ATAN((-E48+E38)/(-D48+D38))-(0))</f>
        <v>40.100907546212241</v>
      </c>
      <c r="H38" s="4">
        <f>D38-C13</f>
        <v>135</v>
      </c>
      <c r="I38" s="5">
        <f>H38*$E$8*$F$9</f>
        <v>5.538622242964335</v>
      </c>
      <c r="J38" s="11" t="s">
        <v>53</v>
      </c>
      <c r="N38" s="14">
        <f>IF(E38&gt;0,-(E38-D$13)*$E$8*$F$9,"")</f>
        <v>0.90259029144603986</v>
      </c>
      <c r="O38">
        <f>IF(N38="","",N38*N38)</f>
        <v>0.81466923421264714</v>
      </c>
      <c r="P38">
        <f>IF(N38="","",ABS(N38))</f>
        <v>0.90259029144603986</v>
      </c>
      <c r="Q38">
        <f>IF(N38="","",ABS(N38-O$59))</f>
        <v>1.7190242368904123</v>
      </c>
    </row>
    <row r="39" spans="1:17" x14ac:dyDescent="0.2">
      <c r="B39" t="s">
        <v>24</v>
      </c>
      <c r="C39" s="8">
        <v>2</v>
      </c>
      <c r="D39" s="8">
        <v>279.5</v>
      </c>
      <c r="E39" s="8">
        <v>548.5</v>
      </c>
      <c r="F39" s="2">
        <f t="shared" ref="F39:F42" si="3">(360/(2*PI()))*(ATAN((E50-E39)/(D50-D39))-(PI()/2))</f>
        <v>-30.510237406115554</v>
      </c>
      <c r="G39" s="2">
        <f t="shared" ref="G39:G42" si="4">-(360/(2*PI()))*(ATAN((-E49+E39)/(-D49+D39))-(0))</f>
        <v>40.100907546212241</v>
      </c>
      <c r="H39" s="3">
        <f>D39-D38</f>
        <v>106.5</v>
      </c>
      <c r="I39" s="5">
        <f>H39*$E$8*$F$9</f>
        <v>4.3693575472274206</v>
      </c>
      <c r="J39" s="11" t="s">
        <v>53</v>
      </c>
      <c r="N39" s="17">
        <f t="shared" ref="N39:N42" si="5">IF(E39&gt;0,-(E39-D$13)*$E$8*$F$9,"")</f>
        <v>0.5538622242964335</v>
      </c>
      <c r="O39">
        <f t="shared" ref="O39:O42" si="6">IF(N39="","",N39*N39)</f>
        <v>0.30676336350259281</v>
      </c>
      <c r="P39">
        <f t="shared" ref="P39:P42" si="7">IF(N39="","",ABS(N39))</f>
        <v>0.5538622242964335</v>
      </c>
      <c r="Q39">
        <f t="shared" ref="Q39:Q42" si="8">IF(N39="","",ABS(N39-O$59))</f>
        <v>1.3702961697408058</v>
      </c>
    </row>
    <row r="40" spans="1:17" x14ac:dyDescent="0.2">
      <c r="B40" t="s">
        <v>25</v>
      </c>
      <c r="F40" s="2" t="e">
        <f t="shared" si="3"/>
        <v>#DIV/0!</v>
      </c>
      <c r="G40" s="2">
        <f t="shared" si="4"/>
        <v>-62.663018219962943</v>
      </c>
      <c r="H40" s="3">
        <f t="shared" ref="H40:H42" si="9">D40-D39</f>
        <v>-279.5</v>
      </c>
      <c r="I40" s="5">
        <f>H40*$E$8*$F$9</f>
        <v>-11.466999384507641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$C$32-D39</f>
        <v>71.5</v>
      </c>
      <c r="I44" s="15">
        <f>H44*$E$8*$F$9</f>
        <v>2.9334184471996294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97</v>
      </c>
      <c r="E48" s="8">
        <v>604</v>
      </c>
      <c r="F48" s="2">
        <f>(360/(2*PI()))*(ATAN((E48-D$13)/(D48-C$13))-(PI()/2))</f>
        <v>-54.554289672401765</v>
      </c>
      <c r="G48" s="2">
        <f>IF((90-F48-G38&gt;180),90-F48-G38-180,90-F48-G38)</f>
        <v>104.45338212618951</v>
      </c>
      <c r="H48" s="3" t="s">
        <v>31</v>
      </c>
      <c r="I48" s="6" t="s">
        <v>31</v>
      </c>
      <c r="K48" s="2">
        <f>IF((90-G38-F38&gt;180),90-G38-F38-180,90-G38-F38)</f>
        <v>72.715079108517784</v>
      </c>
      <c r="N48" s="14">
        <f>IF(E48&gt;0,-(E48-D$13)*$E$8*$F$9,"")</f>
        <v>-1.7231269200333488</v>
      </c>
      <c r="O48">
        <f>IF(N48="","",N48*N48)</f>
        <v>2.9691663825436145</v>
      </c>
      <c r="P48">
        <f>IF(N48="","",ABS(N48))</f>
        <v>1.7231269200333488</v>
      </c>
      <c r="Q48">
        <f>IF(N48="","",ABS(N48-O$59))</f>
        <v>0.90669297458897646</v>
      </c>
    </row>
    <row r="49" spans="1:17" x14ac:dyDescent="0.2">
      <c r="B49" t="s">
        <v>32</v>
      </c>
      <c r="C49" s="8">
        <v>2</v>
      </c>
      <c r="D49" s="8">
        <v>203.5</v>
      </c>
      <c r="E49" s="8">
        <v>612.5</v>
      </c>
      <c r="G49" s="14">
        <f>IF((90-F38-G39&gt;180),90-F38-G39-180,90-F38-G39)</f>
        <v>72.71507910851777</v>
      </c>
      <c r="H49" s="3">
        <f>D49-D48</f>
        <v>106.5</v>
      </c>
      <c r="I49" s="5">
        <f>H49*$E$8*$F$9</f>
        <v>4.3693575472274206</v>
      </c>
      <c r="K49" s="2">
        <f t="shared" ref="K49:K52" si="10">IF((90-G39-F39&gt;180),90-G39-F39-180,90-G39-F39)</f>
        <v>80.409329859903309</v>
      </c>
      <c r="N49" s="14">
        <f t="shared" ref="N49:N52" si="11">IF(E49&gt;0,-(E49-D$13)*$E$8*$F$9,"")</f>
        <v>-2.071854987182955</v>
      </c>
      <c r="O49">
        <f t="shared" ref="O49:O52" si="12">IF(N49="","",N49*N49)</f>
        <v>4.292583087914883</v>
      </c>
      <c r="P49">
        <f t="shared" ref="P49:P52" si="13">IF(N49="","",ABS(N49))</f>
        <v>2.071854987182955</v>
      </c>
      <c r="Q49">
        <f t="shared" ref="Q49:Q52" si="14">IF(N49="","",ABS(N49-O$59))</f>
        <v>1.2554210417385827</v>
      </c>
    </row>
    <row r="50" spans="1:17" x14ac:dyDescent="0.2">
      <c r="B50" t="s">
        <v>33</v>
      </c>
      <c r="C50" s="8">
        <v>3</v>
      </c>
      <c r="D50" s="8">
        <v>312.5</v>
      </c>
      <c r="E50" s="8">
        <v>604.5</v>
      </c>
      <c r="G50" s="9">
        <f>IF((90-F39-$I$33&gt;180),90-F39-$I$33-180,90-F39-$I$33)</f>
        <v>86.279173651569664</v>
      </c>
      <c r="H50" s="3">
        <f t="shared" ref="H50:H53" si="15">D50-D49</f>
        <v>109</v>
      </c>
      <c r="I50" s="5">
        <f>H50*$E$8*$F$9</f>
        <v>4.4719246258008338</v>
      </c>
      <c r="K50" s="2" t="e">
        <f t="shared" si="10"/>
        <v>#DIV/0!</v>
      </c>
      <c r="N50" s="17">
        <f t="shared" si="11"/>
        <v>-1.7436403357480315</v>
      </c>
      <c r="O50">
        <f t="shared" si="12"/>
        <v>3.0402816204475078</v>
      </c>
      <c r="P50">
        <f t="shared" si="13"/>
        <v>1.7436403357480315</v>
      </c>
      <c r="Q50">
        <f t="shared" si="14"/>
        <v>0.92720639030365914</v>
      </c>
    </row>
    <row r="51" spans="1:17" x14ac:dyDescent="0.2">
      <c r="B51" t="s">
        <v>34</v>
      </c>
      <c r="G51" s="2" t="e">
        <f t="shared" ref="G51:G52" si="16">IF((90-F51-G41&gt;180),90-F51-G41-180,90-F51-G41)</f>
        <v>#DIV/0!</v>
      </c>
      <c r="H51" s="3">
        <f t="shared" si="15"/>
        <v>-312.5</v>
      </c>
      <c r="I51" s="5">
        <f>H51*$E$8*$F$9</f>
        <v>-12.820884821676703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D49</v>
      </c>
      <c r="P56" s="9" t="s">
        <v>119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64</v>
      </c>
      <c r="F57" s="2">
        <f>E57*$E$8*$F$9</f>
        <v>2.6257172114793885</v>
      </c>
      <c r="N57" t="s">
        <v>99</v>
      </c>
      <c r="O57" s="2">
        <f>SQRT((1/(C$37+C$47+2))*SUM(O38:O42,O48:O52))</f>
        <v>1.2774675667463145</v>
      </c>
    </row>
    <row r="58" spans="1:17" x14ac:dyDescent="0.2">
      <c r="B58" t="s">
        <v>39</v>
      </c>
      <c r="E58" s="3">
        <f t="shared" ref="E58:E61" si="17">E49-E39</f>
        <v>64</v>
      </c>
      <c r="F58" s="2">
        <f>E58*$E$8*$F$9</f>
        <v>2.6257172114793885</v>
      </c>
      <c r="N58" t="s">
        <v>100</v>
      </c>
      <c r="O58" s="2">
        <f>SUM(P38:P42,P48:P52)</f>
        <v>6.9950747587068083</v>
      </c>
    </row>
    <row r="59" spans="1:17" x14ac:dyDescent="0.2">
      <c r="B59" t="s">
        <v>40</v>
      </c>
      <c r="E59" s="16">
        <f>E50-D$32</f>
        <v>39.5</v>
      </c>
      <c r="F59" s="2">
        <f>E59*$E$8*$F$9</f>
        <v>1.6205598414599351</v>
      </c>
      <c r="N59" t="s">
        <v>101</v>
      </c>
      <c r="O59" s="2">
        <f>AVERAGE(N48:N52,N38:N42)</f>
        <v>-0.81643394544437231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0.8826629733232052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0.96535899681488491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1.1131392983404709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5.538622242964335</v>
      </c>
    </row>
    <row r="64" spans="1:17" x14ac:dyDescent="0.2">
      <c r="N64" t="s">
        <v>106</v>
      </c>
      <c r="O64" s="18" cm="1">
        <f t="array" aca="1" ref="O64" ca="1">(INDIRECT(O56)-C$13)*E$8*F$9</f>
        <v>6.7899406015599819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68.650450988553146</v>
      </c>
      <c r="P65" s="18" cm="1">
        <f t="array" aca="1" ref="P65" ca="1">(360/(2*PI()))*ATAN(ABS(INDIRECT(P56))/(ABS(C$32-INDIRECT(O56))*E$8*F$9))</f>
        <v>18.899813101183472</v>
      </c>
      <c r="Q65" s="2">
        <f ca="1">180-O65-P65</f>
        <v>92.449735910263385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7.3583426434892676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-42</v>
      </c>
      <c r="F67" s="2">
        <f t="shared" ref="F67:F72" si="18">E67*$E$8*$F$9</f>
        <v>-1.7231269200333488</v>
      </c>
      <c r="N67" t="s">
        <v>110</v>
      </c>
      <c r="O67" s="18" cm="1">
        <f t="array" aca="1" ref="O67" ca="1">(360/(2*PI()))*ATAN((ABS(INDIRECT(P55))+ABS(INDIRECT(P56))/(ABS(O63-O64))))</f>
        <v>68.650450988553146</v>
      </c>
      <c r="P67" s="18" cm="1">
        <f t="array" aca="1" ref="P67" ca="1">(360/(2*PI()))*ATAN(ABS(INDIRECT(P56))/(ABS(0-INDIRECT(O56))*E$8*F$9))</f>
        <v>13.936829259687556</v>
      </c>
      <c r="Q67" s="2">
        <f ca="1">180-O67-P67</f>
        <v>97.412719751759298</v>
      </c>
    </row>
    <row r="68" spans="1:17" x14ac:dyDescent="0.2">
      <c r="B68" t="s">
        <v>39</v>
      </c>
      <c r="C68" t="s">
        <v>43</v>
      </c>
      <c r="E68" s="3">
        <f>E38-E49</f>
        <v>-72.5</v>
      </c>
      <c r="F68" s="2">
        <f t="shared" si="18"/>
        <v>-2.9744452786289948</v>
      </c>
      <c r="N68" t="s">
        <v>111</v>
      </c>
      <c r="O68" s="18" cm="1">
        <f t="array" aca="1" ref="O68" ca="1">SQRT((INDIRECT(P55)*INDIRECT(P55))+((INDIRECT(O55)-C$13)*(INDIRECT(O55)-C$13)*E$8*F$9*E$8*F$9)           )</f>
        <v>5.6116847367320917</v>
      </c>
    </row>
    <row r="69" spans="1:17" x14ac:dyDescent="0.2">
      <c r="B69" t="s">
        <v>40</v>
      </c>
      <c r="E69" s="3">
        <f t="shared" ref="E69:E72" si="19">E39-E50</f>
        <v>-56</v>
      </c>
      <c r="F69" s="2">
        <f t="shared" si="18"/>
        <v>-2.2975025600444652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37</v>
      </c>
      <c r="D76" s="8">
        <v>564</v>
      </c>
      <c r="E76" s="3">
        <f>(D77-D76  )</f>
        <v>22.5</v>
      </c>
      <c r="F76" s="3">
        <f>ATAN(E76/E77)</f>
        <v>0.55859931534356244</v>
      </c>
      <c r="G76" s="2">
        <f>((PI()/2)-F76-F77)*(360/(2*PI()))</f>
        <v>43.115849063249605</v>
      </c>
    </row>
    <row r="77" spans="1:17" x14ac:dyDescent="0.2">
      <c r="A77" t="s">
        <v>62</v>
      </c>
      <c r="B77" s="8">
        <v>2</v>
      </c>
      <c r="C77" s="8">
        <v>72.5</v>
      </c>
      <c r="D77" s="8">
        <v>586.5</v>
      </c>
      <c r="E77" s="3">
        <f>AVERAGE(C77,C78)-C76</f>
        <v>36</v>
      </c>
      <c r="F77" s="3">
        <f>ATAN(E77/E78)</f>
        <v>0.25968348550471559</v>
      </c>
    </row>
    <row r="78" spans="1:17" x14ac:dyDescent="0.2">
      <c r="A78" t="s">
        <v>63</v>
      </c>
      <c r="B78" s="8">
        <v>3</v>
      </c>
      <c r="C78" s="8">
        <v>73.5</v>
      </c>
      <c r="D78" s="8">
        <v>699.5</v>
      </c>
      <c r="E78" s="3">
        <f>D78-D76</f>
        <v>135.5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37801-6F00-E042-9EFC-B5CE022EFDD9}">
  <sheetPr codeName="Sheet6"/>
  <dimension ref="A1:Q79"/>
  <sheetViews>
    <sheetView topLeftCell="A20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72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314</v>
      </c>
      <c r="D3" s="8">
        <v>97</v>
      </c>
    </row>
    <row r="4" spans="1:11" x14ac:dyDescent="0.2">
      <c r="B4" s="8">
        <v>2</v>
      </c>
      <c r="C4" s="8">
        <v>598.16663000000005</v>
      </c>
      <c r="D4" s="8">
        <v>127.16665999999999</v>
      </c>
    </row>
    <row r="5" spans="1:11" x14ac:dyDescent="0.2">
      <c r="A5" t="s">
        <v>47</v>
      </c>
      <c r="B5" s="8">
        <v>3</v>
      </c>
      <c r="C5" s="8">
        <v>114.83333</v>
      </c>
      <c r="D5" s="8">
        <v>615.83330999999998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190.16666000000001</v>
      </c>
      <c r="D6" s="8">
        <v>615.83330999999998</v>
      </c>
      <c r="E6" s="3">
        <f>SQRT(((C6-C5)^2)+((D6-D5)^2))</f>
        <v>75.333330000000004</v>
      </c>
      <c r="F6" s="2">
        <f>E6*E8</f>
        <v>26.362137044910224</v>
      </c>
      <c r="J6" s="3">
        <f>SQRT(((C5-C7)^2)+((D5-D7)^2))</f>
        <v>90.776866925954778</v>
      </c>
    </row>
    <row r="7" spans="1:11" x14ac:dyDescent="0.2">
      <c r="A7" t="s">
        <v>5</v>
      </c>
      <c r="B7" s="8">
        <v>5</v>
      </c>
      <c r="C7" s="8">
        <v>198.16666000000001</v>
      </c>
      <c r="D7" s="8">
        <v>579.83336999999995</v>
      </c>
      <c r="E7" s="3">
        <f>SQRT(((D6-D7)^2)+((C6-C7)^2))</f>
        <v>36.878119257950274</v>
      </c>
      <c r="G7" s="2">
        <f>E7*E8</f>
        <v>12.905124913987315</v>
      </c>
      <c r="H7" s="2">
        <f>G7/F6</f>
        <v>0.48953257818219736</v>
      </c>
      <c r="K7" s="2">
        <f>180-((360/(2*PI())*ACOS(((E7^2)+(E6^2)-(J6^2))/(2*E6*E7))))</f>
        <v>77.471172068776568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0.34993988776163515</v>
      </c>
      <c r="I8" s="2">
        <f>MAX(G7,H33)</f>
        <v>12.905124913987315</v>
      </c>
    </row>
    <row r="9" spans="1:11" x14ac:dyDescent="0.2">
      <c r="A9" t="s">
        <v>59</v>
      </c>
      <c r="F9" s="3">
        <f>F6/G30</f>
        <v>0.11616550501156515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37</v>
      </c>
      <c r="D13" s="8">
        <v>561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74.5</v>
      </c>
      <c r="D14" s="8">
        <v>586.5</v>
      </c>
      <c r="G14" s="3">
        <f>(C14-C$13)*$E$8</f>
        <v>13.122745791061318</v>
      </c>
      <c r="H14" s="3">
        <f>-(D14-D$13)*$E$8</f>
        <v>-8.9234671379216959</v>
      </c>
      <c r="J14" s="2">
        <f t="shared" ref="J14:K30" si="0">G14*$F$9</f>
        <v>1.5244103919570291</v>
      </c>
      <c r="K14" s="2">
        <f t="shared" si="0"/>
        <v>-1.0365990665307798</v>
      </c>
    </row>
    <row r="15" spans="1:11" x14ac:dyDescent="0.2">
      <c r="B15" s="8">
        <v>3</v>
      </c>
      <c r="C15" s="8">
        <v>115.5</v>
      </c>
      <c r="D15" s="8">
        <v>594.5</v>
      </c>
      <c r="G15" s="3">
        <f t="shared" ref="G15:G30" si="1">(C15-C$13)*$E$8</f>
        <v>27.470281189288361</v>
      </c>
      <c r="H15" s="3">
        <f t="shared" ref="H15:H30" si="2">-(D15-D$13)*$E$8</f>
        <v>-11.722986240014777</v>
      </c>
      <c r="J15" s="2">
        <f t="shared" si="0"/>
        <v>3.1910990871633809</v>
      </c>
      <c r="K15" s="2">
        <f t="shared" si="0"/>
        <v>-1.3618066168149459</v>
      </c>
    </row>
    <row r="16" spans="1:11" x14ac:dyDescent="0.2">
      <c r="B16" s="8">
        <v>4</v>
      </c>
      <c r="C16" s="8">
        <v>152.5</v>
      </c>
      <c r="D16" s="8">
        <v>552.5</v>
      </c>
      <c r="G16" s="3">
        <f t="shared" si="1"/>
        <v>40.418057036468859</v>
      </c>
      <c r="H16" s="3">
        <f t="shared" si="2"/>
        <v>2.9744890459738986</v>
      </c>
      <c r="J16" s="2">
        <f t="shared" si="0"/>
        <v>4.6951840072276498</v>
      </c>
      <c r="K16" s="2">
        <f t="shared" si="0"/>
        <v>0.34553302217692655</v>
      </c>
    </row>
    <row r="17" spans="1:11" x14ac:dyDescent="0.2">
      <c r="B17" s="8">
        <v>5</v>
      </c>
      <c r="C17" s="8">
        <v>189.5</v>
      </c>
      <c r="D17" s="8">
        <v>551.5</v>
      </c>
      <c r="G17" s="3">
        <f t="shared" si="1"/>
        <v>53.365832883649361</v>
      </c>
      <c r="H17" s="3">
        <f t="shared" si="2"/>
        <v>3.3244289337355339</v>
      </c>
      <c r="J17" s="2">
        <f t="shared" si="0"/>
        <v>6.1992689272919179</v>
      </c>
      <c r="K17" s="2">
        <f t="shared" si="0"/>
        <v>0.38618396596244736</v>
      </c>
    </row>
    <row r="18" spans="1:11" x14ac:dyDescent="0.2">
      <c r="B18" s="8">
        <v>6</v>
      </c>
      <c r="C18" s="8">
        <v>225.5</v>
      </c>
      <c r="D18" s="8">
        <v>607.5</v>
      </c>
      <c r="G18" s="3">
        <f t="shared" si="1"/>
        <v>65.96366884306822</v>
      </c>
      <c r="H18" s="3">
        <f t="shared" si="2"/>
        <v>-16.272204780916034</v>
      </c>
      <c r="J18" s="2">
        <f t="shared" si="0"/>
        <v>7.6627029035706657</v>
      </c>
      <c r="K18" s="2">
        <f t="shared" si="0"/>
        <v>-1.8902688860267161</v>
      </c>
    </row>
    <row r="19" spans="1:11" x14ac:dyDescent="0.2">
      <c r="B19" s="8">
        <v>7</v>
      </c>
      <c r="C19" s="8">
        <v>269.5</v>
      </c>
      <c r="D19" s="8">
        <v>578.5</v>
      </c>
      <c r="G19" s="3">
        <f t="shared" si="1"/>
        <v>81.361023904580179</v>
      </c>
      <c r="H19" s="3">
        <f t="shared" si="2"/>
        <v>-6.1239480358286151</v>
      </c>
      <c r="J19" s="2">
        <f t="shared" si="0"/>
        <v>9.4513444301335809</v>
      </c>
      <c r="K19" s="2">
        <f t="shared" si="0"/>
        <v>-0.71139151624661356</v>
      </c>
    </row>
    <row r="20" spans="1:11" x14ac:dyDescent="0.2">
      <c r="B20" s="8">
        <v>8</v>
      </c>
      <c r="C20" s="8">
        <v>304.5</v>
      </c>
      <c r="D20" s="8">
        <v>554.5</v>
      </c>
      <c r="G20" s="3">
        <f t="shared" si="1"/>
        <v>93.608919976237402</v>
      </c>
      <c r="H20" s="3">
        <f t="shared" si="2"/>
        <v>2.2746092704506284</v>
      </c>
      <c r="J20" s="2">
        <f t="shared" si="0"/>
        <v>10.874127462626808</v>
      </c>
      <c r="K20" s="2">
        <f t="shared" si="0"/>
        <v>0.26423113460588504</v>
      </c>
    </row>
    <row r="21" spans="1:11" x14ac:dyDescent="0.2">
      <c r="B21" s="8">
        <v>9</v>
      </c>
      <c r="C21" s="8">
        <v>343.5</v>
      </c>
      <c r="D21" s="8">
        <v>604.5</v>
      </c>
      <c r="G21" s="3">
        <f t="shared" si="1"/>
        <v>107.25657559894117</v>
      </c>
      <c r="H21" s="3">
        <f t="shared" si="2"/>
        <v>-15.222385117631129</v>
      </c>
      <c r="J21" s="2">
        <f t="shared" si="0"/>
        <v>12.459514270262117</v>
      </c>
      <c r="K21" s="2">
        <f t="shared" si="0"/>
        <v>-1.7683160546701537</v>
      </c>
    </row>
    <row r="22" spans="1:11" x14ac:dyDescent="0.2">
      <c r="B22" s="8">
        <v>10</v>
      </c>
      <c r="C22" s="8">
        <v>381.5</v>
      </c>
      <c r="D22" s="8">
        <v>584.5</v>
      </c>
      <c r="G22" s="3">
        <f t="shared" si="1"/>
        <v>120.55429133388331</v>
      </c>
      <c r="H22" s="3">
        <f t="shared" si="2"/>
        <v>-8.2235873623984261</v>
      </c>
      <c r="J22" s="2">
        <f t="shared" si="0"/>
        <v>14.004250134111908</v>
      </c>
      <c r="K22" s="2">
        <f t="shared" si="0"/>
        <v>-0.9552971789597382</v>
      </c>
    </row>
    <row r="23" spans="1:11" x14ac:dyDescent="0.2">
      <c r="B23" s="8">
        <v>11</v>
      </c>
      <c r="C23" s="8">
        <v>421.5</v>
      </c>
      <c r="D23" s="8">
        <v>508.5</v>
      </c>
      <c r="G23" s="3">
        <f t="shared" si="1"/>
        <v>134.5518868443487</v>
      </c>
      <c r="H23" s="3">
        <f t="shared" si="2"/>
        <v>18.371844107485845</v>
      </c>
      <c r="J23" s="2">
        <f t="shared" si="0"/>
        <v>15.630287885532736</v>
      </c>
      <c r="K23" s="2">
        <f t="shared" si="0"/>
        <v>2.1341745487398409</v>
      </c>
    </row>
    <row r="24" spans="1:11" x14ac:dyDescent="0.2">
      <c r="B24" s="8">
        <v>12</v>
      </c>
      <c r="C24" s="8">
        <v>459.5</v>
      </c>
      <c r="D24" s="8">
        <v>398.5</v>
      </c>
      <c r="G24" s="3">
        <f t="shared" si="1"/>
        <v>147.84960257929086</v>
      </c>
      <c r="H24" s="3">
        <f t="shared" si="2"/>
        <v>56.865231761265711</v>
      </c>
      <c r="J24" s="2">
        <f t="shared" si="0"/>
        <v>17.175023749382529</v>
      </c>
      <c r="K24" s="2">
        <f t="shared" si="0"/>
        <v>6.6057783651471258</v>
      </c>
    </row>
    <row r="25" spans="1:11" x14ac:dyDescent="0.2">
      <c r="B25" s="8">
        <v>13</v>
      </c>
      <c r="C25" s="8">
        <v>495.5</v>
      </c>
      <c r="D25" s="8">
        <v>371.5</v>
      </c>
      <c r="G25" s="3">
        <f t="shared" si="1"/>
        <v>160.44743853870972</v>
      </c>
      <c r="H25" s="3">
        <f t="shared" si="2"/>
        <v>66.313608730829856</v>
      </c>
      <c r="J25" s="2">
        <f t="shared" si="0"/>
        <v>18.638457725661276</v>
      </c>
      <c r="K25" s="2">
        <f t="shared" si="0"/>
        <v>7.703353847356186</v>
      </c>
    </row>
    <row r="26" spans="1:11" x14ac:dyDescent="0.2">
      <c r="B26" s="8">
        <v>14</v>
      </c>
      <c r="C26" s="8">
        <v>533.5</v>
      </c>
      <c r="D26" s="8">
        <v>348.5</v>
      </c>
      <c r="G26" s="3">
        <f t="shared" si="1"/>
        <v>173.74515427365185</v>
      </c>
      <c r="H26" s="3">
        <f t="shared" si="2"/>
        <v>74.362226149347464</v>
      </c>
      <c r="J26" s="2">
        <f t="shared" si="0"/>
        <v>20.183193589511063</v>
      </c>
      <c r="K26" s="2">
        <f t="shared" si="0"/>
        <v>8.6383255544231634</v>
      </c>
    </row>
    <row r="27" spans="1:11" x14ac:dyDescent="0.2">
      <c r="B27" s="8">
        <v>15</v>
      </c>
      <c r="C27" s="8">
        <v>572.5</v>
      </c>
      <c r="D27" s="8">
        <v>332.5</v>
      </c>
      <c r="G27" s="3">
        <f t="shared" si="1"/>
        <v>187.39280989635563</v>
      </c>
      <c r="H27" s="3">
        <f t="shared" si="2"/>
        <v>79.961264353533636</v>
      </c>
      <c r="J27" s="2">
        <f t="shared" si="0"/>
        <v>21.768580397146376</v>
      </c>
      <c r="K27" s="2">
        <f t="shared" si="0"/>
        <v>9.2887406549914981</v>
      </c>
    </row>
    <row r="28" spans="1:11" x14ac:dyDescent="0.2">
      <c r="B28" s="8">
        <v>16</v>
      </c>
      <c r="C28" s="8">
        <v>609.5</v>
      </c>
      <c r="D28" s="8">
        <v>319.5</v>
      </c>
      <c r="G28" s="3">
        <f t="shared" si="1"/>
        <v>200.34058574353611</v>
      </c>
      <c r="H28" s="3">
        <f t="shared" si="2"/>
        <v>84.510482894434887</v>
      </c>
      <c r="J28" s="2">
        <f t="shared" si="0"/>
        <v>23.272665317210642</v>
      </c>
      <c r="K28" s="2">
        <f t="shared" si="0"/>
        <v>9.8172029242032668</v>
      </c>
    </row>
    <row r="29" spans="1:11" x14ac:dyDescent="0.2">
      <c r="B29" s="8">
        <v>17</v>
      </c>
      <c r="C29" s="8">
        <v>648.5</v>
      </c>
      <c r="D29" s="8">
        <v>270.5</v>
      </c>
      <c r="G29" s="3">
        <f t="shared" si="1"/>
        <v>213.98824136623989</v>
      </c>
      <c r="H29" s="3">
        <f t="shared" si="2"/>
        <v>101.65753739475501</v>
      </c>
      <c r="J29" s="2">
        <f t="shared" si="0"/>
        <v>24.858052124845955</v>
      </c>
      <c r="K29" s="2">
        <f t="shared" si="0"/>
        <v>11.809099169693786</v>
      </c>
    </row>
    <row r="30" spans="1:11" x14ac:dyDescent="0.2">
      <c r="B30" s="8">
        <v>18</v>
      </c>
      <c r="C30" s="8">
        <v>685.5</v>
      </c>
      <c r="D30" s="8">
        <v>227.5</v>
      </c>
      <c r="G30" s="3">
        <f t="shared" si="1"/>
        <v>226.9360172134204</v>
      </c>
      <c r="H30" s="3">
        <f t="shared" si="2"/>
        <v>116.70495256850532</v>
      </c>
      <c r="J30" s="2">
        <f t="shared" si="0"/>
        <v>26.362137044910224</v>
      </c>
      <c r="K30" s="2">
        <f t="shared" si="0"/>
        <v>13.557089752471178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401</v>
      </c>
      <c r="D32" s="8">
        <v>562</v>
      </c>
      <c r="G32" s="2">
        <f>(C32-C$13)*$E$8*$F$9</f>
        <v>14.796943537929561</v>
      </c>
      <c r="I32" t="s">
        <v>16</v>
      </c>
    </row>
    <row r="33" spans="1:17" x14ac:dyDescent="0.2">
      <c r="A33" t="s">
        <v>17</v>
      </c>
      <c r="B33" s="8">
        <v>2</v>
      </c>
      <c r="C33" s="8">
        <v>397.5</v>
      </c>
      <c r="D33" s="8">
        <v>877.5</v>
      </c>
      <c r="E33" s="3">
        <f>D33-D32</f>
        <v>315.5</v>
      </c>
      <c r="H33" s="2">
        <f>E33*E8*$F$9</f>
        <v>12.825372764331805</v>
      </c>
      <c r="I33" s="9">
        <f>-(360/(2*PI()))*(ATAN((-E50+E33)/(-D50+D33))-(0))</f>
        <v>29.519355258287963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8"/>
      <c r="E37" s="8"/>
    </row>
    <row r="38" spans="1:17" x14ac:dyDescent="0.2">
      <c r="B38" t="s">
        <v>23</v>
      </c>
      <c r="C38" s="8">
        <v>1</v>
      </c>
      <c r="D38" s="8">
        <v>164</v>
      </c>
      <c r="E38" s="8">
        <v>539</v>
      </c>
      <c r="F38" s="2">
        <f>(360/(2*PI()))*(ATAN((E49-E38)/(D49-D38))-(PI()/2))</f>
        <v>-35.01817071226683</v>
      </c>
      <c r="G38" s="2">
        <f>-(360/(2*PI()))*(ATAN((-E48+E38)/(-D48+D38))-(0))</f>
        <v>42.357454705935275</v>
      </c>
      <c r="H38" s="4">
        <f>D38-C13</f>
        <v>127</v>
      </c>
      <c r="I38" s="5">
        <f>H38*$E$8*$F$9</f>
        <v>5.1626698607611381</v>
      </c>
      <c r="J38" s="11" t="s">
        <v>53</v>
      </c>
      <c r="N38" s="14">
        <f>IF(E38&gt;0,-(E38-D$13)*$E$8*$F$9,"")</f>
        <v>0.89432076328145704</v>
      </c>
      <c r="O38">
        <f>IF(N38="","",N38*N38)</f>
        <v>0.7998096276363279</v>
      </c>
      <c r="P38">
        <f>IF(N38="","",ABS(N38))</f>
        <v>0.89432076328145704</v>
      </c>
      <c r="Q38">
        <f>IF(N38="","",ABS(N38-O$59))</f>
        <v>1.8089669984556744</v>
      </c>
    </row>
    <row r="39" spans="1:17" x14ac:dyDescent="0.2">
      <c r="B39" t="s">
        <v>24</v>
      </c>
      <c r="C39" s="8">
        <v>2</v>
      </c>
      <c r="D39" s="8">
        <v>299.5</v>
      </c>
      <c r="E39" s="8">
        <v>554.5</v>
      </c>
      <c r="F39" s="2">
        <f t="shared" ref="F39:F42" si="3">(360/(2*PI()))*(ATAN((E50-E39)/(D50-D39))-(PI()/2))</f>
        <v>-45.507029060914775</v>
      </c>
      <c r="G39" s="2">
        <f t="shared" ref="G39:G42" si="4">-(360/(2*PI()))*(ATAN((-E49+E39)/(-D49+D39))-(0))</f>
        <v>34.624155079948949</v>
      </c>
      <c r="H39" s="3">
        <f>D39-D38</f>
        <v>135.5</v>
      </c>
      <c r="I39" s="5">
        <f>H39*$E$8*$F$9</f>
        <v>5.5082028829380647</v>
      </c>
      <c r="J39" s="11" t="s">
        <v>53</v>
      </c>
      <c r="N39" s="17">
        <f t="shared" ref="N39:N42" si="5">IF(E39&gt;0,-(E39-D$13)*$E$8*$F$9,"")</f>
        <v>0.26423113460588504</v>
      </c>
      <c r="O39">
        <f t="shared" ref="O39:O42" si="6">IF(N39="","",N39*N39)</f>
        <v>6.9818092495113337E-2</v>
      </c>
      <c r="P39">
        <f t="shared" ref="P39:P42" si="7">IF(N39="","",ABS(N39))</f>
        <v>0.26423113460588504</v>
      </c>
      <c r="Q39">
        <f t="shared" ref="Q39:Q42" si="8">IF(N39="","",ABS(N39-O$59))</f>
        <v>1.1788773697801023</v>
      </c>
    </row>
    <row r="40" spans="1:17" x14ac:dyDescent="0.2">
      <c r="B40" t="s">
        <v>25</v>
      </c>
      <c r="F40" s="2" t="e">
        <f t="shared" si="3"/>
        <v>#DIV/0!</v>
      </c>
      <c r="G40" s="2">
        <f t="shared" si="4"/>
        <v>-59.717311144797684</v>
      </c>
      <c r="H40" s="3">
        <f t="shared" ref="H40:H42" si="9">D40-D39</f>
        <v>-299.5</v>
      </c>
      <c r="I40" s="5">
        <f>H40*$E$8*$F$9</f>
        <v>-12.174957663763474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$C$32-D39</f>
        <v>101.5</v>
      </c>
      <c r="I44" s="15">
        <f>H44*$E$8*$F$9</f>
        <v>4.1260707942303583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96</v>
      </c>
      <c r="E48" s="8">
        <v>601</v>
      </c>
      <c r="F48" s="2">
        <f>(360/(2*PI()))*(ATAN((E48-D$13)/(D48-C$13))-(PI()/2))</f>
        <v>-55.864059922087726</v>
      </c>
      <c r="G48" s="2">
        <f>IF((90-F48-G38&gt;180),90-F48-G38-180,90-F48-G38)</f>
        <v>103.50660521615245</v>
      </c>
      <c r="H48" s="3" t="s">
        <v>31</v>
      </c>
      <c r="I48" s="6" t="s">
        <v>31</v>
      </c>
      <c r="K48" s="2">
        <f>IF((90-G38-F38&gt;180),90-G38-F38-180,90-G38-F38)</f>
        <v>82.660716006331555</v>
      </c>
      <c r="N48" s="14">
        <f>IF(E48&gt;0,-(E48-D$13)*$E$8*$F$9,"")</f>
        <v>-1.6260377514208311</v>
      </c>
      <c r="O48">
        <f>IF(N48="","",N48*N48)</f>
        <v>2.6439987690457123</v>
      </c>
      <c r="P48">
        <f>IF(N48="","",ABS(N48))</f>
        <v>1.6260377514208311</v>
      </c>
      <c r="Q48">
        <f>IF(N48="","",ABS(N48-O$59))</f>
        <v>0.71139151624661379</v>
      </c>
    </row>
    <row r="49" spans="1:17" x14ac:dyDescent="0.2">
      <c r="B49" t="s">
        <v>32</v>
      </c>
      <c r="C49" s="8">
        <v>2</v>
      </c>
      <c r="D49" s="8">
        <v>215.5</v>
      </c>
      <c r="E49" s="8">
        <v>612.5</v>
      </c>
      <c r="G49" s="14">
        <f>IF((90-F38-G39&gt;180),90-F38-G39-180,90-F38-G39)</f>
        <v>90.394015632317874</v>
      </c>
      <c r="H49" s="3">
        <f>D49-D48</f>
        <v>119.5</v>
      </c>
      <c r="I49" s="5">
        <f>H49*$E$8*$F$9</f>
        <v>4.8577877823697326</v>
      </c>
      <c r="K49" s="2">
        <f t="shared" ref="K49:K52" si="10">IF((90-G39-F39&gt;180),90-G39-F39-180,90-G39-F39)</f>
        <v>100.88287398096583</v>
      </c>
      <c r="N49" s="14">
        <f t="shared" ref="N49:N52" si="11">IF(E49&gt;0,-(E49-D$13)*$E$8*$F$9,"")</f>
        <v>-2.0935236049543198</v>
      </c>
      <c r="O49">
        <f t="shared" ref="O49:O52" si="12">IF(N49="","",N49*N49)</f>
        <v>4.3828410845009307</v>
      </c>
      <c r="P49">
        <f t="shared" ref="P49:P52" si="13">IF(N49="","",ABS(N49))</f>
        <v>2.0935236049543198</v>
      </c>
      <c r="Q49">
        <f t="shared" ref="Q49:Q52" si="14">IF(N49="","",ABS(N49-O$59))</f>
        <v>1.1788773697801025</v>
      </c>
    </row>
    <row r="50" spans="1:17" x14ac:dyDescent="0.2">
      <c r="B50" t="s">
        <v>33</v>
      </c>
      <c r="C50" s="8">
        <v>3</v>
      </c>
      <c r="D50" s="8">
        <v>356.5</v>
      </c>
      <c r="E50" s="8">
        <v>610.5</v>
      </c>
      <c r="G50" s="9">
        <f>IF((90-F39-$I$33&gt;180),90-F39-$I$33-180,90-F39-$I$33)</f>
        <v>105.9876738026268</v>
      </c>
      <c r="H50" s="3">
        <f t="shared" ref="H50:H53" si="15">D50-D49</f>
        <v>141</v>
      </c>
      <c r="I50" s="5">
        <f>H50*$E$8*$F$9</f>
        <v>5.7317830737584297</v>
      </c>
      <c r="K50" s="2" t="e">
        <f t="shared" si="10"/>
        <v>#DIV/0!</v>
      </c>
      <c r="N50" s="17">
        <f t="shared" si="11"/>
        <v>-2.0122217173832784</v>
      </c>
      <c r="O50">
        <f t="shared" si="12"/>
        <v>4.0490362399089106</v>
      </c>
      <c r="P50">
        <f t="shared" si="13"/>
        <v>2.0122217173832784</v>
      </c>
      <c r="Q50">
        <f t="shared" si="14"/>
        <v>1.0975754822090611</v>
      </c>
    </row>
    <row r="51" spans="1:17" x14ac:dyDescent="0.2">
      <c r="B51" t="s">
        <v>34</v>
      </c>
      <c r="C51" s="8"/>
      <c r="D51" s="8"/>
      <c r="E51" s="8"/>
      <c r="G51" s="2" t="e">
        <f t="shared" ref="G51:G52" si="16">IF((90-F51-G41&gt;180),90-F51-G41-180,90-F51-G41)</f>
        <v>#DIV/0!</v>
      </c>
      <c r="H51" s="3">
        <f t="shared" si="15"/>
        <v>-356.5</v>
      </c>
      <c r="I51" s="5">
        <f>H51*$E$8*$F$9</f>
        <v>-14.492061459538156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D49</v>
      </c>
      <c r="P56" s="9" t="s">
        <v>119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62</v>
      </c>
      <c r="F57" s="2">
        <f>E57*$E$8*$F$9</f>
        <v>2.5203585147022878</v>
      </c>
      <c r="N57" t="s">
        <v>99</v>
      </c>
      <c r="O57" s="2">
        <f>SQRT((1/(C$37+C$47+2))*SUM(O38:O42,O48:O52))</f>
        <v>1.3063309476538256</v>
      </c>
    </row>
    <row r="58" spans="1:17" x14ac:dyDescent="0.2">
      <c r="B58" t="s">
        <v>39</v>
      </c>
      <c r="E58" s="3">
        <f t="shared" ref="E58:E61" si="17">E49-E39</f>
        <v>58</v>
      </c>
      <c r="F58" s="2">
        <f>E58*$E$8*$F$9</f>
        <v>2.357754739560205</v>
      </c>
      <c r="N58" t="s">
        <v>100</v>
      </c>
      <c r="O58" s="2">
        <f>SUM(P38:P42,P48:P52)</f>
        <v>6.8903349716457711</v>
      </c>
    </row>
    <row r="59" spans="1:17" x14ac:dyDescent="0.2">
      <c r="B59" t="s">
        <v>40</v>
      </c>
      <c r="E59" s="16">
        <f>E50-D$32</f>
        <v>48.5</v>
      </c>
      <c r="F59" s="2">
        <f>E59*$E$8*$F$9</f>
        <v>1.9715707735977577</v>
      </c>
      <c r="N59" t="s">
        <v>101</v>
      </c>
      <c r="O59" s="2">
        <f>AVERAGE(N48:N52,N38:N42)</f>
        <v>-0.91464623517421728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0.85366981949593623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0.8699228092797725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1.0925729181481132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5.1626698607611381</v>
      </c>
    </row>
    <row r="64" spans="1:17" x14ac:dyDescent="0.2">
      <c r="N64" t="s">
        <v>106</v>
      </c>
      <c r="O64" s="18" cm="1">
        <f t="array" aca="1" ref="O64" ca="1">(INDIRECT(O56)-C$13)*E$8*F$9</f>
        <v>7.2561934657154588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62.170708950855158</v>
      </c>
      <c r="P65" s="18" cm="1">
        <f t="array" aca="1" ref="P65" ca="1">(360/(2*PI()))*ATAN(ABS(INDIRECT(P56))/(ABS(C$32-INDIRECT(O56))*E$8*F$9))</f>
        <v>15.516145505423244</v>
      </c>
      <c r="Q65" s="2">
        <f ca="1">180-O65-P65</f>
        <v>102.3131455437216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9.6756932007074656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-40</v>
      </c>
      <c r="F67" s="2">
        <f t="shared" ref="F67:F72" si="18">E67*$E$8*$F$9</f>
        <v>-1.6260377514208311</v>
      </c>
      <c r="N67" t="s">
        <v>110</v>
      </c>
      <c r="O67" s="18" cm="1">
        <f t="array" aca="1" ref="O67" ca="1">(360/(2*PI()))*ATAN((ABS(INDIRECT(P55))+ABS(INDIRECT(P56))/(ABS(O63-O64))))</f>
        <v>62.170708950855158</v>
      </c>
      <c r="P67" s="18" cm="1">
        <f t="array" aca="1" ref="P67" ca="1">(360/(2*PI()))*ATAN(ABS(INDIRECT(P56))/(ABS(0-INDIRECT(O56))*E$8*F$9))</f>
        <v>13.440413928667033</v>
      </c>
      <c r="Q67" s="2">
        <f ca="1">180-O67-P67</f>
        <v>104.38887712047782</v>
      </c>
    </row>
    <row r="68" spans="1:17" x14ac:dyDescent="0.2">
      <c r="B68" t="s">
        <v>39</v>
      </c>
      <c r="C68" t="s">
        <v>43</v>
      </c>
      <c r="E68" s="3">
        <f>E38-E49</f>
        <v>-73.5</v>
      </c>
      <c r="F68" s="2">
        <f t="shared" si="18"/>
        <v>-2.9878443682357769</v>
      </c>
      <c r="N68" t="s">
        <v>111</v>
      </c>
      <c r="O68" s="18" cm="1">
        <f t="array" aca="1" ref="O68" ca="1">SQRT((INDIRECT(P55)*INDIRECT(P55))+((INDIRECT(O55)-C$13)*(INDIRECT(O55)-C$13)*E$8*F$9*E$8*F$9)           )</f>
        <v>5.2395581606513124</v>
      </c>
    </row>
    <row r="69" spans="1:17" x14ac:dyDescent="0.2">
      <c r="B69" t="s">
        <v>40</v>
      </c>
      <c r="E69" s="3">
        <f t="shared" ref="E69:E72" si="19">E39-E50</f>
        <v>-56</v>
      </c>
      <c r="F69" s="2">
        <f t="shared" si="18"/>
        <v>-2.2764528519891631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37</v>
      </c>
      <c r="D76" s="8">
        <v>562</v>
      </c>
      <c r="E76" s="3">
        <f>(D77-D76  )</f>
        <v>22.5</v>
      </c>
      <c r="F76" s="3">
        <f>ATAN(E76/E77)</f>
        <v>0.53459432344099544</v>
      </c>
      <c r="G76" s="2">
        <f>((PI()/2)-F76-F77)*(360/(2*PI()))</f>
        <v>46.285840153034101</v>
      </c>
    </row>
    <row r="77" spans="1:17" x14ac:dyDescent="0.2">
      <c r="A77" t="s">
        <v>62</v>
      </c>
      <c r="B77" s="8">
        <v>2</v>
      </c>
      <c r="C77" s="8">
        <v>72.5</v>
      </c>
      <c r="D77" s="8">
        <v>584.5</v>
      </c>
      <c r="E77" s="3">
        <f>AVERAGE(C77,C78)-C76</f>
        <v>38</v>
      </c>
      <c r="F77" s="3">
        <f>ATAN(E77/E78)</f>
        <v>0.22836169563165989</v>
      </c>
    </row>
    <row r="78" spans="1:17" x14ac:dyDescent="0.2">
      <c r="A78" t="s">
        <v>63</v>
      </c>
      <c r="B78" s="8">
        <v>3</v>
      </c>
      <c r="C78" s="8">
        <v>77.5</v>
      </c>
      <c r="D78" s="8">
        <v>725.5</v>
      </c>
      <c r="E78" s="3">
        <f>D78-D76</f>
        <v>163.5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67B55-A68D-294D-AE01-725AE12D60CB}">
  <sheetPr codeName="Sheet7"/>
  <dimension ref="A1:Q79"/>
  <sheetViews>
    <sheetView topLeftCell="A21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73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313</v>
      </c>
      <c r="D3" s="8">
        <v>97</v>
      </c>
    </row>
    <row r="4" spans="1:11" x14ac:dyDescent="0.2">
      <c r="B4" s="8">
        <v>2</v>
      </c>
      <c r="C4" s="8">
        <v>598.5</v>
      </c>
      <c r="D4" s="8">
        <v>124.83334000000001</v>
      </c>
    </row>
    <row r="5" spans="1:11" x14ac:dyDescent="0.2">
      <c r="A5" t="s">
        <v>47</v>
      </c>
      <c r="B5" s="8">
        <v>3</v>
      </c>
      <c r="C5" s="8">
        <v>253.16667000000001</v>
      </c>
      <c r="D5" s="8">
        <v>414.83334000000002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324.5</v>
      </c>
      <c r="D6" s="8">
        <v>417.5</v>
      </c>
      <c r="E6" s="3">
        <f>SQRT(((C6-C5)^2)+((D6-D5)^2))</f>
        <v>71.383156587842905</v>
      </c>
      <c r="F6" s="2">
        <f>E6*E8</f>
        <v>24.884880387379621</v>
      </c>
      <c r="J6" s="3">
        <f>SQRT(((C5-C7)^2)+((D5-D7)^2))</f>
        <v>89.402958738015485</v>
      </c>
    </row>
    <row r="7" spans="1:11" x14ac:dyDescent="0.2">
      <c r="A7" t="s">
        <v>5</v>
      </c>
      <c r="B7" s="8">
        <v>5</v>
      </c>
      <c r="C7" s="8">
        <v>338.5</v>
      </c>
      <c r="D7" s="8">
        <v>388.16665999999998</v>
      </c>
      <c r="E7" s="3">
        <f>SQRT(((D6-D7)^2)+((C6-C7)^2))</f>
        <v>32.502997331870816</v>
      </c>
      <c r="G7" s="2">
        <f>E7*E8</f>
        <v>11.330869066284395</v>
      </c>
      <c r="H7" s="2">
        <f>G7/F6</f>
        <v>0.45533146593024615</v>
      </c>
      <c r="K7" s="2">
        <f>180-((360/(2*PI())*ACOS(((E7^2)+(E6^2)-(J6^2))/(2*E6*E7))))</f>
        <v>66.62703075335429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0.34860997435377783</v>
      </c>
      <c r="I8" s="2">
        <f>MAX(G7,H33)</f>
        <v>14.025325800442946</v>
      </c>
    </row>
    <row r="9" spans="1:11" x14ac:dyDescent="0.2">
      <c r="A9" t="s">
        <v>59</v>
      </c>
      <c r="F9" s="3">
        <f>F6/G30</f>
        <v>0.11007425842381326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37</v>
      </c>
      <c r="D13" s="8">
        <v>562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74.5</v>
      </c>
      <c r="D14" s="8">
        <v>585.5</v>
      </c>
      <c r="G14" s="3">
        <f>(C14-C$13)*$E$8</f>
        <v>13.072874038266669</v>
      </c>
      <c r="H14" s="3">
        <f>-(D14-D$13)*$E$8</f>
        <v>-8.192334397313779</v>
      </c>
      <c r="J14" s="2">
        <f t="shared" ref="J14:K30" si="0">G14*$F$9</f>
        <v>1.4389869152301245</v>
      </c>
      <c r="K14" s="2">
        <f t="shared" si="0"/>
        <v>-0.90176513354421128</v>
      </c>
    </row>
    <row r="15" spans="1:11" x14ac:dyDescent="0.2">
      <c r="B15" s="8">
        <v>3</v>
      </c>
      <c r="C15" s="8">
        <v>114.5</v>
      </c>
      <c r="D15" s="8">
        <v>591.5</v>
      </c>
      <c r="G15" s="3">
        <f t="shared" ref="G15:G30" si="1">(C15-C$13)*$E$8</f>
        <v>27.017273012417782</v>
      </c>
      <c r="H15" s="3">
        <f t="shared" ref="H15:H30" si="2">-(D15-D$13)*$E$8</f>
        <v>-10.283994243436446</v>
      </c>
      <c r="J15" s="2">
        <f t="shared" si="0"/>
        <v>2.9739062914755907</v>
      </c>
      <c r="K15" s="2">
        <f t="shared" si="0"/>
        <v>-1.1320030399810312</v>
      </c>
    </row>
    <row r="16" spans="1:11" x14ac:dyDescent="0.2">
      <c r="B16" s="8">
        <v>4</v>
      </c>
      <c r="C16" s="8">
        <v>152.5</v>
      </c>
      <c r="D16" s="8">
        <v>580.5</v>
      </c>
      <c r="G16" s="3">
        <f t="shared" si="1"/>
        <v>40.264452037861339</v>
      </c>
      <c r="H16" s="3">
        <f t="shared" si="2"/>
        <v>-6.4492845255448898</v>
      </c>
      <c r="J16" s="2">
        <f t="shared" si="0"/>
        <v>4.4320796989087832</v>
      </c>
      <c r="K16" s="2">
        <f t="shared" si="0"/>
        <v>-0.70990021151352811</v>
      </c>
    </row>
    <row r="17" spans="1:11" x14ac:dyDescent="0.2">
      <c r="B17" s="8">
        <v>5</v>
      </c>
      <c r="C17" s="8">
        <v>188.5</v>
      </c>
      <c r="D17" s="8">
        <v>557.5</v>
      </c>
      <c r="G17" s="3">
        <f t="shared" si="1"/>
        <v>52.814411114597341</v>
      </c>
      <c r="H17" s="3">
        <f t="shared" si="2"/>
        <v>1.5687448845920002</v>
      </c>
      <c r="J17" s="2">
        <f t="shared" si="0"/>
        <v>5.8135071375297027</v>
      </c>
      <c r="K17" s="2">
        <f t="shared" si="0"/>
        <v>0.17267842982761494</v>
      </c>
    </row>
    <row r="18" spans="1:11" x14ac:dyDescent="0.2">
      <c r="B18" s="8">
        <v>6</v>
      </c>
      <c r="C18" s="8">
        <v>226.5</v>
      </c>
      <c r="D18" s="8">
        <v>616.5</v>
      </c>
      <c r="G18" s="3">
        <f t="shared" si="1"/>
        <v>66.061590140040892</v>
      </c>
      <c r="H18" s="3">
        <f t="shared" si="2"/>
        <v>-18.999243602280892</v>
      </c>
      <c r="J18" s="2">
        <f t="shared" si="0"/>
        <v>7.2716805449628952</v>
      </c>
      <c r="K18" s="2">
        <f t="shared" si="0"/>
        <v>-2.0913276501344478</v>
      </c>
    </row>
    <row r="19" spans="1:11" x14ac:dyDescent="0.2">
      <c r="B19" s="8">
        <v>7</v>
      </c>
      <c r="C19" s="8">
        <v>268.5</v>
      </c>
      <c r="D19" s="8">
        <v>583.5</v>
      </c>
      <c r="G19" s="3">
        <f t="shared" si="1"/>
        <v>80.70320906289956</v>
      </c>
      <c r="H19" s="3">
        <f t="shared" si="2"/>
        <v>-7.4951144486062233</v>
      </c>
      <c r="J19" s="2">
        <f t="shared" si="0"/>
        <v>8.8833458900206335</v>
      </c>
      <c r="K19" s="2">
        <f t="shared" si="0"/>
        <v>-0.82501916473193804</v>
      </c>
    </row>
    <row r="20" spans="1:11" x14ac:dyDescent="0.2">
      <c r="B20" s="8">
        <v>8</v>
      </c>
      <c r="C20" s="8">
        <v>305.5</v>
      </c>
      <c r="D20" s="8">
        <v>584.5</v>
      </c>
      <c r="G20" s="3">
        <f t="shared" si="1"/>
        <v>93.601778113989354</v>
      </c>
      <c r="H20" s="3">
        <f t="shared" si="2"/>
        <v>-7.8437244229600012</v>
      </c>
      <c r="J20" s="2">
        <f t="shared" si="0"/>
        <v>10.303146313047693</v>
      </c>
      <c r="K20" s="2">
        <f t="shared" si="0"/>
        <v>-0.86339214913807472</v>
      </c>
    </row>
    <row r="21" spans="1:11" x14ac:dyDescent="0.2">
      <c r="B21" s="8">
        <v>9</v>
      </c>
      <c r="C21" s="8">
        <v>343.5</v>
      </c>
      <c r="D21" s="8">
        <v>614.5</v>
      </c>
      <c r="G21" s="3">
        <f t="shared" si="1"/>
        <v>106.84895713943291</v>
      </c>
      <c r="H21" s="3">
        <f t="shared" si="2"/>
        <v>-18.302023653573336</v>
      </c>
      <c r="J21" s="2">
        <f t="shared" si="0"/>
        <v>11.761319720480884</v>
      </c>
      <c r="K21" s="2">
        <f t="shared" si="0"/>
        <v>-2.0145816813221744</v>
      </c>
    </row>
    <row r="22" spans="1:11" x14ac:dyDescent="0.2">
      <c r="B22" s="8">
        <v>10</v>
      </c>
      <c r="C22" s="8">
        <v>379.5</v>
      </c>
      <c r="D22" s="8">
        <v>590.5</v>
      </c>
      <c r="G22" s="3">
        <f t="shared" si="1"/>
        <v>119.39891621616891</v>
      </c>
      <c r="H22" s="3">
        <f t="shared" si="2"/>
        <v>-9.9353842690826681</v>
      </c>
      <c r="J22" s="2">
        <f t="shared" si="0"/>
        <v>13.142747159101804</v>
      </c>
      <c r="K22" s="2">
        <f t="shared" si="0"/>
        <v>-1.0936300555748946</v>
      </c>
    </row>
    <row r="23" spans="1:11" x14ac:dyDescent="0.2">
      <c r="B23" s="8">
        <v>11</v>
      </c>
      <c r="C23" s="8">
        <v>421.5</v>
      </c>
      <c r="D23" s="8">
        <v>509.5</v>
      </c>
      <c r="G23" s="3">
        <f t="shared" si="1"/>
        <v>134.04053513902758</v>
      </c>
      <c r="H23" s="3">
        <f t="shared" si="2"/>
        <v>18.302023653573336</v>
      </c>
      <c r="J23" s="2">
        <f t="shared" si="0"/>
        <v>14.754412504159543</v>
      </c>
      <c r="K23" s="2">
        <f t="shared" si="0"/>
        <v>2.0145816813221744</v>
      </c>
    </row>
    <row r="24" spans="1:11" x14ac:dyDescent="0.2">
      <c r="B24" s="8">
        <v>12</v>
      </c>
      <c r="C24" s="8">
        <v>456.5</v>
      </c>
      <c r="D24" s="8">
        <v>416.5</v>
      </c>
      <c r="G24" s="3">
        <f t="shared" si="1"/>
        <v>146.24188424140979</v>
      </c>
      <c r="H24" s="3">
        <f t="shared" si="2"/>
        <v>50.722751268474674</v>
      </c>
      <c r="J24" s="2">
        <f t="shared" si="0"/>
        <v>16.097466958374326</v>
      </c>
      <c r="K24" s="2">
        <f t="shared" si="0"/>
        <v>5.5832692310928831</v>
      </c>
    </row>
    <row r="25" spans="1:11" x14ac:dyDescent="0.2">
      <c r="B25" s="8">
        <v>13</v>
      </c>
      <c r="C25" s="8">
        <v>494.5</v>
      </c>
      <c r="D25" s="8">
        <v>389.5</v>
      </c>
      <c r="G25" s="3">
        <f t="shared" si="1"/>
        <v>159.48906326685335</v>
      </c>
      <c r="H25" s="3">
        <f t="shared" si="2"/>
        <v>60.135220576026676</v>
      </c>
      <c r="J25" s="2">
        <f t="shared" si="0"/>
        <v>17.555640365807516</v>
      </c>
      <c r="K25" s="2">
        <f t="shared" si="0"/>
        <v>6.6193398100585723</v>
      </c>
    </row>
    <row r="26" spans="1:11" x14ac:dyDescent="0.2">
      <c r="B26" s="8">
        <v>14</v>
      </c>
      <c r="C26" s="8">
        <v>535.5</v>
      </c>
      <c r="D26" s="8">
        <v>378.5</v>
      </c>
      <c r="G26" s="3">
        <f t="shared" si="1"/>
        <v>173.78207221535826</v>
      </c>
      <c r="H26" s="3">
        <f t="shared" si="2"/>
        <v>63.969930293918232</v>
      </c>
      <c r="J26" s="2">
        <f t="shared" si="0"/>
        <v>19.128932726459123</v>
      </c>
      <c r="K26" s="2">
        <f t="shared" si="0"/>
        <v>7.0414426385260755</v>
      </c>
    </row>
    <row r="27" spans="1:11" x14ac:dyDescent="0.2">
      <c r="B27" s="8">
        <v>15</v>
      </c>
      <c r="C27" s="8">
        <v>572.5</v>
      </c>
      <c r="D27" s="8">
        <v>360.5</v>
      </c>
      <c r="G27" s="3">
        <f t="shared" si="1"/>
        <v>186.68064126644802</v>
      </c>
      <c r="H27" s="3">
        <f t="shared" si="2"/>
        <v>70.244909832286226</v>
      </c>
      <c r="J27" s="2">
        <f t="shared" si="0"/>
        <v>20.548733149486175</v>
      </c>
      <c r="K27" s="2">
        <f t="shared" si="0"/>
        <v>7.7321563578365344</v>
      </c>
    </row>
    <row r="28" spans="1:11" x14ac:dyDescent="0.2">
      <c r="B28" s="8">
        <v>16</v>
      </c>
      <c r="C28" s="8">
        <v>609.5</v>
      </c>
      <c r="D28" s="8">
        <v>349.5</v>
      </c>
      <c r="G28" s="3">
        <f t="shared" si="1"/>
        <v>199.57921031753781</v>
      </c>
      <c r="H28" s="3">
        <f t="shared" si="2"/>
        <v>74.079619550177796</v>
      </c>
      <c r="J28" s="2">
        <f t="shared" si="0"/>
        <v>21.968533572513234</v>
      </c>
      <c r="K28" s="2">
        <f t="shared" si="0"/>
        <v>8.1542591863040403</v>
      </c>
    </row>
    <row r="29" spans="1:11" x14ac:dyDescent="0.2">
      <c r="B29" s="8">
        <v>17</v>
      </c>
      <c r="C29" s="8">
        <v>649.5</v>
      </c>
      <c r="D29" s="8">
        <v>316.5</v>
      </c>
      <c r="G29" s="3">
        <f t="shared" si="1"/>
        <v>213.52360929168893</v>
      </c>
      <c r="H29" s="3">
        <f t="shared" si="2"/>
        <v>85.58374870385245</v>
      </c>
      <c r="J29" s="2">
        <f t="shared" si="0"/>
        <v>23.503452948758699</v>
      </c>
      <c r="K29" s="2">
        <f t="shared" si="0"/>
        <v>9.4205676717065483</v>
      </c>
    </row>
    <row r="30" spans="1:11" x14ac:dyDescent="0.2">
      <c r="B30" s="8">
        <v>18</v>
      </c>
      <c r="C30" s="8">
        <v>685.5</v>
      </c>
      <c r="D30" s="8">
        <v>281.5</v>
      </c>
      <c r="G30" s="3">
        <f t="shared" si="1"/>
        <v>226.07356836842493</v>
      </c>
      <c r="H30" s="3">
        <f t="shared" si="2"/>
        <v>97.785097806234688</v>
      </c>
      <c r="J30" s="2">
        <f t="shared" si="0"/>
        <v>24.884880387379621</v>
      </c>
      <c r="K30" s="2">
        <f t="shared" si="0"/>
        <v>10.763622125921332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419</v>
      </c>
      <c r="D32" s="8">
        <v>558</v>
      </c>
      <c r="G32" s="2">
        <f>(C32-C$13)*$E$8*$F$9</f>
        <v>14.658480043144202</v>
      </c>
      <c r="I32" t="s">
        <v>16</v>
      </c>
    </row>
    <row r="33" spans="1:17" x14ac:dyDescent="0.2">
      <c r="A33" t="s">
        <v>17</v>
      </c>
      <c r="B33" s="8">
        <v>2</v>
      </c>
      <c r="C33" s="8">
        <v>417.5</v>
      </c>
      <c r="D33" s="8">
        <v>923.5</v>
      </c>
      <c r="E33" s="3">
        <f>D33-D32</f>
        <v>365.5</v>
      </c>
      <c r="H33" s="2">
        <f>E33*E8*$F$9</f>
        <v>14.025325800442946</v>
      </c>
      <c r="I33" s="9">
        <f>-(360/(2*PI()))*(ATAN((-E50+E33)/(-D50+D33))-(0))</f>
        <v>22.988716802080639</v>
      </c>
      <c r="J33" t="s">
        <v>66</v>
      </c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7"/>
      <c r="E37" s="7"/>
    </row>
    <row r="38" spans="1:17" x14ac:dyDescent="0.2">
      <c r="B38" t="s">
        <v>23</v>
      </c>
      <c r="C38" s="8">
        <v>1</v>
      </c>
      <c r="D38" s="8">
        <v>190</v>
      </c>
      <c r="E38" s="8">
        <v>558</v>
      </c>
      <c r="F38" s="2">
        <f>(360/(2*PI()))*(ATAN((E49-E38)/(D49-D38))-(PI()/2))</f>
        <v>-11.169501923082898</v>
      </c>
      <c r="G38" s="2">
        <f>-(360/(2*PI()))*(ATAN((-E48+E38)/(-D48+D38))-(0))</f>
        <v>24.550452389207418</v>
      </c>
      <c r="H38" s="4">
        <f>D38-C13</f>
        <v>153</v>
      </c>
      <c r="I38" s="5">
        <f>H38*$E$8*$F$9</f>
        <v>5.8710666141389076</v>
      </c>
      <c r="J38" s="11" t="s">
        <v>53</v>
      </c>
      <c r="N38" s="14">
        <f>IF(E38&gt;0,-(E38-D$13)*$E$8*$F$9,"")</f>
        <v>0.1534919376245466</v>
      </c>
      <c r="O38">
        <f>IF(N38="","",N38*N38)</f>
        <v>2.3559774915737706E-2</v>
      </c>
      <c r="P38">
        <f>IF(N38="","",ABS(N38))</f>
        <v>0.1534919376245466</v>
      </c>
      <c r="Q38">
        <f>IF(N38="","",ABS(N38-O$59))</f>
        <v>1.3699155432990784</v>
      </c>
    </row>
    <row r="39" spans="1:17" x14ac:dyDescent="0.2">
      <c r="B39" t="s">
        <v>24</v>
      </c>
      <c r="C39" s="8">
        <v>2</v>
      </c>
      <c r="D39" s="8">
        <v>288.5</v>
      </c>
      <c r="E39" s="8">
        <v>561.5</v>
      </c>
      <c r="F39" s="2">
        <f t="shared" ref="F39:F42" si="3">(360/(2*PI()))*(ATAN((E50-E39)/(D50-D39))-(PI()/2))</f>
        <v>-36.209456817186052</v>
      </c>
      <c r="G39" s="2">
        <f t="shared" ref="G39:G42" si="4">-(360/(2*PI()))*(ATAN((-E49+E39)/(-D49+D39))-(0))</f>
        <v>42.101423200718294</v>
      </c>
      <c r="H39" s="3">
        <f>D39-D38</f>
        <v>98.5</v>
      </c>
      <c r="I39" s="5">
        <f>H39*$E$8*$F$9</f>
        <v>3.7797389640044603</v>
      </c>
      <c r="J39" s="11" t="s">
        <v>53</v>
      </c>
      <c r="N39" s="17">
        <f t="shared" ref="N39:N42" si="5">IF(E39&gt;0,-(E39-D$13)*$E$8*$F$9,"")</f>
        <v>1.9186492203068325E-2</v>
      </c>
      <c r="O39">
        <f t="shared" ref="O39:O42" si="6">IF(N39="","",N39*N39)</f>
        <v>3.6812148305840166E-4</v>
      </c>
      <c r="P39">
        <f t="shared" ref="P39:P42" si="7">IF(N39="","",ABS(N39))</f>
        <v>1.9186492203068325E-2</v>
      </c>
      <c r="Q39">
        <f t="shared" ref="Q39:Q42" si="8">IF(N39="","",ABS(N39-O$59))</f>
        <v>1.2356100978776001</v>
      </c>
    </row>
    <row r="40" spans="1:17" x14ac:dyDescent="0.2">
      <c r="B40" t="s">
        <v>25</v>
      </c>
      <c r="C40" s="8"/>
      <c r="D40" s="8"/>
      <c r="E40" s="8"/>
      <c r="F40" s="2" t="e">
        <f t="shared" si="3"/>
        <v>#DIV/0!</v>
      </c>
      <c r="G40" s="2">
        <f t="shared" si="4"/>
        <v>-61.915474618403891</v>
      </c>
      <c r="H40" s="3">
        <f t="shared" ref="H40:H42" si="9">D40-D39</f>
        <v>-288.5</v>
      </c>
      <c r="I40" s="5">
        <f>H40*$E$8*$F$9</f>
        <v>-11.070606001170425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$C$32-D39</f>
        <v>130.5</v>
      </c>
      <c r="I44" s="15">
        <f>H44*$E$8*$F$9</f>
        <v>5.0076744650008331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109</v>
      </c>
      <c r="E48" s="8">
        <v>595</v>
      </c>
      <c r="F48" s="2">
        <f>(360/(2*PI()))*(ATAN((E48-D$13)/(D48-C$13))-(PI()/2))</f>
        <v>-65.376435213836373</v>
      </c>
      <c r="G48" s="2">
        <f>IF((90-F48-G38&gt;180),90-F48-G38-180,90-F48-G38)</f>
        <v>130.82598282462897</v>
      </c>
      <c r="H48" s="3" t="s">
        <v>31</v>
      </c>
      <c r="I48" s="6" t="s">
        <v>31</v>
      </c>
      <c r="K48" s="2">
        <f>IF((90-G38-F38&gt;180),90-G38-F38-180,90-G38-F38)</f>
        <v>76.619049533875483</v>
      </c>
      <c r="N48" s="14">
        <f>IF(E48&gt;0,-(E48-D$13)*$E$8*$F$9,"")</f>
        <v>-1.2663084854025095</v>
      </c>
      <c r="O48">
        <f>IF(N48="","",N48*N48)</f>
        <v>1.6035371802023977</v>
      </c>
      <c r="P48">
        <f>IF(N48="","",ABS(N48))</f>
        <v>1.2663084854025095</v>
      </c>
      <c r="Q48">
        <f>IF(N48="","",ABS(N48-O$59))</f>
        <v>4.9884879727977616E-2</v>
      </c>
    </row>
    <row r="49" spans="1:17" x14ac:dyDescent="0.2">
      <c r="B49" t="s">
        <v>32</v>
      </c>
      <c r="C49" s="8">
        <v>2</v>
      </c>
      <c r="D49" s="8">
        <v>205.5</v>
      </c>
      <c r="E49" s="8">
        <v>636.5</v>
      </c>
      <c r="G49" s="14">
        <f>IF((90-F38-G39&gt;180),90-F38-G39-180,90-F38-G39)</f>
        <v>59.068078722364596</v>
      </c>
      <c r="H49" s="3">
        <f>D49-D48</f>
        <v>96.5</v>
      </c>
      <c r="I49" s="5">
        <f>H49*$E$8*$F$9</f>
        <v>3.7029929951921869</v>
      </c>
      <c r="K49" s="2">
        <f t="shared" ref="K49:K52" si="10">IF((90-G39-F39&gt;180),90-G39-F39-180,90-G39-F39)</f>
        <v>84.108033616467765</v>
      </c>
      <c r="N49" s="14">
        <f t="shared" ref="N49:N52" si="11">IF(E49&gt;0,-(E49-D$13)*$E$8*$F$9,"")</f>
        <v>-2.8587873382571805</v>
      </c>
      <c r="O49">
        <f t="shared" ref="O49:O52" si="12">IF(N49="","",N49*N49)</f>
        <v>8.1726650453795742</v>
      </c>
      <c r="P49">
        <f t="shared" ref="P49:P52" si="13">IF(N49="","",ABS(N49))</f>
        <v>2.8587873382571805</v>
      </c>
      <c r="Q49">
        <f t="shared" ref="Q49:Q52" si="14">IF(N49="","",ABS(N49-O$59))</f>
        <v>1.6423637325826486</v>
      </c>
    </row>
    <row r="50" spans="1:17" x14ac:dyDescent="0.2">
      <c r="B50" t="s">
        <v>33</v>
      </c>
      <c r="C50" s="8">
        <v>3</v>
      </c>
      <c r="D50" s="8">
        <v>329.5</v>
      </c>
      <c r="E50" s="8">
        <v>617.5</v>
      </c>
      <c r="G50" s="9">
        <f>IF((90-F39-$I$33&gt;180),90-F39-$I$33-180,90-F39-$I$33)</f>
        <v>103.22074001510541</v>
      </c>
      <c r="H50" s="3">
        <f t="shared" ref="H50:H53" si="15">D50-D49</f>
        <v>124</v>
      </c>
      <c r="I50" s="5">
        <f>H50*$E$8*$F$9</f>
        <v>4.7582500663609446</v>
      </c>
      <c r="K50" s="2" t="e">
        <f t="shared" si="10"/>
        <v>#DIV/0!</v>
      </c>
      <c r="N50" s="17">
        <f t="shared" si="11"/>
        <v>-2.1297006345405842</v>
      </c>
      <c r="O50">
        <f t="shared" si="12"/>
        <v>4.535624792762567</v>
      </c>
      <c r="P50">
        <f t="shared" si="13"/>
        <v>2.1297006345405842</v>
      </c>
      <c r="Q50">
        <f t="shared" si="14"/>
        <v>0.91327702886605233</v>
      </c>
    </row>
    <row r="51" spans="1:17" x14ac:dyDescent="0.2">
      <c r="B51" t="s">
        <v>34</v>
      </c>
      <c r="G51" s="2" t="e">
        <f t="shared" ref="G51:G52" si="16">IF((90-F51-G41&gt;180),90-F51-G41-180,90-F51-G41)</f>
        <v>#DIV/0!</v>
      </c>
      <c r="H51" s="3">
        <f t="shared" si="15"/>
        <v>-329.5</v>
      </c>
      <c r="I51" s="5">
        <f>H51*$E$8*$F$9</f>
        <v>-12.643898361822027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D49</v>
      </c>
      <c r="P56" s="9" t="s">
        <v>119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37</v>
      </c>
      <c r="F57" s="2">
        <f>E57*$E$8*$F$9</f>
        <v>1.4198004230270562</v>
      </c>
      <c r="N57" t="s">
        <v>99</v>
      </c>
      <c r="O57" s="2">
        <f>SQRT((1/(C$37+C$47+2))*SUM(O38:O42,O48:O52))</f>
        <v>1.4310712727954804</v>
      </c>
    </row>
    <row r="58" spans="1:17" x14ac:dyDescent="0.2">
      <c r="B58" t="s">
        <v>39</v>
      </c>
      <c r="E58" s="3">
        <f t="shared" ref="E58:E61" si="17">E49-E39</f>
        <v>75</v>
      </c>
      <c r="F58" s="2">
        <f>E58*$E$8*$F$9</f>
        <v>2.8779738304602489</v>
      </c>
      <c r="N58" t="s">
        <v>100</v>
      </c>
      <c r="O58" s="2">
        <f>SUM(P38:P42,P48:P52)</f>
        <v>6.4274748880278887</v>
      </c>
    </row>
    <row r="59" spans="1:17" x14ac:dyDescent="0.2">
      <c r="B59" t="s">
        <v>40</v>
      </c>
      <c r="E59" s="16">
        <f>E50-D$32</f>
        <v>59.5</v>
      </c>
      <c r="F59" s="2">
        <f>E59*$E$8*$F$9</f>
        <v>2.2831925721651309</v>
      </c>
      <c r="N59" t="s">
        <v>101</v>
      </c>
      <c r="O59" s="2">
        <f>AVERAGE(N48:N52,N38:N42)</f>
        <v>-1.2164236056745319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0.74443589747905092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0.56827859937824732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1.0126359551530832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5.8710666141389076</v>
      </c>
    </row>
    <row r="64" spans="1:17" x14ac:dyDescent="0.2">
      <c r="N64" t="s">
        <v>106</v>
      </c>
      <c r="O64" s="18" cm="1">
        <f t="array" aca="1" ref="O64" ca="1">(INDIRECT(O56)-C$13)*E$8*F$9</f>
        <v>6.4658478724340256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78.601110597267379</v>
      </c>
      <c r="P65" s="18" cm="1">
        <f t="array" aca="1" ref="P65" ca="1">(360/(2*PI()))*ATAN(ABS(INDIRECT(P56))/(ABS(C$32-INDIRECT(O56))*E$8*F$9))</f>
        <v>19.236236153029026</v>
      </c>
      <c r="Q65" s="2">
        <f ca="1">180-O65-P65</f>
        <v>82.162653249703595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8.7887538677094792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-33</v>
      </c>
      <c r="F67" s="2">
        <f t="shared" ref="F67:F72" si="18">E67*$E$8*$F$9</f>
        <v>-1.2663084854025095</v>
      </c>
      <c r="N67" t="s">
        <v>110</v>
      </c>
      <c r="O67" s="18" cm="1">
        <f t="array" aca="1" ref="O67" ca="1">(360/(2*PI()))*ATAN((ABS(INDIRECT(P55))+ABS(INDIRECT(P56))/(ABS(O63-O64))))</f>
        <v>78.601110597267379</v>
      </c>
      <c r="P67" s="18" cm="1">
        <f t="array" aca="1" ref="P67" ca="1">(360/(2*PI()))*ATAN(ABS(INDIRECT(P56))/(ABS(0-INDIRECT(O56))*E$8*F$9))</f>
        <v>19.927120825908293</v>
      </c>
      <c r="Q67" s="2">
        <f ca="1">180-O67-P67</f>
        <v>81.471768576824331</v>
      </c>
    </row>
    <row r="68" spans="1:17" x14ac:dyDescent="0.2">
      <c r="B68" t="s">
        <v>39</v>
      </c>
      <c r="C68" t="s">
        <v>43</v>
      </c>
      <c r="E68" s="3">
        <f>E38-E49</f>
        <v>-78.5</v>
      </c>
      <c r="F68" s="2">
        <f t="shared" si="18"/>
        <v>-3.0122792758817272</v>
      </c>
      <c r="N68" t="s">
        <v>111</v>
      </c>
      <c r="O68" s="18" cm="1">
        <f t="array" aca="1" ref="O68" ca="1">SQRT((INDIRECT(P55)*INDIRECT(P55))+((INDIRECT(O55)-C$13)*(INDIRECT(O55)-C$13)*E$8*F$9*E$8*F$9)           )</f>
        <v>5.8730727019654916</v>
      </c>
    </row>
    <row r="69" spans="1:17" x14ac:dyDescent="0.2">
      <c r="B69" t="s">
        <v>40</v>
      </c>
      <c r="E69" s="3">
        <f t="shared" ref="E69:E72" si="19">E39-E50</f>
        <v>-56</v>
      </c>
      <c r="F69" s="2">
        <f t="shared" si="18"/>
        <v>-2.1488871267436527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38</v>
      </c>
      <c r="D76" s="8">
        <v>561</v>
      </c>
      <c r="E76" s="3">
        <f>(D77-D76  )</f>
        <v>24.5</v>
      </c>
      <c r="F76" s="3">
        <f>ATAN(E76/E77)</f>
        <v>0.59115716721604439</v>
      </c>
      <c r="G76" s="2">
        <f>((PI()/2)-F76-F77)*(360/(2*PI()))</f>
        <v>41.95308658885952</v>
      </c>
    </row>
    <row r="77" spans="1:17" x14ac:dyDescent="0.2">
      <c r="A77" t="s">
        <v>62</v>
      </c>
      <c r="B77" s="8">
        <v>2</v>
      </c>
      <c r="C77" s="8">
        <v>74.5</v>
      </c>
      <c r="D77" s="8">
        <v>585.5</v>
      </c>
      <c r="E77" s="3">
        <f>AVERAGE(C77,C78)-C76</f>
        <v>36.5</v>
      </c>
      <c r="F77" s="3">
        <f>ATAN(E77/E78)</f>
        <v>0.24741966722897693</v>
      </c>
    </row>
    <row r="78" spans="1:17" x14ac:dyDescent="0.2">
      <c r="A78" t="s">
        <v>63</v>
      </c>
      <c r="B78" s="8">
        <v>3</v>
      </c>
      <c r="C78" s="8">
        <v>74.5</v>
      </c>
      <c r="D78" s="8">
        <v>705.5</v>
      </c>
      <c r="E78" s="3">
        <f>D78-D76</f>
        <v>144.5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EA143-45A2-864A-9BA5-7F1C70B816BC}">
  <sheetPr codeName="Sheet8"/>
  <dimension ref="A1:Q79"/>
  <sheetViews>
    <sheetView topLeftCell="A25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74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316</v>
      </c>
      <c r="D3" s="8">
        <v>98</v>
      </c>
    </row>
    <row r="4" spans="1:11" x14ac:dyDescent="0.2">
      <c r="B4" s="8">
        <v>2</v>
      </c>
      <c r="C4" s="8">
        <v>599.5</v>
      </c>
      <c r="D4" s="8">
        <v>126.5</v>
      </c>
    </row>
    <row r="5" spans="1:11" x14ac:dyDescent="0.2">
      <c r="A5" t="s">
        <v>47</v>
      </c>
      <c r="B5" s="8">
        <v>3</v>
      </c>
      <c r="C5" s="8">
        <v>362.5</v>
      </c>
      <c r="D5" s="8">
        <v>754.5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431.5</v>
      </c>
      <c r="D6" s="8">
        <v>755.5</v>
      </c>
      <c r="E6" s="3">
        <f>SQRT(((C6-C5)^2)+((D6-D5)^2))</f>
        <v>69.007245996344466</v>
      </c>
      <c r="F6" s="2">
        <f>E6*E8</f>
        <v>24.219107528141649</v>
      </c>
      <c r="J6" s="3">
        <f>SQRT(((C5-C7)^2)+((D5-D7)^2))</f>
        <v>91.706052144883003</v>
      </c>
    </row>
    <row r="7" spans="1:11" x14ac:dyDescent="0.2">
      <c r="A7" t="s">
        <v>5</v>
      </c>
      <c r="B7" s="8">
        <v>5</v>
      </c>
      <c r="C7" s="8">
        <v>443.5</v>
      </c>
      <c r="D7" s="8">
        <v>711.5</v>
      </c>
      <c r="E7" s="3">
        <f>SQRT(((D6-D7)^2)+((C6-C7)^2))</f>
        <v>45.607017003965517</v>
      </c>
      <c r="G7" s="2">
        <f>E7*E8</f>
        <v>16.006453132694755</v>
      </c>
      <c r="H7" s="2">
        <f>G7/F6</f>
        <v>0.66090185668881019</v>
      </c>
      <c r="K7" s="2">
        <f>180-((360/(2*PI())*ACOS(((E7^2)+(E6^2)-(J6^2))/(2*E6*E7))))</f>
        <v>75.575196783200226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0.3509647020173014</v>
      </c>
      <c r="I8" s="2">
        <f>MAX(G7,H33)</f>
        <v>16.006453132694755</v>
      </c>
    </row>
    <row r="9" spans="1:11" x14ac:dyDescent="0.2">
      <c r="A9" t="s">
        <v>59</v>
      </c>
      <c r="F9" s="3">
        <f>F6/G30</f>
        <v>0.10657489729165168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38</v>
      </c>
      <c r="D13" s="8">
        <v>599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74.5</v>
      </c>
      <c r="D14" s="8">
        <v>608.5</v>
      </c>
      <c r="G14" s="3">
        <f>(C14-C$13)*$E$8</f>
        <v>12.810211623631501</v>
      </c>
      <c r="H14" s="3">
        <f>-(D14-D$13)*$E$8</f>
        <v>-3.3341646691643634</v>
      </c>
      <c r="J14" s="2">
        <f t="shared" ref="J14:K30" si="0">G14*$F$9</f>
        <v>1.3652469880728497</v>
      </c>
      <c r="K14" s="2">
        <f t="shared" si="0"/>
        <v>-0.35533825716964584</v>
      </c>
    </row>
    <row r="15" spans="1:11" x14ac:dyDescent="0.2">
      <c r="B15" s="8">
        <v>3</v>
      </c>
      <c r="C15" s="8">
        <v>113.5</v>
      </c>
      <c r="D15" s="8">
        <v>618.5</v>
      </c>
      <c r="G15" s="3">
        <f t="shared" ref="G15:G30" si="1">(C15-C$13)*$E$8</f>
        <v>26.497835002306257</v>
      </c>
      <c r="H15" s="3">
        <f t="shared" ref="H15:H30" si="2">-(D15-D$13)*$E$8</f>
        <v>-6.843811689337377</v>
      </c>
      <c r="J15" s="2">
        <f t="shared" si="0"/>
        <v>2.824004043821922</v>
      </c>
      <c r="K15" s="2">
        <f t="shared" si="0"/>
        <v>-0.72937852787453616</v>
      </c>
    </row>
    <row r="16" spans="1:11" x14ac:dyDescent="0.2">
      <c r="B16" s="8">
        <v>4</v>
      </c>
      <c r="C16" s="8">
        <v>149.5</v>
      </c>
      <c r="D16" s="8">
        <v>618.5</v>
      </c>
      <c r="G16" s="3">
        <f t="shared" si="1"/>
        <v>39.132564274929109</v>
      </c>
      <c r="H16" s="3">
        <f t="shared" si="2"/>
        <v>-6.843811689337377</v>
      </c>
      <c r="J16" s="2">
        <f t="shared" si="0"/>
        <v>4.1705490183595275</v>
      </c>
      <c r="K16" s="2">
        <f t="shared" si="0"/>
        <v>-0.72937852787453616</v>
      </c>
    </row>
    <row r="17" spans="1:11" x14ac:dyDescent="0.2">
      <c r="B17" s="8">
        <v>5</v>
      </c>
      <c r="C17" s="8">
        <v>190.5</v>
      </c>
      <c r="D17" s="8">
        <v>554.5</v>
      </c>
      <c r="G17" s="3">
        <f t="shared" si="1"/>
        <v>53.522117057638461</v>
      </c>
      <c r="H17" s="3">
        <f t="shared" si="2"/>
        <v>15.617929239769913</v>
      </c>
      <c r="J17" s="2">
        <f t="shared" si="0"/>
        <v>5.7041141282495769</v>
      </c>
      <c r="K17" s="2">
        <f t="shared" si="0"/>
        <v>1.664479204636762</v>
      </c>
    </row>
    <row r="18" spans="1:11" x14ac:dyDescent="0.2">
      <c r="B18" s="8">
        <v>6</v>
      </c>
      <c r="C18" s="8">
        <v>227.5</v>
      </c>
      <c r="D18" s="8">
        <v>628.5</v>
      </c>
      <c r="G18" s="3">
        <f t="shared" si="1"/>
        <v>66.50781103227861</v>
      </c>
      <c r="H18" s="3">
        <f t="shared" si="2"/>
        <v>-10.353458709510392</v>
      </c>
      <c r="J18" s="2">
        <f t="shared" si="0"/>
        <v>7.0880631298576713</v>
      </c>
      <c r="K18" s="2">
        <f t="shared" si="0"/>
        <v>-1.1034187985794266</v>
      </c>
    </row>
    <row r="19" spans="1:11" x14ac:dyDescent="0.2">
      <c r="B19" s="8">
        <v>7</v>
      </c>
      <c r="C19" s="8">
        <v>266.5</v>
      </c>
      <c r="D19" s="8">
        <v>592.5</v>
      </c>
      <c r="G19" s="3">
        <f t="shared" si="1"/>
        <v>80.195434410953368</v>
      </c>
      <c r="H19" s="3">
        <f t="shared" si="2"/>
        <v>2.281270563112459</v>
      </c>
      <c r="J19" s="2">
        <f t="shared" si="0"/>
        <v>8.5468201856067445</v>
      </c>
      <c r="K19" s="2">
        <f t="shared" si="0"/>
        <v>0.2431261759581787</v>
      </c>
    </row>
    <row r="20" spans="1:11" x14ac:dyDescent="0.2">
      <c r="B20" s="8">
        <v>8</v>
      </c>
      <c r="C20" s="8">
        <v>305.5</v>
      </c>
      <c r="D20" s="8">
        <v>562.5</v>
      </c>
      <c r="G20" s="3">
        <f t="shared" si="1"/>
        <v>93.883057789628126</v>
      </c>
      <c r="H20" s="3">
        <f t="shared" si="2"/>
        <v>12.810211623631501</v>
      </c>
      <c r="J20" s="2">
        <f t="shared" si="0"/>
        <v>10.005577241355816</v>
      </c>
      <c r="K20" s="2">
        <f t="shared" si="0"/>
        <v>1.3652469880728497</v>
      </c>
    </row>
    <row r="21" spans="1:11" x14ac:dyDescent="0.2">
      <c r="B21" s="8">
        <v>9</v>
      </c>
      <c r="C21" s="8">
        <v>341.5</v>
      </c>
      <c r="D21" s="8">
        <v>589.5</v>
      </c>
      <c r="G21" s="3">
        <f t="shared" si="1"/>
        <v>106.51778706225097</v>
      </c>
      <c r="H21" s="3">
        <f t="shared" si="2"/>
        <v>3.3341646691643634</v>
      </c>
      <c r="J21" s="2">
        <f t="shared" si="0"/>
        <v>11.352122215893422</v>
      </c>
      <c r="K21" s="2">
        <f t="shared" si="0"/>
        <v>0.35533825716964584</v>
      </c>
    </row>
    <row r="22" spans="1:11" x14ac:dyDescent="0.2">
      <c r="B22" s="8">
        <v>10</v>
      </c>
      <c r="C22" s="8">
        <v>379.5</v>
      </c>
      <c r="D22" s="8">
        <v>573.5</v>
      </c>
      <c r="G22" s="3">
        <f t="shared" si="1"/>
        <v>119.85444573890842</v>
      </c>
      <c r="H22" s="3">
        <f t="shared" si="2"/>
        <v>8.9495999014411858</v>
      </c>
      <c r="J22" s="2">
        <f t="shared" si="0"/>
        <v>12.773475244572005</v>
      </c>
      <c r="K22" s="2">
        <f t="shared" si="0"/>
        <v>0.95380269029747033</v>
      </c>
    </row>
    <row r="23" spans="1:11" x14ac:dyDescent="0.2">
      <c r="B23" s="8">
        <v>11</v>
      </c>
      <c r="C23" s="8">
        <v>420.5</v>
      </c>
      <c r="D23" s="8">
        <v>516.5</v>
      </c>
      <c r="G23" s="3">
        <f t="shared" si="1"/>
        <v>134.24399852161778</v>
      </c>
      <c r="H23" s="3">
        <f t="shared" si="2"/>
        <v>28.954587916427364</v>
      </c>
      <c r="J23" s="2">
        <f t="shared" si="0"/>
        <v>14.307040354462055</v>
      </c>
      <c r="K23" s="2">
        <f t="shared" si="0"/>
        <v>3.0858322333153452</v>
      </c>
    </row>
    <row r="24" spans="1:11" x14ac:dyDescent="0.2">
      <c r="B24" s="8">
        <v>12</v>
      </c>
      <c r="C24" s="8">
        <v>455.5</v>
      </c>
      <c r="D24" s="8">
        <v>343.5</v>
      </c>
      <c r="G24" s="3">
        <f t="shared" si="1"/>
        <v>146.52776309222332</v>
      </c>
      <c r="H24" s="3">
        <f t="shared" si="2"/>
        <v>89.671481365420505</v>
      </c>
      <c r="J24" s="2">
        <f t="shared" si="0"/>
        <v>15.616181301929171</v>
      </c>
      <c r="K24" s="2">
        <f t="shared" si="0"/>
        <v>9.5567289165099467</v>
      </c>
    </row>
    <row r="25" spans="1:11" x14ac:dyDescent="0.2">
      <c r="B25" s="8">
        <v>13</v>
      </c>
      <c r="C25" s="8">
        <v>495.5</v>
      </c>
      <c r="D25" s="8">
        <v>320.5</v>
      </c>
      <c r="G25" s="3">
        <f t="shared" si="1"/>
        <v>160.5663511729154</v>
      </c>
      <c r="H25" s="3">
        <f t="shared" si="2"/>
        <v>97.743669511818439</v>
      </c>
      <c r="J25" s="2">
        <f t="shared" si="0"/>
        <v>17.112342384748732</v>
      </c>
      <c r="K25" s="2">
        <f t="shared" si="0"/>
        <v>10.417021539131195</v>
      </c>
    </row>
    <row r="26" spans="1:11" x14ac:dyDescent="0.2">
      <c r="B26" s="8">
        <v>14</v>
      </c>
      <c r="C26" s="8">
        <v>530.5</v>
      </c>
      <c r="D26" s="8">
        <v>306.5</v>
      </c>
      <c r="G26" s="3">
        <f t="shared" si="1"/>
        <v>172.85011574352094</v>
      </c>
      <c r="H26" s="3">
        <f t="shared" si="2"/>
        <v>102.65717534006066</v>
      </c>
      <c r="J26" s="2">
        <f t="shared" si="0"/>
        <v>18.42148333221585</v>
      </c>
      <c r="K26" s="2">
        <f t="shared" si="0"/>
        <v>10.940677918118043</v>
      </c>
    </row>
    <row r="27" spans="1:11" x14ac:dyDescent="0.2">
      <c r="B27" s="8">
        <v>15</v>
      </c>
      <c r="C27" s="8">
        <v>573.5</v>
      </c>
      <c r="D27" s="8">
        <v>285.5</v>
      </c>
      <c r="G27" s="3">
        <f t="shared" si="1"/>
        <v>187.94159793026489</v>
      </c>
      <c r="H27" s="3">
        <f t="shared" si="2"/>
        <v>110.02743408242399</v>
      </c>
      <c r="J27" s="2">
        <f t="shared" si="0"/>
        <v>20.029856496246875</v>
      </c>
      <c r="K27" s="2">
        <f t="shared" si="0"/>
        <v>11.726162486598312</v>
      </c>
    </row>
    <row r="28" spans="1:11" x14ac:dyDescent="0.2">
      <c r="B28" s="8">
        <v>16</v>
      </c>
      <c r="C28" s="8">
        <v>609.5</v>
      </c>
      <c r="D28" s="8">
        <v>263.5</v>
      </c>
      <c r="G28" s="3">
        <f t="shared" si="1"/>
        <v>200.57632720288774</v>
      </c>
      <c r="H28" s="3">
        <f t="shared" si="2"/>
        <v>117.74865752680462</v>
      </c>
      <c r="J28" s="2">
        <f t="shared" si="0"/>
        <v>21.376401470784479</v>
      </c>
      <c r="K28" s="2">
        <f t="shared" si="0"/>
        <v>12.54905108214907</v>
      </c>
    </row>
    <row r="29" spans="1:11" x14ac:dyDescent="0.2">
      <c r="B29" s="8">
        <v>17</v>
      </c>
      <c r="C29" s="8">
        <v>645.5</v>
      </c>
      <c r="D29" s="8">
        <v>229.5</v>
      </c>
      <c r="G29" s="3">
        <f t="shared" si="1"/>
        <v>213.21105647551059</v>
      </c>
      <c r="H29" s="3">
        <f t="shared" si="2"/>
        <v>129.68145739539287</v>
      </c>
      <c r="J29" s="2">
        <f t="shared" si="0"/>
        <v>22.722946445322087</v>
      </c>
      <c r="K29" s="2">
        <f t="shared" si="0"/>
        <v>13.820788002545697</v>
      </c>
    </row>
    <row r="30" spans="1:11" x14ac:dyDescent="0.2">
      <c r="B30" s="8">
        <v>18</v>
      </c>
      <c r="C30" s="8">
        <v>685.5</v>
      </c>
      <c r="D30" s="8">
        <v>208.5</v>
      </c>
      <c r="G30" s="3">
        <f t="shared" si="1"/>
        <v>227.24964455620267</v>
      </c>
      <c r="H30" s="3">
        <f t="shared" si="2"/>
        <v>137.05171613775619</v>
      </c>
      <c r="J30" s="2">
        <f t="shared" si="0"/>
        <v>24.219107528141649</v>
      </c>
      <c r="K30" s="2">
        <f t="shared" si="0"/>
        <v>14.606272571025967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347</v>
      </c>
      <c r="D32" s="8">
        <v>601</v>
      </c>
      <c r="G32" s="2">
        <f>(C32-C$13)*$E$8*$F$9</f>
        <v>11.557844364781111</v>
      </c>
      <c r="I32" t="s">
        <v>16</v>
      </c>
    </row>
    <row r="33" spans="1:17" x14ac:dyDescent="0.2">
      <c r="A33" t="s">
        <v>17</v>
      </c>
      <c r="B33" s="8">
        <v>2</v>
      </c>
      <c r="C33" s="8">
        <v>346.5</v>
      </c>
      <c r="D33" s="8">
        <v>838.5</v>
      </c>
      <c r="E33" s="3">
        <f>D33-D32</f>
        <v>237.5</v>
      </c>
      <c r="H33" s="2">
        <f>E33*E8*$F$9</f>
        <v>8.8834564292411446</v>
      </c>
      <c r="I33" s="9">
        <f>-(360/(2*PI()))*(ATAN((-E50+E33)/(-D50+D33))-(0))</f>
        <v>36.407844924413254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8"/>
      <c r="E37" s="8"/>
    </row>
    <row r="38" spans="1:17" x14ac:dyDescent="0.2">
      <c r="B38" t="s">
        <v>23</v>
      </c>
      <c r="C38" s="8">
        <v>1</v>
      </c>
      <c r="D38" s="8">
        <v>201</v>
      </c>
      <c r="E38" s="8">
        <v>552</v>
      </c>
      <c r="F38" s="2">
        <f>(360/(2*PI()))*(ATAN((E49-E38)/(D49-D38))-(PI()/2))</f>
        <v>-14.123186920939585</v>
      </c>
      <c r="G38" s="2">
        <f>-(360/(2*PI()))*(ATAN((-E48+E38)/(-D48+D38))-(0))</f>
        <v>47.802451519866793</v>
      </c>
      <c r="H38" s="4">
        <f>D38-C13</f>
        <v>163</v>
      </c>
      <c r="I38" s="5">
        <f>H38*$E$8*$F$9</f>
        <v>6.0968564124897124</v>
      </c>
      <c r="J38" s="11" t="s">
        <v>53</v>
      </c>
      <c r="N38" s="14">
        <f>IF(E38&gt;0,-(E38-D$13)*$E$8*$F$9,"")</f>
        <v>1.7579892723129846</v>
      </c>
      <c r="O38">
        <f>IF(N38="","",N38*N38)</f>
        <v>3.0905262815675374</v>
      </c>
      <c r="P38">
        <f>IF(N38="","",ABS(N38))</f>
        <v>1.7579892723129846</v>
      </c>
      <c r="Q38">
        <f>IF(N38="","",ABS(N38-O$59))</f>
        <v>1.514863096354806</v>
      </c>
    </row>
    <row r="39" spans="1:17" x14ac:dyDescent="0.2">
      <c r="B39" t="s">
        <v>24</v>
      </c>
      <c r="C39" s="8">
        <v>2</v>
      </c>
      <c r="D39" s="8">
        <v>326.5</v>
      </c>
      <c r="E39" s="8">
        <v>548.5</v>
      </c>
      <c r="F39" s="2">
        <f t="shared" ref="F39:F42" si="3">(360/(2*PI()))*(ATAN((E50-E39)/(D50-D39))-(PI()/2))</f>
        <v>-12.847704858717661</v>
      </c>
      <c r="G39" s="2">
        <f t="shared" ref="G39:G42" si="4">-(360/(2*PI()))*(ATAN((-E49+E39)/(-D49+D39))-(0))</f>
        <v>37.385288057968985</v>
      </c>
      <c r="H39" s="3">
        <f>D39-D38</f>
        <v>125.5</v>
      </c>
      <c r="I39" s="5">
        <f>H39*$E$8*$F$9</f>
        <v>4.6942053973463738</v>
      </c>
      <c r="J39" s="11" t="s">
        <v>53</v>
      </c>
      <c r="N39" s="17">
        <f t="shared" ref="N39:N42" si="5">IF(E39&gt;0,-(E39-D$13)*$E$8*$F$9,"")</f>
        <v>1.8889033670596962</v>
      </c>
      <c r="O39">
        <f t="shared" ref="O39:O42" si="6">IF(N39="","",N39*N39)</f>
        <v>3.5679559300894574</v>
      </c>
      <c r="P39">
        <f t="shared" ref="P39:P42" si="7">IF(N39="","",ABS(N39))</f>
        <v>1.8889033670596962</v>
      </c>
      <c r="Q39">
        <f t="shared" ref="Q39:Q42" si="8">IF(N39="","",ABS(N39-O$59))</f>
        <v>1.6457771911015175</v>
      </c>
    </row>
    <row r="40" spans="1:17" x14ac:dyDescent="0.2">
      <c r="B40" t="s">
        <v>25</v>
      </c>
      <c r="F40" s="2" t="e">
        <f t="shared" si="3"/>
        <v>#DIV/0!</v>
      </c>
      <c r="G40" s="2">
        <f t="shared" si="4"/>
        <v>-60.720927785822781</v>
      </c>
      <c r="H40" s="3">
        <f t="shared" ref="H40:H42" si="9">D40-D39</f>
        <v>-326.5</v>
      </c>
      <c r="I40" s="5">
        <f>H40*$E$8*$F$9</f>
        <v>-12.21241483851467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$C$32-D39</f>
        <v>20.5</v>
      </c>
      <c r="I44" s="15">
        <f>H44*$E$8*$F$9</f>
        <v>0.76678255494502512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133</v>
      </c>
      <c r="E48" s="8">
        <v>627</v>
      </c>
      <c r="F48" s="2">
        <f>(360/(2*PI()))*(ATAN((E48-D$13)/(D48-C$13))-(PI()/2))</f>
        <v>-73.577812501684704</v>
      </c>
      <c r="G48" s="2">
        <f>IF((90-F48-G38&gt;180),90-F48-G38-180,90-F48-G38)</f>
        <v>115.77536098181793</v>
      </c>
      <c r="H48" s="3" t="s">
        <v>31</v>
      </c>
      <c r="I48" s="6" t="s">
        <v>31</v>
      </c>
      <c r="K48" s="2">
        <f>IF((90-G38-F38&gt;180),90-G38-F38-180,90-G38-F38)</f>
        <v>56.320735401072795</v>
      </c>
      <c r="N48" s="14">
        <f>IF(E48&gt;0,-(E48-D$13)*$E$8*$F$9,"")</f>
        <v>-1.0473127579736929</v>
      </c>
      <c r="O48">
        <f>IF(N48="","",N48*N48)</f>
        <v>1.0968640130144631</v>
      </c>
      <c r="P48">
        <f>IF(N48="","",ABS(N48))</f>
        <v>1.0473127579736929</v>
      </c>
      <c r="Q48">
        <f>IF(N48="","",ABS(N48-O$59))</f>
        <v>1.2904389339318716</v>
      </c>
    </row>
    <row r="49" spans="1:17" x14ac:dyDescent="0.2">
      <c r="B49" t="s">
        <v>32</v>
      </c>
      <c r="C49" s="8">
        <v>2</v>
      </c>
      <c r="D49" s="8">
        <v>220.5</v>
      </c>
      <c r="E49" s="8">
        <v>629.5</v>
      </c>
      <c r="G49" s="14">
        <f>IF((90-F38-G39&gt;180),90-F38-G39-180,90-F38-G39)</f>
        <v>66.73789886297061</v>
      </c>
      <c r="H49" s="3">
        <f>D49-D48</f>
        <v>87.5</v>
      </c>
      <c r="I49" s="5">
        <f>H49*$E$8*$F$9</f>
        <v>3.2728523686677904</v>
      </c>
      <c r="K49" s="2">
        <f t="shared" ref="K49:K52" si="10">IF((90-G39-F39&gt;180),90-G39-F39-180,90-G39-F39)</f>
        <v>65.46241680074867</v>
      </c>
      <c r="N49" s="14">
        <f t="shared" ref="N49:N52" si="11">IF(E49&gt;0,-(E49-D$13)*$E$8*$F$9,"")</f>
        <v>-1.1408228256499156</v>
      </c>
      <c r="O49">
        <f t="shared" ref="O49:O52" si="12">IF(N49="","",N49*N49)</f>
        <v>1.3014767195238577</v>
      </c>
      <c r="P49">
        <f t="shared" ref="P49:P52" si="13">IF(N49="","",ABS(N49))</f>
        <v>1.1408228256499156</v>
      </c>
      <c r="Q49">
        <f t="shared" ref="Q49:Q52" si="14">IF(N49="","",ABS(N49-O$59))</f>
        <v>1.3839490016080942</v>
      </c>
    </row>
    <row r="50" spans="1:17" x14ac:dyDescent="0.2">
      <c r="B50" t="s">
        <v>33</v>
      </c>
      <c r="C50" s="8">
        <v>3</v>
      </c>
      <c r="D50" s="8">
        <v>339.5</v>
      </c>
      <c r="E50" s="8">
        <v>605.5</v>
      </c>
      <c r="G50" s="9">
        <f>IF((90-F39-$I$33&gt;180),90-F39-$I$33-180,90-F39-$I$33)</f>
        <v>66.439859934304408</v>
      </c>
      <c r="H50" s="3">
        <f t="shared" ref="H50:H53" si="15">D50-D49</f>
        <v>119</v>
      </c>
      <c r="I50" s="5">
        <f>H50*$E$8*$F$9</f>
        <v>4.4510792213881949</v>
      </c>
      <c r="K50" s="2" t="e">
        <f t="shared" si="10"/>
        <v>#DIV/0!</v>
      </c>
      <c r="N50" s="17">
        <f t="shared" si="11"/>
        <v>-0.2431261759581787</v>
      </c>
      <c r="O50">
        <f t="shared" si="12"/>
        <v>5.9110337436047274E-2</v>
      </c>
      <c r="P50">
        <f t="shared" si="13"/>
        <v>0.2431261759581787</v>
      </c>
      <c r="Q50">
        <f t="shared" si="14"/>
        <v>0.48625235191635741</v>
      </c>
    </row>
    <row r="51" spans="1:17" x14ac:dyDescent="0.2">
      <c r="B51" t="s">
        <v>34</v>
      </c>
      <c r="C51" s="8"/>
      <c r="D51" s="8"/>
      <c r="E51" s="8"/>
      <c r="G51" s="2" t="e">
        <f t="shared" ref="G51:G52" si="16">IF((90-F51-G41&gt;180),90-F51-G41-180,90-F51-G41)</f>
        <v>#DIV/0!</v>
      </c>
      <c r="H51" s="3">
        <f t="shared" si="15"/>
        <v>-339.5</v>
      </c>
      <c r="I51" s="5">
        <f>H51*$E$8*$F$9</f>
        <v>-12.698667190431026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D39</v>
      </c>
      <c r="P55" s="9" t="s">
        <v>116</v>
      </c>
    </row>
    <row r="56" spans="1:17" x14ac:dyDescent="0.2">
      <c r="N56" s="9" t="s">
        <v>97</v>
      </c>
      <c r="O56" t="str">
        <f>"D"&amp;MID(P56,2,99)</f>
        <v>D49</v>
      </c>
      <c r="P56" s="9" t="s">
        <v>119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75</v>
      </c>
      <c r="F57" s="2">
        <f>E57*$E$8*$F$9</f>
        <v>2.8053020302866778</v>
      </c>
      <c r="N57" t="s">
        <v>99</v>
      </c>
      <c r="O57" s="2">
        <f>SQRT((1/(C$37+C$47+2))*SUM(O38:O42,O48:O52))</f>
        <v>1.1411731608700735</v>
      </c>
    </row>
    <row r="58" spans="1:17" x14ac:dyDescent="0.2">
      <c r="B58" t="s">
        <v>39</v>
      </c>
      <c r="E58" s="3">
        <f t="shared" ref="E58:E61" si="17">E49-E39</f>
        <v>81</v>
      </c>
      <c r="F58" s="2">
        <f>E58*$E$8*$F$9</f>
        <v>3.0297261927096115</v>
      </c>
      <c r="N58" t="s">
        <v>100</v>
      </c>
      <c r="O58" s="2">
        <f>SUM(P38:P42,P48:P52)</f>
        <v>6.0781543989544682</v>
      </c>
    </row>
    <row r="59" spans="1:17" x14ac:dyDescent="0.2">
      <c r="B59" t="s">
        <v>40</v>
      </c>
      <c r="E59" s="16">
        <f>E50-D$32</f>
        <v>4.5</v>
      </c>
      <c r="F59" s="2">
        <f>E59*$E$8*$F$9</f>
        <v>0.16831812181720066</v>
      </c>
      <c r="N59" t="s">
        <v>101</v>
      </c>
      <c r="O59" s="2">
        <f>AVERAGE(N48:N52,N38:N42)</f>
        <v>0.2431261759581787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0.90304008213037812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1.2431658456541472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1.2346887974691061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10.791061809836087</v>
      </c>
    </row>
    <row r="64" spans="1:17" x14ac:dyDescent="0.2">
      <c r="N64" t="s">
        <v>106</v>
      </c>
      <c r="O64" s="18" cm="1">
        <f t="array" aca="1" ref="O64" ca="1">(INDIRECT(O56)-C$13)*E$8*F$9</f>
        <v>6.8262349403642482</v>
      </c>
      <c r="P64" s="18" t="str">
        <f ca="1">IF(O64&gt;O63,"Type B",IF(O64&lt;63,"Type A","ugh"))</f>
        <v>Type A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65.324820812067344</v>
      </c>
      <c r="P65" s="18" cm="1">
        <f t="array" aca="1" ref="P65" ca="1">(360/(2*PI()))*ATAN(ABS(INDIRECT(P56))/(ABS(C$32-INDIRECT(O56))*E$8*F$9))</f>
        <v>13.555675039915286</v>
      </c>
      <c r="Q65" s="2">
        <f ca="1">180-O65-P65</f>
        <v>101.11950414801737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2.0386052625894688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-28</v>
      </c>
      <c r="F67" s="2">
        <f t="shared" ref="F67:F72" si="18">E67*$E$8*$F$9</f>
        <v>-1.0473127579736929</v>
      </c>
      <c r="N67" t="s">
        <v>110</v>
      </c>
      <c r="O67" s="18" cm="1">
        <f t="array" aca="1" ref="O67" ca="1">(360/(2*PI()))*ATAN((ABS(INDIRECT(P55))+ABS(INDIRECT(P56))/(ABS(O63-O64))))</f>
        <v>65.324820812067344</v>
      </c>
      <c r="P67" s="18" cm="1">
        <f t="array" aca="1" ref="P67" ca="1">(360/(2*PI()))*ATAN(ABS(INDIRECT(P56))/(ABS(0-INDIRECT(O56))*E$8*F$9))</f>
        <v>7.8752943411488383</v>
      </c>
      <c r="Q67" s="2">
        <f ca="1">180-O67-P67</f>
        <v>106.79988484678381</v>
      </c>
    </row>
    <row r="68" spans="1:17" x14ac:dyDescent="0.2">
      <c r="B68" t="s">
        <v>39</v>
      </c>
      <c r="C68" t="s">
        <v>43</v>
      </c>
      <c r="E68" s="3">
        <f>E38-E49</f>
        <v>-77.5</v>
      </c>
      <c r="F68" s="2">
        <f t="shared" si="18"/>
        <v>-2.8988120979629</v>
      </c>
      <c r="N68" t="s">
        <v>111</v>
      </c>
      <c r="O68" s="18" cm="1">
        <f t="array" aca="1" ref="O68" ca="1">SQRT((INDIRECT(P55)*INDIRECT(P55))+((INDIRECT(O55)-C$13)*(INDIRECT(O55)-C$13)*E$8*F$9*E$8*F$9)           )</f>
        <v>10.955134454391343</v>
      </c>
    </row>
    <row r="69" spans="1:17" x14ac:dyDescent="0.2">
      <c r="B69" t="s">
        <v>40</v>
      </c>
      <c r="E69" s="3">
        <f t="shared" ref="E69:E72" si="19">E39-E50</f>
        <v>-57</v>
      </c>
      <c r="F69" s="2">
        <f t="shared" si="18"/>
        <v>-2.1320295430178748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38</v>
      </c>
      <c r="D76" s="8">
        <v>601</v>
      </c>
      <c r="E76" s="3">
        <f>(D77-D76  )</f>
        <v>8.5</v>
      </c>
      <c r="F76" s="3">
        <f>ATAN(E76/E77)</f>
        <v>0.22290023232837575</v>
      </c>
      <c r="G76" s="2">
        <f>((PI()/2)-F76-F77)*(360/(2*PI()))</f>
        <v>54.030166921450373</v>
      </c>
    </row>
    <row r="77" spans="1:17" x14ac:dyDescent="0.2">
      <c r="A77" t="s">
        <v>62</v>
      </c>
      <c r="B77" s="8">
        <v>2</v>
      </c>
      <c r="C77" s="8">
        <v>75.5</v>
      </c>
      <c r="D77" s="8">
        <v>609.5</v>
      </c>
      <c r="E77" s="3">
        <f>AVERAGE(C77,C78)-C76</f>
        <v>37.5</v>
      </c>
      <c r="F77" s="3">
        <f>ATAN(E77/E78)</f>
        <v>0.40489178628508338</v>
      </c>
    </row>
    <row r="78" spans="1:17" x14ac:dyDescent="0.2">
      <c r="A78" t="s">
        <v>63</v>
      </c>
      <c r="B78" s="8">
        <v>3</v>
      </c>
      <c r="C78" s="8">
        <v>75.5</v>
      </c>
      <c r="D78" s="8">
        <v>688.5</v>
      </c>
      <c r="E78" s="3">
        <f>D78-D76</f>
        <v>87.5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2C2F2-9573-1543-BEC8-2C0710337DC2}">
  <sheetPr codeName="Sheet9"/>
  <dimension ref="A1:Q79"/>
  <sheetViews>
    <sheetView topLeftCell="A28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75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315</v>
      </c>
      <c r="D3" s="8">
        <v>98</v>
      </c>
    </row>
    <row r="4" spans="1:11" x14ac:dyDescent="0.2">
      <c r="B4" s="8">
        <v>2</v>
      </c>
      <c r="C4" s="8">
        <v>599.5</v>
      </c>
      <c r="D4" s="8">
        <v>126.5</v>
      </c>
    </row>
    <row r="5" spans="1:11" x14ac:dyDescent="0.2">
      <c r="A5" t="s">
        <v>47</v>
      </c>
      <c r="B5" s="8">
        <v>3</v>
      </c>
      <c r="C5" s="8">
        <v>169.5</v>
      </c>
      <c r="D5" s="8">
        <v>709.5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238.5</v>
      </c>
      <c r="D6" s="8">
        <v>709.5</v>
      </c>
      <c r="E6" s="3">
        <f>SQRT(((C6-C5)^2)+((D6-D5)^2))</f>
        <v>69</v>
      </c>
      <c r="F6" s="2">
        <f>E6*E8</f>
        <v>24.132291886534318</v>
      </c>
      <c r="J6" s="3">
        <f>SQRT(((C5-C7)^2)+((D5-D7)^2))</f>
        <v>84.077345343439575</v>
      </c>
    </row>
    <row r="7" spans="1:11" x14ac:dyDescent="0.2">
      <c r="A7" t="s">
        <v>5</v>
      </c>
      <c r="B7" s="8">
        <v>5</v>
      </c>
      <c r="C7" s="8">
        <v>244.5</v>
      </c>
      <c r="D7" s="8">
        <v>671.5</v>
      </c>
      <c r="E7" s="3">
        <f>SQRT(((D6-D7)^2)+((C6-C7)^2))</f>
        <v>38.470768123342687</v>
      </c>
      <c r="G7" s="2">
        <f>E7*E8</f>
        <v>13.454895731183852</v>
      </c>
      <c r="H7" s="2">
        <f>G7/F6</f>
        <v>0.5575473641064157</v>
      </c>
      <c r="K7" s="2">
        <f>180-((360/(2*PI())*ACOS(((E7^2)+(E6^2)-(J6^2))/(2*E6*E7))))</f>
        <v>81.027373385103601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0.34974336067441042</v>
      </c>
      <c r="I8" s="2">
        <f>MAX(G7,H33)</f>
        <v>13.454895731183852</v>
      </c>
    </row>
    <row r="9" spans="1:11" x14ac:dyDescent="0.2">
      <c r="A9" t="s">
        <v>59</v>
      </c>
      <c r="F9" s="3">
        <f>F6/G30</f>
        <v>0.10656370656370656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38</v>
      </c>
      <c r="D13" s="8">
        <v>562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73.5</v>
      </c>
      <c r="D14" s="8">
        <v>572.5</v>
      </c>
      <c r="G14" s="3">
        <f>(C14-C$13)*$E$8</f>
        <v>12.415889303941571</v>
      </c>
      <c r="H14" s="3">
        <f>-(D14-D$13)*$E$8</f>
        <v>-3.6723052870813095</v>
      </c>
      <c r="J14" s="2">
        <f t="shared" ref="J14:K30" si="0">G14*$F$9</f>
        <v>1.3230831845126925</v>
      </c>
      <c r="K14" s="2">
        <f t="shared" si="0"/>
        <v>-0.39133446302488084</v>
      </c>
    </row>
    <row r="15" spans="1:11" x14ac:dyDescent="0.2">
      <c r="B15" s="8">
        <v>3</v>
      </c>
      <c r="C15" s="8">
        <v>114.5</v>
      </c>
      <c r="D15" s="8">
        <v>572.5</v>
      </c>
      <c r="G15" s="3">
        <f t="shared" ref="G15:G30" si="1">(C15-C$13)*$E$8</f>
        <v>26.755367091592397</v>
      </c>
      <c r="H15" s="3">
        <f t="shared" ref="H15:H30" si="2">-(D15-D$13)*$E$8</f>
        <v>-3.6723052870813095</v>
      </c>
      <c r="J15" s="2">
        <f t="shared" si="0"/>
        <v>2.8511510877527031</v>
      </c>
      <c r="K15" s="2">
        <f t="shared" si="0"/>
        <v>-0.39133446302488084</v>
      </c>
    </row>
    <row r="16" spans="1:11" x14ac:dyDescent="0.2">
      <c r="B16" s="8">
        <v>4</v>
      </c>
      <c r="C16" s="8">
        <v>151.5</v>
      </c>
      <c r="D16" s="8">
        <v>533.5</v>
      </c>
      <c r="G16" s="3">
        <f t="shared" si="1"/>
        <v>39.69587143654558</v>
      </c>
      <c r="H16" s="3">
        <f t="shared" si="2"/>
        <v>9.9676857792206963</v>
      </c>
      <c r="J16" s="2">
        <f t="shared" si="0"/>
        <v>4.2301391955546643</v>
      </c>
      <c r="K16" s="2">
        <f t="shared" si="0"/>
        <v>1.0621935424961051</v>
      </c>
    </row>
    <row r="17" spans="1:11" x14ac:dyDescent="0.2">
      <c r="B17" s="8">
        <v>5</v>
      </c>
      <c r="C17" s="8">
        <v>188.5</v>
      </c>
      <c r="D17" s="8">
        <v>572.5</v>
      </c>
      <c r="G17" s="3">
        <f t="shared" si="1"/>
        <v>52.636375781498771</v>
      </c>
      <c r="H17" s="3">
        <f t="shared" si="2"/>
        <v>-3.6723052870813095</v>
      </c>
      <c r="J17" s="2">
        <f t="shared" si="0"/>
        <v>5.609127303356626</v>
      </c>
      <c r="K17" s="2">
        <f t="shared" si="0"/>
        <v>-0.39133446302488084</v>
      </c>
    </row>
    <row r="18" spans="1:11" x14ac:dyDescent="0.2">
      <c r="B18" s="8">
        <v>6</v>
      </c>
      <c r="C18" s="8">
        <v>228.5</v>
      </c>
      <c r="D18" s="8">
        <v>547.5</v>
      </c>
      <c r="G18" s="3">
        <f t="shared" si="1"/>
        <v>66.626110208475183</v>
      </c>
      <c r="H18" s="3">
        <f t="shared" si="2"/>
        <v>5.0712787297789514</v>
      </c>
      <c r="J18" s="2">
        <f t="shared" si="0"/>
        <v>7.0999252577371239</v>
      </c>
      <c r="K18" s="2">
        <f t="shared" si="0"/>
        <v>0.54041425846293067</v>
      </c>
    </row>
    <row r="19" spans="1:11" x14ac:dyDescent="0.2">
      <c r="B19" s="8">
        <v>7</v>
      </c>
      <c r="C19" s="8">
        <v>265.5</v>
      </c>
      <c r="D19" s="8">
        <v>530.5</v>
      </c>
      <c r="G19" s="3">
        <f t="shared" si="1"/>
        <v>79.566614553428366</v>
      </c>
      <c r="H19" s="3">
        <f t="shared" si="2"/>
        <v>11.016915861243929</v>
      </c>
      <c r="J19" s="2">
        <f t="shared" si="0"/>
        <v>8.4789133655390838</v>
      </c>
      <c r="K19" s="2">
        <f t="shared" si="0"/>
        <v>1.1740033890746426</v>
      </c>
    </row>
    <row r="20" spans="1:11" x14ac:dyDescent="0.2">
      <c r="B20" s="8">
        <v>8</v>
      </c>
      <c r="C20" s="8">
        <v>304.5</v>
      </c>
      <c r="D20" s="8">
        <v>580.5</v>
      </c>
      <c r="G20" s="3">
        <f t="shared" si="1"/>
        <v>93.206605619730382</v>
      </c>
      <c r="H20" s="3">
        <f t="shared" si="2"/>
        <v>-6.4702521724765925</v>
      </c>
      <c r="J20" s="2">
        <f t="shared" si="0"/>
        <v>9.9324413710600723</v>
      </c>
      <c r="K20" s="2">
        <f t="shared" si="0"/>
        <v>-0.68949405390098051</v>
      </c>
    </row>
    <row r="21" spans="1:11" x14ac:dyDescent="0.2">
      <c r="B21" s="8">
        <v>9</v>
      </c>
      <c r="C21" s="8">
        <v>340.5</v>
      </c>
      <c r="D21" s="8">
        <v>554.5</v>
      </c>
      <c r="G21" s="3">
        <f t="shared" si="1"/>
        <v>105.79736660400916</v>
      </c>
      <c r="H21" s="3">
        <f t="shared" si="2"/>
        <v>2.6230752050580781</v>
      </c>
      <c r="J21" s="2">
        <f t="shared" si="0"/>
        <v>11.274159530002519</v>
      </c>
      <c r="K21" s="2">
        <f t="shared" si="0"/>
        <v>0.27952461644634347</v>
      </c>
    </row>
    <row r="22" spans="1:11" x14ac:dyDescent="0.2">
      <c r="B22" s="8">
        <v>10</v>
      </c>
      <c r="C22" s="8">
        <v>380.5</v>
      </c>
      <c r="D22" s="8">
        <v>521.5</v>
      </c>
      <c r="G22" s="3">
        <f t="shared" si="1"/>
        <v>119.78710103098557</v>
      </c>
      <c r="H22" s="3">
        <f t="shared" si="2"/>
        <v>14.164606107313622</v>
      </c>
      <c r="J22" s="2">
        <f t="shared" si="0"/>
        <v>12.764957484383018</v>
      </c>
      <c r="K22" s="2">
        <f t="shared" si="0"/>
        <v>1.5094329288102546</v>
      </c>
    </row>
    <row r="23" spans="1:11" x14ac:dyDescent="0.2">
      <c r="B23" s="8">
        <v>11</v>
      </c>
      <c r="C23" s="8">
        <v>421.5</v>
      </c>
      <c r="D23" s="8">
        <v>355.5</v>
      </c>
      <c r="G23" s="3">
        <f t="shared" si="1"/>
        <v>134.1265788186364</v>
      </c>
      <c r="H23" s="3">
        <f t="shared" si="2"/>
        <v>72.22200397926575</v>
      </c>
      <c r="J23" s="2">
        <f t="shared" si="0"/>
        <v>14.293025387623029</v>
      </c>
      <c r="K23" s="2">
        <f t="shared" si="0"/>
        <v>7.6962444394893232</v>
      </c>
    </row>
    <row r="24" spans="1:11" x14ac:dyDescent="0.2">
      <c r="B24" s="8">
        <v>12</v>
      </c>
      <c r="C24" s="8">
        <v>457.5</v>
      </c>
      <c r="D24" s="8">
        <v>314.5</v>
      </c>
      <c r="G24" s="3">
        <f t="shared" si="1"/>
        <v>146.71733980291518</v>
      </c>
      <c r="H24" s="3">
        <f t="shared" si="2"/>
        <v>86.561481766916586</v>
      </c>
      <c r="J24" s="2">
        <f t="shared" si="0"/>
        <v>15.634743546565478</v>
      </c>
      <c r="K24" s="2">
        <f t="shared" si="0"/>
        <v>9.2243123427293341</v>
      </c>
    </row>
    <row r="25" spans="1:11" x14ac:dyDescent="0.2">
      <c r="B25" s="8">
        <v>13</v>
      </c>
      <c r="C25" s="8">
        <v>494.5</v>
      </c>
      <c r="D25" s="8">
        <v>297.5</v>
      </c>
      <c r="G25" s="3">
        <f t="shared" si="1"/>
        <v>159.65784414786836</v>
      </c>
      <c r="H25" s="3">
        <f t="shared" si="2"/>
        <v>92.507118898381549</v>
      </c>
      <c r="J25" s="2">
        <f t="shared" si="0"/>
        <v>17.01373165436744</v>
      </c>
      <c r="K25" s="2">
        <f t="shared" si="0"/>
        <v>9.8579014733410446</v>
      </c>
    </row>
    <row r="26" spans="1:11" x14ac:dyDescent="0.2">
      <c r="B26" s="8">
        <v>14</v>
      </c>
      <c r="C26" s="8">
        <v>534.5</v>
      </c>
      <c r="D26" s="8">
        <v>281.5</v>
      </c>
      <c r="G26" s="3">
        <f t="shared" si="1"/>
        <v>173.64757857484477</v>
      </c>
      <c r="H26" s="3">
        <f t="shared" si="2"/>
        <v>98.103012669172116</v>
      </c>
      <c r="J26" s="2">
        <f t="shared" si="0"/>
        <v>18.504529608747937</v>
      </c>
      <c r="K26" s="2">
        <f t="shared" si="0"/>
        <v>10.454220655093245</v>
      </c>
    </row>
    <row r="27" spans="1:11" x14ac:dyDescent="0.2">
      <c r="B27" s="8">
        <v>15</v>
      </c>
      <c r="C27" s="8">
        <v>572.5</v>
      </c>
      <c r="D27" s="8">
        <v>278.5</v>
      </c>
      <c r="G27" s="3">
        <f t="shared" si="1"/>
        <v>186.93782628047236</v>
      </c>
      <c r="H27" s="3">
        <f t="shared" si="2"/>
        <v>99.152242751195359</v>
      </c>
      <c r="J27" s="2">
        <f t="shared" si="0"/>
        <v>19.92078766540941</v>
      </c>
      <c r="K27" s="2">
        <f t="shared" si="0"/>
        <v>10.566030501671783</v>
      </c>
    </row>
    <row r="28" spans="1:11" x14ac:dyDescent="0.2">
      <c r="B28" s="8">
        <v>16</v>
      </c>
      <c r="C28" s="8">
        <v>608.5</v>
      </c>
      <c r="D28" s="8">
        <v>278.5</v>
      </c>
      <c r="G28" s="3">
        <f t="shared" si="1"/>
        <v>199.52858726475114</v>
      </c>
      <c r="H28" s="3">
        <f t="shared" si="2"/>
        <v>99.152242751195359</v>
      </c>
      <c r="J28" s="2">
        <f t="shared" si="0"/>
        <v>21.262505824351859</v>
      </c>
      <c r="K28" s="2">
        <f t="shared" si="0"/>
        <v>10.566030501671783</v>
      </c>
    </row>
    <row r="29" spans="1:11" x14ac:dyDescent="0.2">
      <c r="B29" s="8">
        <v>17</v>
      </c>
      <c r="C29" s="8">
        <v>648.5</v>
      </c>
      <c r="D29" s="8">
        <v>256.5</v>
      </c>
      <c r="G29" s="3">
        <f t="shared" si="1"/>
        <v>213.51832169172755</v>
      </c>
      <c r="H29" s="3">
        <f t="shared" si="2"/>
        <v>106.84659668603238</v>
      </c>
      <c r="J29" s="2">
        <f t="shared" si="0"/>
        <v>22.753303778732356</v>
      </c>
      <c r="K29" s="2">
        <f t="shared" si="0"/>
        <v>11.385969376581057</v>
      </c>
    </row>
    <row r="30" spans="1:11" x14ac:dyDescent="0.2">
      <c r="B30" s="8">
        <v>18</v>
      </c>
      <c r="C30" s="8">
        <v>685.5</v>
      </c>
      <c r="D30" s="8">
        <v>213.5</v>
      </c>
      <c r="G30" s="3">
        <f t="shared" si="1"/>
        <v>226.45882603668073</v>
      </c>
      <c r="H30" s="3">
        <f t="shared" si="2"/>
        <v>121.88556119503203</v>
      </c>
      <c r="J30" s="2">
        <f t="shared" si="0"/>
        <v>24.132291886534318</v>
      </c>
      <c r="K30" s="2">
        <f t="shared" si="0"/>
        <v>12.988577177540092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344</v>
      </c>
      <c r="D32" s="8">
        <v>562</v>
      </c>
      <c r="G32" s="2">
        <f>(C32-C$13)*$E$8*$F$9</f>
        <v>11.404604351010812</v>
      </c>
      <c r="I32" t="s">
        <v>16</v>
      </c>
    </row>
    <row r="33" spans="1:17" x14ac:dyDescent="0.2">
      <c r="A33" t="s">
        <v>17</v>
      </c>
      <c r="B33" s="8">
        <v>2</v>
      </c>
      <c r="C33" s="8">
        <v>342.5</v>
      </c>
      <c r="D33" s="8">
        <v>810.5</v>
      </c>
      <c r="E33" s="3">
        <f>D33-D32</f>
        <v>248.5</v>
      </c>
      <c r="H33" s="2">
        <f>E33*E8*$F$9</f>
        <v>9.2615822915888479</v>
      </c>
      <c r="I33" s="9">
        <f>-(360/(2*PI()))*(ATAN((-E50+E33)/(-D50+D33))-(0))</f>
        <v>33.346983126456259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8"/>
      <c r="E37" s="8"/>
    </row>
    <row r="38" spans="1:17" x14ac:dyDescent="0.2">
      <c r="B38" t="s">
        <v>23</v>
      </c>
      <c r="C38" s="8">
        <v>1</v>
      </c>
      <c r="D38" s="8">
        <v>165</v>
      </c>
      <c r="E38" s="8">
        <v>521</v>
      </c>
      <c r="F38" s="2">
        <f>(360/(2*PI()))*(ATAN((E49-E38)/(D49-D38))-(PI()/2))</f>
        <v>-29.14063373339431</v>
      </c>
      <c r="G38" s="2">
        <f>-(360/(2*PI()))*(ATAN((-E48+E38)/(-D48+D38))-(0))</f>
        <v>44.104826289788932</v>
      </c>
      <c r="H38" s="4">
        <f>D38-C13</f>
        <v>127</v>
      </c>
      <c r="I38" s="5">
        <f>H38*$E$8*$F$9</f>
        <v>4.7332835051580826</v>
      </c>
      <c r="J38" s="11" t="s">
        <v>53</v>
      </c>
      <c r="N38" s="14">
        <f>IF(E38&gt;0,-(E38-D$13)*$E$8*$F$9,"")</f>
        <v>1.5280679032400108</v>
      </c>
      <c r="O38">
        <f>IF(N38="","",N38*N38)</f>
        <v>2.3349915169123232</v>
      </c>
      <c r="P38">
        <f>IF(N38="","",ABS(N38))</f>
        <v>1.5280679032400108</v>
      </c>
      <c r="Q38">
        <f>IF(N38="","",ABS(N38-O$59))</f>
        <v>1.3454451538283998</v>
      </c>
    </row>
    <row r="39" spans="1:17" x14ac:dyDescent="0.2">
      <c r="B39" t="s">
        <v>24</v>
      </c>
      <c r="C39" s="8">
        <v>2</v>
      </c>
      <c r="D39" s="8">
        <v>280.5</v>
      </c>
      <c r="E39" s="8">
        <v>523.5</v>
      </c>
      <c r="F39" s="2">
        <f t="shared" ref="F39:F42" si="3">(360/(2*PI()))*(ATAN((E50-E39)/(D50-D39))-(PI()/2))</f>
        <v>-25.74070835623284</v>
      </c>
      <c r="G39" s="2">
        <f t="shared" ref="G39:G42" si="4">-(360/(2*PI()))*(ATAN((-E49+E39)/(-D49+D39))-(0))</f>
        <v>32.735226272107603</v>
      </c>
      <c r="H39" s="3">
        <f>D39-D38</f>
        <v>115.5</v>
      </c>
      <c r="I39" s="5">
        <f>H39*$E$8*$F$9</f>
        <v>4.3046790932736894</v>
      </c>
      <c r="J39" s="11" t="s">
        <v>53</v>
      </c>
      <c r="N39" s="17">
        <f t="shared" ref="N39:N42" si="5">IF(E39&gt;0,-(E39-D$13)*$E$8*$F$9,"")</f>
        <v>1.4348930310912298</v>
      </c>
      <c r="O39">
        <f t="shared" ref="O39:O42" si="6">IF(N39="","",N39*N39)</f>
        <v>2.0589180106741769</v>
      </c>
      <c r="P39">
        <f t="shared" ref="P39:P42" si="7">IF(N39="","",ABS(N39))</f>
        <v>1.4348930310912298</v>
      </c>
      <c r="Q39">
        <f t="shared" ref="Q39:Q42" si="8">IF(N39="","",ABS(N39-O$59))</f>
        <v>1.2522702816796187</v>
      </c>
    </row>
    <row r="40" spans="1:17" x14ac:dyDescent="0.2">
      <c r="B40" t="s">
        <v>25</v>
      </c>
      <c r="F40" s="2" t="e">
        <f t="shared" si="3"/>
        <v>#DIV/0!</v>
      </c>
      <c r="G40" s="2">
        <f t="shared" si="4"/>
        <v>-62.048243736711711</v>
      </c>
      <c r="H40" s="3">
        <f t="shared" ref="H40:H42" si="9">D40-D39</f>
        <v>-280.5</v>
      </c>
      <c r="I40" s="5">
        <f>H40*$E$8*$F$9</f>
        <v>-10.454220655093245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$C$32-D39</f>
        <v>63.5</v>
      </c>
      <c r="I44" s="15">
        <f>H44*$E$8*$F$9</f>
        <v>2.3666417525790413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100</v>
      </c>
      <c r="E48" s="8">
        <v>584</v>
      </c>
      <c r="F48" s="2">
        <f>(360/(2*PI()))*(ATAN((E48-D$13)/(D48-C$13))-(PI()/2))</f>
        <v>-70.463345061871607</v>
      </c>
      <c r="G48" s="2">
        <f>IF((90-F48-G38&gt;180),90-F48-G38-180,90-F48-G38)</f>
        <v>116.35851877208269</v>
      </c>
      <c r="H48" s="3" t="s">
        <v>31</v>
      </c>
      <c r="I48" s="6" t="s">
        <v>31</v>
      </c>
      <c r="K48" s="2">
        <f>IF((90-G38-F38&gt;180),90-G38-F38-180,90-G38-F38)</f>
        <v>75.035807443605378</v>
      </c>
      <c r="N48" s="14">
        <f>IF(E48&gt;0,-(E48-D$13)*$E$8*$F$9,"")</f>
        <v>-0.8199388749092742</v>
      </c>
      <c r="O48">
        <f>IF(N48="","",N48*N48)</f>
        <v>0.67229975858748636</v>
      </c>
      <c r="P48">
        <f>IF(N48="","",ABS(N48))</f>
        <v>0.8199388749092742</v>
      </c>
      <c r="Q48">
        <f>IF(N48="","",ABS(N48-O$59))</f>
        <v>1.0025616243208852</v>
      </c>
    </row>
    <row r="49" spans="1:17" x14ac:dyDescent="0.2">
      <c r="B49" t="s">
        <v>32</v>
      </c>
      <c r="C49" s="8">
        <v>2</v>
      </c>
      <c r="D49" s="8">
        <v>196.5</v>
      </c>
      <c r="E49" s="8">
        <v>577.5</v>
      </c>
      <c r="G49" s="14">
        <f>IF((90-F38-G39&gt;180),90-F38-G39-180,90-F38-G39)</f>
        <v>86.4054074612867</v>
      </c>
      <c r="H49" s="3">
        <f>D49-D48</f>
        <v>96.5</v>
      </c>
      <c r="I49" s="5">
        <f>H49*$E$8*$F$9</f>
        <v>3.596550064942952</v>
      </c>
      <c r="K49" s="2">
        <f t="shared" ref="K49:K52" si="10">IF((90-G39-F39&gt;180),90-G39-F39-180,90-G39-F39)</f>
        <v>83.005482084125234</v>
      </c>
      <c r="N49" s="14">
        <f t="shared" ref="N49:N52" si="11">IF(E49&gt;0,-(E49-D$13)*$E$8*$F$9,"")</f>
        <v>-0.57768420732244319</v>
      </c>
      <c r="O49">
        <f t="shared" ref="O49:O52" si="12">IF(N49="","",N49*N49)</f>
        <v>0.33371904338975955</v>
      </c>
      <c r="P49">
        <f t="shared" ref="P49:P52" si="13">IF(N49="","",ABS(N49))</f>
        <v>0.57768420732244319</v>
      </c>
      <c r="Q49">
        <f t="shared" ref="Q49:Q52" si="14">IF(N49="","",ABS(N49-O$59))</f>
        <v>0.76030695673405435</v>
      </c>
    </row>
    <row r="50" spans="1:17" x14ac:dyDescent="0.2">
      <c r="B50" t="s">
        <v>33</v>
      </c>
      <c r="C50" s="8">
        <v>3</v>
      </c>
      <c r="D50" s="8">
        <v>307.5</v>
      </c>
      <c r="E50" s="8">
        <v>579.5</v>
      </c>
      <c r="G50" s="9">
        <f>IF((90-F39-$I$33&gt;180),90-F39-$I$33-180,90-F39-$I$33)</f>
        <v>82.393725229776578</v>
      </c>
      <c r="H50" s="3">
        <f t="shared" ref="H50:H53" si="15">D50-D49</f>
        <v>111</v>
      </c>
      <c r="I50" s="5">
        <f>H50*$E$8*$F$9</f>
        <v>4.1369643234058833</v>
      </c>
      <c r="K50" s="2" t="e">
        <f t="shared" si="10"/>
        <v>#DIV/0!</v>
      </c>
      <c r="N50" s="17">
        <f t="shared" si="11"/>
        <v>-0.65222410504146799</v>
      </c>
      <c r="O50">
        <f t="shared" si="12"/>
        <v>0.4253962831971439</v>
      </c>
      <c r="P50">
        <f t="shared" si="13"/>
        <v>0.65222410504146799</v>
      </c>
      <c r="Q50">
        <f t="shared" si="14"/>
        <v>0.83484685445307916</v>
      </c>
    </row>
    <row r="51" spans="1:17" x14ac:dyDescent="0.2">
      <c r="B51" t="s">
        <v>34</v>
      </c>
      <c r="C51" s="8"/>
      <c r="D51" s="8"/>
      <c r="E51" s="8"/>
      <c r="G51" s="2" t="e">
        <f t="shared" ref="G51:G52" si="16">IF((90-F51-G41&gt;180),90-F51-G41-180,90-F51-G41)</f>
        <v>#DIV/0!</v>
      </c>
      <c r="H51" s="3">
        <f t="shared" si="15"/>
        <v>-307.5</v>
      </c>
      <c r="I51" s="5">
        <f>H51*$E$8*$F$9</f>
        <v>-11.460509274300081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D48</v>
      </c>
      <c r="P56" s="9" t="s">
        <v>117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63</v>
      </c>
      <c r="F57" s="2">
        <f>E57*$E$8*$F$9</f>
        <v>2.3480067781492853</v>
      </c>
      <c r="N57" t="s">
        <v>99</v>
      </c>
      <c r="O57" s="2">
        <f>SQRT((1/(C$37+C$47+2))*SUM(O38:O42,O48:O52))</f>
        <v>0.91224406295377602</v>
      </c>
    </row>
    <row r="58" spans="1:17" x14ac:dyDescent="0.2">
      <c r="B58" t="s">
        <v>39</v>
      </c>
      <c r="E58" s="3">
        <f t="shared" ref="E58:E61" si="17">E49-E39</f>
        <v>54</v>
      </c>
      <c r="F58" s="2">
        <f>E58*$E$8*$F$9</f>
        <v>2.0125772384136731</v>
      </c>
      <c r="N58" t="s">
        <v>100</v>
      </c>
      <c r="O58" s="2">
        <f>SUM(P38:P42,P48:P52)</f>
        <v>5.0128081216044267</v>
      </c>
    </row>
    <row r="59" spans="1:17" x14ac:dyDescent="0.2">
      <c r="B59" t="s">
        <v>40</v>
      </c>
      <c r="E59" s="16">
        <f>E50-D$32</f>
        <v>17.5</v>
      </c>
      <c r="F59" s="2">
        <f>E59*$E$8*$F$9</f>
        <v>0.65222410504146799</v>
      </c>
      <c r="N59" t="s">
        <v>101</v>
      </c>
      <c r="O59" s="2">
        <f>AVERAGE(N48:N52,N38:N42)</f>
        <v>0.18262274941161111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0.74220441014514826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0.79883816179175671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1.20422009825888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4.7332835051580826</v>
      </c>
    </row>
    <row r="64" spans="1:17" x14ac:dyDescent="0.2">
      <c r="N64" t="s">
        <v>106</v>
      </c>
      <c r="O64" s="18" cm="1">
        <f t="array" aca="1" ref="O64" ca="1">(INDIRECT(O56)-C$13)*E$8*F$9</f>
        <v>2.3107368292897728</v>
      </c>
      <c r="P64" s="18" t="str">
        <f ca="1">IF(O64&gt;O63,"Type B",IF(O64&lt;63,"Type A","ugh"))</f>
        <v>Type A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61.819656526704584</v>
      </c>
      <c r="P65" s="18" cm="1">
        <f t="array" aca="1" ref="P65" ca="1">(360/(2*PI()))*ATAN(ABS(INDIRECT(P56))/(ABS(C$32-INDIRECT(O56))*E$8*F$9))</f>
        <v>5.1520817022062282</v>
      </c>
      <c r="Q65" s="2">
        <f ca="1">180-O65-P65</f>
        <v>113.02826177108918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6.8440860124067342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-22</v>
      </c>
      <c r="F67" s="2">
        <f t="shared" ref="F67:F72" si="18">E67*$E$8*$F$9</f>
        <v>-0.8199388749092742</v>
      </c>
      <c r="N67" t="s">
        <v>110</v>
      </c>
      <c r="O67" s="18" cm="1">
        <f t="array" aca="1" ref="O67" ca="1">(360/(2*PI()))*ATAN((ABS(INDIRECT(P55))+ABS(INDIRECT(P56))/(ABS(O63-O64))))</f>
        <v>61.819656526704584</v>
      </c>
      <c r="P67" s="18" cm="1">
        <f t="array" aca="1" ref="P67" ca="1">(360/(2*PI()))*ATAN(ABS(INDIRECT(P56))/(ABS(0-INDIRECT(O56))*E$8*F$9))</f>
        <v>12.407418527400745</v>
      </c>
      <c r="Q67" s="2">
        <f ca="1">180-O67-P67</f>
        <v>105.77292494589466</v>
      </c>
    </row>
    <row r="68" spans="1:17" x14ac:dyDescent="0.2">
      <c r="B68" t="s">
        <v>39</v>
      </c>
      <c r="C68" t="s">
        <v>43</v>
      </c>
      <c r="E68" s="3">
        <f>E38-E49</f>
        <v>-56.5</v>
      </c>
      <c r="F68" s="2">
        <f t="shared" si="18"/>
        <v>-2.1057521105624541</v>
      </c>
      <c r="N68" t="s">
        <v>111</v>
      </c>
      <c r="O68" s="18" cm="1">
        <f t="array" aca="1" ref="O68" ca="1">SQRT((INDIRECT(P55)*INDIRECT(P55))+((INDIRECT(O55)-C$13)*(INDIRECT(O55)-C$13)*E$8*F$9*E$8*F$9)           )</f>
        <v>4.9738279279759876</v>
      </c>
    </row>
    <row r="69" spans="1:17" x14ac:dyDescent="0.2">
      <c r="B69" t="s">
        <v>40</v>
      </c>
      <c r="E69" s="3">
        <f t="shared" ref="E69:E72" si="19">E39-E50</f>
        <v>-56</v>
      </c>
      <c r="F69" s="2">
        <f t="shared" si="18"/>
        <v>-2.0871171361326977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38</v>
      </c>
      <c r="D76" s="8">
        <v>559</v>
      </c>
      <c r="E76" s="3">
        <f>(D77-D76  )</f>
        <v>16.5</v>
      </c>
      <c r="F76" s="3">
        <f>ATAN(E76/E77)</f>
        <v>0.42456138036435759</v>
      </c>
      <c r="G76" s="2">
        <f>((PI()/2)-F76-F77)*(360/(2*PI()))</f>
        <v>49.082516069194014</v>
      </c>
    </row>
    <row r="77" spans="1:17" x14ac:dyDescent="0.2">
      <c r="A77" t="s">
        <v>62</v>
      </c>
      <c r="B77" s="8">
        <v>2</v>
      </c>
      <c r="C77" s="8">
        <v>74.5</v>
      </c>
      <c r="D77" s="8">
        <v>575.5</v>
      </c>
      <c r="E77" s="3">
        <f>AVERAGE(C77,C78)-C76</f>
        <v>36.5</v>
      </c>
      <c r="F77" s="3">
        <f>ATAN(E77/E78)</f>
        <v>0.28958343586007851</v>
      </c>
    </row>
    <row r="78" spans="1:17" x14ac:dyDescent="0.2">
      <c r="A78" t="s">
        <v>63</v>
      </c>
      <c r="B78" s="8">
        <v>3</v>
      </c>
      <c r="C78" s="8">
        <v>74.5</v>
      </c>
      <c r="D78" s="8">
        <v>681.5</v>
      </c>
      <c r="E78" s="3">
        <f>D78-D76</f>
        <v>122.5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6A0C3-1080-564A-9387-B73537EF8EB0}">
  <sheetPr codeName="Sheet10"/>
  <dimension ref="A1:Q79"/>
  <sheetViews>
    <sheetView topLeftCell="A28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76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314</v>
      </c>
      <c r="D3" s="8">
        <v>97</v>
      </c>
    </row>
    <row r="4" spans="1:11" x14ac:dyDescent="0.2">
      <c r="B4" s="8">
        <v>2</v>
      </c>
      <c r="C4" s="8">
        <v>598.5</v>
      </c>
      <c r="D4" s="8">
        <v>125.5</v>
      </c>
    </row>
    <row r="5" spans="1:11" x14ac:dyDescent="0.2">
      <c r="A5" t="s">
        <v>47</v>
      </c>
      <c r="B5" s="8">
        <v>3</v>
      </c>
      <c r="C5" s="8">
        <v>394.5</v>
      </c>
      <c r="D5" s="8">
        <v>820.5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465.5</v>
      </c>
      <c r="D6" s="8">
        <v>825.5</v>
      </c>
      <c r="E6" s="3">
        <f>SQRT(((C6-C5)^2)+((D6-D5)^2))</f>
        <v>71.175838597096984</v>
      </c>
      <c r="F6" s="2">
        <f>E6*E8</f>
        <v>24.893276989768111</v>
      </c>
      <c r="J6" s="3">
        <f>SQRT(((C5-C7)^2)+((D5-D7)^2))</f>
        <v>86.377080293327808</v>
      </c>
    </row>
    <row r="7" spans="1:11" x14ac:dyDescent="0.2">
      <c r="A7" t="s">
        <v>5</v>
      </c>
      <c r="B7" s="8">
        <v>5</v>
      </c>
      <c r="C7" s="8">
        <v>475.5</v>
      </c>
      <c r="D7" s="8">
        <v>790.5</v>
      </c>
      <c r="E7" s="3">
        <f>SQRT(((D6-D7)^2)+((C6-C7)^2))</f>
        <v>36.400549446402593</v>
      </c>
      <c r="G7" s="2">
        <f>E7*E8</f>
        <v>12.730850493779892</v>
      </c>
      <c r="H7" s="2">
        <f>G7/F6</f>
        <v>0.51141721915570437</v>
      </c>
      <c r="K7" s="2">
        <f>180-((360/(2*PI())*ACOS(((E7^2)+(E6^2)-(J6^2))/(2*E6*E7))))</f>
        <v>78.082867765562298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0.34974336067441042</v>
      </c>
      <c r="I8" s="2">
        <f>MAX(G7,H33)</f>
        <v>12.730850493779892</v>
      </c>
    </row>
    <row r="9" spans="1:11" x14ac:dyDescent="0.2">
      <c r="A9" t="s">
        <v>59</v>
      </c>
      <c r="F9" s="3">
        <f>F6/G30</f>
        <v>0.11009410455854135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39</v>
      </c>
      <c r="D13" s="8">
        <v>561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74.5</v>
      </c>
      <c r="D14" s="8">
        <v>568.5</v>
      </c>
      <c r="G14" s="3">
        <f>(C14-C$13)*$E$8</f>
        <v>12.415889303941571</v>
      </c>
      <c r="H14" s="3">
        <f>-(D14-D$13)*$E$8</f>
        <v>-2.6230752050580781</v>
      </c>
      <c r="J14" s="2">
        <f t="shared" ref="J14:K30" si="0">G14*$F$9</f>
        <v>1.3669162152154184</v>
      </c>
      <c r="K14" s="2">
        <f t="shared" si="0"/>
        <v>-0.28878511589058137</v>
      </c>
    </row>
    <row r="15" spans="1:11" x14ac:dyDescent="0.2">
      <c r="B15" s="8">
        <v>3</v>
      </c>
      <c r="C15" s="8">
        <v>113.5</v>
      </c>
      <c r="D15" s="8">
        <v>586.5</v>
      </c>
      <c r="G15" s="3">
        <f t="shared" ref="G15:G30" si="1">(C15-C$13)*$E$8</f>
        <v>26.055880370243575</v>
      </c>
      <c r="H15" s="3">
        <f t="shared" ref="H15:H30" si="2">-(D15-D$13)*$E$8</f>
        <v>-8.9184556971974658</v>
      </c>
      <c r="J15" s="2">
        <f t="shared" si="0"/>
        <v>2.8685988178464412</v>
      </c>
      <c r="K15" s="2">
        <f t="shared" si="0"/>
        <v>-0.98186939402797657</v>
      </c>
    </row>
    <row r="16" spans="1:11" x14ac:dyDescent="0.2">
      <c r="B16" s="8">
        <v>4</v>
      </c>
      <c r="C16" s="8">
        <v>153.5</v>
      </c>
      <c r="D16" s="8">
        <v>588.5</v>
      </c>
      <c r="G16" s="3">
        <f t="shared" si="1"/>
        <v>40.04561479721999</v>
      </c>
      <c r="H16" s="3">
        <f t="shared" si="2"/>
        <v>-9.6179424185462867</v>
      </c>
      <c r="J16" s="2">
        <f t="shared" si="0"/>
        <v>4.4087861025962081</v>
      </c>
      <c r="K16" s="2">
        <f t="shared" si="0"/>
        <v>-1.0588787582654651</v>
      </c>
    </row>
    <row r="17" spans="1:11" x14ac:dyDescent="0.2">
      <c r="B17" s="8">
        <v>5</v>
      </c>
      <c r="C17" s="8">
        <v>188.5</v>
      </c>
      <c r="D17" s="8">
        <v>543.5</v>
      </c>
      <c r="G17" s="3">
        <f t="shared" si="1"/>
        <v>52.286632420824361</v>
      </c>
      <c r="H17" s="3">
        <f t="shared" si="2"/>
        <v>6.120508811802182</v>
      </c>
      <c r="J17" s="2">
        <f t="shared" si="0"/>
        <v>5.756449976752255</v>
      </c>
      <c r="K17" s="2">
        <f t="shared" si="0"/>
        <v>0.67383193707802314</v>
      </c>
    </row>
    <row r="18" spans="1:11" x14ac:dyDescent="0.2">
      <c r="B18" s="8">
        <v>6</v>
      </c>
      <c r="C18" s="8">
        <v>228.5</v>
      </c>
      <c r="D18" s="8">
        <v>590.5</v>
      </c>
      <c r="G18" s="3">
        <f t="shared" si="1"/>
        <v>66.276366847800773</v>
      </c>
      <c r="H18" s="3">
        <f t="shared" si="2"/>
        <v>-10.317429139895108</v>
      </c>
      <c r="J18" s="2">
        <f t="shared" si="0"/>
        <v>7.2966372615020223</v>
      </c>
      <c r="K18" s="2">
        <f t="shared" si="0"/>
        <v>-1.1358881225029533</v>
      </c>
    </row>
    <row r="19" spans="1:11" x14ac:dyDescent="0.2">
      <c r="B19" s="8">
        <v>7</v>
      </c>
      <c r="C19" s="8">
        <v>267.5</v>
      </c>
      <c r="D19" s="8">
        <v>566.5</v>
      </c>
      <c r="G19" s="3">
        <f t="shared" si="1"/>
        <v>79.916357914102775</v>
      </c>
      <c r="H19" s="3">
        <f t="shared" si="2"/>
        <v>-1.9235884837092574</v>
      </c>
      <c r="J19" s="2">
        <f t="shared" si="0"/>
        <v>8.7983198641330453</v>
      </c>
      <c r="K19" s="2">
        <f t="shared" si="0"/>
        <v>-0.21177575165309301</v>
      </c>
    </row>
    <row r="20" spans="1:11" x14ac:dyDescent="0.2">
      <c r="B20" s="8">
        <v>8</v>
      </c>
      <c r="C20" s="8">
        <v>304.5</v>
      </c>
      <c r="D20" s="8">
        <v>555.5</v>
      </c>
      <c r="G20" s="3">
        <f t="shared" si="1"/>
        <v>92.856862259055973</v>
      </c>
      <c r="H20" s="3">
        <f t="shared" si="2"/>
        <v>1.9235884837092574</v>
      </c>
      <c r="J20" s="2">
        <f t="shared" si="0"/>
        <v>10.22299310252658</v>
      </c>
      <c r="K20" s="2">
        <f t="shared" si="0"/>
        <v>0.21177575165309301</v>
      </c>
    </row>
    <row r="21" spans="1:11" x14ac:dyDescent="0.2">
      <c r="B21" s="8">
        <v>9</v>
      </c>
      <c r="C21" s="8">
        <v>341.5</v>
      </c>
      <c r="D21" s="8">
        <v>576.5</v>
      </c>
      <c r="G21" s="3">
        <f t="shared" si="1"/>
        <v>105.79736660400916</v>
      </c>
      <c r="H21" s="3">
        <f t="shared" si="2"/>
        <v>-5.4210220904533619</v>
      </c>
      <c r="J21" s="2">
        <f t="shared" si="0"/>
        <v>11.647666340920114</v>
      </c>
      <c r="K21" s="2">
        <f t="shared" si="0"/>
        <v>-0.59682257284053486</v>
      </c>
    </row>
    <row r="22" spans="1:11" x14ac:dyDescent="0.2">
      <c r="B22" s="8">
        <v>10</v>
      </c>
      <c r="C22" s="8">
        <v>384.5</v>
      </c>
      <c r="D22" s="8">
        <v>585.5</v>
      </c>
      <c r="G22" s="3">
        <f t="shared" si="1"/>
        <v>120.8363311130088</v>
      </c>
      <c r="H22" s="3">
        <f t="shared" si="2"/>
        <v>-8.5687123365230544</v>
      </c>
      <c r="J22" s="2">
        <f t="shared" si="0"/>
        <v>13.303367672026114</v>
      </c>
      <c r="K22" s="2">
        <f t="shared" si="0"/>
        <v>-0.94336471190923232</v>
      </c>
    </row>
    <row r="23" spans="1:11" x14ac:dyDescent="0.2">
      <c r="B23" s="8">
        <v>11</v>
      </c>
      <c r="C23" s="8">
        <v>419.5</v>
      </c>
      <c r="D23" s="8">
        <v>573.5</v>
      </c>
      <c r="G23" s="3">
        <f t="shared" si="1"/>
        <v>133.07734873661317</v>
      </c>
      <c r="H23" s="3">
        <f t="shared" si="2"/>
        <v>-4.3717920084301305</v>
      </c>
      <c r="J23" s="2">
        <f t="shared" si="0"/>
        <v>14.651031546182162</v>
      </c>
      <c r="K23" s="2">
        <f t="shared" si="0"/>
        <v>-0.48130852648430228</v>
      </c>
    </row>
    <row r="24" spans="1:11" x14ac:dyDescent="0.2">
      <c r="B24" s="8">
        <v>12</v>
      </c>
      <c r="C24" s="8">
        <v>456.5</v>
      </c>
      <c r="D24" s="8">
        <v>463.5</v>
      </c>
      <c r="G24" s="3">
        <f t="shared" si="1"/>
        <v>146.01785308156636</v>
      </c>
      <c r="H24" s="3">
        <f t="shared" si="2"/>
        <v>34.099977665755013</v>
      </c>
      <c r="J24" s="2">
        <f t="shared" si="0"/>
        <v>16.075704784575695</v>
      </c>
      <c r="K24" s="2">
        <f t="shared" si="0"/>
        <v>3.7542065065775572</v>
      </c>
    </row>
    <row r="25" spans="1:11" x14ac:dyDescent="0.2">
      <c r="B25" s="8">
        <v>13</v>
      </c>
      <c r="C25" s="8">
        <v>496.5</v>
      </c>
      <c r="D25" s="8">
        <v>351.5</v>
      </c>
      <c r="G25" s="3">
        <f t="shared" si="1"/>
        <v>160.00758750854277</v>
      </c>
      <c r="H25" s="3">
        <f t="shared" si="2"/>
        <v>73.271234061288979</v>
      </c>
      <c r="J25" s="2">
        <f t="shared" si="0"/>
        <v>17.615892069325461</v>
      </c>
      <c r="K25" s="2">
        <f t="shared" si="0"/>
        <v>8.0667309038769055</v>
      </c>
    </row>
    <row r="26" spans="1:11" x14ac:dyDescent="0.2">
      <c r="B26" s="8">
        <v>14</v>
      </c>
      <c r="C26" s="8">
        <v>532.5</v>
      </c>
      <c r="D26" s="8">
        <v>341.5</v>
      </c>
      <c r="G26" s="3">
        <f t="shared" si="1"/>
        <v>172.59834849282154</v>
      </c>
      <c r="H26" s="3">
        <f t="shared" si="2"/>
        <v>76.768667668033089</v>
      </c>
      <c r="J26" s="2">
        <f t="shared" si="0"/>
        <v>19.002060625600254</v>
      </c>
      <c r="K26" s="2">
        <f t="shared" si="0"/>
        <v>8.451777725064348</v>
      </c>
    </row>
    <row r="27" spans="1:11" x14ac:dyDescent="0.2">
      <c r="B27" s="8">
        <v>15</v>
      </c>
      <c r="C27" s="8">
        <v>571.5</v>
      </c>
      <c r="D27" s="8">
        <v>331.5</v>
      </c>
      <c r="G27" s="3">
        <f t="shared" si="1"/>
        <v>186.23833955912355</v>
      </c>
      <c r="H27" s="3">
        <f t="shared" si="2"/>
        <v>80.266101274777185</v>
      </c>
      <c r="J27" s="2">
        <f t="shared" si="0"/>
        <v>20.503743228231276</v>
      </c>
      <c r="K27" s="2">
        <f t="shared" si="0"/>
        <v>8.8368245462517887</v>
      </c>
    </row>
    <row r="28" spans="1:11" x14ac:dyDescent="0.2">
      <c r="B28" s="8">
        <v>16</v>
      </c>
      <c r="C28" s="8">
        <v>608.5</v>
      </c>
      <c r="D28" s="8">
        <v>309.5</v>
      </c>
      <c r="G28" s="3">
        <f t="shared" si="1"/>
        <v>199.17884390407673</v>
      </c>
      <c r="H28" s="3">
        <f t="shared" si="2"/>
        <v>87.960455209614224</v>
      </c>
      <c r="J28" s="2">
        <f t="shared" si="0"/>
        <v>21.92841646662481</v>
      </c>
      <c r="K28" s="2">
        <f t="shared" si="0"/>
        <v>9.6839275528641622</v>
      </c>
    </row>
    <row r="29" spans="1:11" x14ac:dyDescent="0.2">
      <c r="B29" s="8">
        <v>17</v>
      </c>
      <c r="C29" s="8">
        <v>650.5</v>
      </c>
      <c r="D29" s="8">
        <v>282.5</v>
      </c>
      <c r="G29" s="3">
        <f t="shared" si="1"/>
        <v>213.86806505240196</v>
      </c>
      <c r="H29" s="3">
        <f t="shared" si="2"/>
        <v>97.403525947823297</v>
      </c>
      <c r="J29" s="2">
        <f t="shared" si="0"/>
        <v>23.545613115612063</v>
      </c>
      <c r="K29" s="2">
        <f t="shared" si="0"/>
        <v>10.723553970070254</v>
      </c>
    </row>
    <row r="30" spans="1:11" x14ac:dyDescent="0.2">
      <c r="B30" s="8">
        <v>18</v>
      </c>
      <c r="C30" s="8">
        <v>685.5</v>
      </c>
      <c r="D30" s="8">
        <v>242.5</v>
      </c>
      <c r="G30" s="3">
        <f t="shared" si="1"/>
        <v>226.10908267600632</v>
      </c>
      <c r="H30" s="3">
        <f t="shared" si="2"/>
        <v>111.39326037479972</v>
      </c>
      <c r="J30" s="2">
        <f t="shared" si="0"/>
        <v>24.893276989768111</v>
      </c>
      <c r="K30" s="2">
        <f t="shared" si="0"/>
        <v>12.263741254820022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444</v>
      </c>
      <c r="D32" s="8">
        <v>562</v>
      </c>
      <c r="G32" s="2">
        <f>(C32-C$13)*$E$8*$F$9</f>
        <v>15.594396258091393</v>
      </c>
      <c r="I32" t="s">
        <v>16</v>
      </c>
    </row>
    <row r="33" spans="1:17" x14ac:dyDescent="0.2">
      <c r="A33" t="s">
        <v>17</v>
      </c>
      <c r="B33" s="8">
        <v>2</v>
      </c>
      <c r="C33" s="8">
        <v>442.5</v>
      </c>
      <c r="D33" s="8">
        <v>842.5</v>
      </c>
      <c r="E33" s="3">
        <f>D33-D32</f>
        <v>280.5</v>
      </c>
      <c r="H33" s="2">
        <f>E33*E8*$F$9</f>
        <v>10.800563334307741</v>
      </c>
      <c r="I33" s="9">
        <f>-(360/(2*PI()))*(ATAN((-E51+E33)/(-D51+D33))-(0))</f>
        <v>37.884874170508517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3</v>
      </c>
      <c r="D37" s="7"/>
      <c r="E37" s="7"/>
    </row>
    <row r="38" spans="1:17" x14ac:dyDescent="0.2">
      <c r="B38" t="s">
        <v>23</v>
      </c>
      <c r="C38" s="8">
        <v>1</v>
      </c>
      <c r="D38" s="8">
        <v>190</v>
      </c>
      <c r="E38" s="8">
        <v>539</v>
      </c>
      <c r="F38" s="2">
        <f>(360/(2*PI()))*(ATAN((E49-E38)/(D49-D38))-(PI()/2))</f>
        <v>-32.374163121092678</v>
      </c>
      <c r="G38" s="2">
        <f>-(360/(2*PI()))*(ATAN((-E48+E38)/(-D48+D38))-(0))</f>
        <v>49.474896506246097</v>
      </c>
      <c r="H38" s="4">
        <f>D38-C13</f>
        <v>151</v>
      </c>
      <c r="I38" s="5">
        <f>H38*$E$8*$F$9</f>
        <v>5.8142069999303718</v>
      </c>
      <c r="J38" s="11" t="s">
        <v>53</v>
      </c>
      <c r="N38" s="14">
        <f>IF(E38&gt;0,-(E38-D$13)*$E$8*$F$9,"")</f>
        <v>0.84710300661237203</v>
      </c>
      <c r="O38">
        <f>IF(N38="","",N38*N38)</f>
        <v>0.71758350381172042</v>
      </c>
      <c r="P38">
        <f>IF(N38="","",ABS(N38))</f>
        <v>0.84710300661237203</v>
      </c>
      <c r="Q38">
        <f>IF(N38="","",ABS(N38-O$59))</f>
        <v>1.5594396258091394</v>
      </c>
    </row>
    <row r="39" spans="1:17" x14ac:dyDescent="0.2">
      <c r="B39" t="s">
        <v>24</v>
      </c>
      <c r="C39" s="8">
        <v>2</v>
      </c>
      <c r="D39" s="8">
        <v>295.5</v>
      </c>
      <c r="E39" s="8">
        <v>554.5</v>
      </c>
      <c r="F39" s="2">
        <f t="shared" ref="F39:F42" si="3">(360/(2*PI()))*(ATAN((E50-E39)/(D50-D39))-(PI()/2))</f>
        <v>-49.118189703988783</v>
      </c>
      <c r="G39" s="2">
        <f t="shared" ref="G39:G42" si="4">-(360/(2*PI()))*(ATAN((-E49+E39)/(-D49+D39))-(0))</f>
        <v>46.941486390914378</v>
      </c>
      <c r="H39" s="3">
        <f>D39-D38</f>
        <v>105.5</v>
      </c>
      <c r="I39" s="5">
        <f>H39*$E$8*$F$9</f>
        <v>4.0622439635275107</v>
      </c>
      <c r="J39" s="11" t="s">
        <v>54</v>
      </c>
      <c r="N39" s="17">
        <f t="shared" ref="N39:N42" si="5">IF(E39&gt;0,-(E39-D$13)*$E$8*$F$9,"")</f>
        <v>0.25028043377183717</v>
      </c>
      <c r="O39">
        <f t="shared" ref="O39:O42" si="6">IF(N39="","",N39*N39)</f>
        <v>6.264029552901898E-2</v>
      </c>
      <c r="P39">
        <f t="shared" ref="P39:P42" si="7">IF(N39="","",ABS(N39))</f>
        <v>0.25028043377183717</v>
      </c>
      <c r="Q39">
        <f t="shared" ref="Q39:Q42" si="8">IF(N39="","",ABS(N39-O$59))</f>
        <v>0.96261705296860456</v>
      </c>
    </row>
    <row r="40" spans="1:17" x14ac:dyDescent="0.2">
      <c r="B40" t="s">
        <v>25</v>
      </c>
      <c r="C40" s="8">
        <v>3</v>
      </c>
      <c r="D40" s="8">
        <v>401.5</v>
      </c>
      <c r="E40" s="8">
        <v>541.5</v>
      </c>
      <c r="F40" s="2">
        <f t="shared" si="3"/>
        <v>-38.107576877514859</v>
      </c>
      <c r="G40" s="2">
        <f t="shared" si="4"/>
        <v>61.220193695602788</v>
      </c>
      <c r="H40" s="3">
        <f t="shared" ref="H40:H42" si="9">D40-D39</f>
        <v>106</v>
      </c>
      <c r="I40" s="5">
        <f>H40*$E$8*$F$9</f>
        <v>4.0814963045868824</v>
      </c>
      <c r="J40" s="11" t="s">
        <v>53</v>
      </c>
      <c r="N40" s="14">
        <f t="shared" si="5"/>
        <v>0.75084130131551152</v>
      </c>
      <c r="O40">
        <f t="shared" si="6"/>
        <v>0.56376265976117079</v>
      </c>
      <c r="P40">
        <f t="shared" si="7"/>
        <v>0.75084130131551152</v>
      </c>
      <c r="Q40">
        <f t="shared" si="8"/>
        <v>1.4631779205122788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-53.308448364808122</v>
      </c>
      <c r="H41" s="3">
        <f t="shared" si="9"/>
        <v>-401.5</v>
      </c>
      <c r="I41" s="5">
        <f>H41*$E$8*$F$9</f>
        <v>-15.459629870675787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$C$32-D40</f>
        <v>42.5</v>
      </c>
      <c r="I44" s="15">
        <f>H44*$E$8*$F$9</f>
        <v>1.6364489900466277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4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137</v>
      </c>
      <c r="E48" s="8">
        <v>601</v>
      </c>
      <c r="F48" s="2">
        <f>(360/(2*PI()))*(ATAN((E48-D$13)/(D48-C$13))-(PI()/2))</f>
        <v>-67.796521467942611</v>
      </c>
      <c r="G48" s="2">
        <f>IF((90-F48-G38&gt;180),90-F48-G38-180,90-F48-G38)</f>
        <v>108.32162496169653</v>
      </c>
      <c r="H48" s="3" t="s">
        <v>31</v>
      </c>
      <c r="I48" s="6" t="s">
        <v>31</v>
      </c>
      <c r="K48" s="2">
        <f>IF((90-G38-F38&gt;180),90-G38-F38-180,90-G38-F38)</f>
        <v>72.899266614846582</v>
      </c>
      <c r="N48" s="14">
        <f>IF(E48&gt;0,-(E48-D$13)*$E$8*$F$9,"")</f>
        <v>-1.5401872847497673</v>
      </c>
      <c r="O48">
        <f>IF(N48="","",N48*N48)</f>
        <v>2.3721768721048608</v>
      </c>
      <c r="P48">
        <f>IF(N48="","",ABS(N48))</f>
        <v>1.5401872847497673</v>
      </c>
      <c r="Q48">
        <f>IF(N48="","",ABS(N48-O$59))</f>
        <v>0.82785066555299991</v>
      </c>
    </row>
    <row r="49" spans="1:17" x14ac:dyDescent="0.2">
      <c r="B49" t="s">
        <v>32</v>
      </c>
      <c r="C49" s="8">
        <v>2</v>
      </c>
      <c r="D49" s="8">
        <v>238.5</v>
      </c>
      <c r="E49" s="8">
        <v>615.5</v>
      </c>
      <c r="G49" s="14">
        <f>IF((90-F38-G39&gt;180),90-F38-G39-180,90-F38-G39)</f>
        <v>75.432676730178301</v>
      </c>
      <c r="H49" s="3">
        <f>D49-D48</f>
        <v>101.5</v>
      </c>
      <c r="I49" s="5">
        <f>H49*$E$8*$F$9</f>
        <v>3.9082252350525342</v>
      </c>
      <c r="K49" s="2">
        <f t="shared" ref="K49:K52" si="10">IF((90-G39-F39&gt;180),90-G39-F39-180,90-G39-F39)</f>
        <v>92.176703313074398</v>
      </c>
      <c r="N49" s="14">
        <f t="shared" ref="N49:N52" si="11">IF(E49&gt;0,-(E49-D$13)*$E$8*$F$9,"")</f>
        <v>-2.098505175471558</v>
      </c>
      <c r="O49">
        <f t="shared" ref="O49:O52" si="12">IF(N49="","",N49*N49)</f>
        <v>4.4037239714809147</v>
      </c>
      <c r="P49">
        <f t="shared" ref="P49:P52" si="13">IF(N49="","",ABS(N49))</f>
        <v>2.098505175471558</v>
      </c>
      <c r="Q49">
        <f t="shared" ref="Q49:Q52" si="14">IF(N49="","",ABS(N49-O$59))</f>
        <v>1.3861685562747907</v>
      </c>
    </row>
    <row r="50" spans="1:17" x14ac:dyDescent="0.2">
      <c r="B50" t="s">
        <v>33</v>
      </c>
      <c r="C50" s="8">
        <v>3</v>
      </c>
      <c r="D50" s="8">
        <v>362.5</v>
      </c>
      <c r="E50" s="8">
        <v>612.5</v>
      </c>
      <c r="G50" s="14">
        <f>IF((90-F39-G40&gt;180),90-F39-G40-180,90-F39-G40)</f>
        <v>77.897996008385988</v>
      </c>
      <c r="H50" s="3">
        <f t="shared" ref="H50:H53" si="15">D50-D49</f>
        <v>124</v>
      </c>
      <c r="I50" s="5">
        <f>H50*$E$8*$F$9</f>
        <v>4.7745805827242789</v>
      </c>
      <c r="K50" s="2">
        <f t="shared" si="10"/>
        <v>66.887383181912071</v>
      </c>
      <c r="N50" s="17">
        <f t="shared" si="11"/>
        <v>-1.9829911291153253</v>
      </c>
      <c r="O50">
        <f t="shared" si="12"/>
        <v>3.9322538181500728</v>
      </c>
      <c r="P50">
        <f t="shared" si="13"/>
        <v>1.9829911291153253</v>
      </c>
      <c r="Q50">
        <f t="shared" si="14"/>
        <v>1.270654509918558</v>
      </c>
    </row>
    <row r="51" spans="1:17" x14ac:dyDescent="0.2">
      <c r="B51" t="s">
        <v>34</v>
      </c>
      <c r="C51" s="8">
        <v>4</v>
      </c>
      <c r="D51" s="8">
        <v>441.5</v>
      </c>
      <c r="E51" s="8">
        <v>592.5</v>
      </c>
      <c r="G51" s="9">
        <f>IF((90-F40-$I$33&gt;180),90-F40-$I$33-180,90-F40-$I$33)</f>
        <v>90.222702707006363</v>
      </c>
      <c r="H51" s="3">
        <f t="shared" si="15"/>
        <v>79</v>
      </c>
      <c r="I51" s="5">
        <f>H51*$E$8*$F$9</f>
        <v>3.0418698873807903</v>
      </c>
      <c r="K51" s="2" t="e">
        <f t="shared" si="10"/>
        <v>#DIV/0!</v>
      </c>
      <c r="N51" s="14">
        <f t="shared" si="11"/>
        <v>-1.2128974867404416</v>
      </c>
      <c r="O51">
        <f t="shared" si="12"/>
        <v>1.4711203133412798</v>
      </c>
      <c r="P51">
        <f t="shared" si="13"/>
        <v>1.2128974867404416</v>
      </c>
      <c r="Q51">
        <f t="shared" si="14"/>
        <v>0.50056086754367424</v>
      </c>
    </row>
    <row r="52" spans="1:17" x14ac:dyDescent="0.2">
      <c r="B52" t="s">
        <v>35</v>
      </c>
      <c r="C52" s="8"/>
      <c r="D52" s="8"/>
      <c r="E52" s="8"/>
      <c r="G52" s="2" t="e">
        <f t="shared" ref="G52" si="16">IF((90-F52-G42&gt;180),90-F52-G42-180,90-F52-G42)</f>
        <v>#DIV/0!</v>
      </c>
      <c r="H52" s="3">
        <f t="shared" si="15"/>
        <v>-441.5</v>
      </c>
      <c r="I52" s="5">
        <f>H52*$E$8*$F$9</f>
        <v>-16.999817155425553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D49</v>
      </c>
      <c r="P56" s="9" t="s">
        <v>119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62</v>
      </c>
      <c r="F57" s="2">
        <f>E57*$E$8*$F$9</f>
        <v>2.3872902913621394</v>
      </c>
      <c r="N57" t="s">
        <v>99</v>
      </c>
      <c r="O57" s="2">
        <f>SQRT((1/(C$37+C$47+2))*SUM(O38:O42,O48:O52))</f>
        <v>1.2257995773362262</v>
      </c>
    </row>
    <row r="58" spans="1:17" x14ac:dyDescent="0.2">
      <c r="B58" t="s">
        <v>39</v>
      </c>
      <c r="E58" s="3">
        <f t="shared" ref="E58:E61" si="17">E49-E39</f>
        <v>61</v>
      </c>
      <c r="F58" s="2">
        <f>E58*$E$8*$F$9</f>
        <v>2.3487856092433947</v>
      </c>
      <c r="N58" t="s">
        <v>100</v>
      </c>
      <c r="O58" s="2">
        <f>SUM(P38:P42,P48:P52)</f>
        <v>8.6828058177768135</v>
      </c>
    </row>
    <row r="59" spans="1:17" x14ac:dyDescent="0.2">
      <c r="B59" t="s">
        <v>40</v>
      </c>
      <c r="E59" s="3">
        <f t="shared" si="17"/>
        <v>71</v>
      </c>
      <c r="F59" s="2">
        <f>E59*$E$8*$F$9</f>
        <v>2.7338324304308368</v>
      </c>
      <c r="N59" t="s">
        <v>101</v>
      </c>
      <c r="O59" s="2">
        <f>AVERAGE(N48:N52,N38:N42)</f>
        <v>-0.71233661919676738</v>
      </c>
    </row>
    <row r="60" spans="1:17" x14ac:dyDescent="0.2">
      <c r="B60" t="s">
        <v>41</v>
      </c>
      <c r="E60" s="16">
        <f>E51-D$32</f>
        <v>30.5</v>
      </c>
      <c r="F60" s="2">
        <f>E60*$E$8*$F$9</f>
        <v>1.1743928046216974</v>
      </c>
      <c r="N60" t="s">
        <v>102</v>
      </c>
      <c r="O60" s="2">
        <f>(1/(C$37+C$47+2))*SUM(Q38:Q42,Q48:Q52)</f>
        <v>0.88560768873111595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0.99516114474899053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1.1264329015549592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5.8142069999303718</v>
      </c>
    </row>
    <row r="64" spans="1:17" x14ac:dyDescent="0.2">
      <c r="N64" t="s">
        <v>106</v>
      </c>
      <c r="O64" s="18" cm="1">
        <f t="array" aca="1" ref="O64" ca="1">(INDIRECT(O56)-C$13)*E$8*F$9</f>
        <v>7.6816840826894648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63.096559314031012</v>
      </c>
      <c r="P65" s="18" cm="1">
        <f t="array" aca="1" ref="P65" ca="1">(360/(2*PI()))*ATAN(ABS(INDIRECT(P56))/(ABS(C$32-INDIRECT(O56))*E$8*F$9))</f>
        <v>14.853298454294244</v>
      </c>
      <c r="Q65" s="2">
        <f ca="1">180-O65-P65</f>
        <v>102.05014223167474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9.8168062744081883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-40</v>
      </c>
      <c r="F67" s="2">
        <f t="shared" ref="F67:F72" si="18">E67*$E$8*$F$9</f>
        <v>-1.5401872847497673</v>
      </c>
      <c r="N67" t="s">
        <v>110</v>
      </c>
      <c r="O67" s="18" cm="1">
        <f t="array" aca="1" ref="O67" ca="1">(360/(2*PI()))*ATAN((ABS(INDIRECT(P55))+ABS(INDIRECT(P56))/(ABS(O63-O64))))</f>
        <v>63.096559314031012</v>
      </c>
      <c r="P67" s="18" cm="1">
        <f t="array" aca="1" ref="P67" ca="1">(360/(2*PI()))*ATAN(ABS(INDIRECT(P56))/(ABS(0-INDIRECT(O56))*E$8*F$9))</f>
        <v>12.871740002178017</v>
      </c>
      <c r="Q67" s="2">
        <f ca="1">180-O67-P67</f>
        <v>104.03170068379097</v>
      </c>
    </row>
    <row r="68" spans="1:17" x14ac:dyDescent="0.2">
      <c r="B68" t="s">
        <v>39</v>
      </c>
      <c r="C68" t="s">
        <v>43</v>
      </c>
      <c r="E68" s="3">
        <f>E38-E49</f>
        <v>-76.5</v>
      </c>
      <c r="F68" s="2">
        <f t="shared" si="18"/>
        <v>-2.9456081820839297</v>
      </c>
      <c r="N68" t="s">
        <v>111</v>
      </c>
      <c r="O68" s="18" cm="1">
        <f t="array" aca="1" ref="O68" ca="1">SQRT((INDIRECT(P55)*INDIRECT(P55))+((INDIRECT(O55)-C$13)*(INDIRECT(O55)-C$13)*E$8*F$9*E$8*F$9)           )</f>
        <v>5.8755924417756411</v>
      </c>
    </row>
    <row r="69" spans="1:17" x14ac:dyDescent="0.2">
      <c r="B69" t="s">
        <v>40</v>
      </c>
      <c r="E69" s="3">
        <f t="shared" ref="E69:E72" si="19">E39-E50</f>
        <v>-58</v>
      </c>
      <c r="F69" s="2">
        <f t="shared" si="18"/>
        <v>-2.2332715628871624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-51</v>
      </c>
      <c r="F70" s="2">
        <f t="shared" si="18"/>
        <v>-1.9637387880559531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39</v>
      </c>
      <c r="D76" s="8">
        <v>562</v>
      </c>
      <c r="E76" s="3">
        <f>(D77-D76  )</f>
        <v>10.5</v>
      </c>
      <c r="F76" s="3">
        <f>ATAN(E76/E77)</f>
        <v>0.28757583078044707</v>
      </c>
      <c r="G76" s="2">
        <f>((PI()/2)-F76-F77)*(360/(2*PI()))</f>
        <v>57.847277442010295</v>
      </c>
    </row>
    <row r="77" spans="1:17" x14ac:dyDescent="0.2">
      <c r="A77" t="s">
        <v>62</v>
      </c>
      <c r="B77" s="8">
        <v>2</v>
      </c>
      <c r="C77" s="8">
        <v>73.5</v>
      </c>
      <c r="D77" s="8">
        <v>572.5</v>
      </c>
      <c r="E77" s="3">
        <f>AVERAGE(C77,C78)-C76</f>
        <v>35.5</v>
      </c>
      <c r="F77" s="3">
        <f>ATAN(E77/E78)</f>
        <v>0.27359504133672669</v>
      </c>
    </row>
    <row r="78" spans="1:17" x14ac:dyDescent="0.2">
      <c r="A78" t="s">
        <v>63</v>
      </c>
      <c r="B78" s="8">
        <v>3</v>
      </c>
      <c r="C78" s="8">
        <v>75.5</v>
      </c>
      <c r="D78" s="8">
        <v>688.5</v>
      </c>
      <c r="E78" s="3">
        <f>D78-D76</f>
        <v>126.5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092C7-66A5-4745-97E7-26C14C6D4C48}">
  <sheetPr codeName="Sheet11"/>
  <dimension ref="A1:Q79"/>
  <sheetViews>
    <sheetView topLeftCell="A32" workbookViewId="0">
      <selection activeCell="N50" sqref="N50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77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314</v>
      </c>
      <c r="D3" s="8">
        <v>98</v>
      </c>
    </row>
    <row r="4" spans="1:11" x14ac:dyDescent="0.2">
      <c r="B4" s="8">
        <v>2</v>
      </c>
      <c r="C4" s="8">
        <v>598.5</v>
      </c>
      <c r="D4" s="8">
        <v>127.5</v>
      </c>
    </row>
    <row r="5" spans="1:11" x14ac:dyDescent="0.2">
      <c r="A5" t="s">
        <v>47</v>
      </c>
      <c r="B5" s="8">
        <v>3</v>
      </c>
      <c r="C5" s="8">
        <v>110.5</v>
      </c>
      <c r="D5" s="8">
        <v>795.5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173.5</v>
      </c>
      <c r="D6" s="8">
        <v>798.5</v>
      </c>
      <c r="E6" s="3">
        <f>SQRT(((C6-C5)^2)+((D6-D5)^2))</f>
        <v>63.071388124885914</v>
      </c>
      <c r="F6" s="2">
        <f>E6*E8</f>
        <v>22.050978505819039</v>
      </c>
      <c r="J6" s="3">
        <f>SQRT(((C5-C7)^2)+((D5-D7)^2))</f>
        <v>82.28000972289685</v>
      </c>
    </row>
    <row r="7" spans="1:11" x14ac:dyDescent="0.2">
      <c r="A7" t="s">
        <v>5</v>
      </c>
      <c r="B7" s="8">
        <v>5</v>
      </c>
      <c r="C7" s="8">
        <v>187.5</v>
      </c>
      <c r="D7" s="8">
        <v>766.5</v>
      </c>
      <c r="E7" s="3">
        <f>SQRT(((D6-D7)^2)+((C6-C7)^2))</f>
        <v>34.928498393145958</v>
      </c>
      <c r="G7" s="2">
        <f>E7*E8</f>
        <v>12.211679339968381</v>
      </c>
      <c r="H7" s="2">
        <f>G7/F6</f>
        <v>0.55379308164242402</v>
      </c>
      <c r="K7" s="2">
        <f>180-((360/(2*PI())*ACOS(((E7^2)+(E6^2)-(J6^2))/(2*E6*E7))))</f>
        <v>69.096933263249454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0.34961936246204867</v>
      </c>
      <c r="I8" s="2">
        <f>MAX(G7,H33)</f>
        <v>12.593295180494653</v>
      </c>
    </row>
    <row r="9" spans="1:11" x14ac:dyDescent="0.2">
      <c r="A9" t="s">
        <v>59</v>
      </c>
      <c r="F9" s="3">
        <f>F6/G30</f>
        <v>9.6958321483298859E-2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37</v>
      </c>
      <c r="D13" s="8">
        <v>598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74.5</v>
      </c>
      <c r="D14" s="8">
        <v>623.5</v>
      </c>
      <c r="G14" s="3">
        <f>(C14-C$13)*$E$8</f>
        <v>13.110726092326825</v>
      </c>
      <c r="H14" s="3">
        <f>-(D14-D$13)*$E$8</f>
        <v>-8.9152937427822412</v>
      </c>
      <c r="J14" s="2">
        <f t="shared" ref="J14:K30" si="0">G14*$F$9</f>
        <v>1.271193995339299</v>
      </c>
      <c r="K14" s="2">
        <f t="shared" si="0"/>
        <v>-0.86441191683072327</v>
      </c>
    </row>
    <row r="15" spans="1:11" x14ac:dyDescent="0.2">
      <c r="B15" s="8">
        <v>3</v>
      </c>
      <c r="C15" s="8">
        <v>114.5</v>
      </c>
      <c r="D15" s="8">
        <v>651.5</v>
      </c>
      <c r="G15" s="3">
        <f t="shared" ref="G15:G30" si="1">(C15-C$13)*$E$8</f>
        <v>27.095500590808772</v>
      </c>
      <c r="H15" s="3">
        <f t="shared" ref="H15:H30" si="2">-(D15-D$13)*$E$8</f>
        <v>-18.704635891719605</v>
      </c>
      <c r="J15" s="2">
        <f t="shared" si="0"/>
        <v>2.6271342570345513</v>
      </c>
      <c r="K15" s="2">
        <f t="shared" si="0"/>
        <v>-1.8135701000173998</v>
      </c>
    </row>
    <row r="16" spans="1:11" x14ac:dyDescent="0.2">
      <c r="B16" s="8">
        <v>4</v>
      </c>
      <c r="C16" s="8">
        <v>150.5</v>
      </c>
      <c r="D16" s="8">
        <v>659.5</v>
      </c>
      <c r="G16" s="3">
        <f t="shared" si="1"/>
        <v>39.681797639442522</v>
      </c>
      <c r="H16" s="3">
        <f t="shared" si="2"/>
        <v>-21.501590791415992</v>
      </c>
      <c r="J16" s="2">
        <f t="shared" si="0"/>
        <v>3.8474804925602779</v>
      </c>
      <c r="K16" s="2">
        <f t="shared" si="0"/>
        <v>-2.08475815235645</v>
      </c>
    </row>
    <row r="17" spans="1:11" x14ac:dyDescent="0.2">
      <c r="B17" s="8">
        <v>5</v>
      </c>
      <c r="C17" s="8">
        <v>190.5</v>
      </c>
      <c r="D17" s="8">
        <v>634.5</v>
      </c>
      <c r="G17" s="3">
        <f t="shared" si="1"/>
        <v>53.666572137924469</v>
      </c>
      <c r="H17" s="3">
        <f t="shared" si="2"/>
        <v>-12.761106729864776</v>
      </c>
      <c r="J17" s="2">
        <f t="shared" si="0"/>
        <v>5.2034207542555304</v>
      </c>
      <c r="K17" s="2">
        <f t="shared" si="0"/>
        <v>-1.2372954887969176</v>
      </c>
    </row>
    <row r="18" spans="1:11" x14ac:dyDescent="0.2">
      <c r="B18" s="8">
        <v>6</v>
      </c>
      <c r="C18" s="8">
        <v>229.5</v>
      </c>
      <c r="D18" s="8">
        <v>621.5</v>
      </c>
      <c r="G18" s="3">
        <f t="shared" si="1"/>
        <v>67.301727273944365</v>
      </c>
      <c r="H18" s="3">
        <f t="shared" si="2"/>
        <v>-8.2160550178581442</v>
      </c>
      <c r="J18" s="2">
        <f t="shared" si="0"/>
        <v>6.5254625094084009</v>
      </c>
      <c r="K18" s="2">
        <f t="shared" si="0"/>
        <v>-0.79661490374596067</v>
      </c>
    </row>
    <row r="19" spans="1:11" x14ac:dyDescent="0.2">
      <c r="B19" s="8">
        <v>7</v>
      </c>
      <c r="C19" s="8">
        <v>268.5</v>
      </c>
      <c r="D19" s="8">
        <v>655.5</v>
      </c>
      <c r="G19" s="3">
        <f t="shared" si="1"/>
        <v>80.936882409964269</v>
      </c>
      <c r="H19" s="3">
        <f t="shared" si="2"/>
        <v>-20.103113341567798</v>
      </c>
      <c r="J19" s="2">
        <f t="shared" si="0"/>
        <v>7.8475042645612723</v>
      </c>
      <c r="K19" s="2">
        <f t="shared" si="0"/>
        <v>-1.949164126186925</v>
      </c>
    </row>
    <row r="20" spans="1:11" x14ac:dyDescent="0.2">
      <c r="B20" s="8">
        <v>8</v>
      </c>
      <c r="C20" s="8">
        <v>305.5</v>
      </c>
      <c r="D20" s="8">
        <v>640.5</v>
      </c>
      <c r="G20" s="3">
        <f t="shared" si="1"/>
        <v>93.872798821060073</v>
      </c>
      <c r="H20" s="3">
        <f t="shared" si="2"/>
        <v>-14.858822904637067</v>
      </c>
      <c r="J20" s="2">
        <f t="shared" si="0"/>
        <v>9.1017490066293814</v>
      </c>
      <c r="K20" s="2">
        <f t="shared" si="0"/>
        <v>-1.4406865280512053</v>
      </c>
    </row>
    <row r="21" spans="1:11" x14ac:dyDescent="0.2">
      <c r="B21" s="8">
        <v>9</v>
      </c>
      <c r="C21" s="8">
        <v>340.5</v>
      </c>
      <c r="D21" s="8">
        <v>655.5</v>
      </c>
      <c r="G21" s="3">
        <f t="shared" si="1"/>
        <v>106.10947650723178</v>
      </c>
      <c r="H21" s="3">
        <f t="shared" si="2"/>
        <v>-20.103113341567798</v>
      </c>
      <c r="J21" s="2">
        <f t="shared" si="0"/>
        <v>10.288196735612726</v>
      </c>
      <c r="K21" s="2">
        <f t="shared" si="0"/>
        <v>-1.949164126186925</v>
      </c>
    </row>
    <row r="22" spans="1:11" x14ac:dyDescent="0.2">
      <c r="B22" s="8">
        <v>10</v>
      </c>
      <c r="C22" s="8">
        <v>381.5</v>
      </c>
      <c r="D22" s="8">
        <v>657.5</v>
      </c>
      <c r="G22" s="3">
        <f t="shared" si="1"/>
        <v>120.44387036817577</v>
      </c>
      <c r="H22" s="3">
        <f t="shared" si="2"/>
        <v>-20.802352066491895</v>
      </c>
      <c r="J22" s="2">
        <f t="shared" si="0"/>
        <v>11.67803550385036</v>
      </c>
      <c r="K22" s="2">
        <f t="shared" si="0"/>
        <v>-2.0169611392716877</v>
      </c>
    </row>
    <row r="23" spans="1:11" x14ac:dyDescent="0.2">
      <c r="B23" s="8">
        <v>11</v>
      </c>
      <c r="C23" s="8">
        <v>421.5</v>
      </c>
      <c r="D23" s="8">
        <v>640.5</v>
      </c>
      <c r="G23" s="3">
        <f t="shared" si="1"/>
        <v>134.42864486665772</v>
      </c>
      <c r="H23" s="3">
        <f t="shared" si="2"/>
        <v>-14.858822904637067</v>
      </c>
      <c r="J23" s="2">
        <f t="shared" si="0"/>
        <v>13.033975765545613</v>
      </c>
      <c r="K23" s="2">
        <f t="shared" si="0"/>
        <v>-1.4406865280512053</v>
      </c>
    </row>
    <row r="24" spans="1:11" x14ac:dyDescent="0.2">
      <c r="B24" s="8">
        <v>12</v>
      </c>
      <c r="C24" s="8">
        <v>460.5</v>
      </c>
      <c r="D24" s="8">
        <v>607.5</v>
      </c>
      <c r="G24" s="3">
        <f t="shared" si="1"/>
        <v>148.06380000267762</v>
      </c>
      <c r="H24" s="3">
        <f t="shared" si="2"/>
        <v>-3.3213839433894625</v>
      </c>
      <c r="J24" s="2">
        <f t="shared" si="0"/>
        <v>14.356017520698483</v>
      </c>
      <c r="K24" s="2">
        <f t="shared" si="0"/>
        <v>-0.32203581215262239</v>
      </c>
    </row>
    <row r="25" spans="1:11" x14ac:dyDescent="0.2">
      <c r="B25" s="8">
        <v>13</v>
      </c>
      <c r="C25" s="8">
        <v>496.5</v>
      </c>
      <c r="D25" s="8">
        <v>555.5</v>
      </c>
      <c r="G25" s="3">
        <f t="shared" si="1"/>
        <v>160.65009705131135</v>
      </c>
      <c r="H25" s="3">
        <f t="shared" si="2"/>
        <v>14.858822904637067</v>
      </c>
      <c r="J25" s="2">
        <f t="shared" si="0"/>
        <v>15.576363756224207</v>
      </c>
      <c r="K25" s="2">
        <f t="shared" si="0"/>
        <v>1.4406865280512053</v>
      </c>
    </row>
    <row r="26" spans="1:11" x14ac:dyDescent="0.2">
      <c r="B26" s="8">
        <v>14</v>
      </c>
      <c r="C26" s="8">
        <v>533.5</v>
      </c>
      <c r="D26" s="8">
        <v>401.5</v>
      </c>
      <c r="G26" s="3">
        <f t="shared" si="1"/>
        <v>173.58601346240715</v>
      </c>
      <c r="H26" s="3">
        <f t="shared" si="2"/>
        <v>68.700204723792567</v>
      </c>
      <c r="J26" s="2">
        <f t="shared" si="0"/>
        <v>16.830608498292317</v>
      </c>
      <c r="K26" s="2">
        <f t="shared" si="0"/>
        <v>6.6610565355779263</v>
      </c>
    </row>
    <row r="27" spans="1:11" x14ac:dyDescent="0.2">
      <c r="B27" s="8">
        <v>15</v>
      </c>
      <c r="C27" s="8">
        <v>572.5</v>
      </c>
      <c r="D27" s="8">
        <v>393.5</v>
      </c>
      <c r="G27" s="3">
        <f t="shared" si="1"/>
        <v>187.22116859842706</v>
      </c>
      <c r="H27" s="3">
        <f t="shared" si="2"/>
        <v>71.497159623488955</v>
      </c>
      <c r="J27" s="2">
        <f t="shared" si="0"/>
        <v>18.152650253445188</v>
      </c>
      <c r="K27" s="2">
        <f t="shared" si="0"/>
        <v>6.9322445879169772</v>
      </c>
    </row>
    <row r="28" spans="1:11" x14ac:dyDescent="0.2">
      <c r="B28" s="8">
        <v>16</v>
      </c>
      <c r="C28" s="8">
        <v>607.5</v>
      </c>
      <c r="D28" s="8">
        <v>385.5</v>
      </c>
      <c r="G28" s="3">
        <f t="shared" si="1"/>
        <v>199.45784628459876</v>
      </c>
      <c r="H28" s="3">
        <f t="shared" si="2"/>
        <v>74.294114523185343</v>
      </c>
      <c r="J28" s="2">
        <f t="shared" si="0"/>
        <v>19.339097982428534</v>
      </c>
      <c r="K28" s="2">
        <f t="shared" si="0"/>
        <v>7.2034326402560271</v>
      </c>
    </row>
    <row r="29" spans="1:11" x14ac:dyDescent="0.2">
      <c r="B29" s="8">
        <v>17</v>
      </c>
      <c r="C29" s="8">
        <v>648.5</v>
      </c>
      <c r="D29" s="8">
        <v>370.5</v>
      </c>
      <c r="G29" s="3">
        <f t="shared" si="1"/>
        <v>213.79224014554276</v>
      </c>
      <c r="H29" s="3">
        <f t="shared" si="2"/>
        <v>79.538404960116068</v>
      </c>
      <c r="J29" s="2">
        <f t="shared" si="0"/>
        <v>20.728936750666168</v>
      </c>
      <c r="K29" s="2">
        <f t="shared" si="0"/>
        <v>7.7119102383917459</v>
      </c>
    </row>
    <row r="30" spans="1:11" x14ac:dyDescent="0.2">
      <c r="B30" s="8">
        <v>18</v>
      </c>
      <c r="C30" s="8">
        <v>687.5</v>
      </c>
      <c r="D30" s="8">
        <v>337.5</v>
      </c>
      <c r="G30" s="3">
        <f t="shared" si="1"/>
        <v>227.42739528156267</v>
      </c>
      <c r="H30" s="3">
        <f t="shared" si="2"/>
        <v>91.075843921363671</v>
      </c>
      <c r="J30" s="2">
        <f t="shared" si="0"/>
        <v>22.050978505819039</v>
      </c>
      <c r="K30" s="2">
        <f t="shared" si="0"/>
        <v>8.8305609542903287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472</v>
      </c>
      <c r="D32" s="8">
        <v>599</v>
      </c>
      <c r="G32" s="2">
        <f>(C32-C$13)*$E$8*$F$9</f>
        <v>14.745850345935866</v>
      </c>
      <c r="I32" t="s">
        <v>16</v>
      </c>
    </row>
    <row r="33" spans="1:17" x14ac:dyDescent="0.2">
      <c r="A33" t="s">
        <v>17</v>
      </c>
      <c r="B33" s="8">
        <v>2</v>
      </c>
      <c r="C33" s="8">
        <v>476.5</v>
      </c>
      <c r="D33" s="8">
        <v>970.5</v>
      </c>
      <c r="E33" s="3">
        <f>D33-D32</f>
        <v>371.5</v>
      </c>
      <c r="H33" s="2">
        <f>E33*E8*$F$9</f>
        <v>12.593295180494653</v>
      </c>
      <c r="I33" s="9">
        <f>-(360/(2*PI()))*(ATAN((-E50+E33)/(-D50+D33))-(0))</f>
        <v>26.158966756024832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7"/>
      <c r="E37" s="7"/>
    </row>
    <row r="38" spans="1:17" x14ac:dyDescent="0.2">
      <c r="B38" t="s">
        <v>23</v>
      </c>
      <c r="C38" s="8">
        <v>1</v>
      </c>
      <c r="D38" s="8">
        <v>208</v>
      </c>
      <c r="E38" s="8">
        <v>616</v>
      </c>
      <c r="F38" s="2">
        <f>(360/(2*PI()))*(ATAN((E49-E38)/(D49-D38))-(PI()/2))</f>
        <v>-31.639781555235515</v>
      </c>
      <c r="G38" s="2">
        <f>-(360/(2*PI()))*(ATAN((-E48+E38)/(-D48+D38))-(0))</f>
        <v>35.15417763214743</v>
      </c>
      <c r="H38" s="4">
        <f>D38-C13</f>
        <v>171</v>
      </c>
      <c r="I38" s="5">
        <f>H38*$E$8*$F$9</f>
        <v>5.7966446187472025</v>
      </c>
      <c r="J38" s="11" t="s">
        <v>53</v>
      </c>
      <c r="N38" s="14">
        <f>IF(E38&gt;0,-(E38-D$13)*$E$8*$F$9,"")</f>
        <v>-0.61017311776286343</v>
      </c>
      <c r="O38">
        <f>IF(N38="","",N38*N38)</f>
        <v>0.37231123364045321</v>
      </c>
      <c r="P38">
        <f>IF(N38="","",ABS(N38))</f>
        <v>0.61017311776286343</v>
      </c>
      <c r="Q38">
        <f>IF(N38="","",ABS(N38-O$59))</f>
        <v>1.1694984757121549</v>
      </c>
    </row>
    <row r="39" spans="1:17" x14ac:dyDescent="0.2">
      <c r="B39" t="s">
        <v>24</v>
      </c>
      <c r="C39" s="8">
        <v>2</v>
      </c>
      <c r="D39" s="8">
        <v>329.5</v>
      </c>
      <c r="E39" s="8">
        <v>627.5</v>
      </c>
      <c r="F39" s="2">
        <f t="shared" ref="F39:F42" si="3">(360/(2*PI()))*(ATAN((E50-E39)/(D50-D39))-(PI()/2))</f>
        <v>-19.798876354524928</v>
      </c>
      <c r="G39" s="2">
        <f t="shared" ref="G39:G42" si="4">-(360/(2*PI()))*(ATAN((-E49+E39)/(-D49+D39))-(0))</f>
        <v>22.6645574346961</v>
      </c>
      <c r="H39" s="3">
        <f>D39-D38</f>
        <v>121.5</v>
      </c>
      <c r="I39" s="5">
        <f>H39*$E$8*$F$9</f>
        <v>4.1186685448993279</v>
      </c>
      <c r="J39" s="11" t="s">
        <v>54</v>
      </c>
      <c r="N39" s="17">
        <f t="shared" ref="N39:N42" si="5">IF(E39&gt;0,-(E39-D$13)*$E$8*$F$9,"")</f>
        <v>-1.0000059430002484</v>
      </c>
      <c r="O39">
        <f t="shared" ref="O39:O42" si="6">IF(N39="","",N39*N39)</f>
        <v>1.000011886035816</v>
      </c>
      <c r="P39">
        <f t="shared" ref="P39:P42" si="7">IF(N39="","",ABS(N39))</f>
        <v>1.0000059430002484</v>
      </c>
      <c r="Q39">
        <f t="shared" ref="Q39:Q42" si="8">IF(N39="","",ABS(N39-O$59))</f>
        <v>0.77966565047476988</v>
      </c>
    </row>
    <row r="40" spans="1:17" x14ac:dyDescent="0.2">
      <c r="B40" t="s">
        <v>25</v>
      </c>
      <c r="C40" s="8"/>
      <c r="D40" s="8"/>
      <c r="E40" s="8"/>
      <c r="F40" s="2" t="e">
        <f t="shared" si="3"/>
        <v>#DIV/0!</v>
      </c>
      <c r="G40" s="2">
        <f t="shared" si="4"/>
        <v>-62.846026162026114</v>
      </c>
      <c r="H40" s="3">
        <f t="shared" ref="H40:H42" si="9">D40-D39</f>
        <v>-329.5</v>
      </c>
      <c r="I40" s="5">
        <f>H40*$E$8*$F$9</f>
        <v>-11.16955790571464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$C$32-D39</f>
        <v>142.5</v>
      </c>
      <c r="I44" s="15">
        <f>H44*$E$8*$F$9</f>
        <v>4.8305371822893362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137</v>
      </c>
      <c r="E48" s="8">
        <v>666</v>
      </c>
      <c r="F48" s="2">
        <f>(360/(2*PI()))*(ATAN((E48-D$13)/(D48-C$13))-(PI()/2))</f>
        <v>-55.784297867562593</v>
      </c>
      <c r="G48" s="2">
        <f>IF((90-F48-G38&gt;180),90-F48-G38-180,90-F48-G38)</f>
        <v>110.63012023541518</v>
      </c>
      <c r="H48" s="3" t="s">
        <v>31</v>
      </c>
      <c r="I48" s="6" t="s">
        <v>31</v>
      </c>
      <c r="K48" s="2">
        <f>IF((90-G38-F38&gt;180),90-G38-F38-180,90-G38-F38)</f>
        <v>86.485603923088092</v>
      </c>
      <c r="N48" s="14">
        <f>IF(E48&gt;0,-(E48-D$13)*$E$8*$F$9,"")</f>
        <v>-2.3050984448819287</v>
      </c>
      <c r="O48">
        <f>IF(N48="","",N48*N48)</f>
        <v>5.3134788405970861</v>
      </c>
      <c r="P48">
        <f>IF(N48="","",ABS(N48))</f>
        <v>2.3050984448819287</v>
      </c>
      <c r="Q48">
        <f>IF(N48="","",ABS(N48-O$59))</f>
        <v>0.52542685140691048</v>
      </c>
    </row>
    <row r="49" spans="1:17" x14ac:dyDescent="0.2">
      <c r="B49" t="s">
        <v>32</v>
      </c>
      <c r="C49" s="8">
        <v>2</v>
      </c>
      <c r="D49" s="8">
        <v>238.5</v>
      </c>
      <c r="E49" s="8">
        <v>665.5</v>
      </c>
      <c r="G49" s="14">
        <f>IF((90-F38-G39&gt;180),90-F38-G39-180,90-F38-G39)</f>
        <v>98.975224120539423</v>
      </c>
      <c r="H49" s="3">
        <f>D49-D48</f>
        <v>101.5</v>
      </c>
      <c r="I49" s="5">
        <f>H49*$E$8*$F$9</f>
        <v>3.4406984140517025</v>
      </c>
      <c r="K49" s="2">
        <f t="shared" ref="K49:K52" si="10">IF((90-G39-F39&gt;180),90-G39-F39-180,90-G39-F39)</f>
        <v>87.134318919828843</v>
      </c>
      <c r="N49" s="14">
        <f t="shared" ref="N49:N52" si="11">IF(E49&gt;0,-(E49-D$13)*$E$8*$F$9,"")</f>
        <v>-2.2881491916107377</v>
      </c>
      <c r="O49">
        <f t="shared" ref="O49:O52" si="12">IF(N49="","",N49*N49)</f>
        <v>5.2356267230688722</v>
      </c>
      <c r="P49">
        <f t="shared" ref="P49:P52" si="13">IF(N49="","",ABS(N49))</f>
        <v>2.2881491916107377</v>
      </c>
      <c r="Q49">
        <f t="shared" ref="Q49:Q52" si="14">IF(N49="","",ABS(N49-O$59))</f>
        <v>0.50847759813571947</v>
      </c>
    </row>
    <row r="50" spans="1:17" x14ac:dyDescent="0.2">
      <c r="B50" t="s">
        <v>33</v>
      </c>
      <c r="C50" s="8">
        <v>3</v>
      </c>
      <c r="D50" s="8">
        <v>347.5</v>
      </c>
      <c r="E50" s="8">
        <v>677.5</v>
      </c>
      <c r="G50" s="9">
        <f>IF((90-F39-$I$33&gt;180),90-F39-$I$33-180,90-F39-$I$33)</f>
        <v>83.639909598500111</v>
      </c>
      <c r="H50" s="3">
        <f t="shared" ref="H50:H53" si="15">D50-D49</f>
        <v>109</v>
      </c>
      <c r="I50" s="5">
        <f>H50*$E$8*$F$9</f>
        <v>3.6949372131195619</v>
      </c>
      <c r="K50" s="2" t="e">
        <f t="shared" si="10"/>
        <v>#DIV/0!</v>
      </c>
      <c r="N50" s="17">
        <f t="shared" si="11"/>
        <v>-2.6949312701193135</v>
      </c>
      <c r="O50">
        <f t="shared" si="12"/>
        <v>7.2626545506668965</v>
      </c>
      <c r="P50">
        <f t="shared" si="13"/>
        <v>2.6949312701193135</v>
      </c>
      <c r="Q50">
        <f t="shared" si="14"/>
        <v>0.91525967664429531</v>
      </c>
    </row>
    <row r="51" spans="1:17" x14ac:dyDescent="0.2">
      <c r="B51" t="s">
        <v>34</v>
      </c>
      <c r="C51" s="8"/>
      <c r="D51" s="8"/>
      <c r="E51" s="8"/>
      <c r="G51" s="2" t="e">
        <f t="shared" ref="G51:G52" si="16">IF((90-F51-G41&gt;180),90-F51-G41-180,90-F51-G41)</f>
        <v>#DIV/0!</v>
      </c>
      <c r="H51" s="3">
        <f t="shared" si="15"/>
        <v>-347.5</v>
      </c>
      <c r="I51" s="5">
        <f>H51*$E$8*$F$9</f>
        <v>-11.779731023477504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D50</v>
      </c>
      <c r="P56" s="9" t="s">
        <v>98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50</v>
      </c>
      <c r="F57" s="2">
        <f>E57*$E$8*$F$9</f>
        <v>1.6949253271190652</v>
      </c>
      <c r="N57" t="s">
        <v>99</v>
      </c>
      <c r="O57" s="2">
        <f>SQRT((1/(C$37+C$47+2))*SUM(O38:O42,O48:O52))</f>
        <v>1.6554707243392015</v>
      </c>
    </row>
    <row r="58" spans="1:17" x14ac:dyDescent="0.2">
      <c r="B58" t="s">
        <v>39</v>
      </c>
      <c r="E58" s="3">
        <f t="shared" ref="E58:E61" si="17">E49-E39</f>
        <v>38</v>
      </c>
      <c r="F58" s="2">
        <f>E58*$E$8*$F$9</f>
        <v>1.2881432486104896</v>
      </c>
      <c r="N58" t="s">
        <v>100</v>
      </c>
      <c r="O58" s="2">
        <f>SUM(P38:P42,P48:P52)</f>
        <v>8.8983579673750928</v>
      </c>
    </row>
    <row r="59" spans="1:17" x14ac:dyDescent="0.2">
      <c r="B59" t="s">
        <v>40</v>
      </c>
      <c r="E59" s="16">
        <f>E50-D$32</f>
        <v>78.5</v>
      </c>
      <c r="F59" s="2">
        <f>E59*$E$8*$F$9</f>
        <v>2.6610327635769324</v>
      </c>
      <c r="N59" t="s">
        <v>101</v>
      </c>
      <c r="O59" s="2">
        <f>AVERAGE(N48:N52,N38:N42)</f>
        <v>-1.7796715934750182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0.5569040360534071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0.42664766147775035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1.1728819948797249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5.7966446187472025</v>
      </c>
    </row>
    <row r="64" spans="1:17" x14ac:dyDescent="0.2">
      <c r="N64" t="s">
        <v>106</v>
      </c>
      <c r="O64" s="18" cm="1">
        <f t="array" aca="1" ref="O64" ca="1">(INDIRECT(O56)-C$13)*E$8*F$9</f>
        <v>10.525486281409394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49.721707721500117</v>
      </c>
      <c r="P65" s="18" cm="1">
        <f t="array" aca="1" ref="P65" ca="1">(360/(2*PI()))*ATAN(ABS(INDIRECT(P56))/(ABS(C$32-INDIRECT(O56))*E$8*F$9))</f>
        <v>32.560437981153449</v>
      </c>
      <c r="Q65" s="2">
        <f ca="1">180-O65-P65</f>
        <v>97.717854297346435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8.9699829643755109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-68</v>
      </c>
      <c r="F67" s="2">
        <f t="shared" ref="F67:F72" si="18">E67*$E$8*$F$9</f>
        <v>-2.3050984448819287</v>
      </c>
      <c r="N67" t="s">
        <v>110</v>
      </c>
      <c r="O67" s="18" cm="1">
        <f t="array" aca="1" ref="O67" ca="1">(360/(2*PI()))*ATAN((ABS(INDIRECT(P55))+ABS(INDIRECT(P56))/(ABS(O63-O64))))</f>
        <v>49.721707721500117</v>
      </c>
      <c r="P67" s="18" cm="1">
        <f t="array" aca="1" ref="P67" ca="1">(360/(2*PI()))*ATAN(ABS(INDIRECT(P56))/(ABS(0-INDIRECT(O56))*E$8*F$9))</f>
        <v>12.886193452956295</v>
      </c>
      <c r="Q67" s="2">
        <f ca="1">180-O67-P67</f>
        <v>117.3920988255436</v>
      </c>
    </row>
    <row r="68" spans="1:17" x14ac:dyDescent="0.2">
      <c r="B68" t="s">
        <v>39</v>
      </c>
      <c r="C68" t="s">
        <v>43</v>
      </c>
      <c r="E68" s="3">
        <f>E38-E49</f>
        <v>-49.5</v>
      </c>
      <c r="F68" s="2">
        <f t="shared" si="18"/>
        <v>-1.6779760738478746</v>
      </c>
      <c r="N68" t="s">
        <v>111</v>
      </c>
      <c r="O68" s="18" cm="1">
        <f t="array" aca="1" ref="O68" ca="1">SQRT((INDIRECT(P55)*INDIRECT(P55))+((INDIRECT(O55)-C$13)*(INDIRECT(O55)-C$13)*E$8*F$9*E$8*F$9)           )</f>
        <v>5.8286705233433258</v>
      </c>
    </row>
    <row r="69" spans="1:17" x14ac:dyDescent="0.2">
      <c r="B69" t="s">
        <v>40</v>
      </c>
      <c r="E69" s="3">
        <f t="shared" ref="E69:E72" si="19">E39-E50</f>
        <v>-50</v>
      </c>
      <c r="F69" s="2">
        <f t="shared" si="18"/>
        <v>-1.6949253271190652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38</v>
      </c>
      <c r="D76" s="8">
        <v>600</v>
      </c>
      <c r="E76" s="3">
        <f>(D77-D76  )</f>
        <v>28.5</v>
      </c>
      <c r="F76" s="3">
        <f>ATAN(E76/E77)</f>
        <v>0.66293710598010691</v>
      </c>
      <c r="G76" s="2">
        <f>((PI()/2)-F76-F77)*(360/(2*PI()))</f>
        <v>39.506134903783391</v>
      </c>
    </row>
    <row r="77" spans="1:17" x14ac:dyDescent="0.2">
      <c r="A77" t="s">
        <v>62</v>
      </c>
      <c r="B77" s="8">
        <v>2</v>
      </c>
      <c r="C77" s="8">
        <v>75.5</v>
      </c>
      <c r="D77" s="8">
        <v>628.5</v>
      </c>
      <c r="E77" s="3">
        <f>AVERAGE(C77,C78)-C76</f>
        <v>36.5</v>
      </c>
      <c r="F77" s="3">
        <f>ATAN(E77/E78)</f>
        <v>0.21834709200671634</v>
      </c>
    </row>
    <row r="78" spans="1:17" x14ac:dyDescent="0.2">
      <c r="A78" t="s">
        <v>63</v>
      </c>
      <c r="B78" s="8">
        <v>3</v>
      </c>
      <c r="C78" s="8">
        <v>73.5</v>
      </c>
      <c r="D78" s="8">
        <v>764.5</v>
      </c>
      <c r="E78" s="3">
        <f>D78-D76</f>
        <v>164.5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D74C2-0516-DD45-A1FD-55B5DCCA63EA}">
  <sheetPr codeName="Sheet12"/>
  <dimension ref="A1:Q79"/>
  <sheetViews>
    <sheetView topLeftCell="A35" workbookViewId="0">
      <selection activeCell="N50" sqref="N50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78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314</v>
      </c>
      <c r="D3" s="8">
        <v>96</v>
      </c>
    </row>
    <row r="4" spans="1:11" x14ac:dyDescent="0.2">
      <c r="B4" s="8">
        <v>2</v>
      </c>
      <c r="C4" s="8">
        <v>599.5</v>
      </c>
      <c r="D4" s="8">
        <v>126.5</v>
      </c>
    </row>
    <row r="5" spans="1:11" x14ac:dyDescent="0.2">
      <c r="A5" t="s">
        <v>47</v>
      </c>
      <c r="B5" s="8">
        <v>3</v>
      </c>
      <c r="C5" s="8">
        <v>302.5</v>
      </c>
      <c r="D5" s="8">
        <v>872.5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369.5</v>
      </c>
      <c r="D6" s="8">
        <v>872.5</v>
      </c>
      <c r="E6" s="3">
        <f>SQRT(((C6-C5)^2)+((D6-D5)^2))</f>
        <v>67</v>
      </c>
      <c r="F6" s="2">
        <f>E6*E8</f>
        <v>23.334822094073147</v>
      </c>
      <c r="J6" s="3">
        <f>SQRT(((C5-C7)^2)+((D5-D7)^2))</f>
        <v>87.641314458421945</v>
      </c>
    </row>
    <row r="7" spans="1:11" x14ac:dyDescent="0.2">
      <c r="A7" t="s">
        <v>5</v>
      </c>
      <c r="B7" s="8">
        <v>5</v>
      </c>
      <c r="C7" s="8">
        <v>386.5</v>
      </c>
      <c r="D7" s="8">
        <v>847.5</v>
      </c>
      <c r="E7" s="3">
        <f>SQRT(((D6-D7)^2)+((C6-C7)^2))</f>
        <v>30.232432915661949</v>
      </c>
      <c r="G7" s="2">
        <f>E7*E8</f>
        <v>10.529379754596606</v>
      </c>
      <c r="H7" s="2">
        <f>G7/F6</f>
        <v>0.45123034202480516</v>
      </c>
      <c r="K7" s="2">
        <f>180-((360/(2*PI())*ACOS(((E7^2)+(E6^2)-(J6^2))/(2*E6*E7))))</f>
        <v>55.784297867562614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0.34828092677721112</v>
      </c>
      <c r="I8" s="2">
        <f>MAX(G7,H33)</f>
        <v>11.334056445692672</v>
      </c>
    </row>
    <row r="9" spans="1:11" x14ac:dyDescent="0.2">
      <c r="A9" t="s">
        <v>59</v>
      </c>
      <c r="F9" s="3">
        <f>F6/G30</f>
        <v>0.10347490347490348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38</v>
      </c>
      <c r="D13" s="8">
        <v>561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74.5</v>
      </c>
      <c r="D14" s="8">
        <v>565.5</v>
      </c>
      <c r="G14" s="3">
        <f>(C14-C$13)*$E$8</f>
        <v>12.712253827368206</v>
      </c>
      <c r="H14" s="3">
        <f>-(D14-D$13)*$E$8</f>
        <v>-1.5672641704974501</v>
      </c>
      <c r="J14" s="2">
        <f t="shared" ref="J14:K30" si="0">G14*$F$9</f>
        <v>1.3153992377353976</v>
      </c>
      <c r="K14" s="2">
        <f t="shared" si="0"/>
        <v>-0.16217250876189834</v>
      </c>
    </row>
    <row r="15" spans="1:11" x14ac:dyDescent="0.2">
      <c r="B15" s="8">
        <v>3</v>
      </c>
      <c r="C15" s="8">
        <v>111.5</v>
      </c>
      <c r="D15" s="8">
        <v>582.5</v>
      </c>
      <c r="G15" s="3">
        <f t="shared" ref="G15:G30" si="1">(C15-C$13)*$E$8</f>
        <v>25.598648118125016</v>
      </c>
      <c r="H15" s="3">
        <f t="shared" ref="H15:H30" si="2">-(D15-D$13)*$E$8</f>
        <v>-7.488039925710039</v>
      </c>
      <c r="J15" s="2">
        <f t="shared" si="0"/>
        <v>2.648817643111006</v>
      </c>
      <c r="K15" s="2">
        <f t="shared" si="0"/>
        <v>-0.77482420852906975</v>
      </c>
    </row>
    <row r="16" spans="1:11" x14ac:dyDescent="0.2">
      <c r="B16" s="8">
        <v>4</v>
      </c>
      <c r="C16" s="8">
        <v>152.5</v>
      </c>
      <c r="D16" s="8">
        <v>544.5</v>
      </c>
      <c r="G16" s="3">
        <f t="shared" si="1"/>
        <v>39.878166115990673</v>
      </c>
      <c r="H16" s="3">
        <f t="shared" si="2"/>
        <v>5.7466352918239831</v>
      </c>
      <c r="J16" s="2">
        <f t="shared" si="0"/>
        <v>4.1263893896083017</v>
      </c>
      <c r="K16" s="2">
        <f t="shared" si="0"/>
        <v>0.59463253212696043</v>
      </c>
    </row>
    <row r="17" spans="1:11" x14ac:dyDescent="0.2">
      <c r="B17" s="8">
        <v>5</v>
      </c>
      <c r="C17" s="8">
        <v>191.5</v>
      </c>
      <c r="D17" s="8">
        <v>604.5</v>
      </c>
      <c r="G17" s="3">
        <f t="shared" si="1"/>
        <v>53.461122260301906</v>
      </c>
      <c r="H17" s="3">
        <f t="shared" si="2"/>
        <v>-15.150220314808683</v>
      </c>
      <c r="J17" s="2">
        <f t="shared" si="0"/>
        <v>5.5318844655447537</v>
      </c>
      <c r="K17" s="2">
        <f t="shared" si="0"/>
        <v>-1.5676675846983503</v>
      </c>
    </row>
    <row r="18" spans="1:11" x14ac:dyDescent="0.2">
      <c r="B18" s="8">
        <v>6</v>
      </c>
      <c r="C18" s="8">
        <v>225.5</v>
      </c>
      <c r="D18" s="8">
        <v>599.5</v>
      </c>
      <c r="G18" s="3">
        <f t="shared" si="1"/>
        <v>65.302673770727083</v>
      </c>
      <c r="H18" s="3">
        <f t="shared" si="2"/>
        <v>-13.408815680922627</v>
      </c>
      <c r="J18" s="2">
        <f t="shared" si="0"/>
        <v>6.7571878650790964</v>
      </c>
      <c r="K18" s="2">
        <f t="shared" si="0"/>
        <v>-1.3874759082962411</v>
      </c>
    </row>
    <row r="19" spans="1:11" x14ac:dyDescent="0.2">
      <c r="B19" s="8">
        <v>7</v>
      </c>
      <c r="C19" s="8">
        <v>267.5</v>
      </c>
      <c r="D19" s="8">
        <v>573.5</v>
      </c>
      <c r="G19" s="3">
        <f t="shared" si="1"/>
        <v>79.930472695369957</v>
      </c>
      <c r="H19" s="3">
        <f t="shared" si="2"/>
        <v>-4.3535115847151387</v>
      </c>
      <c r="J19" s="2">
        <f t="shared" si="0"/>
        <v>8.2707979468568151</v>
      </c>
      <c r="K19" s="2">
        <f t="shared" si="0"/>
        <v>-0.45047919100527306</v>
      </c>
    </row>
    <row r="20" spans="1:11" x14ac:dyDescent="0.2">
      <c r="B20" s="8">
        <v>8</v>
      </c>
      <c r="C20" s="8">
        <v>305.5</v>
      </c>
      <c r="D20" s="8">
        <v>619.5</v>
      </c>
      <c r="G20" s="3">
        <f t="shared" si="1"/>
        <v>93.165147912903976</v>
      </c>
      <c r="H20" s="3">
        <f t="shared" si="2"/>
        <v>-20.374434216466849</v>
      </c>
      <c r="J20" s="2">
        <f t="shared" si="0"/>
        <v>9.6402546875128454</v>
      </c>
      <c r="K20" s="2">
        <f t="shared" si="0"/>
        <v>-2.1082426139046779</v>
      </c>
    </row>
    <row r="21" spans="1:11" x14ac:dyDescent="0.2">
      <c r="B21" s="8">
        <v>9</v>
      </c>
      <c r="C21" s="8">
        <v>341.5</v>
      </c>
      <c r="D21" s="8">
        <v>622.5</v>
      </c>
      <c r="G21" s="3">
        <f t="shared" si="1"/>
        <v>105.70326127688358</v>
      </c>
      <c r="H21" s="3">
        <f t="shared" si="2"/>
        <v>-21.419276996798484</v>
      </c>
      <c r="J21" s="2">
        <f t="shared" si="0"/>
        <v>10.937634757608032</v>
      </c>
      <c r="K21" s="2">
        <f t="shared" si="0"/>
        <v>-2.2163576197459438</v>
      </c>
    </row>
    <row r="22" spans="1:11" x14ac:dyDescent="0.2">
      <c r="B22" s="8">
        <v>10</v>
      </c>
      <c r="C22" s="8">
        <v>380.5</v>
      </c>
      <c r="D22" s="8">
        <v>597.5</v>
      </c>
      <c r="G22" s="3">
        <f t="shared" si="1"/>
        <v>119.28621742119481</v>
      </c>
      <c r="H22" s="3">
        <f t="shared" si="2"/>
        <v>-12.712253827368206</v>
      </c>
      <c r="J22" s="2">
        <f t="shared" si="0"/>
        <v>12.343129833544483</v>
      </c>
      <c r="K22" s="2">
        <f t="shared" si="0"/>
        <v>-1.3153992377353976</v>
      </c>
    </row>
    <row r="23" spans="1:11" x14ac:dyDescent="0.2">
      <c r="B23" s="8">
        <v>11</v>
      </c>
      <c r="C23" s="8">
        <v>419.5</v>
      </c>
      <c r="D23" s="8">
        <v>464.5</v>
      </c>
      <c r="G23" s="3">
        <f t="shared" si="1"/>
        <v>132.86917356550603</v>
      </c>
      <c r="H23" s="3">
        <f t="shared" si="2"/>
        <v>33.609109434000871</v>
      </c>
      <c r="J23" s="2">
        <f t="shared" si="0"/>
        <v>13.748624909480935</v>
      </c>
      <c r="K23" s="2">
        <f t="shared" si="0"/>
        <v>3.4776993545607082</v>
      </c>
    </row>
    <row r="24" spans="1:11" x14ac:dyDescent="0.2">
      <c r="B24" s="8">
        <v>12</v>
      </c>
      <c r="C24" s="8">
        <v>457.5</v>
      </c>
      <c r="D24" s="8">
        <v>441.5</v>
      </c>
      <c r="G24" s="3">
        <f t="shared" si="1"/>
        <v>146.10384878304006</v>
      </c>
      <c r="H24" s="3">
        <f t="shared" si="2"/>
        <v>41.619570749876729</v>
      </c>
      <c r="J24" s="2">
        <f t="shared" si="0"/>
        <v>15.118081650136965</v>
      </c>
      <c r="K24" s="2">
        <f t="shared" si="0"/>
        <v>4.3065810660104109</v>
      </c>
    </row>
    <row r="25" spans="1:11" x14ac:dyDescent="0.2">
      <c r="B25" s="8">
        <v>13</v>
      </c>
      <c r="C25" s="8">
        <v>493.5</v>
      </c>
      <c r="D25" s="8">
        <v>418.5</v>
      </c>
      <c r="G25" s="3">
        <f t="shared" si="1"/>
        <v>158.64196214701965</v>
      </c>
      <c r="H25" s="3">
        <f t="shared" si="2"/>
        <v>49.630032065752587</v>
      </c>
      <c r="J25" s="2">
        <f t="shared" si="0"/>
        <v>16.415461720232152</v>
      </c>
      <c r="K25" s="2">
        <f t="shared" si="0"/>
        <v>5.1354627774601136</v>
      </c>
    </row>
    <row r="26" spans="1:11" x14ac:dyDescent="0.2">
      <c r="B26" s="8">
        <v>14</v>
      </c>
      <c r="C26" s="8">
        <v>536.5</v>
      </c>
      <c r="D26" s="8">
        <v>396.5</v>
      </c>
      <c r="G26" s="3">
        <f t="shared" si="1"/>
        <v>173.61804199843974</v>
      </c>
      <c r="H26" s="3">
        <f t="shared" si="2"/>
        <v>57.292212454851231</v>
      </c>
      <c r="J26" s="2">
        <f t="shared" si="0"/>
        <v>17.965110137290292</v>
      </c>
      <c r="K26" s="2">
        <f t="shared" si="0"/>
        <v>5.9283061536293946</v>
      </c>
    </row>
    <row r="27" spans="1:11" x14ac:dyDescent="0.2">
      <c r="B27" s="8">
        <v>15</v>
      </c>
      <c r="C27" s="8">
        <v>569.5</v>
      </c>
      <c r="D27" s="8">
        <v>375.5</v>
      </c>
      <c r="G27" s="3">
        <f t="shared" si="1"/>
        <v>185.11131258208772</v>
      </c>
      <c r="H27" s="3">
        <f t="shared" si="2"/>
        <v>64.606111917172669</v>
      </c>
      <c r="J27" s="2">
        <f t="shared" si="0"/>
        <v>19.154375201544212</v>
      </c>
      <c r="K27" s="2">
        <f t="shared" si="0"/>
        <v>6.685111194518254</v>
      </c>
    </row>
    <row r="28" spans="1:11" x14ac:dyDescent="0.2">
      <c r="B28" s="8">
        <v>16</v>
      </c>
      <c r="C28" s="8">
        <v>609.5</v>
      </c>
      <c r="D28" s="8">
        <v>353.5</v>
      </c>
      <c r="G28" s="3">
        <f t="shared" si="1"/>
        <v>199.04254965317617</v>
      </c>
      <c r="H28" s="3">
        <f t="shared" si="2"/>
        <v>72.268292306271306</v>
      </c>
      <c r="J28" s="2">
        <f t="shared" si="0"/>
        <v>20.59590861276109</v>
      </c>
      <c r="K28" s="2">
        <f t="shared" si="0"/>
        <v>7.4779545706875332</v>
      </c>
    </row>
    <row r="29" spans="1:11" x14ac:dyDescent="0.2">
      <c r="B29" s="8">
        <v>17</v>
      </c>
      <c r="C29" s="8">
        <v>649.5</v>
      </c>
      <c r="D29" s="8">
        <v>312.5</v>
      </c>
      <c r="G29" s="3">
        <f t="shared" si="1"/>
        <v>212.97378672426461</v>
      </c>
      <c r="H29" s="3">
        <f t="shared" si="2"/>
        <v>86.547810304136959</v>
      </c>
      <c r="J29" s="2">
        <f t="shared" si="0"/>
        <v>22.037442023977963</v>
      </c>
      <c r="K29" s="2">
        <f t="shared" si="0"/>
        <v>8.9555263171848285</v>
      </c>
    </row>
    <row r="30" spans="1:11" x14ac:dyDescent="0.2">
      <c r="B30" s="8">
        <v>18</v>
      </c>
      <c r="C30" s="8">
        <v>685.5</v>
      </c>
      <c r="D30" s="8">
        <v>294.5</v>
      </c>
      <c r="G30" s="3">
        <f t="shared" si="1"/>
        <v>225.5119000882442</v>
      </c>
      <c r="H30" s="3">
        <f t="shared" si="2"/>
        <v>92.816866986126769</v>
      </c>
      <c r="J30" s="2">
        <f t="shared" si="0"/>
        <v>23.334822094073147</v>
      </c>
      <c r="K30" s="2">
        <f t="shared" si="0"/>
        <v>9.6042163522324238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392</v>
      </c>
      <c r="D32" s="8">
        <v>560</v>
      </c>
      <c r="G32" s="2">
        <f>(C32-C$13)*$E$8*$F$9</f>
        <v>12.757570689269334</v>
      </c>
      <c r="I32" t="s">
        <v>16</v>
      </c>
    </row>
    <row r="33" spans="1:17" x14ac:dyDescent="0.2">
      <c r="A33" t="s">
        <v>17</v>
      </c>
      <c r="B33" s="8">
        <v>2</v>
      </c>
      <c r="C33" s="8">
        <v>396.5</v>
      </c>
      <c r="D33" s="8">
        <v>874.5</v>
      </c>
      <c r="E33" s="3">
        <f>D33-D32</f>
        <v>314.5</v>
      </c>
      <c r="H33" s="2">
        <f>E33*E8*$F$9</f>
        <v>11.334056445692672</v>
      </c>
      <c r="I33" s="9">
        <f>-(360/(2*PI()))*(ATAN((-E50+E33)/(-D50+D33))-(0))</f>
        <v>31.701429669505718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7"/>
      <c r="E37" s="7"/>
    </row>
    <row r="38" spans="1:17" x14ac:dyDescent="0.2">
      <c r="B38" t="s">
        <v>23</v>
      </c>
      <c r="C38" s="8">
        <v>1</v>
      </c>
      <c r="D38" s="8">
        <v>168</v>
      </c>
      <c r="E38" s="8">
        <v>541</v>
      </c>
      <c r="F38" s="2">
        <f>(360/(2*PI()))*(ATAN((E49-E38)/(D49-D38))-(PI()/2))</f>
        <v>-26.722890390779877</v>
      </c>
      <c r="G38" s="2">
        <f>-(360/(2*PI()))*(ATAN((-E48+E38)/(-D48+D38))-(0))</f>
        <v>38.541183621281341</v>
      </c>
      <c r="H38" s="4">
        <f>D38-C13</f>
        <v>130</v>
      </c>
      <c r="I38" s="5">
        <f>H38*$E$8*$F$9</f>
        <v>4.6849835864548401</v>
      </c>
      <c r="J38" s="11" t="s">
        <v>53</v>
      </c>
      <c r="N38" s="14">
        <f>IF(E38&gt;0,-(E38-D$13)*$E$8*$F$9,"")</f>
        <v>0.72076670560843703</v>
      </c>
      <c r="O38">
        <f>IF(N38="","",N38*N38)</f>
        <v>0.51950464391363937</v>
      </c>
      <c r="P38">
        <f>IF(N38="","",ABS(N38))</f>
        <v>0.72076670560843703</v>
      </c>
      <c r="Q38">
        <f>IF(N38="","",ABS(N38-O$59))</f>
        <v>1.6901979246517844</v>
      </c>
    </row>
    <row r="39" spans="1:17" x14ac:dyDescent="0.2">
      <c r="B39" t="s">
        <v>24</v>
      </c>
      <c r="C39" s="8">
        <v>2</v>
      </c>
      <c r="D39" s="8">
        <v>281.5</v>
      </c>
      <c r="E39" s="8">
        <v>567.5</v>
      </c>
      <c r="F39" s="2">
        <f t="shared" ref="F39:F42" si="3">(360/(2*PI()))*(ATAN((E50-E39)/(D50-D39))-(PI()/2))</f>
        <v>-53.240711829707877</v>
      </c>
      <c r="G39" s="2">
        <f t="shared" ref="G39:G42" si="4">-(360/(2*PI()))*(ATAN((-E49+E39)/(-D49+D39))-(0))</f>
        <v>30.854204505897009</v>
      </c>
      <c r="H39" s="3">
        <f>D39-D38</f>
        <v>113.5</v>
      </c>
      <c r="I39" s="5">
        <f>H39*$E$8*$F$9</f>
        <v>4.0903510543278792</v>
      </c>
      <c r="J39" s="11" t="s">
        <v>53</v>
      </c>
      <c r="N39" s="17">
        <f t="shared" ref="N39:N42" si="5">IF(E39&gt;0,-(E39-D$13)*$E$8*$F$9,"")</f>
        <v>-0.23424917932274203</v>
      </c>
      <c r="O39">
        <f t="shared" ref="O39:O42" si="6">IF(N39="","",N39*N39)</f>
        <v>5.4872678013378154E-2</v>
      </c>
      <c r="P39">
        <f t="shared" ref="P39:P42" si="7">IF(N39="","",ABS(N39))</f>
        <v>0.23424917932274203</v>
      </c>
      <c r="Q39">
        <f t="shared" ref="Q39:Q42" si="8">IF(N39="","",ABS(N39-O$59))</f>
        <v>0.73518203972060547</v>
      </c>
    </row>
    <row r="40" spans="1:17" x14ac:dyDescent="0.2">
      <c r="B40" t="s">
        <v>25</v>
      </c>
      <c r="C40" s="8"/>
      <c r="D40" s="8"/>
      <c r="E40" s="8"/>
      <c r="F40" s="2" t="e">
        <f t="shared" si="3"/>
        <v>#DIV/0!</v>
      </c>
      <c r="G40" s="2">
        <f t="shared" si="4"/>
        <v>-59.92782946496046</v>
      </c>
      <c r="H40" s="3">
        <f t="shared" ref="H40:H42" si="9">D40-D39</f>
        <v>-281.5</v>
      </c>
      <c r="I40" s="5">
        <f>H40*$E$8*$F$9</f>
        <v>-10.14479138143875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$C$32-D39</f>
        <v>110.5</v>
      </c>
      <c r="I44" s="15">
        <f>H44*$E$8*$F$9</f>
        <v>3.9822360484866146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109</v>
      </c>
      <c r="E48" s="8">
        <v>588</v>
      </c>
      <c r="F48" s="2">
        <f>(360/(2*PI()))*(ATAN((E48-D$13)/(D48-C$13))-(PI()/2))</f>
        <v>-69.179107146689176</v>
      </c>
      <c r="G48" s="2">
        <f>IF((90-F48-G38&gt;180),90-F48-G38-180,90-F48-G38)</f>
        <v>120.63792352540784</v>
      </c>
      <c r="H48" s="3" t="s">
        <v>31</v>
      </c>
      <c r="I48" s="6" t="s">
        <v>31</v>
      </c>
      <c r="K48" s="2">
        <f>IF((90-G38-F38&gt;180),90-G38-F38-180,90-G38-F38)</f>
        <v>78.181706769498533</v>
      </c>
      <c r="N48" s="14">
        <f>IF(E48&gt;0,-(E48-D$13)*$E$8*$F$9,"")</f>
        <v>-0.97303505257138989</v>
      </c>
      <c r="O48">
        <f>IF(N48="","",N48*N48)</f>
        <v>0.94679721353260748</v>
      </c>
      <c r="P48">
        <f>IF(N48="","",ABS(N48))</f>
        <v>0.97303505257138989</v>
      </c>
      <c r="Q48">
        <f>IF(N48="","",ABS(N48-O$59))</f>
        <v>3.6038335280423883E-3</v>
      </c>
    </row>
    <row r="49" spans="1:17" x14ac:dyDescent="0.2">
      <c r="B49" t="s">
        <v>32</v>
      </c>
      <c r="C49" s="8">
        <v>2</v>
      </c>
      <c r="D49" s="8">
        <v>204.5</v>
      </c>
      <c r="E49" s="8">
        <v>613.5</v>
      </c>
      <c r="G49" s="14">
        <f>IF((90-F38-G39&gt;180),90-F38-G39-180,90-F38-G39)</f>
        <v>85.868685884882865</v>
      </c>
      <c r="H49" s="3">
        <f>D49-D48</f>
        <v>95.5</v>
      </c>
      <c r="I49" s="5">
        <f>H49*$E$8*$F$9</f>
        <v>3.441661019280287</v>
      </c>
      <c r="K49" s="2">
        <f t="shared" ref="K49:K52" si="10">IF((90-G39-F39&gt;180),90-G39-F39-180,90-G39-F39)</f>
        <v>112.38650732381086</v>
      </c>
      <c r="N49" s="14">
        <f t="shared" ref="N49:N52" si="11">IF(E49&gt;0,-(E49-D$13)*$E$8*$F$9,"")</f>
        <v>-1.8920126022221468</v>
      </c>
      <c r="O49">
        <f t="shared" ref="O49:O52" si="12">IF(N49="","",N49*N49)</f>
        <v>3.5797116869674195</v>
      </c>
      <c r="P49">
        <f t="shared" ref="P49:P52" si="13">IF(N49="","",ABS(N49))</f>
        <v>1.8920126022221468</v>
      </c>
      <c r="Q49">
        <f t="shared" ref="Q49:Q52" si="14">IF(N49="","",ABS(N49-O$59))</f>
        <v>0.92258138317879934</v>
      </c>
    </row>
    <row r="50" spans="1:17" x14ac:dyDescent="0.2">
      <c r="B50" t="s">
        <v>33</v>
      </c>
      <c r="C50" s="8">
        <v>3</v>
      </c>
      <c r="D50" s="8">
        <v>364.5</v>
      </c>
      <c r="E50" s="8">
        <v>629.5</v>
      </c>
      <c r="G50" s="9">
        <f>IF((90-F39-$I$33&gt;180),90-F39-$I$33-180,90-F39-$I$33)</f>
        <v>111.53928216020218</v>
      </c>
      <c r="H50" s="3">
        <f t="shared" ref="H50:H53" si="15">D50-D49</f>
        <v>160</v>
      </c>
      <c r="I50" s="5">
        <f>H50*$E$8*$F$9</f>
        <v>5.7661336448674962</v>
      </c>
      <c r="K50" s="2" t="e">
        <f t="shared" si="10"/>
        <v>#DIV/0!</v>
      </c>
      <c r="N50" s="17">
        <f t="shared" si="11"/>
        <v>-2.4686259667088963</v>
      </c>
      <c r="O50">
        <f t="shared" si="12"/>
        <v>6.0941141635094329</v>
      </c>
      <c r="P50">
        <f t="shared" si="13"/>
        <v>2.4686259667088963</v>
      </c>
      <c r="Q50">
        <f t="shared" si="14"/>
        <v>1.4991947476655487</v>
      </c>
    </row>
    <row r="51" spans="1:17" x14ac:dyDescent="0.2">
      <c r="B51" t="s">
        <v>34</v>
      </c>
      <c r="C51" s="8"/>
      <c r="D51" s="8"/>
      <c r="E51" s="8"/>
      <c r="G51" s="2" t="e">
        <f t="shared" ref="G51:G52" si="16">IF((90-F51-G41&gt;180),90-F51-G41-180,90-F51-G41)</f>
        <v>#DIV/0!</v>
      </c>
      <c r="H51" s="3">
        <f t="shared" si="15"/>
        <v>-364.5</v>
      </c>
      <c r="I51" s="5">
        <f>H51*$E$8*$F$9</f>
        <v>-13.135973209713764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D50</v>
      </c>
      <c r="P56" s="9" t="s">
        <v>98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47</v>
      </c>
      <c r="F57" s="2">
        <f>E57*$E$8*$F$9</f>
        <v>1.693801758179827</v>
      </c>
      <c r="N57" t="s">
        <v>99</v>
      </c>
      <c r="O57" s="2">
        <f>SQRT((1/(C$37+C$47+2))*SUM(O38:O42,O48:O52))</f>
        <v>1.2646287081272103</v>
      </c>
    </row>
    <row r="58" spans="1:17" x14ac:dyDescent="0.2">
      <c r="B58" t="s">
        <v>39</v>
      </c>
      <c r="E58" s="3">
        <f t="shared" ref="E58:E61" si="17">E49-E39</f>
        <v>46</v>
      </c>
      <c r="F58" s="2">
        <f>E58*$E$8*$F$9</f>
        <v>1.6577634228994051</v>
      </c>
      <c r="N58" t="s">
        <v>100</v>
      </c>
      <c r="O58" s="2">
        <f>SUM(P38:P42,P48:P52)</f>
        <v>6.2886895064336121</v>
      </c>
    </row>
    <row r="59" spans="1:17" x14ac:dyDescent="0.2">
      <c r="B59" t="s">
        <v>40</v>
      </c>
      <c r="E59" s="16">
        <f>E50-D$32</f>
        <v>69.5</v>
      </c>
      <c r="F59" s="2">
        <f>E59*$E$8*$F$9</f>
        <v>2.5046643019893189</v>
      </c>
      <c r="N59" t="s">
        <v>101</v>
      </c>
      <c r="O59" s="2">
        <f>AVERAGE(N48:N52,N38:N42)</f>
        <v>-0.9694312190433475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0.69296570410639724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0.65948888096362601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1.1719038946711049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4.6849835864548401</v>
      </c>
    </row>
    <row r="64" spans="1:17" x14ac:dyDescent="0.2">
      <c r="N64" t="s">
        <v>106</v>
      </c>
      <c r="O64" s="18" cm="1">
        <f t="array" aca="1" ref="O64" ca="1">(INDIRECT(O56)-C$13)*E$8*F$9</f>
        <v>11.766516469057732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46.919891726078674</v>
      </c>
      <c r="P65" s="18" cm="1">
        <f t="array" aca="1" ref="P65" ca="1">(360/(2*PI()))*ATAN(ABS(INDIRECT(P56))/(ABS(C$32-INDIRECT(O56))*E$8*F$9))</f>
        <v>68.126520388748801</v>
      </c>
      <c r="Q65" s="2">
        <f ca="1">180-O65-P65</f>
        <v>64.953587885172524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8.1047003137957265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-27</v>
      </c>
      <c r="F67" s="2">
        <f t="shared" ref="F67:F72" si="18">E67*$E$8*$F$9</f>
        <v>-0.97303505257138989</v>
      </c>
      <c r="N67" t="s">
        <v>110</v>
      </c>
      <c r="O67" s="18" cm="1">
        <f t="array" aca="1" ref="O67" ca="1">(360/(2*PI()))*ATAN((ABS(INDIRECT(P55))+ABS(INDIRECT(P56))/(ABS(O63-O64))))</f>
        <v>46.919891726078674</v>
      </c>
      <c r="P67" s="18" cm="1">
        <f t="array" aca="1" ref="P67" ca="1">(360/(2*PI()))*ATAN(ABS(INDIRECT(P56))/(ABS(0-INDIRECT(O56))*E$8*F$9))</f>
        <v>10.643380235260066</v>
      </c>
      <c r="Q67" s="2">
        <f ca="1">180-O67-P67</f>
        <v>122.43672803866126</v>
      </c>
    </row>
    <row r="68" spans="1:17" x14ac:dyDescent="0.2">
      <c r="B68" t="s">
        <v>39</v>
      </c>
      <c r="C68" t="s">
        <v>43</v>
      </c>
      <c r="E68" s="3">
        <f>E38-E49</f>
        <v>-72.5</v>
      </c>
      <c r="F68" s="2">
        <f t="shared" si="18"/>
        <v>-2.6127793078305839</v>
      </c>
      <c r="N68" t="s">
        <v>111</v>
      </c>
      <c r="O68" s="18" cm="1">
        <f t="array" aca="1" ref="O68" ca="1">SQRT((INDIRECT(P55)*INDIRECT(P55))+((INDIRECT(O55)-C$13)*(INDIRECT(O55)-C$13)*E$8*F$9*E$8*F$9)           )</f>
        <v>4.740102936568455</v>
      </c>
    </row>
    <row r="69" spans="1:17" x14ac:dyDescent="0.2">
      <c r="B69" t="s">
        <v>40</v>
      </c>
      <c r="E69" s="3">
        <f t="shared" ref="E69:E72" si="19">E39-E50</f>
        <v>-62</v>
      </c>
      <c r="F69" s="2">
        <f t="shared" si="18"/>
        <v>-2.2343767873861546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39</v>
      </c>
      <c r="D76" s="8">
        <v>561</v>
      </c>
      <c r="E76" s="3">
        <f>(D77-D76  )</f>
        <v>8.5</v>
      </c>
      <c r="F76" s="3">
        <f>ATAN(E76/E77)</f>
        <v>0.23186466084938875</v>
      </c>
      <c r="G76" s="2">
        <f>((PI()/2)-F76-F77)*(360/(2*PI()))</f>
        <v>59.949931006887446</v>
      </c>
    </row>
    <row r="77" spans="1:17" x14ac:dyDescent="0.2">
      <c r="A77" t="s">
        <v>62</v>
      </c>
      <c r="B77" s="8">
        <v>2</v>
      </c>
      <c r="C77" s="8">
        <v>75.5</v>
      </c>
      <c r="D77" s="8">
        <v>569.5</v>
      </c>
      <c r="E77" s="3">
        <f>AVERAGE(C77,C78)-C76</f>
        <v>36</v>
      </c>
      <c r="F77" s="3">
        <f>ATAN(E77/E78)</f>
        <v>0.29260798353188233</v>
      </c>
    </row>
    <row r="78" spans="1:17" x14ac:dyDescent="0.2">
      <c r="A78" t="s">
        <v>63</v>
      </c>
      <c r="B78" s="8">
        <v>3</v>
      </c>
      <c r="C78" s="8">
        <v>74.5</v>
      </c>
      <c r="D78" s="8">
        <v>680.5</v>
      </c>
      <c r="E78" s="3">
        <f>D78-D76</f>
        <v>119.5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E1D9C-EC1C-5847-BBE8-EF71A25A43D3}">
  <sheetPr codeName="Sheet13"/>
  <dimension ref="A1:Q79"/>
  <sheetViews>
    <sheetView topLeftCell="A36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79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314</v>
      </c>
      <c r="D3" s="8">
        <v>97</v>
      </c>
    </row>
    <row r="4" spans="1:11" x14ac:dyDescent="0.2">
      <c r="B4" s="8">
        <v>2</v>
      </c>
      <c r="C4" s="8">
        <v>599.5</v>
      </c>
      <c r="D4" s="8">
        <v>129.5</v>
      </c>
    </row>
    <row r="5" spans="1:11" x14ac:dyDescent="0.2">
      <c r="A5" t="s">
        <v>47</v>
      </c>
      <c r="B5" s="8">
        <v>3</v>
      </c>
      <c r="C5" s="8">
        <v>329.5</v>
      </c>
      <c r="D5" s="8">
        <v>724.5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409.5</v>
      </c>
      <c r="D6" s="8">
        <v>726.5</v>
      </c>
      <c r="E6" s="3">
        <f>SQRT(((C6-C5)^2)+((D6-D5)^2))</f>
        <v>80.02499609497022</v>
      </c>
      <c r="F6" s="2">
        <f>E6*E8</f>
        <v>27.849905381313992</v>
      </c>
      <c r="J6" s="3">
        <f>SQRT(((C5-C7)^2)+((D5-D7)^2))</f>
        <v>81.437092286009332</v>
      </c>
    </row>
    <row r="7" spans="1:11" x14ac:dyDescent="0.2">
      <c r="A7" t="s">
        <v>5</v>
      </c>
      <c r="B7" s="8">
        <v>5</v>
      </c>
      <c r="C7" s="8">
        <v>403.5</v>
      </c>
      <c r="D7" s="8">
        <v>690.5</v>
      </c>
      <c r="E7" s="3">
        <f>SQRT(((D6-D7)^2)+((C6-C7)^2))</f>
        <v>36.496575181789318</v>
      </c>
      <c r="G7" s="2">
        <f>E7*E8</f>
        <v>12.701358514889451</v>
      </c>
      <c r="H7" s="2">
        <f>G7/F6</f>
        <v>0.45606469181800091</v>
      </c>
      <c r="K7" s="2">
        <f>180-((360/(2*PI())*ACOS(((E7^2)+(E6^2)-(J6^2))/(2*E6*E7))))</f>
        <v>100.89441839219025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0.34801507954168376</v>
      </c>
      <c r="I8" s="2">
        <f>MAX(G7,H33)</f>
        <v>12.701358514889451</v>
      </c>
    </row>
    <row r="9" spans="1:11" x14ac:dyDescent="0.2">
      <c r="A9" t="s">
        <v>59</v>
      </c>
      <c r="F9" s="3">
        <f>F6/G30</f>
        <v>0.12378189651194156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37</v>
      </c>
      <c r="D13" s="8">
        <v>561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72.5</v>
      </c>
      <c r="D14" s="8">
        <v>582.5</v>
      </c>
      <c r="G14" s="3">
        <f>(C14-C$13)*$E$8</f>
        <v>12.354535323729774</v>
      </c>
      <c r="H14" s="3">
        <f>-(D14-D$13)*$E$8</f>
        <v>-7.4823242101462011</v>
      </c>
      <c r="J14" s="2">
        <f t="shared" ref="J14:K30" si="0">G14*$F$9</f>
        <v>1.5292678128950452</v>
      </c>
      <c r="K14" s="2">
        <f t="shared" si="0"/>
        <v>-0.92617628104911198</v>
      </c>
    </row>
    <row r="15" spans="1:11" x14ac:dyDescent="0.2">
      <c r="B15" s="8">
        <v>3</v>
      </c>
      <c r="C15" s="8">
        <v>113.5</v>
      </c>
      <c r="D15" s="8">
        <v>557.5</v>
      </c>
      <c r="G15" s="3">
        <f t="shared" ref="G15:G30" si="1">(C15-C$13)*$E$8</f>
        <v>26.623153584938809</v>
      </c>
      <c r="H15" s="3">
        <f t="shared" ref="H15:H30" si="2">-(D15-D$13)*$E$8</f>
        <v>1.2180527783958932</v>
      </c>
      <c r="J15" s="2">
        <f t="shared" si="0"/>
        <v>3.2954644418724217</v>
      </c>
      <c r="K15" s="2">
        <f t="shared" si="0"/>
        <v>0.15077288296148333</v>
      </c>
    </row>
    <row r="16" spans="1:11" x14ac:dyDescent="0.2">
      <c r="B16" s="8">
        <v>4</v>
      </c>
      <c r="C16" s="8">
        <v>152.5</v>
      </c>
      <c r="D16" s="8">
        <v>529.5</v>
      </c>
      <c r="G16" s="3">
        <f t="shared" si="1"/>
        <v>40.195741687064476</v>
      </c>
      <c r="H16" s="3">
        <f t="shared" si="2"/>
        <v>10.962475005563038</v>
      </c>
      <c r="J16" s="2">
        <f t="shared" si="0"/>
        <v>4.9755051377289501</v>
      </c>
      <c r="K16" s="2">
        <f t="shared" si="0"/>
        <v>1.3569559466533498</v>
      </c>
    </row>
    <row r="17" spans="1:11" x14ac:dyDescent="0.2">
      <c r="B17" s="8">
        <v>5</v>
      </c>
      <c r="C17" s="8">
        <v>190.5</v>
      </c>
      <c r="D17" s="8">
        <v>582.5</v>
      </c>
      <c r="G17" s="3">
        <f t="shared" si="1"/>
        <v>53.420314709648459</v>
      </c>
      <c r="H17" s="3">
        <f t="shared" si="2"/>
        <v>-7.4823242101462011</v>
      </c>
      <c r="J17" s="2">
        <f t="shared" si="0"/>
        <v>6.612467867025055</v>
      </c>
      <c r="K17" s="2">
        <f t="shared" si="0"/>
        <v>-0.92617628104911198</v>
      </c>
    </row>
    <row r="18" spans="1:11" x14ac:dyDescent="0.2">
      <c r="B18" s="8">
        <v>6</v>
      </c>
      <c r="C18" s="8">
        <v>229.5</v>
      </c>
      <c r="D18" s="8">
        <v>555.5</v>
      </c>
      <c r="G18" s="3">
        <f t="shared" si="1"/>
        <v>66.99290281177413</v>
      </c>
      <c r="H18" s="3">
        <f t="shared" si="2"/>
        <v>1.9140829374792607</v>
      </c>
      <c r="J18" s="2">
        <f t="shared" si="0"/>
        <v>8.2925085628815847</v>
      </c>
      <c r="K18" s="2">
        <f t="shared" si="0"/>
        <v>0.23692881608233096</v>
      </c>
    </row>
    <row r="19" spans="1:11" x14ac:dyDescent="0.2">
      <c r="B19" s="8">
        <v>7</v>
      </c>
      <c r="C19" s="8">
        <v>267.5</v>
      </c>
      <c r="D19" s="8">
        <v>537.5</v>
      </c>
      <c r="G19" s="3">
        <f t="shared" si="1"/>
        <v>80.217475834358112</v>
      </c>
      <c r="H19" s="3">
        <f t="shared" si="2"/>
        <v>8.1783543692295684</v>
      </c>
      <c r="J19" s="2">
        <f t="shared" si="0"/>
        <v>9.9294712921776895</v>
      </c>
      <c r="K19" s="2">
        <f t="shared" si="0"/>
        <v>1.0123322141699596</v>
      </c>
    </row>
    <row r="20" spans="1:11" x14ac:dyDescent="0.2">
      <c r="B20" s="8">
        <v>8</v>
      </c>
      <c r="C20" s="8">
        <v>304.5</v>
      </c>
      <c r="D20" s="8">
        <v>582.5</v>
      </c>
      <c r="G20" s="3">
        <f t="shared" si="1"/>
        <v>93.094033777400412</v>
      </c>
      <c r="H20" s="3">
        <f t="shared" si="2"/>
        <v>-7.4823242101462011</v>
      </c>
      <c r="J20" s="2">
        <f t="shared" si="0"/>
        <v>11.52335605491337</v>
      </c>
      <c r="K20" s="2">
        <f t="shared" si="0"/>
        <v>-0.92617628104911198</v>
      </c>
    </row>
    <row r="21" spans="1:11" x14ac:dyDescent="0.2">
      <c r="B21" s="8">
        <v>9</v>
      </c>
      <c r="C21" s="8">
        <v>342.5</v>
      </c>
      <c r="D21" s="8">
        <v>556.5</v>
      </c>
      <c r="G21" s="3">
        <f t="shared" si="1"/>
        <v>106.31860679998439</v>
      </c>
      <c r="H21" s="3">
        <f t="shared" si="2"/>
        <v>1.5660678579375769</v>
      </c>
      <c r="J21" s="2">
        <f t="shared" si="0"/>
        <v>13.160318784209474</v>
      </c>
      <c r="K21" s="2">
        <f t="shared" si="0"/>
        <v>0.19385084952190715</v>
      </c>
    </row>
    <row r="22" spans="1:11" x14ac:dyDescent="0.2">
      <c r="B22" s="8">
        <v>10</v>
      </c>
      <c r="C22" s="8">
        <v>380.5</v>
      </c>
      <c r="D22" s="8">
        <v>445.5</v>
      </c>
      <c r="G22" s="3">
        <f t="shared" si="1"/>
        <v>119.54317982256838</v>
      </c>
      <c r="H22" s="3">
        <f t="shared" si="2"/>
        <v>40.195741687064476</v>
      </c>
      <c r="J22" s="2">
        <f t="shared" si="0"/>
        <v>14.797281513505579</v>
      </c>
      <c r="K22" s="2">
        <f t="shared" si="0"/>
        <v>4.9755051377289501</v>
      </c>
    </row>
    <row r="23" spans="1:11" x14ac:dyDescent="0.2">
      <c r="B23" s="8">
        <v>11</v>
      </c>
      <c r="C23" s="8">
        <v>419.5</v>
      </c>
      <c r="D23" s="8">
        <v>368.5</v>
      </c>
      <c r="G23" s="3">
        <f t="shared" si="1"/>
        <v>133.11576792469404</v>
      </c>
      <c r="H23" s="3">
        <f t="shared" si="2"/>
        <v>66.99290281177413</v>
      </c>
      <c r="J23" s="2">
        <f t="shared" si="0"/>
        <v>16.477322209362107</v>
      </c>
      <c r="K23" s="2">
        <f t="shared" si="0"/>
        <v>8.2925085628815847</v>
      </c>
    </row>
    <row r="24" spans="1:11" x14ac:dyDescent="0.2">
      <c r="B24" s="8">
        <v>12</v>
      </c>
      <c r="C24" s="8">
        <v>455.5</v>
      </c>
      <c r="D24" s="8">
        <v>351.5</v>
      </c>
      <c r="G24" s="3">
        <f t="shared" si="1"/>
        <v>145.64431078819464</v>
      </c>
      <c r="H24" s="3">
        <f t="shared" si="2"/>
        <v>72.90915916398275</v>
      </c>
      <c r="J24" s="2">
        <f t="shared" si="0"/>
        <v>18.028129005537362</v>
      </c>
      <c r="K24" s="2">
        <f t="shared" si="0"/>
        <v>9.0248339944087892</v>
      </c>
    </row>
    <row r="25" spans="1:11" x14ac:dyDescent="0.2">
      <c r="B25" s="8">
        <v>13</v>
      </c>
      <c r="C25" s="8">
        <v>494.5</v>
      </c>
      <c r="D25" s="8">
        <v>339.5</v>
      </c>
      <c r="G25" s="3">
        <f t="shared" si="1"/>
        <v>159.21689889032032</v>
      </c>
      <c r="H25" s="3">
        <f t="shared" si="2"/>
        <v>77.085340118482947</v>
      </c>
      <c r="J25" s="2">
        <f t="shared" si="0"/>
        <v>19.708169701393892</v>
      </c>
      <c r="K25" s="2">
        <f t="shared" si="0"/>
        <v>9.5417695931338731</v>
      </c>
    </row>
    <row r="26" spans="1:11" x14ac:dyDescent="0.2">
      <c r="B26" s="8">
        <v>14</v>
      </c>
      <c r="C26" s="8">
        <v>535.5</v>
      </c>
      <c r="D26" s="8">
        <v>320.5</v>
      </c>
      <c r="G26" s="3">
        <f t="shared" si="1"/>
        <v>173.48551715152936</v>
      </c>
      <c r="H26" s="3">
        <f t="shared" si="2"/>
        <v>83.697626629774945</v>
      </c>
      <c r="J26" s="2">
        <f t="shared" si="0"/>
        <v>21.474366330371272</v>
      </c>
      <c r="K26" s="2">
        <f t="shared" si="0"/>
        <v>10.360250957781926</v>
      </c>
    </row>
    <row r="27" spans="1:11" x14ac:dyDescent="0.2">
      <c r="B27" s="8">
        <v>15</v>
      </c>
      <c r="C27" s="8">
        <v>570.5</v>
      </c>
      <c r="D27" s="8">
        <v>285.5</v>
      </c>
      <c r="G27" s="3">
        <f t="shared" si="1"/>
        <v>185.66604493548829</v>
      </c>
      <c r="H27" s="3">
        <f t="shared" si="2"/>
        <v>95.878154413733881</v>
      </c>
      <c r="J27" s="2">
        <f t="shared" si="0"/>
        <v>22.982095159986102</v>
      </c>
      <c r="K27" s="2">
        <f t="shared" si="0"/>
        <v>11.867979787396759</v>
      </c>
    </row>
    <row r="28" spans="1:11" x14ac:dyDescent="0.2">
      <c r="B28" s="8">
        <v>16</v>
      </c>
      <c r="C28" s="8">
        <v>609.5</v>
      </c>
      <c r="D28" s="8">
        <v>236.5</v>
      </c>
      <c r="G28" s="3">
        <f t="shared" si="1"/>
        <v>199.23863303761397</v>
      </c>
      <c r="H28" s="3">
        <f t="shared" si="2"/>
        <v>112.93089331127638</v>
      </c>
      <c r="J28" s="2">
        <f t="shared" si="0"/>
        <v>24.662135855842632</v>
      </c>
      <c r="K28" s="2">
        <f t="shared" si="0"/>
        <v>13.978800148857527</v>
      </c>
    </row>
    <row r="29" spans="1:11" x14ac:dyDescent="0.2">
      <c r="B29" s="8">
        <v>17</v>
      </c>
      <c r="C29" s="8">
        <v>646.5</v>
      </c>
      <c r="D29" s="8">
        <v>205.5</v>
      </c>
      <c r="G29" s="3">
        <f t="shared" si="1"/>
        <v>212.11519098065625</v>
      </c>
      <c r="H29" s="3">
        <f t="shared" si="2"/>
        <v>123.71936077706857</v>
      </c>
      <c r="J29" s="2">
        <f t="shared" si="0"/>
        <v>26.256020618578312</v>
      </c>
      <c r="K29" s="2">
        <f t="shared" si="0"/>
        <v>15.314217112230663</v>
      </c>
    </row>
    <row r="30" spans="1:11" x14ac:dyDescent="0.2">
      <c r="B30" s="8">
        <v>18</v>
      </c>
      <c r="C30" s="8">
        <v>683.5</v>
      </c>
      <c r="D30" s="8">
        <v>196.5</v>
      </c>
      <c r="G30" s="3">
        <f t="shared" si="1"/>
        <v>224.99174892369854</v>
      </c>
      <c r="H30" s="3">
        <f t="shared" si="2"/>
        <v>126.85149649294372</v>
      </c>
      <c r="J30" s="2">
        <f t="shared" si="0"/>
        <v>27.849905381313992</v>
      </c>
      <c r="K30" s="2">
        <f t="shared" si="0"/>
        <v>15.701918811274478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345</v>
      </c>
      <c r="D32" s="8">
        <v>562</v>
      </c>
      <c r="G32" s="2">
        <f>(C32-C$13)*$E$8*$F$9</f>
        <v>13.268013700610533</v>
      </c>
      <c r="I32" t="s">
        <v>16</v>
      </c>
    </row>
    <row r="33" spans="1:17" x14ac:dyDescent="0.2">
      <c r="A33" t="s">
        <v>17</v>
      </c>
      <c r="B33" s="8">
        <v>2</v>
      </c>
      <c r="C33" s="8">
        <v>342.5</v>
      </c>
      <c r="D33" s="8">
        <v>826.5</v>
      </c>
      <c r="E33" s="3">
        <f>D33-D32</f>
        <v>264.5</v>
      </c>
      <c r="H33" s="2">
        <f>E33*E8*$F$9</f>
        <v>11.394122155232097</v>
      </c>
      <c r="I33" s="9">
        <f>-(360/(2*PI()))*(ATAN((-E50+E33)/(-D50+D33))-(0))</f>
        <v>31.220830654489127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7"/>
      <c r="E37" s="7"/>
    </row>
    <row r="38" spans="1:17" x14ac:dyDescent="0.2">
      <c r="B38" t="s">
        <v>23</v>
      </c>
      <c r="C38" s="8">
        <v>1</v>
      </c>
      <c r="D38" s="8">
        <v>158</v>
      </c>
      <c r="E38" s="8">
        <v>530</v>
      </c>
      <c r="F38" s="2">
        <f>(360/(2*PI()))*(ATAN((E49-E38)/(D49-D38))-(PI()/2))</f>
        <v>-17.864860377923126</v>
      </c>
      <c r="G38" s="2">
        <f>-(360/(2*PI()))*(ATAN((-E48+E38)/(-D48+D38))-(0))</f>
        <v>38.46786331214755</v>
      </c>
      <c r="H38" s="4">
        <f>D38-C13</f>
        <v>121</v>
      </c>
      <c r="I38" s="5">
        <f>H38*$E$8*$F$9</f>
        <v>5.2124339538112805</v>
      </c>
      <c r="J38" s="11" t="s">
        <v>54</v>
      </c>
      <c r="N38" s="14">
        <f>IF(E38&gt;0,-(E38-D$13)*$E$8*$F$9,"")</f>
        <v>1.3354169633731381</v>
      </c>
      <c r="O38">
        <f>IF(N38="","",N38*N38)</f>
        <v>1.7833384660647333</v>
      </c>
      <c r="P38">
        <f>IF(N38="","",ABS(N38))</f>
        <v>1.3354169633731381</v>
      </c>
      <c r="Q38">
        <f>IF(N38="","",ABS(N38-O$59))</f>
        <v>1.5034210329587909</v>
      </c>
    </row>
    <row r="39" spans="1:17" x14ac:dyDescent="0.2">
      <c r="B39" t="s">
        <v>24</v>
      </c>
      <c r="C39" s="8">
        <v>2</v>
      </c>
      <c r="D39" s="8">
        <v>264.5</v>
      </c>
      <c r="E39" s="8">
        <v>534.5</v>
      </c>
      <c r="F39" s="2">
        <f t="shared" ref="F39:F42" si="3">(360/(2*PI()))*(ATAN((E50-E39)/(D50-D39))-(PI()/2))</f>
        <v>-39.685454330055251</v>
      </c>
      <c r="G39" s="2">
        <f t="shared" ref="G39:G42" si="4">-(360/(2*PI()))*(ATAN((-E49+E39)/(-D49+D39))-(0))</f>
        <v>32.768499078769821</v>
      </c>
      <c r="H39" s="3">
        <f>D39-D38</f>
        <v>106.5</v>
      </c>
      <c r="I39" s="5">
        <f>H39*$E$8*$F$9</f>
        <v>4.5878034386851354</v>
      </c>
      <c r="J39" s="11" t="s">
        <v>54</v>
      </c>
      <c r="N39" s="17">
        <f t="shared" ref="N39:N42" si="5">IF(E39&gt;0,-(E39-D$13)*$E$8*$F$9,"")</f>
        <v>1.141566113851231</v>
      </c>
      <c r="O39">
        <f t="shared" ref="O39:O42" si="6">IF(N39="","",N39*N39)</f>
        <v>1.3031731922934016</v>
      </c>
      <c r="P39">
        <f t="shared" ref="P39:P42" si="7">IF(N39="","",ABS(N39))</f>
        <v>1.141566113851231</v>
      </c>
      <c r="Q39">
        <f t="shared" ref="Q39:Q42" si="8">IF(N39="","",ABS(N39-O$59))</f>
        <v>1.3095701834368838</v>
      </c>
    </row>
    <row r="40" spans="1:17" x14ac:dyDescent="0.2">
      <c r="B40" t="s">
        <v>25</v>
      </c>
      <c r="C40" s="8"/>
      <c r="D40" s="8"/>
      <c r="E40" s="8"/>
      <c r="F40" s="2" t="e">
        <f t="shared" si="3"/>
        <v>#DIV/0!</v>
      </c>
      <c r="G40" s="2">
        <f t="shared" si="4"/>
        <v>-62.438770743515384</v>
      </c>
      <c r="H40" s="3">
        <f t="shared" ref="H40:H42" si="9">D40-D39</f>
        <v>-264.5</v>
      </c>
      <c r="I40" s="5">
        <f>H40*$E$8*$F$9</f>
        <v>-11.394122155232097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$C$32-D39</f>
        <v>80.5</v>
      </c>
      <c r="I44" s="15">
        <f>H44*$E$8*$F$9</f>
        <v>3.4677763081141166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85</v>
      </c>
      <c r="E48" s="8">
        <v>588</v>
      </c>
      <c r="F48" s="2">
        <f>(360/(2*PI()))*(ATAN((E48-D$13)/(D48-C$13))-(PI()/2))</f>
        <v>-60.642246457208728</v>
      </c>
      <c r="G48" s="2">
        <f>IF((90-F48-G38&gt;180),90-F48-G38-180,90-F48-G38)</f>
        <v>112.17438314506117</v>
      </c>
      <c r="H48" s="3" t="s">
        <v>31</v>
      </c>
      <c r="I48" s="6" t="s">
        <v>31</v>
      </c>
      <c r="K48" s="2">
        <f>IF((90-G38-F38&gt;180),90-G38-F38-180,90-G38-F38)</f>
        <v>69.396997065775579</v>
      </c>
      <c r="N48" s="14">
        <f>IF(E48&gt;0,-(E48-D$13)*$E$8*$F$9,"")</f>
        <v>-1.1631050971314429</v>
      </c>
      <c r="O48">
        <f>IF(N48="","",N48*N48)</f>
        <v>1.3528134669731433</v>
      </c>
      <c r="P48">
        <f>IF(N48="","",ABS(N48))</f>
        <v>1.1631050971314429</v>
      </c>
      <c r="Q48">
        <f>IF(N48="","",ABS(N48-O$59))</f>
        <v>0.99510102754579</v>
      </c>
    </row>
    <row r="49" spans="1:17" x14ac:dyDescent="0.2">
      <c r="B49" t="s">
        <v>32</v>
      </c>
      <c r="C49" s="8">
        <v>2</v>
      </c>
      <c r="D49" s="8">
        <v>177.5</v>
      </c>
      <c r="E49" s="8">
        <v>590.5</v>
      </c>
      <c r="G49" s="14">
        <f>IF((90-F38-G39&gt;180),90-F38-G39-180,90-F38-G39)</f>
        <v>75.096361299153301</v>
      </c>
      <c r="H49" s="3">
        <f>D49-D48</f>
        <v>92.5</v>
      </c>
      <c r="I49" s="5">
        <f>H49*$E$8*$F$9</f>
        <v>3.9847119068392027</v>
      </c>
      <c r="K49" s="2">
        <f t="shared" ref="K49:K52" si="10">IF((90-G39-F39&gt;180),90-G39-F39-180,90-G39-F39)</f>
        <v>96.91695525128543</v>
      </c>
      <c r="N49" s="14">
        <f t="shared" ref="N49:N52" si="11">IF(E49&gt;0,-(E49-D$13)*$E$8*$F$9,"")</f>
        <v>-1.2708000135325024</v>
      </c>
      <c r="O49">
        <f t="shared" ref="O49:O52" si="12">IF(N49="","",N49*N49)</f>
        <v>1.6149326743942083</v>
      </c>
      <c r="P49">
        <f t="shared" ref="P49:P52" si="13">IF(N49="","",ABS(N49))</f>
        <v>1.2708000135325024</v>
      </c>
      <c r="Q49">
        <f t="shared" ref="Q49:Q52" si="14">IF(N49="","",ABS(N49-O$59))</f>
        <v>1.1027959439468495</v>
      </c>
    </row>
    <row r="50" spans="1:17" x14ac:dyDescent="0.2">
      <c r="B50" t="s">
        <v>33</v>
      </c>
      <c r="C50" s="8">
        <v>3</v>
      </c>
      <c r="D50" s="8">
        <v>303.5</v>
      </c>
      <c r="E50" s="8">
        <v>581.5</v>
      </c>
      <c r="G50" s="9">
        <f>IF((90-F39-$I$33&gt;180),90-F39-$I$33-180,90-F39-$I$33)</f>
        <v>98.464623675566116</v>
      </c>
      <c r="H50" s="3">
        <f t="shared" ref="H50:H53" si="15">D50-D49</f>
        <v>126</v>
      </c>
      <c r="I50" s="5">
        <f>H50*$E$8*$F$9</f>
        <v>5.4278237866133994</v>
      </c>
      <c r="K50" s="2" t="e">
        <f t="shared" si="10"/>
        <v>#DIV/0!</v>
      </c>
      <c r="N50" s="17">
        <f t="shared" si="11"/>
        <v>-0.88309831448868814</v>
      </c>
      <c r="O50">
        <f t="shared" si="12"/>
        <v>0.77986263305276193</v>
      </c>
      <c r="P50">
        <f t="shared" si="13"/>
        <v>0.88309831448868814</v>
      </c>
      <c r="Q50">
        <f t="shared" si="14"/>
        <v>0.71509424490303519</v>
      </c>
    </row>
    <row r="51" spans="1:17" x14ac:dyDescent="0.2">
      <c r="B51" t="s">
        <v>34</v>
      </c>
      <c r="C51" s="8"/>
      <c r="D51" s="8"/>
      <c r="E51" s="8"/>
      <c r="G51" s="2" t="e">
        <f t="shared" ref="G51:G52" si="16">IF((90-F51-G41&gt;180),90-F51-G41-180,90-F51-G41)</f>
        <v>#DIV/0!</v>
      </c>
      <c r="H51" s="3">
        <f t="shared" si="15"/>
        <v>-303.5</v>
      </c>
      <c r="I51" s="5">
        <f>H51*$E$8*$F$9</f>
        <v>-13.074162851088627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D49</v>
      </c>
      <c r="P56" s="9" t="s">
        <v>119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58</v>
      </c>
      <c r="F57" s="2">
        <f>E57*$E$8*$F$9</f>
        <v>2.4985220605045813</v>
      </c>
      <c r="N57" t="s">
        <v>99</v>
      </c>
      <c r="O57" s="2">
        <f>SQRT((1/(C$37+C$47+2))*SUM(O38:O42,O48:O52))</f>
        <v>0.98808042130603979</v>
      </c>
    </row>
    <row r="58" spans="1:17" x14ac:dyDescent="0.2">
      <c r="B58" t="s">
        <v>39</v>
      </c>
      <c r="E58" s="3">
        <f t="shared" ref="E58:E61" si="17">E49-E39</f>
        <v>56</v>
      </c>
      <c r="F58" s="2">
        <f>E58*$E$8*$F$9</f>
        <v>2.4123661273837333</v>
      </c>
      <c r="N58" t="s">
        <v>100</v>
      </c>
      <c r="O58" s="2">
        <f>SUM(P38:P42,P48:P52)</f>
        <v>5.7939865023770025</v>
      </c>
    </row>
    <row r="59" spans="1:17" x14ac:dyDescent="0.2">
      <c r="B59" t="s">
        <v>40</v>
      </c>
      <c r="E59" s="16">
        <f>E50-D$32</f>
        <v>19.5</v>
      </c>
      <c r="F59" s="2">
        <f>E59*$E$8*$F$9</f>
        <v>0.84002034792826419</v>
      </c>
      <c r="N59" t="s">
        <v>101</v>
      </c>
      <c r="O59" s="2">
        <f>AVERAGE(N48:N52,N38:N42)</f>
        <v>-0.16800406958565292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0.80371177611304989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0.94807755157098017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1.2114949273548337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5.2124339538112805</v>
      </c>
    </row>
    <row r="64" spans="1:17" x14ac:dyDescent="0.2">
      <c r="N64" t="s">
        <v>106</v>
      </c>
      <c r="O64" s="18" cm="1">
        <f t="array" aca="1" ref="O64" ca="1">(INDIRECT(O56)-C$13)*E$8*F$9</f>
        <v>6.0524543017395454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70.654115462061583</v>
      </c>
      <c r="P65" s="18" cm="1">
        <f t="array" aca="1" ref="P65" ca="1">(360/(2*PI()))*ATAN(ABS(INDIRECT(P56))/(ABS(C$32-INDIRECT(O56))*E$8*F$9))</f>
        <v>9.9884648909176708</v>
      </c>
      <c r="Q65" s="2">
        <f ca="1">180-O65-P65</f>
        <v>99.357419647020748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8.1655191827040028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-27</v>
      </c>
      <c r="F67" s="2">
        <f t="shared" ref="F67:F72" si="18">E67*$E$8*$F$9</f>
        <v>-1.1631050971314429</v>
      </c>
      <c r="N67" t="s">
        <v>110</v>
      </c>
      <c r="O67" s="18" cm="1">
        <f t="array" aca="1" ref="O67" ca="1">(360/(2*PI()))*ATAN((ABS(INDIRECT(P55))+ABS(INDIRECT(P56))/(ABS(O63-O64))))</f>
        <v>70.654115462061583</v>
      </c>
      <c r="P67" s="18" cm="1">
        <f t="array" aca="1" ref="P67" ca="1">(360/(2*PI()))*ATAN(ABS(INDIRECT(P56))/(ABS(0-INDIRECT(O56))*E$8*F$9))</f>
        <v>9.4361478016631999</v>
      </c>
      <c r="Q67" s="2">
        <f ca="1">180-O67-P67</f>
        <v>99.909736736275221</v>
      </c>
    </row>
    <row r="68" spans="1:17" x14ac:dyDescent="0.2">
      <c r="B68" t="s">
        <v>39</v>
      </c>
      <c r="C68" t="s">
        <v>43</v>
      </c>
      <c r="E68" s="3">
        <f>E38-E49</f>
        <v>-60.5</v>
      </c>
      <c r="F68" s="2">
        <f t="shared" si="18"/>
        <v>-2.6062169769056402</v>
      </c>
      <c r="N68" t="s">
        <v>111</v>
      </c>
      <c r="O68" s="18" cm="1">
        <f t="array" aca="1" ref="O68" ca="1">SQRT((INDIRECT(P55)*INDIRECT(P55))+((INDIRECT(O55)-C$13)*(INDIRECT(O55)-C$13)*E$8*F$9*E$8*F$9)           )</f>
        <v>5.3807811876073748</v>
      </c>
    </row>
    <row r="69" spans="1:17" x14ac:dyDescent="0.2">
      <c r="B69" t="s">
        <v>40</v>
      </c>
      <c r="E69" s="3">
        <f t="shared" ref="E69:E72" si="19">E39-E50</f>
        <v>-47</v>
      </c>
      <c r="F69" s="2">
        <f t="shared" si="18"/>
        <v>-2.0246644283399191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37</v>
      </c>
      <c r="D76" s="8">
        <v>561</v>
      </c>
      <c r="E76" s="3">
        <f>(D77-D76  )</f>
        <v>21.5</v>
      </c>
      <c r="F76" s="3">
        <f>ATAN(E76/E77)</f>
        <v>0.52639236422642011</v>
      </c>
      <c r="G76" s="2">
        <f>((PI()/2)-F76-F77)*(360/(2*PI()))</f>
        <v>43.161978648899101</v>
      </c>
    </row>
    <row r="77" spans="1:17" x14ac:dyDescent="0.2">
      <c r="A77" t="s">
        <v>62</v>
      </c>
      <c r="B77" s="8">
        <v>2</v>
      </c>
      <c r="C77" s="8">
        <v>73.5</v>
      </c>
      <c r="D77" s="8">
        <v>582.5</v>
      </c>
      <c r="E77" s="3">
        <f>AVERAGE(C77,C78)-C76</f>
        <v>37</v>
      </c>
      <c r="F77" s="3">
        <f>ATAN(E77/E78)</f>
        <v>0.29108532346969357</v>
      </c>
    </row>
    <row r="78" spans="1:17" x14ac:dyDescent="0.2">
      <c r="A78" t="s">
        <v>63</v>
      </c>
      <c r="B78" s="8">
        <v>3</v>
      </c>
      <c r="C78" s="8">
        <v>74.5</v>
      </c>
      <c r="D78" s="8">
        <v>684.5</v>
      </c>
      <c r="E78" s="3">
        <f>D78-D76</f>
        <v>123.5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00684-ADD0-3E49-86A5-516751B735B5}">
  <sheetPr codeName="Sheet14"/>
  <dimension ref="A1:Q79"/>
  <sheetViews>
    <sheetView topLeftCell="A35" workbookViewId="0">
      <selection activeCell="N50" sqref="N50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80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315</v>
      </c>
      <c r="D3" s="8">
        <v>95</v>
      </c>
    </row>
    <row r="4" spans="1:11" x14ac:dyDescent="0.2">
      <c r="B4" s="8">
        <v>2</v>
      </c>
      <c r="C4" s="8">
        <v>599.5</v>
      </c>
      <c r="D4" s="8">
        <v>128.5</v>
      </c>
    </row>
    <row r="5" spans="1:11" x14ac:dyDescent="0.2">
      <c r="A5" t="s">
        <v>47</v>
      </c>
      <c r="B5" s="8">
        <v>3</v>
      </c>
      <c r="C5" s="8">
        <v>229.5</v>
      </c>
      <c r="D5" s="8">
        <v>607.5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295.5</v>
      </c>
      <c r="D6" s="8">
        <v>608.5</v>
      </c>
      <c r="E6" s="3">
        <f>SQRT(((C6-C5)^2)+((D6-D5)^2))</f>
        <v>66.007575322836999</v>
      </c>
      <c r="F6" s="2">
        <f>E6*E8</f>
        <v>23.04206557551408</v>
      </c>
      <c r="J6" s="3">
        <f>SQRT(((C5-C7)^2)+((D5-D7)^2))</f>
        <v>80.950602221354728</v>
      </c>
    </row>
    <row r="7" spans="1:11" x14ac:dyDescent="0.2">
      <c r="A7" t="s">
        <v>5</v>
      </c>
      <c r="B7" s="8">
        <v>5</v>
      </c>
      <c r="C7" s="8">
        <v>301.5</v>
      </c>
      <c r="D7" s="8">
        <v>570.5</v>
      </c>
      <c r="E7" s="3">
        <f>SQRT(((D6-D7)^2)+((C6-C7)^2))</f>
        <v>38.470768123342687</v>
      </c>
      <c r="G7" s="2">
        <f>E7*E8</f>
        <v>13.429458020582228</v>
      </c>
      <c r="H7" s="2">
        <f>G7/F6</f>
        <v>0.58282353101421591</v>
      </c>
      <c r="K7" s="2">
        <f>180-((360/(2*PI())*ACOS(((E7^2)+(E6^2)-(J6^2))/(2*E6*E7))))</f>
        <v>81.895424834849138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0.34908213887296191</v>
      </c>
      <c r="I8" s="2">
        <f>MAX(G7,H33)</f>
        <v>13.429458020582228</v>
      </c>
    </row>
    <row r="9" spans="1:11" x14ac:dyDescent="0.2">
      <c r="A9" t="s">
        <v>59</v>
      </c>
      <c r="F9" s="3">
        <f>F6/G30</f>
        <v>0.10178500435287124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36</v>
      </c>
      <c r="D13" s="8">
        <v>576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71.5</v>
      </c>
      <c r="D14" s="8">
        <v>594.5</v>
      </c>
      <c r="G14" s="3">
        <f>(C14-C$13)*$E$8</f>
        <v>12.392415929990149</v>
      </c>
      <c r="H14" s="3">
        <f>-(D14-D$13)*$E$8</f>
        <v>-6.458019569149795</v>
      </c>
      <c r="J14" s="2">
        <f t="shared" ref="J14:K30" si="0">G14*$F$9</f>
        <v>1.2613621093766383</v>
      </c>
      <c r="K14" s="2">
        <f t="shared" si="0"/>
        <v>-0.65732954995683957</v>
      </c>
    </row>
    <row r="15" spans="1:11" x14ac:dyDescent="0.2">
      <c r="B15" s="8">
        <v>3</v>
      </c>
      <c r="C15" s="8">
        <v>113.5</v>
      </c>
      <c r="D15" s="8">
        <v>605.5</v>
      </c>
      <c r="G15" s="3">
        <f t="shared" ref="G15:G30" si="1">(C15-C$13)*$E$8</f>
        <v>27.053865762654549</v>
      </c>
      <c r="H15" s="3">
        <f t="shared" ref="H15:H30" si="2">-(D15-D$13)*$E$8</f>
        <v>-10.297923096752376</v>
      </c>
      <c r="J15" s="2">
        <f t="shared" si="0"/>
        <v>2.7536778444137875</v>
      </c>
      <c r="K15" s="2">
        <f t="shared" si="0"/>
        <v>-1.0481741472284738</v>
      </c>
    </row>
    <row r="16" spans="1:11" x14ac:dyDescent="0.2">
      <c r="B16" s="8">
        <v>4</v>
      </c>
      <c r="C16" s="8">
        <v>151.5</v>
      </c>
      <c r="D16" s="8">
        <v>561.5</v>
      </c>
      <c r="G16" s="3">
        <f t="shared" si="1"/>
        <v>40.3189870398271</v>
      </c>
      <c r="H16" s="3">
        <f t="shared" si="2"/>
        <v>5.0616910136579474</v>
      </c>
      <c r="J16" s="2">
        <f t="shared" si="0"/>
        <v>4.1038682713521606</v>
      </c>
      <c r="K16" s="2">
        <f t="shared" si="0"/>
        <v>0.51520424185806346</v>
      </c>
    </row>
    <row r="17" spans="1:11" x14ac:dyDescent="0.2">
      <c r="B17" s="8">
        <v>5</v>
      </c>
      <c r="C17" s="8">
        <v>189.5</v>
      </c>
      <c r="D17" s="8">
        <v>547.5</v>
      </c>
      <c r="G17" s="3">
        <f t="shared" si="1"/>
        <v>53.584108316999654</v>
      </c>
      <c r="H17" s="3">
        <f t="shared" si="2"/>
        <v>9.9488409578794137</v>
      </c>
      <c r="J17" s="2">
        <f t="shared" si="0"/>
        <v>5.4540586982905337</v>
      </c>
      <c r="K17" s="2">
        <f t="shared" si="0"/>
        <v>1.0126428202037798</v>
      </c>
    </row>
    <row r="18" spans="1:11" x14ac:dyDescent="0.2">
      <c r="B18" s="8">
        <v>6</v>
      </c>
      <c r="C18" s="8">
        <v>230.5</v>
      </c>
      <c r="D18" s="8">
        <v>604.5</v>
      </c>
      <c r="G18" s="3">
        <f t="shared" si="1"/>
        <v>67.896476010791091</v>
      </c>
      <c r="H18" s="3">
        <f t="shared" si="2"/>
        <v>-9.9488409578794137</v>
      </c>
      <c r="J18" s="2">
        <f t="shared" si="0"/>
        <v>6.9108431063029894</v>
      </c>
      <c r="K18" s="2">
        <f t="shared" si="0"/>
        <v>-1.0126428202037798</v>
      </c>
    </row>
    <row r="19" spans="1:11" x14ac:dyDescent="0.2">
      <c r="B19" s="8">
        <v>7</v>
      </c>
      <c r="C19" s="8">
        <v>264.5</v>
      </c>
      <c r="D19" s="8">
        <v>572.5</v>
      </c>
      <c r="G19" s="3">
        <f t="shared" si="1"/>
        <v>79.765268732471796</v>
      </c>
      <c r="H19" s="3">
        <f t="shared" si="2"/>
        <v>1.2217874860553666</v>
      </c>
      <c r="J19" s="2">
        <f t="shared" si="0"/>
        <v>8.1189082251425866</v>
      </c>
      <c r="K19" s="2">
        <f t="shared" si="0"/>
        <v>0.12435964458642911</v>
      </c>
    </row>
    <row r="20" spans="1:11" x14ac:dyDescent="0.2">
      <c r="B20" s="8">
        <v>8</v>
      </c>
      <c r="C20" s="8">
        <v>301.5</v>
      </c>
      <c r="D20" s="8">
        <v>591.5</v>
      </c>
      <c r="G20" s="3">
        <f t="shared" si="1"/>
        <v>92.681307870771391</v>
      </c>
      <c r="H20" s="3">
        <f t="shared" si="2"/>
        <v>-5.4107731525309095</v>
      </c>
      <c r="J20" s="2">
        <f t="shared" si="0"/>
        <v>9.4335673250562664</v>
      </c>
      <c r="K20" s="2">
        <f t="shared" si="0"/>
        <v>-0.55073556888275754</v>
      </c>
    </row>
    <row r="21" spans="1:11" x14ac:dyDescent="0.2">
      <c r="B21" s="8">
        <v>9</v>
      </c>
      <c r="C21" s="8">
        <v>341.5</v>
      </c>
      <c r="D21" s="8">
        <v>621.5</v>
      </c>
      <c r="G21" s="3">
        <f t="shared" si="1"/>
        <v>106.64459342568986</v>
      </c>
      <c r="H21" s="3">
        <f t="shared" si="2"/>
        <v>-15.883237318719766</v>
      </c>
      <c r="J21" s="2">
        <f t="shared" si="0"/>
        <v>10.854820406044027</v>
      </c>
      <c r="K21" s="2">
        <f t="shared" si="0"/>
        <v>-1.6166753796235784</v>
      </c>
    </row>
    <row r="22" spans="1:11" x14ac:dyDescent="0.2">
      <c r="B22" s="8">
        <v>10</v>
      </c>
      <c r="C22" s="8">
        <v>380.5</v>
      </c>
      <c r="D22" s="8">
        <v>598.5</v>
      </c>
      <c r="G22" s="3">
        <f t="shared" si="1"/>
        <v>120.25879684173537</v>
      </c>
      <c r="H22" s="3">
        <f t="shared" si="2"/>
        <v>-7.8543481246416427</v>
      </c>
      <c r="J22" s="2">
        <f t="shared" si="0"/>
        <v>12.240542160007093</v>
      </c>
      <c r="K22" s="2">
        <f t="shared" si="0"/>
        <v>-0.79945485805561567</v>
      </c>
    </row>
    <row r="23" spans="1:11" x14ac:dyDescent="0.2">
      <c r="B23" s="8">
        <v>11</v>
      </c>
      <c r="C23" s="8">
        <v>418.5</v>
      </c>
      <c r="D23" s="8">
        <v>395.5</v>
      </c>
      <c r="G23" s="3">
        <f t="shared" si="1"/>
        <v>133.52391811890794</v>
      </c>
      <c r="H23" s="3">
        <f t="shared" si="2"/>
        <v>63.009326066569628</v>
      </c>
      <c r="J23" s="2">
        <f t="shared" si="0"/>
        <v>13.590732586945469</v>
      </c>
      <c r="K23" s="2">
        <f t="shared" si="0"/>
        <v>6.4134045279572733</v>
      </c>
    </row>
    <row r="24" spans="1:11" x14ac:dyDescent="0.2">
      <c r="B24" s="8">
        <v>12</v>
      </c>
      <c r="C24" s="8">
        <v>453.5</v>
      </c>
      <c r="D24" s="8">
        <v>359.5</v>
      </c>
      <c r="G24" s="3">
        <f t="shared" si="1"/>
        <v>145.74179297946159</v>
      </c>
      <c r="H24" s="3">
        <f t="shared" si="2"/>
        <v>75.57628306599625</v>
      </c>
      <c r="J24" s="2">
        <f t="shared" si="0"/>
        <v>14.834329032809759</v>
      </c>
      <c r="K24" s="2">
        <f t="shared" si="0"/>
        <v>7.6925323008462581</v>
      </c>
    </row>
    <row r="25" spans="1:11" x14ac:dyDescent="0.2">
      <c r="B25" s="8">
        <v>13</v>
      </c>
      <c r="C25" s="8">
        <v>495.5</v>
      </c>
      <c r="D25" s="8">
        <v>340.5</v>
      </c>
      <c r="G25" s="3">
        <f t="shared" si="1"/>
        <v>160.403242812126</v>
      </c>
      <c r="H25" s="3">
        <f t="shared" si="2"/>
        <v>82.208843704582534</v>
      </c>
      <c r="J25" s="2">
        <f t="shared" si="0"/>
        <v>16.326644767846908</v>
      </c>
      <c r="K25" s="2">
        <f t="shared" si="0"/>
        <v>8.3676275143154459</v>
      </c>
    </row>
    <row r="26" spans="1:11" x14ac:dyDescent="0.2">
      <c r="B26" s="8">
        <v>14</v>
      </c>
      <c r="C26" s="8">
        <v>534.5</v>
      </c>
      <c r="D26" s="8">
        <v>334.5</v>
      </c>
      <c r="G26" s="3">
        <f t="shared" si="1"/>
        <v>174.01744622817151</v>
      </c>
      <c r="H26" s="3">
        <f t="shared" si="2"/>
        <v>84.3033365378203</v>
      </c>
      <c r="J26" s="2">
        <f t="shared" si="0"/>
        <v>17.712366521809976</v>
      </c>
      <c r="K26" s="2">
        <f t="shared" si="0"/>
        <v>8.5808154764636093</v>
      </c>
    </row>
    <row r="27" spans="1:11" x14ac:dyDescent="0.2">
      <c r="B27" s="8">
        <v>15</v>
      </c>
      <c r="C27" s="8">
        <v>572.5</v>
      </c>
      <c r="D27" s="8">
        <v>329.5</v>
      </c>
      <c r="G27" s="3">
        <f t="shared" si="1"/>
        <v>187.28256750534408</v>
      </c>
      <c r="H27" s="3">
        <f t="shared" si="2"/>
        <v>86.048747232185107</v>
      </c>
      <c r="J27" s="2">
        <f t="shared" si="0"/>
        <v>19.062556948748348</v>
      </c>
      <c r="K27" s="2">
        <f t="shared" si="0"/>
        <v>8.7584721115870785</v>
      </c>
    </row>
    <row r="28" spans="1:11" x14ac:dyDescent="0.2">
      <c r="B28" s="8">
        <v>16</v>
      </c>
      <c r="C28" s="8">
        <v>609.5</v>
      </c>
      <c r="D28" s="8">
        <v>312.5</v>
      </c>
      <c r="G28" s="3">
        <f t="shared" si="1"/>
        <v>200.19860664364364</v>
      </c>
      <c r="H28" s="3">
        <f t="shared" si="2"/>
        <v>91.98314359302546</v>
      </c>
      <c r="J28" s="2">
        <f t="shared" si="0"/>
        <v>20.377216048662028</v>
      </c>
      <c r="K28" s="2">
        <f t="shared" si="0"/>
        <v>9.362504671006878</v>
      </c>
    </row>
    <row r="29" spans="1:11" x14ac:dyDescent="0.2">
      <c r="B29" s="8">
        <v>17</v>
      </c>
      <c r="C29" s="8">
        <v>644.5</v>
      </c>
      <c r="D29" s="8">
        <v>257.5</v>
      </c>
      <c r="G29" s="3">
        <f t="shared" si="1"/>
        <v>212.41648150419732</v>
      </c>
      <c r="H29" s="3">
        <f t="shared" si="2"/>
        <v>111.18266123103837</v>
      </c>
      <c r="J29" s="2">
        <f t="shared" si="0"/>
        <v>21.620812494526319</v>
      </c>
      <c r="K29" s="2">
        <f t="shared" si="0"/>
        <v>11.31672765736505</v>
      </c>
    </row>
    <row r="30" spans="1:11" x14ac:dyDescent="0.2">
      <c r="B30" s="8">
        <v>18</v>
      </c>
      <c r="C30" s="8">
        <v>684.5</v>
      </c>
      <c r="D30" s="8">
        <v>244.5</v>
      </c>
      <c r="G30" s="3">
        <f t="shared" si="1"/>
        <v>226.37976705911581</v>
      </c>
      <c r="H30" s="3">
        <f t="shared" si="2"/>
        <v>115.72072903638687</v>
      </c>
      <c r="J30" s="2">
        <f t="shared" si="0"/>
        <v>23.04206557551408</v>
      </c>
      <c r="K30" s="2">
        <f t="shared" si="0"/>
        <v>11.778634908686071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400</v>
      </c>
      <c r="D32" s="8">
        <v>576</v>
      </c>
      <c r="G32" s="2">
        <f>(C32-C$13)*$E$8*$F$9</f>
        <v>12.933403036988627</v>
      </c>
      <c r="I32" t="s">
        <v>16</v>
      </c>
    </row>
    <row r="33" spans="1:17" x14ac:dyDescent="0.2">
      <c r="A33" t="s">
        <v>17</v>
      </c>
      <c r="B33" s="8">
        <v>2</v>
      </c>
      <c r="C33" s="8">
        <v>399.5</v>
      </c>
      <c r="D33" s="8">
        <v>853.5</v>
      </c>
      <c r="E33" s="3">
        <f>D33-D32</f>
        <v>277.5</v>
      </c>
      <c r="H33" s="2">
        <f>E33*E8*$F$9</f>
        <v>9.8599432493525949</v>
      </c>
      <c r="I33" s="9">
        <f>-(360/(2*PI()))*(ATAN((-E50+E33)/(-D50+D33))-(0))</f>
        <v>35.042872278092212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8"/>
      <c r="E37" s="8"/>
    </row>
    <row r="38" spans="1:17" x14ac:dyDescent="0.2">
      <c r="B38" t="s">
        <v>23</v>
      </c>
      <c r="C38" s="8">
        <v>3</v>
      </c>
      <c r="D38" s="8">
        <v>192.5</v>
      </c>
      <c r="E38" s="8">
        <v>545.5</v>
      </c>
      <c r="F38" s="2">
        <f>(360/(2*PI()))*(ATAN((E49-E38)/(D49-D38))-(PI()/2))</f>
        <v>-13.851419013804986</v>
      </c>
      <c r="G38" s="2">
        <f>-(360/(2*PI()))*(ATAN((-E48+E38)/(-D48+D38))-(0))</f>
        <v>38.173137661526304</v>
      </c>
      <c r="H38" s="4">
        <f>D38-C13</f>
        <v>156.5</v>
      </c>
      <c r="I38" s="5">
        <f>H38*$E$8*$F$9</f>
        <v>5.5606526793646154</v>
      </c>
      <c r="J38" s="11" t="s">
        <v>53</v>
      </c>
      <c r="N38" s="14">
        <f>IF(E38&gt;0,-(E38-D$13)*$E$8*$F$9,"")</f>
        <v>1.083705474253168</v>
      </c>
      <c r="O38">
        <f>IF(N38="","",N38*N38)</f>
        <v>1.1744175549262836</v>
      </c>
      <c r="P38">
        <f>IF(N38="","",ABS(N38))</f>
        <v>1.083705474253168</v>
      </c>
      <c r="Q38">
        <f>IF(N38="","",ABS(N38-O$59))</f>
        <v>1.7872257493421098</v>
      </c>
    </row>
    <row r="39" spans="1:17" x14ac:dyDescent="0.2">
      <c r="B39" t="s">
        <v>24</v>
      </c>
      <c r="C39" s="8">
        <v>4</v>
      </c>
      <c r="D39" s="8">
        <v>287.5</v>
      </c>
      <c r="E39" s="8">
        <v>558.5</v>
      </c>
      <c r="F39" s="2">
        <f t="shared" ref="F39:F42" si="3">(360/(2*PI()))*(ATAN((E50-E39)/(D50-D39))-(PI()/2))</f>
        <v>-22.34810834790941</v>
      </c>
      <c r="G39" s="2">
        <f t="shared" ref="G39:G42" si="4">-(360/(2*PI()))*(ATAN((-E49+E39)/(-D49+D39))-(0))</f>
        <v>37.926462325038628</v>
      </c>
      <c r="H39" s="3">
        <f>D39-D38</f>
        <v>95</v>
      </c>
      <c r="I39" s="5">
        <f>H39*$E$8*$F$9</f>
        <v>3.3754760673459332</v>
      </c>
      <c r="J39" s="11" t="s">
        <v>53</v>
      </c>
      <c r="N39" s="17">
        <f t="shared" ref="N39:N42" si="5">IF(E39&gt;0,-(E39-D$13)*$E$8*$F$9,"")</f>
        <v>0.62179822293214559</v>
      </c>
      <c r="O39">
        <f t="shared" ref="O39:O42" si="6">IF(N39="","",N39*N39)</f>
        <v>0.38663303004157423</v>
      </c>
      <c r="P39">
        <f t="shared" ref="P39:P42" si="7">IF(N39="","",ABS(N39))</f>
        <v>0.62179822293214559</v>
      </c>
      <c r="Q39">
        <f t="shared" ref="Q39:Q42" si="8">IF(N39="","",ABS(N39-O$59))</f>
        <v>1.3253184980210873</v>
      </c>
    </row>
    <row r="40" spans="1:17" x14ac:dyDescent="0.2">
      <c r="B40" t="s">
        <v>25</v>
      </c>
      <c r="F40" s="2" t="e">
        <f t="shared" si="3"/>
        <v>#DIV/0!</v>
      </c>
      <c r="G40" s="2">
        <f t="shared" si="4"/>
        <v>-63.417281299734491</v>
      </c>
      <c r="H40" s="3">
        <f t="shared" ref="H40:H42" si="9">D40-D39</f>
        <v>-287.5</v>
      </c>
      <c r="I40" s="5">
        <f>H40*$E$8*$F$9</f>
        <v>-10.215256519599535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$C$32-D39</f>
        <v>112.5</v>
      </c>
      <c r="I44" s="15">
        <f>H44*$E$8*$F$9</f>
        <v>3.9972742902780789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113</v>
      </c>
      <c r="E48" s="8">
        <v>608</v>
      </c>
      <c r="F48" s="2">
        <f>(360/(2*PI()))*(ATAN((E48-D$13)/(D48-C$13))-(PI()/2))</f>
        <v>-67.432990922125384</v>
      </c>
      <c r="G48" s="2">
        <f>IF((90-F48-G38&gt;180),90-F48-G38-180,90-F48-G38)</f>
        <v>119.25985326059907</v>
      </c>
      <c r="H48" s="3" t="s">
        <v>31</v>
      </c>
      <c r="I48" s="6" t="s">
        <v>31</v>
      </c>
      <c r="K48" s="2">
        <f>IF((90-G38-F38&gt;180),90-G38-F38-180,90-G38-F38)</f>
        <v>65.678281352278674</v>
      </c>
      <c r="N48" s="14">
        <f>IF(E48&gt;0,-(E48-D$13)*$E$8*$F$9,"")</f>
        <v>-1.1370024647902091</v>
      </c>
      <c r="O48">
        <f>IF(N48="","",N48*N48)</f>
        <v>1.2927746049390105</v>
      </c>
      <c r="P48">
        <f>IF(N48="","",ABS(N48))</f>
        <v>1.1370024647902091</v>
      </c>
      <c r="Q48">
        <f>IF(N48="","",ABS(N48-O$59))</f>
        <v>0.43348218970126728</v>
      </c>
    </row>
    <row r="49" spans="1:17" x14ac:dyDescent="0.2">
      <c r="B49" t="s">
        <v>32</v>
      </c>
      <c r="C49" s="8">
        <v>2</v>
      </c>
      <c r="D49" s="8">
        <v>210.5</v>
      </c>
      <c r="E49" s="8">
        <v>618.5</v>
      </c>
      <c r="G49" s="14">
        <f>IF((90-F38-G39&gt;180),90-F38-G39-180,90-F38-G39)</f>
        <v>65.924956688766358</v>
      </c>
      <c r="H49" s="3">
        <f>D49-D48</f>
        <v>97.5</v>
      </c>
      <c r="I49" s="5">
        <f>H49*$E$8*$F$9</f>
        <v>3.4643043849076682</v>
      </c>
      <c r="K49" s="2">
        <f t="shared" ref="K49:K52" si="10">IF((90-G39-F39&gt;180),90-G39-F39-180,90-G39-F39)</f>
        <v>74.421646022870789</v>
      </c>
      <c r="N49" s="14">
        <f t="shared" ref="N49:N52" si="11">IF(E49&gt;0,-(E49-D$13)*$E$8*$F$9,"")</f>
        <v>-1.5100813985494965</v>
      </c>
      <c r="O49">
        <f t="shared" ref="O49:O52" si="12">IF(N49="","",N49*N49)</f>
        <v>2.2803458302452033</v>
      </c>
      <c r="P49">
        <f t="shared" ref="P49:P52" si="13">IF(N49="","",ABS(N49))</f>
        <v>1.5100813985494965</v>
      </c>
      <c r="Q49">
        <f t="shared" ref="Q49:Q52" si="14">IF(N49="","",ABS(N49-O$59))</f>
        <v>0.80656112346055475</v>
      </c>
    </row>
    <row r="50" spans="1:17" x14ac:dyDescent="0.2">
      <c r="B50" t="s">
        <v>33</v>
      </c>
      <c r="C50" s="8">
        <v>3</v>
      </c>
      <c r="D50" s="8">
        <v>324.5</v>
      </c>
      <c r="E50" s="8">
        <v>648.5</v>
      </c>
      <c r="G50" s="9">
        <f>IF((90-F39-$I$33&gt;180),90-F39-$I$33-180,90-F39-$I$33)</f>
        <v>77.305236069817198</v>
      </c>
      <c r="H50" s="3">
        <f t="shared" ref="H50:H53" si="15">D50-D49</f>
        <v>114</v>
      </c>
      <c r="I50" s="5">
        <f>H50*$E$8*$F$9</f>
        <v>4.0505712808151193</v>
      </c>
      <c r="K50" s="2" t="e">
        <f t="shared" si="10"/>
        <v>#DIV/0!</v>
      </c>
      <c r="N50" s="17">
        <f t="shared" si="11"/>
        <v>-2.5760212092903174</v>
      </c>
      <c r="O50">
        <f t="shared" si="12"/>
        <v>6.6358852707135494</v>
      </c>
      <c r="P50">
        <f t="shared" si="13"/>
        <v>2.5760212092903174</v>
      </c>
      <c r="Q50">
        <f t="shared" si="14"/>
        <v>1.8725009342013756</v>
      </c>
    </row>
    <row r="51" spans="1:17" x14ac:dyDescent="0.2">
      <c r="B51" t="s">
        <v>34</v>
      </c>
      <c r="G51" s="2" t="e">
        <f t="shared" ref="G51:G52" si="16">IF((90-F51-G41&gt;180),90-F51-G41-180,90-F51-G41)</f>
        <v>#DIV/0!</v>
      </c>
      <c r="H51" s="3">
        <f t="shared" si="15"/>
        <v>-324.5</v>
      </c>
      <c r="I51" s="5">
        <f>H51*$E$8*$F$9</f>
        <v>-11.529915619513215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D50</v>
      </c>
      <c r="P56" s="9" t="s">
        <v>98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62.5</v>
      </c>
      <c r="F57" s="2">
        <f>E57*$E$8*$F$9</f>
        <v>2.2207079390433773</v>
      </c>
      <c r="N57" t="s">
        <v>99</v>
      </c>
      <c r="O57" s="2">
        <f>SQRT((1/(C$37+C$47+2))*SUM(O38:O42,O48:O52))</f>
        <v>1.2967022067463303</v>
      </c>
    </row>
    <row r="58" spans="1:17" x14ac:dyDescent="0.2">
      <c r="B58" t="s">
        <v>39</v>
      </c>
      <c r="E58" s="3">
        <f t="shared" ref="E58:E61" si="17">E49-E39</f>
        <v>60</v>
      </c>
      <c r="F58" s="2">
        <f>E58*$E$8*$F$9</f>
        <v>2.1318796214816418</v>
      </c>
      <c r="N58" t="s">
        <v>100</v>
      </c>
      <c r="O58" s="2">
        <f>SUM(P38:P42,P48:P52)</f>
        <v>6.9286087698153374</v>
      </c>
    </row>
    <row r="59" spans="1:17" x14ac:dyDescent="0.2">
      <c r="B59" t="s">
        <v>40</v>
      </c>
      <c r="E59" s="16">
        <f>E50-D$32</f>
        <v>72.5</v>
      </c>
      <c r="F59" s="2">
        <f>E59*$E$8*$F$9</f>
        <v>2.5760212092903174</v>
      </c>
      <c r="N59" t="s">
        <v>101</v>
      </c>
      <c r="O59" s="2">
        <f>AVERAGE(N48:N52,N38:N42)</f>
        <v>-0.70352027508894177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0.88929835638948485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1.1864958355195825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1.2248576513754159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5.5606526793646154</v>
      </c>
    </row>
    <row r="64" spans="1:17" x14ac:dyDescent="0.2">
      <c r="N64" t="s">
        <v>106</v>
      </c>
      <c r="O64" s="18" cm="1">
        <f t="array" aca="1" ref="O64" ca="1">(INDIRECT(O56)-C$13)*E$8*F$9</f>
        <v>10.250787846624227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58.517138589678865</v>
      </c>
      <c r="P65" s="18" cm="1">
        <f t="array" aca="1" ref="P65" ca="1">(360/(2*PI()))*ATAN(ABS(INDIRECT(P56))/(ABS(C$32-INDIRECT(O56))*E$8*F$9))</f>
        <v>43.838758091685996</v>
      </c>
      <c r="Q65" s="2">
        <f ca="1">180-O65-P65</f>
        <v>77.644103318635132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7.4519705709812953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-32</v>
      </c>
      <c r="F67" s="2">
        <f t="shared" ref="F67:F72" si="18">E67*$E$8*$F$9</f>
        <v>-1.1370024647902091</v>
      </c>
      <c r="N67" t="s">
        <v>110</v>
      </c>
      <c r="O67" s="18" cm="1">
        <f t="array" aca="1" ref="O67" ca="1">(360/(2*PI()))*ATAN((ABS(INDIRECT(P55))+ABS(INDIRECT(P56))/(ABS(O63-O64))))</f>
        <v>58.517138589678865</v>
      </c>
      <c r="P67" s="18" cm="1">
        <f t="array" aca="1" ref="P67" ca="1">(360/(2*PI()))*ATAN(ABS(INDIRECT(P56))/(ABS(0-INDIRECT(O56))*E$8*F$9))</f>
        <v>12.594224489826377</v>
      </c>
      <c r="Q67" s="2">
        <f ca="1">180-O67-P67</f>
        <v>108.88863692049476</v>
      </c>
    </row>
    <row r="68" spans="1:17" x14ac:dyDescent="0.2">
      <c r="B68" t="s">
        <v>39</v>
      </c>
      <c r="C68" t="s">
        <v>43</v>
      </c>
      <c r="E68" s="3">
        <f>E38-E49</f>
        <v>-73</v>
      </c>
      <c r="F68" s="2">
        <f t="shared" si="18"/>
        <v>-2.5937868728026641</v>
      </c>
      <c r="N68" t="s">
        <v>111</v>
      </c>
      <c r="O68" s="18" cm="1">
        <f t="array" aca="1" ref="O68" ca="1">SQRT((INDIRECT(P55)*INDIRECT(P55))+((INDIRECT(O55)-C$13)*(INDIRECT(O55)-C$13)*E$8*F$9*E$8*F$9)           )</f>
        <v>5.6652692588659157</v>
      </c>
    </row>
    <row r="69" spans="1:17" x14ac:dyDescent="0.2">
      <c r="B69" t="s">
        <v>40</v>
      </c>
      <c r="E69" s="3">
        <f t="shared" ref="E69:E72" si="19">E39-E50</f>
        <v>-90</v>
      </c>
      <c r="F69" s="2">
        <f t="shared" si="18"/>
        <v>-3.1978194322224627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37</v>
      </c>
      <c r="D76" s="8">
        <v>578</v>
      </c>
      <c r="E76" s="3">
        <f>(D77-D76  )</f>
        <v>20.5</v>
      </c>
      <c r="F76" s="3">
        <f>ATAN(E76/E77)</f>
        <v>0.51173884231535793</v>
      </c>
      <c r="G76" s="2">
        <f>((PI()/2)-F76-F77)*(360/(2*PI()))</f>
        <v>44.704456665623212</v>
      </c>
    </row>
    <row r="77" spans="1:17" x14ac:dyDescent="0.2">
      <c r="A77" t="s">
        <v>62</v>
      </c>
      <c r="B77" s="8">
        <v>2</v>
      </c>
      <c r="C77" s="8">
        <v>73.5</v>
      </c>
      <c r="D77" s="8">
        <v>598.5</v>
      </c>
      <c r="E77" s="3">
        <f>AVERAGE(C77,C78)-C76</f>
        <v>36.5</v>
      </c>
      <c r="F77" s="3">
        <f>ATAN(E77/E78)</f>
        <v>0.27881752534928783</v>
      </c>
    </row>
    <row r="78" spans="1:17" x14ac:dyDescent="0.2">
      <c r="A78" t="s">
        <v>63</v>
      </c>
      <c r="B78" s="8">
        <v>3</v>
      </c>
      <c r="C78" s="8">
        <v>73.5</v>
      </c>
      <c r="D78" s="8">
        <v>705.5</v>
      </c>
      <c r="E78" s="3">
        <f>D78-D76</f>
        <v>127.5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B4E41-13C5-7846-8DFA-F2E57C1ECF09}">
  <sheetPr codeName="Sheet15"/>
  <dimension ref="A1:Q79"/>
  <sheetViews>
    <sheetView topLeftCell="A27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81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313</v>
      </c>
      <c r="D3" s="8">
        <v>96</v>
      </c>
    </row>
    <row r="4" spans="1:11" x14ac:dyDescent="0.2">
      <c r="B4" s="8">
        <v>2</v>
      </c>
      <c r="C4" s="8">
        <v>597.83336999999995</v>
      </c>
      <c r="D4" s="8">
        <v>126.16665999999999</v>
      </c>
    </row>
    <row r="5" spans="1:11" x14ac:dyDescent="0.2">
      <c r="A5" t="s">
        <v>47</v>
      </c>
      <c r="B5" s="8">
        <v>3</v>
      </c>
      <c r="C5" s="8">
        <v>130.5</v>
      </c>
      <c r="D5" s="8">
        <v>509.5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205.16666000000001</v>
      </c>
      <c r="D6" s="8">
        <v>508.83334000000002</v>
      </c>
      <c r="E6" s="3">
        <f>SQRT(((C6-C5)^2)+((D6-D5)^2))</f>
        <v>74.669636071908101</v>
      </c>
      <c r="F6" s="2">
        <f>E6*E8</f>
        <v>26.06939830422278</v>
      </c>
      <c r="J6" s="3">
        <f>SQRT(((C5-C7)^2)+((D5-D7)^2))</f>
        <v>87.898940557387846</v>
      </c>
    </row>
    <row r="7" spans="1:11" x14ac:dyDescent="0.2">
      <c r="A7" t="s">
        <v>5</v>
      </c>
      <c r="B7" s="8">
        <v>5</v>
      </c>
      <c r="C7" s="8">
        <v>211.83333999999999</v>
      </c>
      <c r="D7" s="8">
        <v>476.16665999999998</v>
      </c>
      <c r="E7" s="3">
        <f>SQRT(((D6-D7)^2)+((C6-C7)^2))</f>
        <v>33.340015063655905</v>
      </c>
      <c r="G7" s="2">
        <f>E7*E8</f>
        <v>11.639994218348987</v>
      </c>
      <c r="H7" s="2">
        <f>G7/F6</f>
        <v>0.44650030209801633</v>
      </c>
      <c r="K7" s="2">
        <f>180-((360/(2*PI())*ACOS(((E7^2)+(E6^2)-(J6^2))/(2*E6*E7))))</f>
        <v>77.953810680256211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0.34912984280675369</v>
      </c>
      <c r="I8" s="2">
        <f>MAX(G7,H33)</f>
        <v>11.740260206289705</v>
      </c>
    </row>
    <row r="9" spans="1:11" x14ac:dyDescent="0.2">
      <c r="A9" t="s">
        <v>59</v>
      </c>
      <c r="F9" s="3">
        <f>F6/G30</f>
        <v>0.1149647976472796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37</v>
      </c>
      <c r="D13" s="8">
        <v>578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72.5</v>
      </c>
      <c r="D14" s="8">
        <v>598.5</v>
      </c>
      <c r="G14" s="3">
        <f>(C14-C$13)*$E$8</f>
        <v>12.394109419639756</v>
      </c>
      <c r="H14" s="3">
        <f>-(D14-D$13)*$E$8</f>
        <v>-7.1571617775384508</v>
      </c>
      <c r="J14" s="2">
        <f t="shared" ref="J14:K30" si="0">G14*$F$9</f>
        <v>1.4248862814471266</v>
      </c>
      <c r="K14" s="2">
        <f t="shared" si="0"/>
        <v>-0.82282165548355202</v>
      </c>
    </row>
    <row r="15" spans="1:11" x14ac:dyDescent="0.2">
      <c r="B15" s="8">
        <v>3</v>
      </c>
      <c r="C15" s="8">
        <v>109.5</v>
      </c>
      <c r="D15" s="8">
        <v>625.5</v>
      </c>
      <c r="G15" s="3">
        <f t="shared" ref="G15:G30" si="1">(C15-C$13)*$E$8</f>
        <v>25.311913603489643</v>
      </c>
      <c r="H15" s="3">
        <f t="shared" ref="H15:H30" si="2">-(D15-D$13)*$E$8</f>
        <v>-16.583667533320799</v>
      </c>
      <c r="J15" s="2">
        <f t="shared" si="0"/>
        <v>2.9099790254906104</v>
      </c>
      <c r="K15" s="2">
        <f t="shared" si="0"/>
        <v>-1.906537982217986</v>
      </c>
    </row>
    <row r="16" spans="1:11" x14ac:dyDescent="0.2">
      <c r="B16" s="8">
        <v>4</v>
      </c>
      <c r="C16" s="8">
        <v>142.5</v>
      </c>
      <c r="D16" s="8">
        <v>602.5</v>
      </c>
      <c r="G16" s="3">
        <f t="shared" si="1"/>
        <v>36.833198416112516</v>
      </c>
      <c r="H16" s="3">
        <f t="shared" si="2"/>
        <v>-8.5536811487654649</v>
      </c>
      <c r="J16" s="2">
        <f t="shared" si="0"/>
        <v>4.234521202610475</v>
      </c>
      <c r="K16" s="2">
        <f t="shared" si="0"/>
        <v>-0.98337222240717181</v>
      </c>
    </row>
    <row r="17" spans="1:11" x14ac:dyDescent="0.2">
      <c r="B17" s="8">
        <v>5</v>
      </c>
      <c r="C17" s="8">
        <v>186.5</v>
      </c>
      <c r="D17" s="8">
        <v>576.5</v>
      </c>
      <c r="G17" s="3">
        <f t="shared" si="1"/>
        <v>52.194911499609674</v>
      </c>
      <c r="H17" s="3">
        <f t="shared" si="2"/>
        <v>0.5236947642101305</v>
      </c>
      <c r="J17" s="2">
        <f t="shared" si="0"/>
        <v>6.0005774387702928</v>
      </c>
      <c r="K17" s="2">
        <f t="shared" si="0"/>
        <v>6.0206462596357459E-2</v>
      </c>
    </row>
    <row r="18" spans="1:11" x14ac:dyDescent="0.2">
      <c r="B18" s="8">
        <v>6</v>
      </c>
      <c r="C18" s="8">
        <v>224.5</v>
      </c>
      <c r="D18" s="8">
        <v>633.5</v>
      </c>
      <c r="G18" s="3">
        <f t="shared" si="1"/>
        <v>65.461845526266316</v>
      </c>
      <c r="H18" s="3">
        <f t="shared" si="2"/>
        <v>-19.376706275774829</v>
      </c>
      <c r="J18" s="2">
        <f t="shared" si="0"/>
        <v>7.5258078245446827</v>
      </c>
      <c r="K18" s="2">
        <f t="shared" si="0"/>
        <v>-2.2276391160652258</v>
      </c>
    </row>
    <row r="19" spans="1:11" x14ac:dyDescent="0.2">
      <c r="B19" s="8">
        <v>7</v>
      </c>
      <c r="C19" s="8">
        <v>263.5</v>
      </c>
      <c r="D19" s="8">
        <v>612.5</v>
      </c>
      <c r="G19" s="3">
        <f t="shared" si="1"/>
        <v>79.077909395729705</v>
      </c>
      <c r="H19" s="3">
        <f t="shared" si="2"/>
        <v>-12.044979576833002</v>
      </c>
      <c r="J19" s="2">
        <f t="shared" si="0"/>
        <v>9.0911758520499752</v>
      </c>
      <c r="K19" s="2">
        <f t="shared" si="0"/>
        <v>-1.3847486397162216</v>
      </c>
    </row>
    <row r="20" spans="1:11" x14ac:dyDescent="0.2">
      <c r="B20" s="8">
        <v>8</v>
      </c>
      <c r="C20" s="8">
        <v>302.5</v>
      </c>
      <c r="D20" s="8">
        <v>595.5</v>
      </c>
      <c r="G20" s="3">
        <f t="shared" si="1"/>
        <v>92.693973265193108</v>
      </c>
      <c r="H20" s="3">
        <f t="shared" si="2"/>
        <v>-6.1097722491181896</v>
      </c>
      <c r="J20" s="2">
        <f t="shared" si="0"/>
        <v>10.65654387955527</v>
      </c>
      <c r="K20" s="2">
        <f t="shared" si="0"/>
        <v>-0.70240873029083706</v>
      </c>
    </row>
    <row r="21" spans="1:11" x14ac:dyDescent="0.2">
      <c r="B21" s="8">
        <v>9</v>
      </c>
      <c r="C21" s="8">
        <v>341.5</v>
      </c>
      <c r="D21" s="8">
        <v>621.5</v>
      </c>
      <c r="G21" s="3">
        <f t="shared" si="1"/>
        <v>106.3100371346565</v>
      </c>
      <c r="H21" s="3">
        <f t="shared" si="2"/>
        <v>-15.187148162093786</v>
      </c>
      <c r="J21" s="2">
        <f t="shared" si="0"/>
        <v>12.221911907060564</v>
      </c>
      <c r="K21" s="2">
        <f t="shared" si="0"/>
        <v>-1.7459874152943664</v>
      </c>
    </row>
    <row r="22" spans="1:11" x14ac:dyDescent="0.2">
      <c r="B22" s="8">
        <v>10</v>
      </c>
      <c r="C22" s="8">
        <v>378.5</v>
      </c>
      <c r="D22" s="8">
        <v>620.5</v>
      </c>
      <c r="G22" s="3">
        <f t="shared" si="1"/>
        <v>119.22784131850638</v>
      </c>
      <c r="H22" s="3">
        <f t="shared" si="2"/>
        <v>-14.838018319287032</v>
      </c>
      <c r="J22" s="2">
        <f t="shared" si="0"/>
        <v>13.707004651104047</v>
      </c>
      <c r="K22" s="2">
        <f t="shared" si="0"/>
        <v>-1.7058497735634615</v>
      </c>
    </row>
    <row r="23" spans="1:11" x14ac:dyDescent="0.2">
      <c r="B23" s="8">
        <v>11</v>
      </c>
      <c r="C23" s="8">
        <v>419.5</v>
      </c>
      <c r="D23" s="8">
        <v>466.5</v>
      </c>
      <c r="G23" s="3">
        <f t="shared" si="1"/>
        <v>133.54216487358329</v>
      </c>
      <c r="H23" s="3">
        <f t="shared" si="2"/>
        <v>38.927977472953039</v>
      </c>
      <c r="J23" s="2">
        <f t="shared" si="0"/>
        <v>15.352647962071153</v>
      </c>
      <c r="K23" s="2">
        <f t="shared" si="0"/>
        <v>4.4753470529959047</v>
      </c>
    </row>
    <row r="24" spans="1:11" x14ac:dyDescent="0.2">
      <c r="B24" s="8">
        <v>12</v>
      </c>
      <c r="C24" s="8">
        <v>457.5</v>
      </c>
      <c r="D24" s="8">
        <v>423.5</v>
      </c>
      <c r="G24" s="3">
        <f t="shared" si="1"/>
        <v>146.80909890023992</v>
      </c>
      <c r="H24" s="3">
        <f t="shared" si="2"/>
        <v>53.940560713643443</v>
      </c>
      <c r="J24" s="2">
        <f t="shared" si="0"/>
        <v>16.877878347845542</v>
      </c>
      <c r="K24" s="2">
        <f t="shared" si="0"/>
        <v>6.201265647424818</v>
      </c>
    </row>
    <row r="25" spans="1:11" x14ac:dyDescent="0.2">
      <c r="B25" s="8">
        <v>13</v>
      </c>
      <c r="C25" s="8">
        <v>498.5</v>
      </c>
      <c r="D25" s="8">
        <v>403.5</v>
      </c>
      <c r="G25" s="3">
        <f t="shared" si="1"/>
        <v>161.12342245531681</v>
      </c>
      <c r="H25" s="3">
        <f t="shared" si="2"/>
        <v>60.923157569778517</v>
      </c>
      <c r="J25" s="2">
        <f t="shared" si="0"/>
        <v>18.523521658812644</v>
      </c>
      <c r="K25" s="2">
        <f t="shared" si="0"/>
        <v>7.0040184820429179</v>
      </c>
    </row>
    <row r="26" spans="1:11" x14ac:dyDescent="0.2">
      <c r="B26" s="8">
        <v>14</v>
      </c>
      <c r="C26" s="8">
        <v>532.5</v>
      </c>
      <c r="D26" s="8">
        <v>398.5</v>
      </c>
      <c r="G26" s="3">
        <f t="shared" si="1"/>
        <v>172.99383711074645</v>
      </c>
      <c r="H26" s="3">
        <f t="shared" si="2"/>
        <v>62.668806783812286</v>
      </c>
      <c r="J26" s="2">
        <f t="shared" si="0"/>
        <v>19.888201477663415</v>
      </c>
      <c r="K26" s="2">
        <f t="shared" si="0"/>
        <v>7.2047066906974422</v>
      </c>
    </row>
    <row r="27" spans="1:11" x14ac:dyDescent="0.2">
      <c r="B27" s="8">
        <v>15</v>
      </c>
      <c r="C27" s="8">
        <v>571.5</v>
      </c>
      <c r="D27" s="8">
        <v>392.5</v>
      </c>
      <c r="G27" s="3">
        <f t="shared" si="1"/>
        <v>186.60990098020986</v>
      </c>
      <c r="H27" s="3">
        <f t="shared" si="2"/>
        <v>64.763585840652809</v>
      </c>
      <c r="J27" s="2">
        <f t="shared" si="0"/>
        <v>21.453569505168709</v>
      </c>
      <c r="K27" s="2">
        <f t="shared" si="0"/>
        <v>7.4455325410828728</v>
      </c>
    </row>
    <row r="28" spans="1:11" x14ac:dyDescent="0.2">
      <c r="B28" s="8">
        <v>16</v>
      </c>
      <c r="C28" s="8">
        <v>609.5</v>
      </c>
      <c r="D28" s="8">
        <v>367.5</v>
      </c>
      <c r="G28" s="3">
        <f t="shared" si="1"/>
        <v>199.87683500686649</v>
      </c>
      <c r="H28" s="3">
        <f t="shared" si="2"/>
        <v>73.491831910821645</v>
      </c>
      <c r="J28" s="2">
        <f t="shared" si="0"/>
        <v>22.978799890943097</v>
      </c>
      <c r="K28" s="2">
        <f t="shared" si="0"/>
        <v>8.4489735843554961</v>
      </c>
    </row>
    <row r="29" spans="1:11" x14ac:dyDescent="0.2">
      <c r="B29" s="8">
        <v>17</v>
      </c>
      <c r="C29" s="8">
        <v>648.5</v>
      </c>
      <c r="D29" s="8">
        <v>326.5</v>
      </c>
      <c r="G29" s="3">
        <f t="shared" si="1"/>
        <v>213.49289887632989</v>
      </c>
      <c r="H29" s="3">
        <f t="shared" si="2"/>
        <v>87.806155465898556</v>
      </c>
      <c r="J29" s="2">
        <f t="shared" si="0"/>
        <v>24.544167918448391</v>
      </c>
      <c r="K29" s="2">
        <f t="shared" si="0"/>
        <v>10.0946168953226</v>
      </c>
    </row>
    <row r="30" spans="1:11" x14ac:dyDescent="0.2">
      <c r="B30" s="8">
        <v>18</v>
      </c>
      <c r="C30" s="8">
        <v>686.5</v>
      </c>
      <c r="D30" s="8">
        <v>302.5</v>
      </c>
      <c r="G30" s="3">
        <f t="shared" si="1"/>
        <v>226.75983290298652</v>
      </c>
      <c r="H30" s="3">
        <f t="shared" si="2"/>
        <v>96.185271693260646</v>
      </c>
      <c r="J30" s="2">
        <f t="shared" si="0"/>
        <v>26.06939830422278</v>
      </c>
      <c r="K30" s="2">
        <f t="shared" si="0"/>
        <v>11.057920296864321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403</v>
      </c>
      <c r="D32" s="8">
        <v>577</v>
      </c>
      <c r="G32" s="2">
        <f>(C32-C$13)*$E$8*$F$9</f>
        <v>14.690376873511221</v>
      </c>
      <c r="I32" t="s">
        <v>16</v>
      </c>
    </row>
    <row r="33" spans="1:17" x14ac:dyDescent="0.2">
      <c r="A33" t="s">
        <v>17</v>
      </c>
      <c r="B33" s="8">
        <v>2</v>
      </c>
      <c r="C33" s="8">
        <v>400.5</v>
      </c>
      <c r="D33" s="8">
        <v>869.5</v>
      </c>
      <c r="E33" s="3">
        <f>D33-D32</f>
        <v>292.5</v>
      </c>
      <c r="H33" s="2">
        <f>E33*E8*$F$9</f>
        <v>11.740260206289705</v>
      </c>
      <c r="I33" s="9">
        <f>-(360/(2*PI()))*(ATAN((-E50+E33)/(-D50+D33))-(0))</f>
        <v>32.27975802648276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7"/>
      <c r="E37" s="7"/>
    </row>
    <row r="38" spans="1:17" x14ac:dyDescent="0.2">
      <c r="B38" t="s">
        <v>23</v>
      </c>
      <c r="C38" s="8">
        <v>1</v>
      </c>
      <c r="D38" s="8">
        <v>190</v>
      </c>
      <c r="E38" s="8">
        <v>577</v>
      </c>
      <c r="F38" s="2">
        <f>(360/(2*PI()))*(ATAN((E49-E38)/(D49-D38))-(PI()/2))</f>
        <v>-35.888642955216</v>
      </c>
      <c r="G38" s="2">
        <f>-(360/(2*PI()))*(ATAN((-E48+E38)/(-D48+D38))-(0))</f>
        <v>35.980677568618319</v>
      </c>
      <c r="H38" s="4">
        <f>D38-C13</f>
        <v>153</v>
      </c>
      <c r="I38" s="5">
        <f>H38*$E$8*$F$9</f>
        <v>6.1410591848284612</v>
      </c>
      <c r="J38" s="11" t="s">
        <v>54</v>
      </c>
      <c r="N38" s="14">
        <f>IF(E38&gt;0,-(E38-D$13)*$E$8*$F$9,"")</f>
        <v>4.013764173090497E-2</v>
      </c>
      <c r="O38">
        <f>IF(N38="","",N38*N38)</f>
        <v>1.6110302837184841E-3</v>
      </c>
      <c r="P38">
        <f>IF(N38="","",ABS(N38))</f>
        <v>4.013764173090497E-2</v>
      </c>
      <c r="Q38">
        <f>IF(N38="","",ABS(N38-O$59))</f>
        <v>1.4489688664856697</v>
      </c>
    </row>
    <row r="39" spans="1:17" x14ac:dyDescent="0.2">
      <c r="B39" t="s">
        <v>24</v>
      </c>
      <c r="C39" s="8">
        <v>2</v>
      </c>
      <c r="D39" s="8">
        <v>309.5</v>
      </c>
      <c r="E39" s="8">
        <v>596.5</v>
      </c>
      <c r="F39" s="2">
        <f t="shared" ref="F39:F42" si="3">(360/(2*PI()))*(ATAN((E50-E39)/(D50-D39))-(PI()/2))</f>
        <v>-53.13010235415598</v>
      </c>
      <c r="G39" s="2">
        <f t="shared" ref="G39:G42" si="4">-(360/(2*PI()))*(ATAN((-E49+E39)/(-D49+D39))-(0))</f>
        <v>29.24882633654698</v>
      </c>
      <c r="H39" s="3">
        <f>D39-D38</f>
        <v>119.5</v>
      </c>
      <c r="I39" s="5">
        <f>H39*$E$8*$F$9</f>
        <v>4.7964481868431443</v>
      </c>
      <c r="J39" s="11" t="s">
        <v>54</v>
      </c>
      <c r="N39" s="17">
        <f t="shared" ref="N39:N42" si="5">IF(E39&gt;0,-(E39-D$13)*$E$8*$F$9,"")</f>
        <v>-0.74254637202174201</v>
      </c>
      <c r="O39">
        <f t="shared" ref="O39:O42" si="6">IF(N39="","",N39*N39)</f>
        <v>0.55137511460265132</v>
      </c>
      <c r="P39">
        <f t="shared" ref="P39:P42" si="7">IF(N39="","",ABS(N39))</f>
        <v>0.74254637202174201</v>
      </c>
      <c r="Q39">
        <f t="shared" ref="Q39:Q42" si="8">IF(N39="","",ABS(N39-O$59))</f>
        <v>0.66628485273302274</v>
      </c>
    </row>
    <row r="40" spans="1:17" x14ac:dyDescent="0.2">
      <c r="B40" t="s">
        <v>25</v>
      </c>
      <c r="C40" s="8"/>
      <c r="D40" s="8"/>
      <c r="E40" s="8"/>
      <c r="F40" s="2" t="e">
        <f t="shared" si="3"/>
        <v>#DIV/0!</v>
      </c>
      <c r="G40" s="2">
        <f t="shared" si="4"/>
        <v>-61.007852101298148</v>
      </c>
      <c r="H40" s="3">
        <f t="shared" ref="H40:H42" si="9">D40-D39</f>
        <v>-309.5</v>
      </c>
      <c r="I40" s="5">
        <f>H40*$E$8*$F$9</f>
        <v>-12.42260011571509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$C$32-D39</f>
        <v>93.5</v>
      </c>
      <c r="I44" s="15">
        <f>H44*$E$8*$F$9</f>
        <v>3.7528695018396152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117</v>
      </c>
      <c r="E48" s="8">
        <v>630</v>
      </c>
      <c r="F48" s="2">
        <f>(360/(2*PI()))*(ATAN((E48-D$13)/(D48-C$13))-(PI()/2))</f>
        <v>-56.976132444203351</v>
      </c>
      <c r="G48" s="2">
        <f>IF((90-F48-G38&gt;180),90-F48-G38-180,90-F48-G38)</f>
        <v>110.99545487558504</v>
      </c>
      <c r="H48" s="3" t="s">
        <v>31</v>
      </c>
      <c r="I48" s="6" t="s">
        <v>31</v>
      </c>
      <c r="K48" s="2">
        <f>IF((90-G38-F38&gt;180),90-G38-F38-180,90-G38-F38)</f>
        <v>89.907965386597681</v>
      </c>
      <c r="N48" s="14">
        <f>IF(E48&gt;0,-(E48-D$13)*$E$8*$F$9,"")</f>
        <v>-2.0871573700070587</v>
      </c>
      <c r="O48">
        <f>IF(N48="","",N48*N48)</f>
        <v>4.3562258871747819</v>
      </c>
      <c r="P48">
        <f>IF(N48="","",ABS(N48))</f>
        <v>2.0871573700070587</v>
      </c>
      <c r="Q48">
        <f>IF(N48="","",ABS(N48-O$59))</f>
        <v>0.67832614525229395</v>
      </c>
    </row>
    <row r="49" spans="1:17" x14ac:dyDescent="0.2">
      <c r="B49" t="s">
        <v>32</v>
      </c>
      <c r="C49" s="8">
        <v>2</v>
      </c>
      <c r="D49" s="8">
        <v>234.5</v>
      </c>
      <c r="E49" s="8">
        <v>638.5</v>
      </c>
      <c r="G49" s="14">
        <f>IF((90-F38-G39&gt;180),90-F38-G39-180,90-F38-G39)</f>
        <v>96.639816618669016</v>
      </c>
      <c r="H49" s="3">
        <f>D49-D48</f>
        <v>117.5</v>
      </c>
      <c r="I49" s="5">
        <f>H49*$E$8*$F$9</f>
        <v>4.7161729033813344</v>
      </c>
      <c r="K49" s="2">
        <f t="shared" ref="K49:K52" si="10">IF((90-G39-F39&gt;180),90-G39-F39-180,90-G39-F39)</f>
        <v>113.881276017609</v>
      </c>
      <c r="N49" s="14">
        <f t="shared" ref="N49:N52" si="11">IF(E49&gt;0,-(E49-D$13)*$E$8*$F$9,"")</f>
        <v>-2.428327324719751</v>
      </c>
      <c r="O49">
        <f t="shared" ref="O49:O52" si="12">IF(N49="","",N49*N49)</f>
        <v>5.8967735959805827</v>
      </c>
      <c r="P49">
        <f t="shared" ref="P49:P52" si="13">IF(N49="","",ABS(N49))</f>
        <v>2.428327324719751</v>
      </c>
      <c r="Q49">
        <f t="shared" ref="Q49:Q52" si="14">IF(N49="","",ABS(N49-O$59))</f>
        <v>1.0194960999649862</v>
      </c>
    </row>
    <row r="50" spans="1:17" x14ac:dyDescent="0.2">
      <c r="B50" t="s">
        <v>33</v>
      </c>
      <c r="C50" s="8">
        <v>3</v>
      </c>
      <c r="D50" s="8">
        <v>345.5</v>
      </c>
      <c r="E50" s="8">
        <v>623.5</v>
      </c>
      <c r="G50" s="9">
        <f>IF((90-F39-$I$33&gt;180),90-F39-$I$33-180,90-F39-$I$33)</f>
        <v>110.85034432767321</v>
      </c>
      <c r="H50" s="3">
        <f t="shared" ref="H50:H53" si="15">D50-D49</f>
        <v>111</v>
      </c>
      <c r="I50" s="5">
        <f>H50*$E$8*$F$9</f>
        <v>4.4552782321304516</v>
      </c>
      <c r="K50" s="2" t="e">
        <f t="shared" si="10"/>
        <v>#DIV/0!</v>
      </c>
      <c r="N50" s="17">
        <f t="shared" si="11"/>
        <v>-1.8262626987561763</v>
      </c>
      <c r="O50">
        <f t="shared" si="12"/>
        <v>3.3352354448681925</v>
      </c>
      <c r="P50">
        <f t="shared" si="13"/>
        <v>1.8262626987561763</v>
      </c>
      <c r="Q50">
        <f t="shared" si="14"/>
        <v>0.41743147400141156</v>
      </c>
    </row>
    <row r="51" spans="1:17" x14ac:dyDescent="0.2">
      <c r="B51" t="s">
        <v>34</v>
      </c>
      <c r="C51" s="8"/>
      <c r="D51" s="8"/>
      <c r="E51" s="8"/>
      <c r="G51" s="2" t="e">
        <f t="shared" ref="G51:G52" si="16">IF((90-F51-G41&gt;180),90-F51-G41-180,90-F51-G41)</f>
        <v>#DIV/0!</v>
      </c>
      <c r="H51" s="3">
        <f t="shared" si="15"/>
        <v>-345.5</v>
      </c>
      <c r="I51" s="5">
        <f>H51*$E$8*$F$9</f>
        <v>-13.867555218027666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D49</v>
      </c>
      <c r="P56" s="9" t="s">
        <v>119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53</v>
      </c>
      <c r="F57" s="2">
        <f>E57*$E$8*$F$9</f>
        <v>2.1272950117379636</v>
      </c>
      <c r="N57" t="s">
        <v>99</v>
      </c>
      <c r="O57" s="2">
        <f>SQRT((1/(C$37+C$47+2))*SUM(O38:O42,O48:O52))</f>
        <v>1.4213284064519123</v>
      </c>
    </row>
    <row r="58" spans="1:17" x14ac:dyDescent="0.2">
      <c r="B58" t="s">
        <v>39</v>
      </c>
      <c r="E58" s="3">
        <f t="shared" ref="E58:E61" si="17">E49-E39</f>
        <v>42</v>
      </c>
      <c r="F58" s="2">
        <f>E58*$E$8*$F$9</f>
        <v>1.685780952698009</v>
      </c>
      <c r="N58" t="s">
        <v>100</v>
      </c>
      <c r="O58" s="2">
        <f>SUM(P38:P42,P48:P52)</f>
        <v>7.1244314072356332</v>
      </c>
    </row>
    <row r="59" spans="1:17" x14ac:dyDescent="0.2">
      <c r="B59" t="s">
        <v>40</v>
      </c>
      <c r="E59" s="16">
        <f>E50-D$32</f>
        <v>46.5</v>
      </c>
      <c r="F59" s="2">
        <f>E59*$E$8*$F$9</f>
        <v>1.866400340487081</v>
      </c>
      <c r="N59" t="s">
        <v>101</v>
      </c>
      <c r="O59" s="2">
        <f>AVERAGE(N48:N52,N38:N42)</f>
        <v>-1.4088312247547647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0.6043582054910549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3.536901914312196E-2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0.31118387538076808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6.1410591848284612</v>
      </c>
    </row>
    <row r="64" spans="1:17" x14ac:dyDescent="0.2">
      <c r="N64" t="s">
        <v>106</v>
      </c>
      <c r="O64" s="18" cm="1">
        <f t="array" aca="1" ref="O64" ca="1">(INDIRECT(O56)-C$13)*E$8*F$9</f>
        <v>7.9271842418537322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54.456285972648416</v>
      </c>
      <c r="P65" s="18" cm="1">
        <f t="array" aca="1" ref="P65" ca="1">(360/(2*PI()))*ATAN(ABS(INDIRECT(P56))/(ABS(C$32-INDIRECT(O56))*E$8*F$9))</f>
        <v>19.750698287668243</v>
      </c>
      <c r="Q65" s="2">
        <f ca="1">180-O65-P65</f>
        <v>105.79301573968334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8.549411907979847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-52</v>
      </c>
      <c r="F67" s="2">
        <f t="shared" ref="F67:F72" si="18">E67*$E$8*$F$9</f>
        <v>-2.0871573700070587</v>
      </c>
      <c r="N67" t="s">
        <v>110</v>
      </c>
      <c r="O67" s="18" cm="1">
        <f t="array" aca="1" ref="O67" ca="1">(360/(2*PI()))*ATAN((ABS(INDIRECT(P55))+ABS(INDIRECT(P56))/(ABS(O63-O64))))</f>
        <v>54.456285972648416</v>
      </c>
      <c r="P67" s="18" cm="1">
        <f t="array" aca="1" ref="P67" ca="1">(360/(2*PI()))*ATAN(ABS(INDIRECT(P56))/(ABS(0-INDIRECT(O56))*E$8*F$9))</f>
        <v>14.466599266801323</v>
      </c>
      <c r="Q67" s="2">
        <f ca="1">180-O67-P67</f>
        <v>111.07711476055026</v>
      </c>
    </row>
    <row r="68" spans="1:17" x14ac:dyDescent="0.2">
      <c r="B68" t="s">
        <v>39</v>
      </c>
      <c r="C68" t="s">
        <v>43</v>
      </c>
      <c r="E68" s="3">
        <f>E38-E49</f>
        <v>-61.5</v>
      </c>
      <c r="F68" s="2">
        <f t="shared" si="18"/>
        <v>-2.4684649664506559</v>
      </c>
      <c r="N68" t="s">
        <v>111</v>
      </c>
      <c r="O68" s="18" cm="1">
        <f t="array" aca="1" ref="O68" ca="1">SQRT((INDIRECT(P55)*INDIRECT(P55))+((INDIRECT(O55)-C$13)*(INDIRECT(O55)-C$13)*E$8*F$9*E$8*F$9)           )</f>
        <v>6.1411903521914804</v>
      </c>
    </row>
    <row r="69" spans="1:17" x14ac:dyDescent="0.2">
      <c r="B69" t="s">
        <v>40</v>
      </c>
      <c r="E69" s="3">
        <f t="shared" ref="E69:E72" si="19">E39-E50</f>
        <v>-27</v>
      </c>
      <c r="F69" s="2">
        <f t="shared" si="18"/>
        <v>-1.0837163267344343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36</v>
      </c>
      <c r="D76" s="8">
        <v>580</v>
      </c>
      <c r="E76" s="3">
        <f>(D77-D76  )</f>
        <v>17.5</v>
      </c>
      <c r="F76" s="3">
        <f>ATAN(E76/E77)</f>
        <v>0.44179316551744369</v>
      </c>
      <c r="G76" s="2">
        <f>((PI()/2)-F76-F77)*(360/(2*PI()))</f>
        <v>49.626100101647246</v>
      </c>
    </row>
    <row r="77" spans="1:17" x14ac:dyDescent="0.2">
      <c r="A77" t="s">
        <v>62</v>
      </c>
      <c r="B77" s="8">
        <v>2</v>
      </c>
      <c r="C77" s="8">
        <v>75.5</v>
      </c>
      <c r="D77" s="8">
        <v>597.5</v>
      </c>
      <c r="E77" s="3">
        <f>AVERAGE(C77,C78)-C76</f>
        <v>37</v>
      </c>
      <c r="F77" s="3">
        <f>ATAN(E77/E78)</f>
        <v>0.26286431957941575</v>
      </c>
    </row>
    <row r="78" spans="1:17" x14ac:dyDescent="0.2">
      <c r="A78" t="s">
        <v>63</v>
      </c>
      <c r="B78" s="8">
        <v>3</v>
      </c>
      <c r="C78" s="8">
        <v>70.5</v>
      </c>
      <c r="D78" s="8">
        <v>717.5</v>
      </c>
      <c r="E78" s="3">
        <f>D78-D76</f>
        <v>137.5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D2602-4CF7-3B47-A5BE-0D044F429EAE}">
  <sheetPr codeName="Sheet16"/>
  <dimension ref="A1:Q79"/>
  <sheetViews>
    <sheetView topLeftCell="A33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82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313</v>
      </c>
      <c r="D3" s="8">
        <v>98</v>
      </c>
    </row>
    <row r="4" spans="1:11" x14ac:dyDescent="0.2">
      <c r="B4" s="8">
        <v>2</v>
      </c>
      <c r="C4" s="8">
        <v>599.16663000000005</v>
      </c>
      <c r="D4" s="8">
        <v>127.5</v>
      </c>
    </row>
    <row r="5" spans="1:11" x14ac:dyDescent="0.2">
      <c r="A5" t="s">
        <v>47</v>
      </c>
      <c r="B5" s="8">
        <v>3</v>
      </c>
      <c r="C5" s="8">
        <v>122.5</v>
      </c>
      <c r="D5" s="8">
        <v>568.83336999999995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188.5</v>
      </c>
      <c r="D6" s="8">
        <v>572.83336999999995</v>
      </c>
      <c r="E6" s="3">
        <f>SQRT(((C6-C5)^2)+((D6-D5)^2))</f>
        <v>66.121101019266163</v>
      </c>
      <c r="F6" s="2">
        <f>E6*E8</f>
        <v>22.984002672428193</v>
      </c>
      <c r="J6" s="3">
        <f>SQRT(((C5-C7)^2)+((D5-D7)^2))</f>
        <v>80.138787307473635</v>
      </c>
    </row>
    <row r="7" spans="1:11" x14ac:dyDescent="0.2">
      <c r="A7" t="s">
        <v>5</v>
      </c>
      <c r="B7" s="8">
        <v>5</v>
      </c>
      <c r="C7" s="8">
        <v>197.83333999999999</v>
      </c>
      <c r="D7" s="8">
        <v>541.5</v>
      </c>
      <c r="E7" s="3">
        <f>SQRT(((D6-D7)^2)+((C6-C7)^2))</f>
        <v>32.693903271290452</v>
      </c>
      <c r="G7" s="2">
        <f>E7*E8</f>
        <v>11.364553048511659</v>
      </c>
      <c r="H7" s="2">
        <f>G7/F6</f>
        <v>0.49445491329256913</v>
      </c>
      <c r="K7" s="2">
        <f>180-((360/(2*PI())*ACOS(((E7^2)+(E6^2)-(J6^2))/(2*E6*E7))))</f>
        <v>76.880897849064297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0.34760465748643821</v>
      </c>
      <c r="I8" s="2">
        <f>MAX(G7,H33)</f>
        <v>11.364553048511659</v>
      </c>
    </row>
    <row r="9" spans="1:11" x14ac:dyDescent="0.2">
      <c r="A9" t="s">
        <v>59</v>
      </c>
      <c r="F9" s="3">
        <f>F6/G30</f>
        <v>0.10196006325253069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37</v>
      </c>
      <c r="D13" s="8">
        <v>579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72.5</v>
      </c>
      <c r="D14" s="8">
        <v>595.5</v>
      </c>
      <c r="G14" s="3">
        <f>(C14-C$13)*$E$8</f>
        <v>12.339965340768556</v>
      </c>
      <c r="H14" s="3">
        <f>-(D14-D$13)*$E$8</f>
        <v>-5.7354768485262309</v>
      </c>
      <c r="J14" s="2">
        <f t="shared" ref="J14:K30" si="0">G14*$F$9</f>
        <v>1.2581836466787983</v>
      </c>
      <c r="K14" s="2">
        <f t="shared" si="0"/>
        <v>-0.58478958225915989</v>
      </c>
    </row>
    <row r="15" spans="1:11" x14ac:dyDescent="0.2">
      <c r="B15" s="8">
        <v>3</v>
      </c>
      <c r="C15" s="8">
        <v>112.5</v>
      </c>
      <c r="D15" s="8">
        <v>609.5</v>
      </c>
      <c r="G15" s="3">
        <f t="shared" ref="G15:G30" si="1">(C15-C$13)*$E$8</f>
        <v>26.244151640226086</v>
      </c>
      <c r="H15" s="3">
        <f t="shared" ref="H15:H30" si="2">-(D15-D$13)*$E$8</f>
        <v>-10.601942053336366</v>
      </c>
      <c r="J15" s="2">
        <f t="shared" si="0"/>
        <v>2.6758553612464588</v>
      </c>
      <c r="K15" s="2">
        <f t="shared" si="0"/>
        <v>-1.080974682357841</v>
      </c>
    </row>
    <row r="16" spans="1:11" x14ac:dyDescent="0.2">
      <c r="B16" s="8">
        <v>4</v>
      </c>
      <c r="C16" s="8">
        <v>149.5</v>
      </c>
      <c r="D16" s="8">
        <v>572.5</v>
      </c>
      <c r="G16" s="3">
        <f t="shared" si="1"/>
        <v>39.1055239672243</v>
      </c>
      <c r="H16" s="3">
        <f t="shared" si="2"/>
        <v>2.2594302736618483</v>
      </c>
      <c r="J16" s="2">
        <f t="shared" si="0"/>
        <v>3.9872016972215447</v>
      </c>
      <c r="K16" s="2">
        <f t="shared" si="0"/>
        <v>0.23037165361724479</v>
      </c>
    </row>
    <row r="17" spans="1:11" x14ac:dyDescent="0.2">
      <c r="B17" s="8">
        <v>5</v>
      </c>
      <c r="C17" s="8">
        <v>188.5</v>
      </c>
      <c r="D17" s="8">
        <v>589.5</v>
      </c>
      <c r="G17" s="3">
        <f t="shared" si="1"/>
        <v>52.662105609195386</v>
      </c>
      <c r="H17" s="3">
        <f t="shared" si="2"/>
        <v>-3.6498489036076012</v>
      </c>
      <c r="J17" s="2">
        <f t="shared" si="0"/>
        <v>5.3694316189250131</v>
      </c>
      <c r="K17" s="2">
        <f t="shared" si="0"/>
        <v>-0.3721388250740108</v>
      </c>
    </row>
    <row r="18" spans="1:11" x14ac:dyDescent="0.2">
      <c r="B18" s="8">
        <v>6</v>
      </c>
      <c r="C18" s="8">
        <v>230.5</v>
      </c>
      <c r="D18" s="8">
        <v>613.5</v>
      </c>
      <c r="G18" s="3">
        <f t="shared" si="1"/>
        <v>67.2615012236258</v>
      </c>
      <c r="H18" s="3">
        <f t="shared" si="2"/>
        <v>-11.992360683282119</v>
      </c>
      <c r="J18" s="2">
        <f t="shared" si="0"/>
        <v>6.857986919221057</v>
      </c>
      <c r="K18" s="2">
        <f t="shared" si="0"/>
        <v>-1.2227418538146071</v>
      </c>
    </row>
    <row r="19" spans="1:11" x14ac:dyDescent="0.2">
      <c r="B19" s="8">
        <v>7</v>
      </c>
      <c r="C19" s="8">
        <v>266.5</v>
      </c>
      <c r="D19" s="8">
        <v>582.5</v>
      </c>
      <c r="G19" s="3">
        <f t="shared" si="1"/>
        <v>79.775268893137564</v>
      </c>
      <c r="H19" s="3">
        <f t="shared" si="2"/>
        <v>-1.2166163012025337</v>
      </c>
      <c r="J19" s="2">
        <f t="shared" si="0"/>
        <v>8.1338914623319507</v>
      </c>
      <c r="K19" s="2">
        <f t="shared" si="0"/>
        <v>-0.12404627502467028</v>
      </c>
    </row>
    <row r="20" spans="1:11" x14ac:dyDescent="0.2">
      <c r="B20" s="8">
        <v>8</v>
      </c>
      <c r="C20" s="8">
        <v>302.5</v>
      </c>
      <c r="D20" s="8">
        <v>601.5</v>
      </c>
      <c r="G20" s="3">
        <f t="shared" si="1"/>
        <v>92.289036562649343</v>
      </c>
      <c r="H20" s="3">
        <f t="shared" si="2"/>
        <v>-7.8211047934448601</v>
      </c>
      <c r="J20" s="2">
        <f t="shared" si="0"/>
        <v>9.4097960054428444</v>
      </c>
      <c r="K20" s="2">
        <f t="shared" si="0"/>
        <v>-0.79744033944430892</v>
      </c>
    </row>
    <row r="21" spans="1:11" x14ac:dyDescent="0.2">
      <c r="B21" s="8">
        <v>9</v>
      </c>
      <c r="C21" s="8">
        <v>340.5</v>
      </c>
      <c r="D21" s="8">
        <v>602.5</v>
      </c>
      <c r="G21" s="3">
        <f t="shared" si="1"/>
        <v>105.49801354713399</v>
      </c>
      <c r="H21" s="3">
        <f t="shared" si="2"/>
        <v>-8.1687094509312974</v>
      </c>
      <c r="J21" s="2">
        <f t="shared" si="0"/>
        <v>10.756584134282122</v>
      </c>
      <c r="K21" s="2">
        <f t="shared" si="0"/>
        <v>-0.83288213230850039</v>
      </c>
    </row>
    <row r="22" spans="1:11" x14ac:dyDescent="0.2">
      <c r="B22" s="8">
        <v>10</v>
      </c>
      <c r="C22" s="8">
        <v>377.5</v>
      </c>
      <c r="D22" s="8">
        <v>577.5</v>
      </c>
      <c r="G22" s="3">
        <f t="shared" si="1"/>
        <v>118.35938587413222</v>
      </c>
      <c r="H22" s="3">
        <f t="shared" si="2"/>
        <v>0.52140698622965731</v>
      </c>
      <c r="J22" s="2">
        <f t="shared" si="0"/>
        <v>12.067930470257208</v>
      </c>
      <c r="K22" s="2">
        <f t="shared" si="0"/>
        <v>5.3162689296287258E-2</v>
      </c>
    </row>
    <row r="23" spans="1:11" x14ac:dyDescent="0.2">
      <c r="B23" s="8">
        <v>11</v>
      </c>
      <c r="C23" s="8">
        <v>417.5</v>
      </c>
      <c r="D23" s="8">
        <v>591.5</v>
      </c>
      <c r="G23" s="3">
        <f t="shared" si="1"/>
        <v>132.26357217358975</v>
      </c>
      <c r="H23" s="3">
        <f t="shared" si="2"/>
        <v>-4.345058218580478</v>
      </c>
      <c r="J23" s="2">
        <f t="shared" si="0"/>
        <v>13.48560218482487</v>
      </c>
      <c r="K23" s="2">
        <f t="shared" si="0"/>
        <v>-0.44302241080239391</v>
      </c>
    </row>
    <row r="24" spans="1:11" x14ac:dyDescent="0.2">
      <c r="B24" s="8">
        <v>12</v>
      </c>
      <c r="C24" s="8">
        <v>455.5</v>
      </c>
      <c r="D24" s="8">
        <v>510.5</v>
      </c>
      <c r="G24" s="3">
        <f t="shared" si="1"/>
        <v>145.4725491580744</v>
      </c>
      <c r="H24" s="3">
        <f t="shared" si="2"/>
        <v>23.810919037821016</v>
      </c>
      <c r="J24" s="2">
        <f t="shared" si="0"/>
        <v>14.832390313664147</v>
      </c>
      <c r="K24" s="2">
        <f t="shared" si="0"/>
        <v>2.4277628111971179</v>
      </c>
    </row>
    <row r="25" spans="1:11" x14ac:dyDescent="0.2">
      <c r="B25" s="8">
        <v>13</v>
      </c>
      <c r="C25" s="8">
        <v>497.5</v>
      </c>
      <c r="D25" s="8">
        <v>389.5</v>
      </c>
      <c r="G25" s="3">
        <f t="shared" si="1"/>
        <v>160.07194477250479</v>
      </c>
      <c r="H25" s="3">
        <f t="shared" si="2"/>
        <v>65.871082593680043</v>
      </c>
      <c r="J25" s="2">
        <f t="shared" si="0"/>
        <v>16.320945613960188</v>
      </c>
      <c r="K25" s="2">
        <f t="shared" si="0"/>
        <v>6.7162197477642911</v>
      </c>
    </row>
    <row r="26" spans="1:11" x14ac:dyDescent="0.2">
      <c r="B26" s="8">
        <v>14</v>
      </c>
      <c r="C26" s="8">
        <v>533.5</v>
      </c>
      <c r="D26" s="8">
        <v>378.5</v>
      </c>
      <c r="G26" s="3">
        <f t="shared" si="1"/>
        <v>172.58571244201656</v>
      </c>
      <c r="H26" s="3">
        <f t="shared" si="2"/>
        <v>69.694733826030856</v>
      </c>
      <c r="J26" s="2">
        <f t="shared" si="0"/>
        <v>17.596850157071081</v>
      </c>
      <c r="K26" s="2">
        <f t="shared" si="0"/>
        <v>7.106079469270397</v>
      </c>
    </row>
    <row r="27" spans="1:11" x14ac:dyDescent="0.2">
      <c r="B27" s="8">
        <v>15</v>
      </c>
      <c r="C27" s="8">
        <v>574.5</v>
      </c>
      <c r="D27" s="8">
        <v>360.5</v>
      </c>
      <c r="G27" s="3">
        <f t="shared" si="1"/>
        <v>186.83750339896054</v>
      </c>
      <c r="H27" s="3">
        <f t="shared" si="2"/>
        <v>75.951617660786752</v>
      </c>
      <c r="J27" s="2">
        <f t="shared" si="0"/>
        <v>19.049963664502936</v>
      </c>
      <c r="K27" s="2">
        <f t="shared" si="0"/>
        <v>7.7440317408258448</v>
      </c>
    </row>
    <row r="28" spans="1:11" x14ac:dyDescent="0.2">
      <c r="B28" s="8">
        <v>16</v>
      </c>
      <c r="C28" s="8">
        <v>608.5</v>
      </c>
      <c r="D28" s="8">
        <v>342.5</v>
      </c>
      <c r="G28" s="3">
        <f t="shared" si="1"/>
        <v>198.65606175349944</v>
      </c>
      <c r="H28" s="3">
        <f t="shared" si="2"/>
        <v>82.208501495542635</v>
      </c>
      <c r="J28" s="2">
        <f t="shared" si="0"/>
        <v>20.254984621885448</v>
      </c>
      <c r="K28" s="2">
        <f t="shared" si="0"/>
        <v>8.3819840123812916</v>
      </c>
    </row>
    <row r="29" spans="1:11" x14ac:dyDescent="0.2">
      <c r="B29" s="8">
        <v>17</v>
      </c>
      <c r="C29" s="8">
        <v>645.5</v>
      </c>
      <c r="D29" s="8">
        <v>320.5</v>
      </c>
      <c r="G29" s="3">
        <f t="shared" si="1"/>
        <v>211.51743408049765</v>
      </c>
      <c r="H29" s="3">
        <f t="shared" si="2"/>
        <v>89.855803960244273</v>
      </c>
      <c r="J29" s="2">
        <f t="shared" si="0"/>
        <v>21.566330957860533</v>
      </c>
      <c r="K29" s="2">
        <f t="shared" si="0"/>
        <v>9.1617034553935035</v>
      </c>
    </row>
    <row r="30" spans="1:11" x14ac:dyDescent="0.2">
      <c r="B30" s="8">
        <v>18</v>
      </c>
      <c r="C30" s="8">
        <v>685.5</v>
      </c>
      <c r="D30" s="8">
        <v>272.5</v>
      </c>
      <c r="G30" s="3">
        <f t="shared" si="1"/>
        <v>225.42162037995519</v>
      </c>
      <c r="H30" s="3">
        <f t="shared" si="2"/>
        <v>106.54082751959331</v>
      </c>
      <c r="J30" s="2">
        <f t="shared" si="0"/>
        <v>22.984002672428193</v>
      </c>
      <c r="K30" s="2">
        <f t="shared" si="0"/>
        <v>10.862909512874696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424</v>
      </c>
      <c r="D32" s="8">
        <v>579</v>
      </c>
      <c r="G32" s="2">
        <f>(C32-C$13)*$E$8*$F$9</f>
        <v>13.715973838442114</v>
      </c>
      <c r="I32" t="s">
        <v>16</v>
      </c>
    </row>
    <row r="33" spans="1:17" x14ac:dyDescent="0.2">
      <c r="A33" t="s">
        <v>17</v>
      </c>
      <c r="B33" s="8">
        <v>2</v>
      </c>
      <c r="C33" s="8">
        <v>425.5</v>
      </c>
      <c r="D33" s="8">
        <v>859.5</v>
      </c>
      <c r="E33" s="3">
        <f>D33-D32</f>
        <v>280.5</v>
      </c>
      <c r="H33" s="2">
        <f>E33*E8*$F$9</f>
        <v>9.9414228984057171</v>
      </c>
      <c r="I33" s="9">
        <f>-(360/(2*PI()))*(ATAN((-E51+E33)/(-D51+D33))-(0))</f>
        <v>34.688457752426878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3</v>
      </c>
      <c r="D37" s="7"/>
      <c r="E37" s="7"/>
    </row>
    <row r="38" spans="1:17" x14ac:dyDescent="0.2">
      <c r="B38" t="s">
        <v>23</v>
      </c>
      <c r="C38" s="8">
        <v>1</v>
      </c>
      <c r="D38" s="8">
        <v>166</v>
      </c>
      <c r="E38" s="8">
        <v>566</v>
      </c>
      <c r="F38" s="2">
        <f>(360/(2*PI()))*(ATAN((E49-E38)/(D49-D38))-(PI()/2))</f>
        <v>-30.832944477368795</v>
      </c>
      <c r="G38" s="2">
        <f>-(360/(2*PI()))*(ATAN((-E48+E38)/(-D48+D38))-(0))</f>
        <v>40.955514425818905</v>
      </c>
      <c r="H38" s="4">
        <f>D38-C13</f>
        <v>129</v>
      </c>
      <c r="I38" s="5">
        <f>H38*$E$8*$F$9</f>
        <v>4.5719912794807041</v>
      </c>
      <c r="J38" s="11" t="s">
        <v>54</v>
      </c>
      <c r="N38" s="14">
        <f>IF(E38&gt;0,-(E38-D$13)*$E$8*$F$9,"")</f>
        <v>0.46074330723448959</v>
      </c>
      <c r="O38">
        <f>IF(N38="","",N38*N38)</f>
        <v>0.21228439516137526</v>
      </c>
      <c r="P38">
        <f>IF(N38="","",ABS(N38))</f>
        <v>0.46074330723448959</v>
      </c>
      <c r="Q38">
        <f>IF(N38="","",ABS(N38-O$59))</f>
        <v>1.0708484558252149</v>
      </c>
    </row>
    <row r="39" spans="1:17" x14ac:dyDescent="0.2">
      <c r="B39" t="s">
        <v>24</v>
      </c>
      <c r="C39" s="8">
        <v>2</v>
      </c>
      <c r="D39" s="8">
        <v>274.5</v>
      </c>
      <c r="E39" s="8">
        <v>578.5</v>
      </c>
      <c r="F39" s="2">
        <f t="shared" ref="F39:F42" si="3">(360/(2*PI()))*(ATAN((E50-E39)/(D50-D39))-(PI()/2))</f>
        <v>-44.255940797111286</v>
      </c>
      <c r="G39" s="2">
        <f t="shared" ref="G39:G42" si="4">-(360/(2*PI()))*(ATAN((-E49+E39)/(-D49+D39))-(0))</f>
        <v>36.6070748126075</v>
      </c>
      <c r="H39" s="3">
        <f>D39-D38</f>
        <v>108.5</v>
      </c>
      <c r="I39" s="5">
        <f>H39*$E$8*$F$9</f>
        <v>3.8454345257647784</v>
      </c>
      <c r="J39" s="11" t="s">
        <v>54</v>
      </c>
      <c r="N39" s="17">
        <f t="shared" ref="N39:N42" si="5">IF(E39&gt;0,-(E39-D$13)*$E$8*$F$9,"")</f>
        <v>1.7720896432095755E-2</v>
      </c>
      <c r="O39">
        <f t="shared" ref="O39:O42" si="6">IF(N39="","",N39*N39)</f>
        <v>3.1403017035706404E-4</v>
      </c>
      <c r="P39">
        <f t="shared" ref="P39:P42" si="7">IF(N39="","",ABS(N39))</f>
        <v>1.7720896432095755E-2</v>
      </c>
      <c r="Q39">
        <f t="shared" ref="Q39:Q42" si="8">IF(N39="","",ABS(N39-O$59))</f>
        <v>0.62782604502282113</v>
      </c>
    </row>
    <row r="40" spans="1:17" x14ac:dyDescent="0.2">
      <c r="B40" t="s">
        <v>25</v>
      </c>
      <c r="C40" s="8">
        <v>3</v>
      </c>
      <c r="D40" s="8">
        <v>391.5</v>
      </c>
      <c r="E40" s="8">
        <v>580.5</v>
      </c>
      <c r="F40" s="2">
        <f t="shared" si="3"/>
        <v>-70.820991974189283</v>
      </c>
      <c r="G40" s="2">
        <f t="shared" si="4"/>
        <v>25.096250462692165</v>
      </c>
      <c r="H40" s="3">
        <f t="shared" ref="H40:H42" si="9">D40-D39</f>
        <v>117</v>
      </c>
      <c r="I40" s="5">
        <f>H40*$E$8*$F$9</f>
        <v>4.1466897651104064</v>
      </c>
      <c r="J40" s="11" t="s">
        <v>54</v>
      </c>
      <c r="N40" s="14">
        <f t="shared" si="5"/>
        <v>-5.3162689296287258E-2</v>
      </c>
      <c r="O40">
        <f t="shared" si="6"/>
        <v>2.8262715332135757E-3</v>
      </c>
      <c r="P40">
        <f t="shared" si="7"/>
        <v>5.3162689296287258E-2</v>
      </c>
      <c r="Q40">
        <f t="shared" si="8"/>
        <v>0.55694245929443809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-54.841697632698732</v>
      </c>
      <c r="H41" s="3">
        <f t="shared" si="9"/>
        <v>-391.5</v>
      </c>
      <c r="I41" s="5">
        <f>H41*$E$8*$F$9</f>
        <v>-13.875461906330976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$C$32-D40</f>
        <v>32.5</v>
      </c>
      <c r="I44" s="15">
        <f>H44*$E$8*$F$9</f>
        <v>1.1518582680862239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4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113</v>
      </c>
      <c r="E48" s="8">
        <v>612</v>
      </c>
      <c r="F48" s="2">
        <f>(360/(2*PI()))*(ATAN((E48-D$13)/(D48-C$13))-(PI()/2))</f>
        <v>-66.529006881839109</v>
      </c>
      <c r="G48" s="2">
        <f>IF((90-F48-G38&gt;180),90-F48-G38-180,90-F48-G38)</f>
        <v>115.5734924560202</v>
      </c>
      <c r="H48" s="3" t="s">
        <v>31</v>
      </c>
      <c r="I48" s="6" t="s">
        <v>31</v>
      </c>
      <c r="K48" s="2">
        <f>IF((90-G38-F38&gt;180),90-G38-F38-180,90-G38-F38)</f>
        <v>79.877430051549894</v>
      </c>
      <c r="N48" s="14">
        <f>IF(E48&gt;0,-(E48-D$13)*$E$8*$F$9,"")</f>
        <v>-1.1695791645183198</v>
      </c>
      <c r="O48">
        <f>IF(N48="","",N48*N48)</f>
        <v>1.3679154220753709</v>
      </c>
      <c r="P48">
        <f>IF(N48="","",ABS(N48))</f>
        <v>1.1695791645183198</v>
      </c>
      <c r="Q48">
        <f>IF(N48="","",ABS(N48-O$59))</f>
        <v>0.55947401592759438</v>
      </c>
    </row>
    <row r="49" spans="1:17" x14ac:dyDescent="0.2">
      <c r="B49" t="s">
        <v>32</v>
      </c>
      <c r="C49" s="8">
        <v>2</v>
      </c>
      <c r="D49" s="8">
        <v>204.5</v>
      </c>
      <c r="E49" s="8">
        <v>630.5</v>
      </c>
      <c r="G49" s="14">
        <f>IF((90-F38-G39&gt;180),90-F38-G39-180,90-F38-G39)</f>
        <v>84.225869664761291</v>
      </c>
      <c r="H49" s="3">
        <f>D49-D48</f>
        <v>91.5</v>
      </c>
      <c r="I49" s="5">
        <f>H49*$E$8*$F$9</f>
        <v>3.2429240470735232</v>
      </c>
      <c r="K49" s="2">
        <f t="shared" ref="K49:K52" si="10">IF((90-G39-F39&gt;180),90-G39-F39-180,90-G39-F39)</f>
        <v>97.648865984503786</v>
      </c>
      <c r="N49" s="14">
        <f t="shared" ref="N49:N52" si="11">IF(E49&gt;0,-(E49-D$13)*$E$8*$F$9,"")</f>
        <v>-1.8252523325058627</v>
      </c>
      <c r="O49">
        <f t="shared" ref="O49:O52" si="12">IF(N49="","",N49*N49)</f>
        <v>3.3315460773180923</v>
      </c>
      <c r="P49">
        <f t="shared" ref="P49:P52" si="13">IF(N49="","",ABS(N49))</f>
        <v>1.8252523325058627</v>
      </c>
      <c r="Q49">
        <f t="shared" ref="Q49:Q52" si="14">IF(N49="","",ABS(N49-O$59))</f>
        <v>1.2151471839151373</v>
      </c>
    </row>
    <row r="50" spans="1:17" x14ac:dyDescent="0.2">
      <c r="B50" t="s">
        <v>33</v>
      </c>
      <c r="C50" s="8">
        <v>3</v>
      </c>
      <c r="D50" s="8">
        <v>312.5</v>
      </c>
      <c r="E50" s="8">
        <v>617.5</v>
      </c>
      <c r="G50" s="14">
        <f>IF((90-F39-G40&gt;180),90-F39-G40-180,90-F39-G40)</f>
        <v>109.15969033441912</v>
      </c>
      <c r="H50" s="3">
        <f t="shared" ref="H50:H53" si="15">D50-D49</f>
        <v>108</v>
      </c>
      <c r="I50" s="5">
        <f>H50*$E$8*$F$9</f>
        <v>3.8277136293326826</v>
      </c>
      <c r="K50" s="2">
        <f t="shared" si="10"/>
        <v>135.72474151149711</v>
      </c>
      <c r="N50" s="17">
        <f t="shared" si="11"/>
        <v>-1.364509025271373</v>
      </c>
      <c r="O50">
        <f t="shared" si="12"/>
        <v>1.8618848800470325</v>
      </c>
      <c r="P50">
        <f t="shared" si="13"/>
        <v>1.364509025271373</v>
      </c>
      <c r="Q50">
        <f t="shared" si="14"/>
        <v>0.75440387668064757</v>
      </c>
    </row>
    <row r="51" spans="1:17" x14ac:dyDescent="0.2">
      <c r="B51" t="s">
        <v>34</v>
      </c>
      <c r="C51" s="8">
        <v>4</v>
      </c>
      <c r="D51" s="8">
        <v>414.5</v>
      </c>
      <c r="E51" s="8">
        <v>588.5</v>
      </c>
      <c r="G51" s="9">
        <f>IF((90-F40-$I$33&gt;180),90-F40-$I$33-180,90-F40-$I$33)</f>
        <v>126.1325342217624</v>
      </c>
      <c r="H51" s="3">
        <f t="shared" si="15"/>
        <v>102</v>
      </c>
      <c r="I51" s="5">
        <f>H51*$E$8*$F$9</f>
        <v>3.6150628721475333</v>
      </c>
      <c r="K51" s="2" t="e">
        <f t="shared" si="10"/>
        <v>#DIV/0!</v>
      </c>
      <c r="N51" s="14">
        <f t="shared" si="11"/>
        <v>-0.33669703220981934</v>
      </c>
      <c r="O51">
        <f t="shared" si="12"/>
        <v>0.11336489149890012</v>
      </c>
      <c r="P51">
        <f t="shared" si="13"/>
        <v>0.33669703220981934</v>
      </c>
      <c r="Q51">
        <f t="shared" si="14"/>
        <v>0.27340811638090606</v>
      </c>
    </row>
    <row r="52" spans="1:17" x14ac:dyDescent="0.2">
      <c r="B52" t="s">
        <v>35</v>
      </c>
      <c r="C52" s="8"/>
      <c r="D52" s="8"/>
      <c r="E52" s="8"/>
      <c r="G52" s="2" t="e">
        <f t="shared" ref="G52" si="16">IF((90-F52-G42&gt;180),90-F52-G42-180,90-F52-G42)</f>
        <v>#DIV/0!</v>
      </c>
      <c r="H52" s="3">
        <f t="shared" si="15"/>
        <v>-414.5</v>
      </c>
      <c r="I52" s="5">
        <f>H52*$E$8*$F$9</f>
        <v>-14.690623142207379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D49</v>
      </c>
      <c r="P56" s="9" t="s">
        <v>119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46</v>
      </c>
      <c r="F57" s="2">
        <f>E57*$E$8*$F$9</f>
        <v>1.6303224717528093</v>
      </c>
      <c r="N57" t="s">
        <v>99</v>
      </c>
      <c r="O57" s="2">
        <f>SQRT((1/(C$37+C$47+2))*SUM(O38:O42,O48:O52))</f>
        <v>0.87496894978586026</v>
      </c>
    </row>
    <row r="58" spans="1:17" x14ac:dyDescent="0.2">
      <c r="B58" t="s">
        <v>39</v>
      </c>
      <c r="E58" s="3">
        <f t="shared" ref="E58:E61" si="17">E49-E39</f>
        <v>52</v>
      </c>
      <c r="F58" s="2">
        <f>E58*$E$8*$F$9</f>
        <v>1.8429732289379583</v>
      </c>
      <c r="N58" t="s">
        <v>100</v>
      </c>
      <c r="O58" s="2">
        <f>SUM(P38:P42,P48:P52)</f>
        <v>5.2276644474682481</v>
      </c>
    </row>
    <row r="59" spans="1:17" x14ac:dyDescent="0.2">
      <c r="B59" t="s">
        <v>40</v>
      </c>
      <c r="E59" s="3">
        <f t="shared" si="17"/>
        <v>37</v>
      </c>
      <c r="F59" s="2">
        <f>E59*$E$8*$F$9</f>
        <v>1.3113463359750859</v>
      </c>
      <c r="N59" t="s">
        <v>101</v>
      </c>
      <c r="O59" s="2">
        <f>AVERAGE(N48:N52,N38:N42)</f>
        <v>-0.6101051485907254</v>
      </c>
    </row>
    <row r="60" spans="1:17" x14ac:dyDescent="0.2">
      <c r="B60" t="s">
        <v>41</v>
      </c>
      <c r="E60" s="16">
        <f>E51-D$32</f>
        <v>9.5</v>
      </c>
      <c r="F60" s="2">
        <f>E60*$E$8*$F$9</f>
        <v>0.33669703220981934</v>
      </c>
      <c r="N60" t="s">
        <v>102</v>
      </c>
      <c r="O60" s="2">
        <f>(1/(C$37+C$47+2))*SUM(Q38:Q42,Q48:Q52)</f>
        <v>0.5620055725607509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0.39334237075246015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1.1159500183891042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4.5719912794807041</v>
      </c>
    </row>
    <row r="64" spans="1:17" x14ac:dyDescent="0.2">
      <c r="N64" t="s">
        <v>106</v>
      </c>
      <c r="O64" s="18" cm="1">
        <f t="array" aca="1" ref="O64" ca="1">(INDIRECT(O56)-C$13)*E$8*F$9</f>
        <v>5.9365003047520775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60.923836541007404</v>
      </c>
      <c r="P65" s="18" cm="1">
        <f t="array" aca="1" ref="P65" ca="1">(360/(2*PI()))*ATAN(ABS(INDIRECT(P56))/(ABS(C$32-INDIRECT(O56))*E$8*F$9))</f>
        <v>13.204141647368807</v>
      </c>
      <c r="Q65" s="2">
        <f ca="1">180-O65-P65</f>
        <v>105.8720218116238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9.1555830744825748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-33</v>
      </c>
      <c r="F67" s="2">
        <f t="shared" ref="F67:F72" si="18">E67*$E$8*$F$9</f>
        <v>-1.1695791645183198</v>
      </c>
      <c r="N67" t="s">
        <v>110</v>
      </c>
      <c r="O67" s="18" cm="1">
        <f t="array" aca="1" ref="O67" ca="1">(360/(2*PI()))*ATAN((ABS(INDIRECT(P55))+ABS(INDIRECT(P56))/(ABS(O63-O64))))</f>
        <v>60.923836541007404</v>
      </c>
      <c r="P67" s="18" cm="1">
        <f t="array" aca="1" ref="P67" ca="1">(360/(2*PI()))*ATAN(ABS(INDIRECT(P56))/(ABS(0-INDIRECT(O56))*E$8*F$9))</f>
        <v>14.135086002729945</v>
      </c>
      <c r="Q67" s="2">
        <f ca="1">180-O67-P67</f>
        <v>104.94107745626265</v>
      </c>
    </row>
    <row r="68" spans="1:17" x14ac:dyDescent="0.2">
      <c r="B68" t="s">
        <v>39</v>
      </c>
      <c r="C68" t="s">
        <v>43</v>
      </c>
      <c r="E68" s="3">
        <f>E38-E49</f>
        <v>-64.5</v>
      </c>
      <c r="F68" s="2">
        <f t="shared" si="18"/>
        <v>-2.285995639740352</v>
      </c>
      <c r="N68" t="s">
        <v>111</v>
      </c>
      <c r="O68" s="18" cm="1">
        <f t="array" aca="1" ref="O68" ca="1">SQRT((INDIRECT(P55)*INDIRECT(P55))+((INDIRECT(O55)-C$13)*(INDIRECT(O55)-C$13)*E$8*F$9*E$8*F$9)           )</f>
        <v>4.5951483822406631</v>
      </c>
    </row>
    <row r="69" spans="1:17" x14ac:dyDescent="0.2">
      <c r="B69" t="s">
        <v>40</v>
      </c>
      <c r="E69" s="3">
        <f t="shared" ref="E69:E72" si="19">E39-E50</f>
        <v>-39</v>
      </c>
      <c r="F69" s="2">
        <f t="shared" si="18"/>
        <v>-1.3822299217034686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-8</v>
      </c>
      <c r="F70" s="2">
        <f t="shared" si="18"/>
        <v>-0.28353434291353208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37</v>
      </c>
      <c r="D76" s="8">
        <v>576</v>
      </c>
      <c r="E76" s="3">
        <f>(D77-D76  )</f>
        <v>19.5</v>
      </c>
      <c r="F76" s="3">
        <f>ATAN(E76/E77)</f>
        <v>0.47411843050550295</v>
      </c>
      <c r="G76" s="2">
        <f>((PI()/2)-F76-F77)*(360/(2*PI()))</f>
        <v>49.187065240696064</v>
      </c>
    </row>
    <row r="77" spans="1:17" x14ac:dyDescent="0.2">
      <c r="A77" t="s">
        <v>62</v>
      </c>
      <c r="B77" s="8">
        <v>2</v>
      </c>
      <c r="C77" s="8">
        <v>74.5</v>
      </c>
      <c r="D77" s="8">
        <v>595.5</v>
      </c>
      <c r="E77" s="3">
        <f>AVERAGE(C77,C78)-C76</f>
        <v>38</v>
      </c>
      <c r="F77" s="3">
        <f>ATAN(E77/E78)</f>
        <v>0.23820165844599006</v>
      </c>
    </row>
    <row r="78" spans="1:17" x14ac:dyDescent="0.2">
      <c r="A78" t="s">
        <v>63</v>
      </c>
      <c r="B78" s="8">
        <v>3</v>
      </c>
      <c r="C78" s="8">
        <v>75.5</v>
      </c>
      <c r="D78" s="8">
        <v>732.5</v>
      </c>
      <c r="E78" s="3">
        <f>D78-D76</f>
        <v>156.5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11855-9BF2-6346-B0BA-C8E0172679EE}">
  <sheetPr codeName="Sheet17"/>
  <dimension ref="A1:Q79"/>
  <sheetViews>
    <sheetView topLeftCell="A22" workbookViewId="0">
      <selection activeCell="P56" sqref="P56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83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312</v>
      </c>
      <c r="D3" s="8">
        <v>96</v>
      </c>
    </row>
    <row r="4" spans="1:11" x14ac:dyDescent="0.2">
      <c r="B4" s="8">
        <v>2</v>
      </c>
      <c r="C4" s="8">
        <v>599.5</v>
      </c>
      <c r="D4" s="8">
        <v>126.5</v>
      </c>
    </row>
    <row r="5" spans="1:11" x14ac:dyDescent="0.2">
      <c r="A5" t="s">
        <v>47</v>
      </c>
      <c r="B5" s="8">
        <v>3</v>
      </c>
      <c r="C5" s="8">
        <v>221.5</v>
      </c>
      <c r="D5" s="8">
        <v>764.5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290.5</v>
      </c>
      <c r="D6" s="8">
        <v>768.5</v>
      </c>
      <c r="E6" s="3">
        <f>SQRT(((C6-C5)^2)+((D6-D5)^2))</f>
        <v>69.115844782509896</v>
      </c>
      <c r="F6" s="2">
        <f>E6*E8</f>
        <v>23.906145058165595</v>
      </c>
      <c r="J6" s="3">
        <f>SQRT(((C5-C7)^2)+((D5-D7)^2))</f>
        <v>83.168503653726987</v>
      </c>
    </row>
    <row r="7" spans="1:11" x14ac:dyDescent="0.2">
      <c r="A7" t="s">
        <v>5</v>
      </c>
      <c r="B7" s="8">
        <v>5</v>
      </c>
      <c r="C7" s="8">
        <v>300.5</v>
      </c>
      <c r="D7" s="8">
        <v>738.5</v>
      </c>
      <c r="E7" s="3">
        <f>SQRT(((D6-D7)^2)+((C6-C7)^2))</f>
        <v>31.622776601683793</v>
      </c>
      <c r="G7" s="2">
        <f>E7*E8</f>
        <v>10.937849156885683</v>
      </c>
      <c r="H7" s="2">
        <f>G7/F6</f>
        <v>0.45753295356792184</v>
      </c>
      <c r="K7" s="2">
        <f>180-((360/(2*PI())*ACOS(((E7^2)+(E6^2)-(J6^2))/(2*E6*E7))))</f>
        <v>74.882832345412851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0.34588516039111139</v>
      </c>
      <c r="I8" s="2">
        <f>MAX(G7,H33)</f>
        <v>10.937849156885683</v>
      </c>
    </row>
    <row r="9" spans="1:11" x14ac:dyDescent="0.2">
      <c r="A9" t="s">
        <v>59</v>
      </c>
      <c r="F9" s="3">
        <f>F6/G30</f>
        <v>0.10625033786704058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36</v>
      </c>
      <c r="D13" s="8">
        <v>577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74.5</v>
      </c>
      <c r="D14" s="8">
        <v>580.5</v>
      </c>
      <c r="G14" s="3">
        <f>(C14-C$13)*$E$8</f>
        <v>13.316578675057789</v>
      </c>
      <c r="H14" s="3">
        <f>-(D14-D$13)*$E$8</f>
        <v>-1.2105980613688898</v>
      </c>
      <c r="J14" s="2">
        <f t="shared" ref="J14:K30" si="0">G14*$F$9</f>
        <v>1.4148909834579178</v>
      </c>
      <c r="K14" s="2">
        <f t="shared" si="0"/>
        <v>-0.12862645304162887</v>
      </c>
    </row>
    <row r="15" spans="1:11" x14ac:dyDescent="0.2">
      <c r="B15" s="8">
        <v>3</v>
      </c>
      <c r="C15" s="8">
        <v>112.5</v>
      </c>
      <c r="D15" s="8">
        <v>582.5</v>
      </c>
      <c r="G15" s="3">
        <f t="shared" ref="G15:G30" si="1">(C15-C$13)*$E$8</f>
        <v>26.460214769920022</v>
      </c>
      <c r="H15" s="3">
        <f t="shared" ref="H15:H30" si="2">-(D15-D$13)*$E$8</f>
        <v>-1.9023683821511126</v>
      </c>
      <c r="J15" s="2">
        <f t="shared" si="0"/>
        <v>2.8114067593384595</v>
      </c>
      <c r="K15" s="2">
        <f t="shared" si="0"/>
        <v>-0.20212728335113109</v>
      </c>
    </row>
    <row r="16" spans="1:11" x14ac:dyDescent="0.2">
      <c r="B16" s="8">
        <v>4</v>
      </c>
      <c r="C16" s="8">
        <v>149.5</v>
      </c>
      <c r="D16" s="8">
        <v>552.5</v>
      </c>
      <c r="G16" s="3">
        <f t="shared" si="1"/>
        <v>39.25796570439114</v>
      </c>
      <c r="H16" s="3">
        <f t="shared" si="2"/>
        <v>8.4741864295822289</v>
      </c>
      <c r="J16" s="2">
        <f t="shared" si="0"/>
        <v>4.1711721200642504</v>
      </c>
      <c r="K16" s="2">
        <f t="shared" si="0"/>
        <v>0.90038517129140205</v>
      </c>
    </row>
    <row r="17" spans="1:11" x14ac:dyDescent="0.2">
      <c r="B17" s="8">
        <v>5</v>
      </c>
      <c r="C17" s="8">
        <v>187.5</v>
      </c>
      <c r="D17" s="8">
        <v>590.5</v>
      </c>
      <c r="G17" s="3">
        <f t="shared" si="1"/>
        <v>52.401601799253378</v>
      </c>
      <c r="H17" s="3">
        <f t="shared" si="2"/>
        <v>-4.6694496652800037</v>
      </c>
      <c r="J17" s="2">
        <f t="shared" si="0"/>
        <v>5.5676878959447933</v>
      </c>
      <c r="K17" s="2">
        <f t="shared" si="0"/>
        <v>-0.49613060458913993</v>
      </c>
    </row>
    <row r="18" spans="1:11" x14ac:dyDescent="0.2">
      <c r="B18" s="8">
        <v>6</v>
      </c>
      <c r="C18" s="8">
        <v>226.5</v>
      </c>
      <c r="D18" s="8">
        <v>570.5</v>
      </c>
      <c r="G18" s="3">
        <f t="shared" si="1"/>
        <v>65.891123054506721</v>
      </c>
      <c r="H18" s="3">
        <f t="shared" si="2"/>
        <v>2.2482535425422241</v>
      </c>
      <c r="J18" s="2">
        <f t="shared" si="0"/>
        <v>7.0009540869800864</v>
      </c>
      <c r="K18" s="2">
        <f t="shared" si="0"/>
        <v>0.2388776985058822</v>
      </c>
    </row>
    <row r="19" spans="1:11" x14ac:dyDescent="0.2">
      <c r="B19" s="8">
        <v>7</v>
      </c>
      <c r="C19" s="8">
        <v>264.5</v>
      </c>
      <c r="D19" s="8">
        <v>545.5</v>
      </c>
      <c r="G19" s="3">
        <f t="shared" si="1"/>
        <v>79.034759149368952</v>
      </c>
      <c r="H19" s="3">
        <f t="shared" si="2"/>
        <v>10.895382552320008</v>
      </c>
      <c r="J19" s="2">
        <f t="shared" si="0"/>
        <v>8.3974698628606284</v>
      </c>
      <c r="K19" s="2">
        <f t="shared" si="0"/>
        <v>1.1576380773746597</v>
      </c>
    </row>
    <row r="20" spans="1:11" x14ac:dyDescent="0.2">
      <c r="B20" s="8">
        <v>8</v>
      </c>
      <c r="C20" s="8">
        <v>301.5</v>
      </c>
      <c r="D20" s="8">
        <v>592.5</v>
      </c>
      <c r="G20" s="3">
        <f t="shared" si="1"/>
        <v>91.832510083840077</v>
      </c>
      <c r="H20" s="3">
        <f t="shared" si="2"/>
        <v>-5.3612199860622267</v>
      </c>
      <c r="J20" s="2">
        <f t="shared" si="0"/>
        <v>9.7572352235864184</v>
      </c>
      <c r="K20" s="2">
        <f t="shared" si="0"/>
        <v>-0.56963143489864221</v>
      </c>
    </row>
    <row r="21" spans="1:11" x14ac:dyDescent="0.2">
      <c r="B21" s="8">
        <v>9</v>
      </c>
      <c r="C21" s="8">
        <v>340.5</v>
      </c>
      <c r="D21" s="8">
        <v>628.5</v>
      </c>
      <c r="G21" s="3">
        <f t="shared" si="1"/>
        <v>105.32203133909341</v>
      </c>
      <c r="H21" s="3">
        <f t="shared" si="2"/>
        <v>-17.813085760142236</v>
      </c>
      <c r="J21" s="2">
        <f t="shared" si="0"/>
        <v>11.190501414621712</v>
      </c>
      <c r="K21" s="2">
        <f t="shared" si="0"/>
        <v>-1.892646380469682</v>
      </c>
    </row>
    <row r="22" spans="1:11" x14ac:dyDescent="0.2">
      <c r="B22" s="8">
        <v>10</v>
      </c>
      <c r="C22" s="8">
        <v>380.5</v>
      </c>
      <c r="D22" s="8">
        <v>599.5</v>
      </c>
      <c r="G22" s="3">
        <f t="shared" si="1"/>
        <v>119.15743775473787</v>
      </c>
      <c r="H22" s="3">
        <f t="shared" si="2"/>
        <v>-7.7824161088000059</v>
      </c>
      <c r="J22" s="2">
        <f t="shared" si="0"/>
        <v>12.660518020811756</v>
      </c>
      <c r="K22" s="2">
        <f t="shared" si="0"/>
        <v>-0.82688434098189989</v>
      </c>
    </row>
    <row r="23" spans="1:11" x14ac:dyDescent="0.2">
      <c r="B23" s="8">
        <v>11</v>
      </c>
      <c r="C23" s="8">
        <v>418.5</v>
      </c>
      <c r="D23" s="8">
        <v>472.5</v>
      </c>
      <c r="G23" s="3">
        <f t="shared" si="1"/>
        <v>132.3010738496001</v>
      </c>
      <c r="H23" s="3">
        <f t="shared" si="2"/>
        <v>36.144999260871138</v>
      </c>
      <c r="J23" s="2">
        <f t="shared" si="0"/>
        <v>14.057033796692298</v>
      </c>
      <c r="K23" s="2">
        <f t="shared" si="0"/>
        <v>3.8404183836714902</v>
      </c>
    </row>
    <row r="24" spans="1:11" x14ac:dyDescent="0.2">
      <c r="B24" s="8">
        <v>12</v>
      </c>
      <c r="C24" s="8">
        <v>456.5</v>
      </c>
      <c r="D24" s="8">
        <v>391.5</v>
      </c>
      <c r="G24" s="3">
        <f t="shared" si="1"/>
        <v>145.44470994446235</v>
      </c>
      <c r="H24" s="3">
        <f t="shared" si="2"/>
        <v>64.161697252551164</v>
      </c>
      <c r="J24" s="2">
        <f t="shared" si="0"/>
        <v>15.453549572572841</v>
      </c>
      <c r="K24" s="2">
        <f t="shared" si="0"/>
        <v>6.8172020112063301</v>
      </c>
    </row>
    <row r="25" spans="1:11" x14ac:dyDescent="0.2">
      <c r="B25" s="8">
        <v>13</v>
      </c>
      <c r="C25" s="8">
        <v>493.5</v>
      </c>
      <c r="D25" s="8">
        <v>370.5</v>
      </c>
      <c r="G25" s="3">
        <f t="shared" si="1"/>
        <v>158.24246087893346</v>
      </c>
      <c r="H25" s="3">
        <f t="shared" si="2"/>
        <v>71.425285620764498</v>
      </c>
      <c r="J25" s="2">
        <f t="shared" si="0"/>
        <v>16.813314933298631</v>
      </c>
      <c r="K25" s="2">
        <f t="shared" si="0"/>
        <v>7.5889607294561028</v>
      </c>
    </row>
    <row r="26" spans="1:11" x14ac:dyDescent="0.2">
      <c r="B26" s="8">
        <v>14</v>
      </c>
      <c r="C26" s="8">
        <v>534.5</v>
      </c>
      <c r="D26" s="8">
        <v>369.5</v>
      </c>
      <c r="G26" s="3">
        <f t="shared" si="1"/>
        <v>172.42375245496902</v>
      </c>
      <c r="H26" s="3">
        <f t="shared" si="2"/>
        <v>71.771170781155618</v>
      </c>
      <c r="J26" s="2">
        <f t="shared" si="0"/>
        <v>18.320081954643424</v>
      </c>
      <c r="K26" s="2">
        <f t="shared" si="0"/>
        <v>7.6257111446108548</v>
      </c>
    </row>
    <row r="27" spans="1:11" x14ac:dyDescent="0.2">
      <c r="B27" s="8">
        <v>15</v>
      </c>
      <c r="C27" s="8">
        <v>571.5</v>
      </c>
      <c r="D27" s="8">
        <v>370.5</v>
      </c>
      <c r="G27" s="3">
        <f t="shared" si="1"/>
        <v>185.22150338944016</v>
      </c>
      <c r="H27" s="3">
        <f t="shared" si="2"/>
        <v>71.425285620764498</v>
      </c>
      <c r="J27" s="2">
        <f t="shared" si="0"/>
        <v>19.679847315369219</v>
      </c>
      <c r="K27" s="2">
        <f t="shared" si="0"/>
        <v>7.5889607294561028</v>
      </c>
    </row>
    <row r="28" spans="1:11" x14ac:dyDescent="0.2">
      <c r="B28" s="8">
        <v>16</v>
      </c>
      <c r="C28" s="8">
        <v>609.5</v>
      </c>
      <c r="D28" s="8">
        <v>366.5</v>
      </c>
      <c r="G28" s="3">
        <f t="shared" si="1"/>
        <v>198.36513948430238</v>
      </c>
      <c r="H28" s="3">
        <f t="shared" si="2"/>
        <v>72.808826262328949</v>
      </c>
      <c r="J28" s="2">
        <f t="shared" si="0"/>
        <v>21.07636309124976</v>
      </c>
      <c r="K28" s="2">
        <f t="shared" si="0"/>
        <v>7.735962390075108</v>
      </c>
    </row>
    <row r="29" spans="1:11" x14ac:dyDescent="0.2">
      <c r="B29" s="8">
        <v>17</v>
      </c>
      <c r="C29" s="8">
        <v>647.5</v>
      </c>
      <c r="D29" s="8">
        <v>324.5</v>
      </c>
      <c r="G29" s="3">
        <f t="shared" si="1"/>
        <v>211.50877557916462</v>
      </c>
      <c r="H29" s="3">
        <f t="shared" si="2"/>
        <v>87.336002998755632</v>
      </c>
      <c r="J29" s="2">
        <f t="shared" si="0"/>
        <v>22.472878867130301</v>
      </c>
      <c r="K29" s="2">
        <f t="shared" si="0"/>
        <v>9.2794798265746543</v>
      </c>
    </row>
    <row r="30" spans="1:11" x14ac:dyDescent="0.2">
      <c r="B30" s="8">
        <v>18</v>
      </c>
      <c r="C30" s="8">
        <v>686.5</v>
      </c>
      <c r="D30" s="8">
        <v>287.5</v>
      </c>
      <c r="G30" s="3">
        <f t="shared" si="1"/>
        <v>224.99829683441797</v>
      </c>
      <c r="H30" s="3">
        <f t="shared" si="2"/>
        <v>100.13375393322674</v>
      </c>
      <c r="J30" s="2">
        <f t="shared" si="0"/>
        <v>23.906145058165595</v>
      </c>
      <c r="K30" s="2">
        <f t="shared" si="0"/>
        <v>10.639245187300444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433</v>
      </c>
      <c r="D32" s="8">
        <v>579</v>
      </c>
      <c r="G32" s="2">
        <f>(C32-C$13)*$E$8*$F$9</f>
        <v>14.589914816436188</v>
      </c>
      <c r="I32" t="s">
        <v>16</v>
      </c>
    </row>
    <row r="33" spans="1:17" x14ac:dyDescent="0.2">
      <c r="A33" t="s">
        <v>17</v>
      </c>
      <c r="B33" s="8">
        <v>2</v>
      </c>
      <c r="C33" s="8">
        <v>436.5</v>
      </c>
      <c r="D33" s="8">
        <v>850.5</v>
      </c>
      <c r="E33" s="3">
        <f>D33-D32</f>
        <v>271.5</v>
      </c>
      <c r="H33" s="2">
        <f>E33*E8*$F$9</f>
        <v>9.9777377145149249</v>
      </c>
      <c r="I33" s="9">
        <f>-(360/(2*PI()))*(ATAN((-E50+E33)/(-D50+D33))-(0))</f>
        <v>34.886738664185494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7"/>
      <c r="E37" s="7"/>
    </row>
    <row r="38" spans="1:17" x14ac:dyDescent="0.2">
      <c r="B38" t="s">
        <v>23</v>
      </c>
      <c r="C38" s="8">
        <v>1</v>
      </c>
      <c r="D38" s="8">
        <v>168</v>
      </c>
      <c r="E38" s="8">
        <v>546</v>
      </c>
      <c r="F38" s="2">
        <f>(360/(2*PI()))*(ATAN((E49-E38)/(D49-D38))-(PI()/2))</f>
        <v>-28.228776181369572</v>
      </c>
      <c r="G38" s="2">
        <f>-(360/(2*PI()))*(ATAN((-E48+E38)/(-D48+D38))-(0))</f>
        <v>41.552613148134803</v>
      </c>
      <c r="H38" s="4">
        <f>D38-C13</f>
        <v>132</v>
      </c>
      <c r="I38" s="5">
        <f>H38*$E$8*$F$9</f>
        <v>4.8510548004271463</v>
      </c>
      <c r="J38" s="11" t="s">
        <v>54</v>
      </c>
      <c r="N38" s="14">
        <f>IF(E38&gt;0,-(E38-D$13)*$E$8*$F$9,"")</f>
        <v>1.1392628697972844</v>
      </c>
      <c r="O38">
        <f>IF(N38="","",N38*N38)</f>
        <v>1.2979198864987442</v>
      </c>
      <c r="P38">
        <f>IF(N38="","",ABS(N38))</f>
        <v>1.1392628697972844</v>
      </c>
      <c r="Q38">
        <f>IF(N38="","",ABS(N38-O$59))</f>
        <v>1.2311389076841621</v>
      </c>
    </row>
    <row r="39" spans="1:17" x14ac:dyDescent="0.2">
      <c r="B39" t="s">
        <v>24</v>
      </c>
      <c r="C39" s="8">
        <v>2</v>
      </c>
      <c r="D39" s="8">
        <v>273.5</v>
      </c>
      <c r="E39" s="8">
        <v>544.5</v>
      </c>
      <c r="F39" s="2">
        <f t="shared" ref="F39:F42" si="3">(360/(2*PI()))*(ATAN((E50-E39)/(D50-D39))-(PI()/2))</f>
        <v>-37.733045594188305</v>
      </c>
      <c r="G39" s="2">
        <f t="shared" ref="G39:G42" si="4">-(360/(2*PI()))*(ATAN((-E49+E39)/(-D49+D39))-(0))</f>
        <v>31.487469364213986</v>
      </c>
      <c r="H39" s="3">
        <f>D39-D38</f>
        <v>105.5</v>
      </c>
      <c r="I39" s="5">
        <f>H39*$E$8*$F$9</f>
        <v>3.8771687988262418</v>
      </c>
      <c r="J39" s="11" t="s">
        <v>54</v>
      </c>
      <c r="N39" s="17">
        <f t="shared" ref="N39:N42" si="5">IF(E39&gt;0,-(E39-D$13)*$E$8*$F$9,"")</f>
        <v>1.194388492529411</v>
      </c>
      <c r="O39">
        <f t="shared" ref="O39:O42" si="6">IF(N39="","",N39*N39)</f>
        <v>1.426563871086679</v>
      </c>
      <c r="P39">
        <f t="shared" ref="P39:P42" si="7">IF(N39="","",ABS(N39))</f>
        <v>1.194388492529411</v>
      </c>
      <c r="Q39">
        <f t="shared" ref="Q39:Q42" si="8">IF(N39="","",ABS(N39-O$59))</f>
        <v>1.2862645304162887</v>
      </c>
    </row>
    <row r="40" spans="1:17" x14ac:dyDescent="0.2">
      <c r="B40" t="s">
        <v>25</v>
      </c>
      <c r="C40" s="8"/>
      <c r="D40" s="8"/>
      <c r="E40" s="8"/>
      <c r="F40" s="2" t="e">
        <f t="shared" si="3"/>
        <v>#DIV/0!</v>
      </c>
      <c r="G40" s="2">
        <f t="shared" si="4"/>
        <v>-61.693808201798063</v>
      </c>
      <c r="H40" s="3">
        <f t="shared" ref="H40:H42" si="9">D40-D39</f>
        <v>-273.5</v>
      </c>
      <c r="I40" s="5">
        <f>H40*$E$8*$F$9</f>
        <v>-10.051238544824427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$C$32-D39</f>
        <v>159.5</v>
      </c>
      <c r="I44" s="15">
        <f>H44*$E$8*$F$9</f>
        <v>5.8616912171828011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124</v>
      </c>
      <c r="E48" s="8">
        <v>585</v>
      </c>
      <c r="F48" s="2">
        <f>(360/(2*PI()))*(ATAN((E48-D$13)/(D48-C$13))-(PI()/2))</f>
        <v>-84.805571092265197</v>
      </c>
      <c r="G48" s="2">
        <f>IF((90-F48-G38&gt;180),90-F48-G38-180,90-F48-G38)</f>
        <v>133.2529579441304</v>
      </c>
      <c r="H48" s="3" t="s">
        <v>31</v>
      </c>
      <c r="I48" s="6" t="s">
        <v>31</v>
      </c>
      <c r="K48" s="2">
        <f>IF((90-G38-F38&gt;180),90-G38-F38-180,90-G38-F38)</f>
        <v>76.676163033234772</v>
      </c>
      <c r="N48" s="14">
        <f>IF(E48&gt;0,-(E48-D$13)*$E$8*$F$9,"")</f>
        <v>-0.29400332123800887</v>
      </c>
      <c r="O48">
        <f>IF(N48="","",N48*N48)</f>
        <v>8.6437952898979833E-2</v>
      </c>
      <c r="P48">
        <f>IF(N48="","",ABS(N48))</f>
        <v>0.29400332123800887</v>
      </c>
      <c r="Q48">
        <f>IF(N48="","",ABS(N48-O$59))</f>
        <v>0.20212728335113117</v>
      </c>
    </row>
    <row r="49" spans="1:17" x14ac:dyDescent="0.2">
      <c r="B49" t="s">
        <v>32</v>
      </c>
      <c r="C49" s="8">
        <v>2</v>
      </c>
      <c r="D49" s="8">
        <v>193.5</v>
      </c>
      <c r="E49" s="8">
        <v>593.5</v>
      </c>
      <c r="G49" s="14">
        <f>IF((90-F38-G39&gt;180),90-F38-G39-180,90-F38-G39)</f>
        <v>86.741306817155589</v>
      </c>
      <c r="H49" s="3">
        <f>D49-D48</f>
        <v>69.5</v>
      </c>
      <c r="I49" s="5">
        <f>H49*$E$8*$F$9</f>
        <v>2.5541538532552019</v>
      </c>
      <c r="K49" s="2">
        <f t="shared" ref="K49:K52" si="10">IF((90-G39-F39&gt;180),90-G39-F39-180,90-G39-F39)</f>
        <v>96.245576229974318</v>
      </c>
      <c r="N49" s="14">
        <f t="shared" ref="N49:N52" si="11">IF(E49&gt;0,-(E49-D$13)*$E$8*$F$9,"")</f>
        <v>-0.60638185005339329</v>
      </c>
      <c r="O49">
        <f t="shared" ref="O49:O52" si="12">IF(N49="","",N49*N49)</f>
        <v>0.36769894807417597</v>
      </c>
      <c r="P49">
        <f t="shared" ref="P49:P52" si="13">IF(N49="","",ABS(N49))</f>
        <v>0.60638185005339329</v>
      </c>
      <c r="Q49">
        <f t="shared" ref="Q49:Q52" si="14">IF(N49="","",ABS(N49-O$59))</f>
        <v>0.51450581216651559</v>
      </c>
    </row>
    <row r="50" spans="1:17" x14ac:dyDescent="0.2">
      <c r="B50" t="s">
        <v>33</v>
      </c>
      <c r="C50" s="8">
        <v>3</v>
      </c>
      <c r="D50" s="8">
        <v>338.5</v>
      </c>
      <c r="E50" s="8">
        <v>628.5</v>
      </c>
      <c r="G50" s="9">
        <f>IF((90-F39-$I$33&gt;180),90-F39-$I$33-180,90-F39-$I$33)</f>
        <v>92.846306930002811</v>
      </c>
      <c r="H50" s="3">
        <f t="shared" ref="H50:H53" si="15">D50-D49</f>
        <v>145</v>
      </c>
      <c r="I50" s="5">
        <f>H50*$E$8*$F$9</f>
        <v>5.3288101974389104</v>
      </c>
      <c r="K50" s="2" t="e">
        <f t="shared" si="10"/>
        <v>#DIV/0!</v>
      </c>
      <c r="N50" s="17">
        <f t="shared" si="11"/>
        <v>-1.892646380469682</v>
      </c>
      <c r="O50">
        <f t="shared" si="12"/>
        <v>3.5821103215049885</v>
      </c>
      <c r="P50">
        <f t="shared" si="13"/>
        <v>1.892646380469682</v>
      </c>
      <c r="Q50">
        <f t="shared" si="14"/>
        <v>1.8007703425828043</v>
      </c>
    </row>
    <row r="51" spans="1:17" x14ac:dyDescent="0.2">
      <c r="B51" t="s">
        <v>34</v>
      </c>
      <c r="C51" s="8"/>
      <c r="D51" s="8"/>
      <c r="E51" s="8"/>
      <c r="G51" s="2" t="e">
        <f t="shared" ref="G51:G52" si="16">IF((90-F51-G41&gt;180),90-F51-G41-180,90-F51-G41)</f>
        <v>#DIV/0!</v>
      </c>
      <c r="H51" s="3">
        <f t="shared" si="15"/>
        <v>-338.5</v>
      </c>
      <c r="I51" s="5">
        <f>H51*$E$8*$F$9</f>
        <v>-12.440015529883249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D39</v>
      </c>
      <c r="P55" s="9" t="s">
        <v>116</v>
      </c>
    </row>
    <row r="56" spans="1:17" x14ac:dyDescent="0.2">
      <c r="N56" s="9" t="s">
        <v>97</v>
      </c>
      <c r="O56" t="str">
        <f>"D"&amp;MID(P56,2,99)</f>
        <v>D50</v>
      </c>
      <c r="P56" s="9" t="s">
        <v>98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39</v>
      </c>
      <c r="F57" s="2">
        <f>E57*$E$8*$F$9</f>
        <v>1.4332661910352931</v>
      </c>
      <c r="N57" t="s">
        <v>99</v>
      </c>
      <c r="O57" s="2">
        <f>SQRT((1/(C$37+C$47+2))*SUM(O38:O42,O48:O52))</f>
        <v>0.98276076002130464</v>
      </c>
    </row>
    <row r="58" spans="1:17" x14ac:dyDescent="0.2">
      <c r="B58" t="s">
        <v>39</v>
      </c>
      <c r="E58" s="3">
        <f t="shared" ref="E58:E61" si="17">E49-E39</f>
        <v>49</v>
      </c>
      <c r="F58" s="2">
        <f>E58*$E$8*$F$9</f>
        <v>1.8007703425828041</v>
      </c>
      <c r="N58" t="s">
        <v>100</v>
      </c>
      <c r="O58" s="2">
        <f>SUM(P38:P42,P48:P52)</f>
        <v>5.1266829140877794</v>
      </c>
    </row>
    <row r="59" spans="1:17" x14ac:dyDescent="0.2">
      <c r="B59" t="s">
        <v>40</v>
      </c>
      <c r="E59" s="16">
        <f>E50-D$32</f>
        <v>49.5</v>
      </c>
      <c r="F59" s="2">
        <f>E59*$E$8*$F$9</f>
        <v>1.8191455501601799</v>
      </c>
      <c r="N59" t="s">
        <v>101</v>
      </c>
      <c r="O59" s="2">
        <f>AVERAGE(N48:N52,N38:N42)</f>
        <v>-9.1876037886877704E-2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0.71925812517155729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0.9573775050998613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1.360369332405668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8.7282235992533881</v>
      </c>
    </row>
    <row r="64" spans="1:17" x14ac:dyDescent="0.2">
      <c r="N64" t="s">
        <v>106</v>
      </c>
      <c r="O64" s="18" cm="1">
        <f t="array" aca="1" ref="O64" ca="1">(INDIRECT(O56)-C$13)*E$8*F$9</f>
        <v>11.11700058431221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63.281683086885678</v>
      </c>
      <c r="P65" s="18" cm="1">
        <f t="array" aca="1" ref="P65" ca="1">(360/(2*PI()))*ATAN(ABS(INDIRECT(P56))/(ABS(C$32-INDIRECT(O56))*E$8*F$9))</f>
        <v>28.589215403122274</v>
      </c>
      <c r="Q65" s="2">
        <f ca="1">180-O65-P65</f>
        <v>88.12910150999204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5.9821390653080506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-8</v>
      </c>
      <c r="F67" s="2">
        <f t="shared" ref="F67:F72" si="18">E67*$E$8*$F$9</f>
        <v>-0.29400332123800887</v>
      </c>
      <c r="N67" t="s">
        <v>110</v>
      </c>
      <c r="O67" s="18" cm="1">
        <f t="array" aca="1" ref="O67" ca="1">(360/(2*PI()))*ATAN((ABS(INDIRECT(P55))+ABS(INDIRECT(P56))/(ABS(O63-O64))))</f>
        <v>63.281683086885678</v>
      </c>
      <c r="P67" s="18" cm="1">
        <f t="array" aca="1" ref="P67" ca="1">(360/(2*PI()))*ATAN(ABS(INDIRECT(P56))/(ABS(0-INDIRECT(O56))*E$8*F$9))</f>
        <v>8.6507435994976696</v>
      </c>
      <c r="Q67" s="2">
        <f ca="1">180-O67-P67</f>
        <v>108.06757331361665</v>
      </c>
    </row>
    <row r="68" spans="1:17" x14ac:dyDescent="0.2">
      <c r="B68" t="s">
        <v>39</v>
      </c>
      <c r="C68" t="s">
        <v>43</v>
      </c>
      <c r="E68" s="3">
        <f>E38-E49</f>
        <v>-47.5</v>
      </c>
      <c r="F68" s="2">
        <f t="shared" si="18"/>
        <v>-1.7456447198506777</v>
      </c>
      <c r="N68" t="s">
        <v>111</v>
      </c>
      <c r="O68" s="18" cm="1">
        <f t="array" aca="1" ref="O68" ca="1">SQRT((INDIRECT(P55)*INDIRECT(P55))+((INDIRECT(O55)-C$13)*(INDIRECT(O55)-C$13)*E$8*F$9*E$8*F$9)           )</f>
        <v>8.8095658842902385</v>
      </c>
    </row>
    <row r="69" spans="1:17" x14ac:dyDescent="0.2">
      <c r="B69" t="s">
        <v>40</v>
      </c>
      <c r="E69" s="3">
        <f t="shared" ref="E69:E72" si="19">E39-E50</f>
        <v>-84</v>
      </c>
      <c r="F69" s="2">
        <f t="shared" si="18"/>
        <v>-3.0870348729990931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37</v>
      </c>
      <c r="D76" s="8">
        <v>577</v>
      </c>
      <c r="E76" s="3">
        <f>(D77-D76  )</f>
        <v>4.5</v>
      </c>
      <c r="F76" s="3">
        <f>ATAN(E76/E77)</f>
        <v>0.12102721980920501</v>
      </c>
      <c r="G76" s="2">
        <f>((PI()/2)-F76-F77)*(360/(2*PI()))</f>
        <v>67.002544465597651</v>
      </c>
    </row>
    <row r="77" spans="1:17" x14ac:dyDescent="0.2">
      <c r="A77" t="s">
        <v>62</v>
      </c>
      <c r="B77" s="8">
        <v>2</v>
      </c>
      <c r="C77" s="8">
        <v>73.5</v>
      </c>
      <c r="D77" s="8">
        <v>581.5</v>
      </c>
      <c r="E77" s="3">
        <f>AVERAGE(C77,C78)-C76</f>
        <v>37</v>
      </c>
      <c r="F77" s="3">
        <f>ATAN(E77/E78)</f>
        <v>0.2803540988471081</v>
      </c>
    </row>
    <row r="78" spans="1:17" x14ac:dyDescent="0.2">
      <c r="A78" t="s">
        <v>63</v>
      </c>
      <c r="B78" s="8">
        <v>3</v>
      </c>
      <c r="C78" s="8">
        <v>74.5</v>
      </c>
      <c r="D78" s="8">
        <v>705.5</v>
      </c>
      <c r="E78" s="3">
        <f>D78-D76</f>
        <v>128.5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4AE54-D7D8-E14D-BAF7-310C9247A2CC}">
  <sheetPr codeName="Sheet18"/>
  <dimension ref="A1:R79"/>
  <sheetViews>
    <sheetView topLeftCell="A29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84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313</v>
      </c>
      <c r="D3" s="8">
        <v>95</v>
      </c>
    </row>
    <row r="4" spans="1:11" x14ac:dyDescent="0.2">
      <c r="B4" s="8">
        <v>2</v>
      </c>
      <c r="C4" s="8">
        <v>598.5</v>
      </c>
      <c r="D4" s="8">
        <v>126.5</v>
      </c>
    </row>
    <row r="5" spans="1:11" x14ac:dyDescent="0.2">
      <c r="A5" t="s">
        <v>47</v>
      </c>
      <c r="B5" s="8">
        <v>3</v>
      </c>
      <c r="C5" s="8">
        <v>284.5</v>
      </c>
      <c r="D5" s="8">
        <v>700.5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349.5</v>
      </c>
      <c r="D6" s="8">
        <v>700.5</v>
      </c>
      <c r="E6" s="3">
        <f>SQRT(((C6-C5)^2)+((D6-D5)^2))</f>
        <v>65</v>
      </c>
      <c r="F6" s="2">
        <f>E6*E8</f>
        <v>22.629752401801827</v>
      </c>
      <c r="J6" s="3">
        <f>SQRT(((C5-C7)^2)+((D5-D7)^2))</f>
        <v>80.529497701152962</v>
      </c>
    </row>
    <row r="7" spans="1:11" x14ac:dyDescent="0.2">
      <c r="A7" t="s">
        <v>5</v>
      </c>
      <c r="B7" s="8">
        <v>5</v>
      </c>
      <c r="C7" s="8">
        <v>355.5</v>
      </c>
      <c r="D7" s="8">
        <v>662.5</v>
      </c>
      <c r="E7" s="3">
        <f>SQRT(((D6-D7)^2)+((C6-C7)^2))</f>
        <v>38.470768123342687</v>
      </c>
      <c r="G7" s="2">
        <f>E7*E8</f>
        <v>13.393599343667312</v>
      </c>
      <c r="H7" s="2">
        <f>G7/F6</f>
        <v>0.59185797112834893</v>
      </c>
      <c r="K7" s="2">
        <f>180-((360/(2*PI())*ACOS(((E7^2)+(E6^2)-(J6^2))/(2*E6*E7))))</f>
        <v>81.027373385103601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0.34815003695079733</v>
      </c>
      <c r="I8" s="2">
        <f>MAX(G7,H33)</f>
        <v>13.393599343667312</v>
      </c>
    </row>
    <row r="9" spans="1:11" x14ac:dyDescent="0.2">
      <c r="A9" t="s">
        <v>59</v>
      </c>
      <c r="F9" s="3">
        <f>F6/G30</f>
        <v>9.9923136049192923E-2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36</v>
      </c>
      <c r="D13" s="8">
        <v>580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72.5</v>
      </c>
      <c r="D14" s="8">
        <v>599.5</v>
      </c>
      <c r="G14" s="3">
        <f>(C14-C$13)*$E$8</f>
        <v>12.707476348704102</v>
      </c>
      <c r="H14" s="3">
        <f>-(D14-D$13)*$E$8</f>
        <v>-6.788925720540548</v>
      </c>
      <c r="J14" s="2">
        <f t="shared" ref="J14:K30" si="0">G14*$F$9</f>
        <v>1.2697708880334613</v>
      </c>
      <c r="K14" s="2">
        <f t="shared" si="0"/>
        <v>-0.67837074840143829</v>
      </c>
    </row>
    <row r="15" spans="1:11" x14ac:dyDescent="0.2">
      <c r="B15" s="8">
        <v>3</v>
      </c>
      <c r="C15" s="8">
        <v>114.5</v>
      </c>
      <c r="D15" s="8">
        <v>587.5</v>
      </c>
      <c r="G15" s="3">
        <f t="shared" ref="G15:G30" si="1">(C15-C$13)*$E$8</f>
        <v>27.329777900637591</v>
      </c>
      <c r="H15" s="3">
        <f t="shared" ref="H15:H30" si="2">-(D15-D$13)*$E$8</f>
        <v>-2.6111252771309799</v>
      </c>
      <c r="J15" s="2">
        <f t="shared" si="0"/>
        <v>2.7308771153596361</v>
      </c>
      <c r="K15" s="2">
        <f t="shared" si="0"/>
        <v>-0.2609118263082455</v>
      </c>
    </row>
    <row r="16" spans="1:11" x14ac:dyDescent="0.2">
      <c r="B16" s="8">
        <v>4</v>
      </c>
      <c r="C16" s="8">
        <v>151.5</v>
      </c>
      <c r="D16" s="8">
        <v>572.5</v>
      </c>
      <c r="G16" s="3">
        <f t="shared" si="1"/>
        <v>40.211329267817092</v>
      </c>
      <c r="H16" s="3">
        <f t="shared" si="2"/>
        <v>2.6111252771309799</v>
      </c>
      <c r="J16" s="2">
        <f t="shared" si="0"/>
        <v>4.0180421251469802</v>
      </c>
      <c r="K16" s="2">
        <f t="shared" si="0"/>
        <v>0.2609118263082455</v>
      </c>
    </row>
    <row r="17" spans="1:11" x14ac:dyDescent="0.2">
      <c r="B17" s="8">
        <v>5</v>
      </c>
      <c r="C17" s="8">
        <v>190.5</v>
      </c>
      <c r="D17" s="8">
        <v>618.5</v>
      </c>
      <c r="G17" s="3">
        <f t="shared" si="1"/>
        <v>53.789180708898186</v>
      </c>
      <c r="H17" s="3">
        <f t="shared" si="2"/>
        <v>-13.403776422605697</v>
      </c>
      <c r="J17" s="2">
        <f t="shared" si="0"/>
        <v>5.3747836219498568</v>
      </c>
      <c r="K17" s="2">
        <f t="shared" si="0"/>
        <v>-1.3393473750489935</v>
      </c>
    </row>
    <row r="18" spans="1:11" x14ac:dyDescent="0.2">
      <c r="B18" s="8">
        <v>6</v>
      </c>
      <c r="C18" s="8">
        <v>228.5</v>
      </c>
      <c r="D18" s="8">
        <v>596.5</v>
      </c>
      <c r="G18" s="3">
        <f t="shared" si="1"/>
        <v>67.018882113028482</v>
      </c>
      <c r="H18" s="3">
        <f t="shared" si="2"/>
        <v>-5.7444756096881555</v>
      </c>
      <c r="J18" s="2">
        <f t="shared" si="0"/>
        <v>6.6967368752449667</v>
      </c>
      <c r="K18" s="2">
        <f t="shared" si="0"/>
        <v>-0.57400601787813998</v>
      </c>
    </row>
    <row r="19" spans="1:11" x14ac:dyDescent="0.2">
      <c r="B19" s="8">
        <v>7</v>
      </c>
      <c r="C19" s="8">
        <v>266.5</v>
      </c>
      <c r="D19" s="8">
        <v>578.5</v>
      </c>
      <c r="G19" s="3">
        <f t="shared" si="1"/>
        <v>80.248583517158778</v>
      </c>
      <c r="H19" s="3">
        <f t="shared" si="2"/>
        <v>0.52222505542619602</v>
      </c>
      <c r="J19" s="2">
        <f t="shared" si="0"/>
        <v>8.0186901285400776</v>
      </c>
      <c r="K19" s="2">
        <f t="shared" si="0"/>
        <v>5.21823652616491E-2</v>
      </c>
    </row>
    <row r="20" spans="1:11" x14ac:dyDescent="0.2">
      <c r="B20" s="8">
        <v>8</v>
      </c>
      <c r="C20" s="8">
        <v>306.5</v>
      </c>
      <c r="D20" s="8">
        <v>615.5</v>
      </c>
      <c r="G20" s="3">
        <f t="shared" si="1"/>
        <v>94.174584995190671</v>
      </c>
      <c r="H20" s="3">
        <f t="shared" si="2"/>
        <v>-12.359326311753305</v>
      </c>
      <c r="J20" s="2">
        <f t="shared" si="0"/>
        <v>9.410219868850719</v>
      </c>
      <c r="K20" s="2">
        <f t="shared" si="0"/>
        <v>-1.2349826445256953</v>
      </c>
    </row>
    <row r="21" spans="1:11" x14ac:dyDescent="0.2">
      <c r="B21" s="8">
        <v>9</v>
      </c>
      <c r="C21" s="8">
        <v>344.5</v>
      </c>
      <c r="D21" s="8">
        <v>605.5</v>
      </c>
      <c r="G21" s="3">
        <f t="shared" si="1"/>
        <v>107.40428639932098</v>
      </c>
      <c r="H21" s="3">
        <f t="shared" si="2"/>
        <v>-8.8778259422453321</v>
      </c>
      <c r="J21" s="2">
        <f t="shared" si="0"/>
        <v>10.732173122145831</v>
      </c>
      <c r="K21" s="2">
        <f t="shared" si="0"/>
        <v>-0.88710020944803469</v>
      </c>
    </row>
    <row r="22" spans="1:11" x14ac:dyDescent="0.2">
      <c r="B22" s="8">
        <v>10</v>
      </c>
      <c r="C22" s="8">
        <v>381.5</v>
      </c>
      <c r="D22" s="8">
        <v>556.5</v>
      </c>
      <c r="G22" s="3">
        <f t="shared" si="1"/>
        <v>120.28583776650048</v>
      </c>
      <c r="H22" s="3">
        <f t="shared" si="2"/>
        <v>8.1815258683437371</v>
      </c>
      <c r="J22" s="2">
        <f t="shared" si="0"/>
        <v>12.019338131933175</v>
      </c>
      <c r="K22" s="2">
        <f t="shared" si="0"/>
        <v>0.81752372243250249</v>
      </c>
    </row>
    <row r="23" spans="1:11" x14ac:dyDescent="0.2">
      <c r="B23" s="8">
        <v>11</v>
      </c>
      <c r="C23" s="8">
        <v>419.5</v>
      </c>
      <c r="D23" s="8">
        <v>478.5</v>
      </c>
      <c r="G23" s="3">
        <f t="shared" si="1"/>
        <v>133.51553917063077</v>
      </c>
      <c r="H23" s="3">
        <f t="shared" si="2"/>
        <v>35.337228750505929</v>
      </c>
      <c r="J23" s="2">
        <f t="shared" si="0"/>
        <v>13.341291385228285</v>
      </c>
      <c r="K23" s="2">
        <f t="shared" si="0"/>
        <v>3.5310067160382554</v>
      </c>
    </row>
    <row r="24" spans="1:11" x14ac:dyDescent="0.2">
      <c r="B24" s="8">
        <v>12</v>
      </c>
      <c r="C24" s="8">
        <v>458.5</v>
      </c>
      <c r="D24" s="8">
        <v>400.5</v>
      </c>
      <c r="G24" s="3">
        <f t="shared" si="1"/>
        <v>147.09339061171187</v>
      </c>
      <c r="H24" s="3">
        <f t="shared" si="2"/>
        <v>62.492931632668117</v>
      </c>
      <c r="J24" s="2">
        <f t="shared" si="0"/>
        <v>14.698032882031162</v>
      </c>
      <c r="K24" s="2">
        <f t="shared" si="0"/>
        <v>6.2444897096440082</v>
      </c>
    </row>
    <row r="25" spans="1:11" x14ac:dyDescent="0.2">
      <c r="B25" s="8">
        <v>13</v>
      </c>
      <c r="C25" s="8">
        <v>494.5</v>
      </c>
      <c r="D25" s="8">
        <v>367.5</v>
      </c>
      <c r="G25" s="3">
        <f t="shared" si="1"/>
        <v>159.62679194194058</v>
      </c>
      <c r="H25" s="3">
        <f t="shared" si="2"/>
        <v>73.981882852044436</v>
      </c>
      <c r="J25" s="2">
        <f t="shared" si="0"/>
        <v>15.950409648310741</v>
      </c>
      <c r="K25" s="2">
        <f t="shared" si="0"/>
        <v>7.3925017454002893</v>
      </c>
    </row>
    <row r="26" spans="1:11" x14ac:dyDescent="0.2">
      <c r="B26" s="8">
        <v>14</v>
      </c>
      <c r="C26" s="8">
        <v>531.5</v>
      </c>
      <c r="D26" s="8">
        <v>352.5</v>
      </c>
      <c r="G26" s="3">
        <f t="shared" si="1"/>
        <v>172.50834330912008</v>
      </c>
      <c r="H26" s="3">
        <f t="shared" si="2"/>
        <v>79.204133406306397</v>
      </c>
      <c r="J26" s="2">
        <f t="shared" si="0"/>
        <v>17.237574658098087</v>
      </c>
      <c r="K26" s="2">
        <f t="shared" si="0"/>
        <v>7.9143253980167803</v>
      </c>
    </row>
    <row r="27" spans="1:11" x14ac:dyDescent="0.2">
      <c r="B27" s="8">
        <v>15</v>
      </c>
      <c r="C27" s="8">
        <v>570.5</v>
      </c>
      <c r="D27" s="8">
        <v>339.5</v>
      </c>
      <c r="G27" s="3">
        <f t="shared" si="1"/>
        <v>186.08619475020117</v>
      </c>
      <c r="H27" s="3">
        <f t="shared" si="2"/>
        <v>83.730083886666762</v>
      </c>
      <c r="J27" s="2">
        <f t="shared" si="0"/>
        <v>18.594316154900962</v>
      </c>
      <c r="K27" s="2">
        <f t="shared" si="0"/>
        <v>8.3665725636177388</v>
      </c>
    </row>
    <row r="28" spans="1:11" x14ac:dyDescent="0.2">
      <c r="B28" s="8">
        <v>16</v>
      </c>
      <c r="C28" s="8">
        <v>608.5</v>
      </c>
      <c r="D28" s="8">
        <v>314.5</v>
      </c>
      <c r="G28" s="3">
        <f t="shared" si="1"/>
        <v>199.31589615433148</v>
      </c>
      <c r="H28" s="3">
        <f t="shared" si="2"/>
        <v>92.433834810436693</v>
      </c>
      <c r="J28" s="2">
        <f t="shared" si="0"/>
        <v>19.916269408196072</v>
      </c>
      <c r="K28" s="2">
        <f t="shared" si="0"/>
        <v>9.2362786513118902</v>
      </c>
    </row>
    <row r="29" spans="1:11" x14ac:dyDescent="0.2">
      <c r="B29" s="8">
        <v>17</v>
      </c>
      <c r="C29" s="8">
        <v>647.5</v>
      </c>
      <c r="D29" s="8">
        <v>283.5</v>
      </c>
      <c r="G29" s="3">
        <f t="shared" si="1"/>
        <v>212.89374759541258</v>
      </c>
      <c r="H29" s="3">
        <f t="shared" si="2"/>
        <v>103.2264859559114</v>
      </c>
      <c r="J29" s="2">
        <f t="shared" si="0"/>
        <v>21.273010904998948</v>
      </c>
      <c r="K29" s="2">
        <f t="shared" si="0"/>
        <v>10.314714200052638</v>
      </c>
    </row>
    <row r="30" spans="1:11" x14ac:dyDescent="0.2">
      <c r="B30" s="8">
        <v>18</v>
      </c>
      <c r="C30" s="8">
        <v>686.5</v>
      </c>
      <c r="D30" s="8">
        <v>262.5</v>
      </c>
      <c r="G30" s="3">
        <f t="shared" si="1"/>
        <v>226.47159903649367</v>
      </c>
      <c r="H30" s="3">
        <f t="shared" si="2"/>
        <v>110.53763673187815</v>
      </c>
      <c r="J30" s="2">
        <f t="shared" si="0"/>
        <v>22.629752401801827</v>
      </c>
      <c r="K30" s="2">
        <f t="shared" si="0"/>
        <v>11.045267313715726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358</v>
      </c>
      <c r="D32" s="8">
        <v>582</v>
      </c>
      <c r="G32" s="2">
        <f>(C32-C$13)*$E$8*$F$9</f>
        <v>11.201814409500672</v>
      </c>
      <c r="I32" t="s">
        <v>16</v>
      </c>
    </row>
    <row r="33" spans="1:17" x14ac:dyDescent="0.2">
      <c r="A33" t="s">
        <v>17</v>
      </c>
      <c r="B33" s="8">
        <v>2</v>
      </c>
      <c r="C33" s="8">
        <v>358.5</v>
      </c>
      <c r="D33" s="8">
        <v>916.5</v>
      </c>
      <c r="E33" s="3">
        <f>D33-D32</f>
        <v>334.5</v>
      </c>
      <c r="H33" s="2">
        <f>E33*E8*$F$9</f>
        <v>11.63666745334775</v>
      </c>
      <c r="I33" s="9">
        <f>-(360/(2*PI()))*(ATAN((-E50+E33)/(-D50+D33))-(0))</f>
        <v>24.682941868144265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7"/>
      <c r="E37" s="7"/>
    </row>
    <row r="38" spans="1:17" x14ac:dyDescent="0.2">
      <c r="B38" t="s">
        <v>23</v>
      </c>
      <c r="C38" s="8">
        <v>1</v>
      </c>
      <c r="D38" s="8">
        <v>141</v>
      </c>
      <c r="E38" s="8">
        <v>564</v>
      </c>
      <c r="F38" s="2">
        <f>(360/(2*PI()))*(ATAN((E49-E38)/(D49-D38))-(PI()/2))</f>
        <v>-33.799202212115567</v>
      </c>
      <c r="G38" s="2">
        <f>-(360/(2*PI()))*(ATAN((-E48+E38)/(-D48+D38))-(0))</f>
        <v>46.735704588928392</v>
      </c>
      <c r="H38" s="4">
        <f>D38-C13</f>
        <v>105</v>
      </c>
      <c r="I38" s="5">
        <f>H38*$E$8*$F$9</f>
        <v>3.6527655683154365</v>
      </c>
      <c r="J38" s="11" t="s">
        <v>53</v>
      </c>
      <c r="N38" s="14">
        <f>IF(E38&gt;0,-(E38-D$13)*$E$8*$F$9,"")</f>
        <v>0.55661189612425699</v>
      </c>
      <c r="O38">
        <f>IF(N38="","",N38*N38)</f>
        <v>0.30981680290704067</v>
      </c>
      <c r="P38">
        <f>IF(N38="","",ABS(N38))</f>
        <v>0.55661189612425699</v>
      </c>
      <c r="Q38">
        <f>IF(N38="","",ABS(N38-O$59))</f>
        <v>1.2488979419288015</v>
      </c>
    </row>
    <row r="39" spans="1:17" x14ac:dyDescent="0.2">
      <c r="B39" t="s">
        <v>24</v>
      </c>
      <c r="C39" s="8">
        <v>2</v>
      </c>
      <c r="D39" s="8">
        <v>288.5</v>
      </c>
      <c r="E39" s="8">
        <v>571.5</v>
      </c>
      <c r="F39" s="2">
        <f t="shared" ref="F39:F42" si="3">(360/(2*PI()))*(ATAN((E50-E39)/(D50-D39))-(PI()/2))</f>
        <v>-176.76029970389789</v>
      </c>
      <c r="G39" s="2">
        <f t="shared" ref="G39:G42" si="4">-(360/(2*PI()))*(ATAN((-E49+E39)/(-D49+D39))-(0))</f>
        <v>26.350461245948594</v>
      </c>
      <c r="H39" s="3">
        <f>D39-D38</f>
        <v>147.5</v>
      </c>
      <c r="I39" s="5">
        <f>H39*$E$8*$F$9</f>
        <v>5.1312659173954946</v>
      </c>
      <c r="J39" s="11" t="s">
        <v>53</v>
      </c>
      <c r="N39" s="17">
        <f t="shared" ref="N39:N42" si="5">IF(E39&gt;0,-(E39-D$13)*$E$8*$F$9,"")</f>
        <v>0.29570006981601155</v>
      </c>
      <c r="O39">
        <f t="shared" ref="O39:O42" si="6">IF(N39="","",N39*N39)</f>
        <v>8.7438531289194099E-2</v>
      </c>
      <c r="P39">
        <f t="shared" ref="P39:P42" si="7">IF(N39="","",ABS(N39))</f>
        <v>0.29570006981601155</v>
      </c>
      <c r="Q39">
        <f t="shared" ref="Q39:Q42" si="8">IF(N39="","",ABS(N39-O$59))</f>
        <v>0.98798611562055627</v>
      </c>
    </row>
    <row r="40" spans="1:17" x14ac:dyDescent="0.2">
      <c r="B40" t="s">
        <v>25</v>
      </c>
      <c r="C40" s="8"/>
      <c r="D40" s="8"/>
      <c r="E40" s="8"/>
      <c r="F40" s="2" t="e">
        <f t="shared" si="3"/>
        <v>#DIV/0!</v>
      </c>
      <c r="G40" s="2">
        <f t="shared" si="4"/>
        <v>-65.431744579201791</v>
      </c>
      <c r="H40" s="3">
        <f t="shared" ref="H40:H42" si="9">D40-D39</f>
        <v>-288.5</v>
      </c>
      <c r="I40" s="5">
        <f>H40*$E$8*$F$9</f>
        <v>-10.03640825199051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$C$32-D39</f>
        <v>69.5</v>
      </c>
      <c r="I44" s="15">
        <f>H44*$E$8*$F$9</f>
        <v>2.4177829237897415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93</v>
      </c>
      <c r="E48" s="8">
        <v>615</v>
      </c>
      <c r="F48" s="2">
        <f>(360/(2*PI()))*(ATAN((E48-D$13)/(D48-C$13))-(PI()/2))</f>
        <v>-58.448615051686517</v>
      </c>
      <c r="G48" s="2">
        <f>IF((90-F48-G38&gt;180),90-F48-G38-180,90-F48-G38)</f>
        <v>101.71291046275812</v>
      </c>
      <c r="H48" s="3" t="s">
        <v>31</v>
      </c>
      <c r="I48" s="6" t="s">
        <v>31</v>
      </c>
      <c r="K48" s="2">
        <f>IF((90-G38-F38&gt;180),90-G38-F38-180,90-G38-F38)</f>
        <v>77.063497623187175</v>
      </c>
      <c r="N48" s="14">
        <f>IF(E48&gt;0,-(E48-D$13)*$E$8*$F$9,"")</f>
        <v>-1.2175885227718122</v>
      </c>
      <c r="O48">
        <f>IF(N48="","",N48*N48)</f>
        <v>1.4825218107856437</v>
      </c>
      <c r="P48">
        <f>IF(N48="","",ABS(N48))</f>
        <v>1.2175885227718122</v>
      </c>
      <c r="Q48">
        <f>IF(N48="","",ABS(N48-O$59))</f>
        <v>0.52530247696726751</v>
      </c>
    </row>
    <row r="49" spans="1:18" x14ac:dyDescent="0.2">
      <c r="B49" t="s">
        <v>32</v>
      </c>
      <c r="C49" s="8">
        <v>2</v>
      </c>
      <c r="D49" s="8">
        <v>181.5</v>
      </c>
      <c r="E49" s="8">
        <v>624.5</v>
      </c>
      <c r="G49" s="14">
        <f>IF((90-F38-G39&gt;180),90-F38-G39-180,90-F38-G39)</f>
        <v>97.44874096616698</v>
      </c>
      <c r="H49" s="3">
        <f>D49-D48</f>
        <v>88.5</v>
      </c>
      <c r="I49" s="5">
        <f>H49*$E$8*$F$9</f>
        <v>3.0787595504372969</v>
      </c>
      <c r="K49" s="2">
        <f t="shared" ref="K49:K52" si="10">IF((90-G39-F39&gt;180),90-G39-F39-180,90-G39-F39)</f>
        <v>60.409838457949292</v>
      </c>
      <c r="N49" s="14">
        <f t="shared" ref="N49:N52" si="11">IF(E49&gt;0,-(E49-D$13)*$E$8*$F$9,"")</f>
        <v>-1.5480768360955899</v>
      </c>
      <c r="O49">
        <f t="shared" ref="O49:O52" si="12">IF(N49="","",N49*N49)</f>
        <v>2.3965418904557318</v>
      </c>
      <c r="P49">
        <f t="shared" ref="P49:P52" si="13">IF(N49="","",ABS(N49))</f>
        <v>1.5480768360955899</v>
      </c>
      <c r="Q49">
        <f t="shared" ref="Q49:Q52" si="14">IF(N49="","",ABS(N49-O$59))</f>
        <v>0.85579079029104521</v>
      </c>
      <c r="R49" s="14" t="s">
        <v>118</v>
      </c>
    </row>
    <row r="50" spans="1:18" x14ac:dyDescent="0.2">
      <c r="B50" t="s">
        <v>33</v>
      </c>
      <c r="C50" s="8">
        <v>3</v>
      </c>
      <c r="D50" s="8">
        <v>285.5</v>
      </c>
      <c r="E50" s="8">
        <v>624.5</v>
      </c>
      <c r="G50" s="9">
        <f>IF((90-F39-$I$33&gt;180),90-F39-$I$33-180,90-F39-$I$33)</f>
        <v>62.077357835753617</v>
      </c>
      <c r="H50" s="3">
        <f t="shared" ref="H50:H53" si="15">D50-D49</f>
        <v>104</v>
      </c>
      <c r="I50" s="5">
        <f>H50*$E$8*$F$9</f>
        <v>3.6179773248076712</v>
      </c>
      <c r="K50" s="2" t="e">
        <f t="shared" si="10"/>
        <v>#DIV/0!</v>
      </c>
      <c r="N50" s="17">
        <f t="shared" si="11"/>
        <v>-1.5480768360955899</v>
      </c>
      <c r="O50">
        <f t="shared" si="12"/>
        <v>2.3965418904557318</v>
      </c>
      <c r="P50">
        <f t="shared" si="13"/>
        <v>1.5480768360955899</v>
      </c>
      <c r="Q50">
        <f t="shared" si="14"/>
        <v>0.85579079029104521</v>
      </c>
    </row>
    <row r="51" spans="1:18" x14ac:dyDescent="0.2">
      <c r="B51" t="s">
        <v>34</v>
      </c>
      <c r="C51" s="8"/>
      <c r="D51" s="8"/>
      <c r="E51" s="8"/>
      <c r="G51" s="2" t="e">
        <f t="shared" ref="G51:G52" si="16">IF((90-F51-G41&gt;180),90-F51-G41-180,90-F51-G41)</f>
        <v>#DIV/0!</v>
      </c>
      <c r="H51" s="3">
        <f t="shared" si="15"/>
        <v>-285.5</v>
      </c>
      <c r="I51" s="5">
        <f>H51*$E$8*$F$9</f>
        <v>-9.9320435214672109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8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8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8" x14ac:dyDescent="0.2">
      <c r="G54" s="1" t="s">
        <v>28</v>
      </c>
    </row>
    <row r="55" spans="1:18" x14ac:dyDescent="0.2">
      <c r="N55" s="9" t="s">
        <v>95</v>
      </c>
      <c r="O55" t="str">
        <f>"D"&amp;MID(P55,2,99)</f>
        <v>D38</v>
      </c>
      <c r="P55" s="9" t="s">
        <v>96</v>
      </c>
    </row>
    <row r="56" spans="1:18" x14ac:dyDescent="0.2">
      <c r="N56" s="9" t="s">
        <v>97</v>
      </c>
      <c r="O56" t="str">
        <f>"D"&amp;MID(P56,2,99)</f>
        <v>D49</v>
      </c>
      <c r="P56" s="9" t="s">
        <v>119</v>
      </c>
    </row>
    <row r="57" spans="1:18" x14ac:dyDescent="0.2">
      <c r="A57" t="s">
        <v>36</v>
      </c>
      <c r="B57" t="s">
        <v>37</v>
      </c>
      <c r="C57" t="s">
        <v>38</v>
      </c>
      <c r="E57" s="3">
        <f>E48-E38</f>
        <v>51</v>
      </c>
      <c r="F57" s="2">
        <f>E57*$E$8*$F$9</f>
        <v>1.7742004188960694</v>
      </c>
      <c r="N57" t="s">
        <v>99</v>
      </c>
      <c r="O57" s="2">
        <f>SQRT((1/(C$37+C$47+2))*SUM(O38:O42,O48:O52))</f>
        <v>0.97635334103806481</v>
      </c>
    </row>
    <row r="58" spans="1:18" x14ac:dyDescent="0.2">
      <c r="B58" t="s">
        <v>39</v>
      </c>
      <c r="E58" s="3">
        <f t="shared" ref="E58:E61" si="17">E49-E39</f>
        <v>53</v>
      </c>
      <c r="F58" s="2">
        <f>E58*$E$8*$F$9</f>
        <v>1.8437769059116014</v>
      </c>
      <c r="N58" t="s">
        <v>100</v>
      </c>
      <c r="O58" s="2">
        <f>SUM(P38:P42,P48:P52)</f>
        <v>5.1660541609032604</v>
      </c>
    </row>
    <row r="59" spans="1:18" x14ac:dyDescent="0.2">
      <c r="B59" t="s">
        <v>40</v>
      </c>
      <c r="E59" s="16">
        <f>E50-D$32</f>
        <v>42.5</v>
      </c>
      <c r="F59" s="2">
        <f>E59*$E$8*$F$9</f>
        <v>1.4785003490800577</v>
      </c>
      <c r="N59" t="s">
        <v>101</v>
      </c>
      <c r="O59" s="2">
        <f>AVERAGE(N48:N52,N38:N42)</f>
        <v>-0.69228604580454467</v>
      </c>
    </row>
    <row r="60" spans="1:18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0.63910973072838795</v>
      </c>
    </row>
    <row r="61" spans="1:18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0.47400587734049959</v>
      </c>
    </row>
    <row r="62" spans="1:18" x14ac:dyDescent="0.2">
      <c r="B62" t="s">
        <v>65</v>
      </c>
      <c r="E62" s="13"/>
      <c r="F62" s="13"/>
      <c r="N62" t="s">
        <v>104</v>
      </c>
      <c r="O62" s="2">
        <f>(SQRT(ABS(O61)))/O60</f>
        <v>1.0772498279611296</v>
      </c>
      <c r="P62">
        <f>SQRT(PI()/2)</f>
        <v>1.2533141373155001</v>
      </c>
    </row>
    <row r="63" spans="1:18" x14ac:dyDescent="0.2">
      <c r="G63" s="1" t="s">
        <v>28</v>
      </c>
      <c r="N63" t="s">
        <v>105</v>
      </c>
      <c r="O63" s="18" cm="1">
        <f t="array" aca="1" ref="O63" ca="1">(INDIRECT(O55)-C$13)*E$8*F$9</f>
        <v>3.6527655683154365</v>
      </c>
    </row>
    <row r="64" spans="1:18" x14ac:dyDescent="0.2">
      <c r="N64" t="s">
        <v>106</v>
      </c>
      <c r="O64" s="18" cm="1">
        <f t="array" aca="1" ref="O64" ca="1">(INDIRECT(O56)-C$13)*E$8*F$9</f>
        <v>5.0616894303799622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58.864166850825676</v>
      </c>
      <c r="P65" s="18" cm="1">
        <f t="array" aca="1" ref="P65" ca="1">(360/(2*PI()))*ATAN(ABS(INDIRECT(P56))/(ABS(C$32-INDIRECT(O56))*E$8*F$9))</f>
        <v>14.150758530992398</v>
      </c>
      <c r="Q65" s="2">
        <f ca="1">180-O65-P65</f>
        <v>106.98507461818193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7.5695412813133665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-35</v>
      </c>
      <c r="F67" s="2">
        <f t="shared" ref="F67:F72" si="18">E67*$E$8*$F$9</f>
        <v>-1.2175885227718122</v>
      </c>
      <c r="N67" t="s">
        <v>110</v>
      </c>
      <c r="O67" s="18" cm="1">
        <f t="array" aca="1" ref="O67" ca="1">(360/(2*PI()))*ATAN((ABS(INDIRECT(P55))+ABS(INDIRECT(P56))/(ABS(O63-O64))))</f>
        <v>58.864166850825676</v>
      </c>
      <c r="P67" s="18" cm="1">
        <f t="array" aca="1" ref="P67" ca="1">(360/(2*PI()))*ATAN(ABS(INDIRECT(P56))/(ABS(0-INDIRECT(O56))*E$8*F$9))</f>
        <v>13.77597890075174</v>
      </c>
      <c r="Q67" s="2">
        <f ca="1">180-O67-P67</f>
        <v>107.35985424842258</v>
      </c>
    </row>
    <row r="68" spans="1:17" x14ac:dyDescent="0.2">
      <c r="B68" t="s">
        <v>39</v>
      </c>
      <c r="C68" t="s">
        <v>43</v>
      </c>
      <c r="E68" s="3">
        <f>E38-E49</f>
        <v>-60.5</v>
      </c>
      <c r="F68" s="2">
        <f t="shared" si="18"/>
        <v>-2.1046887322198469</v>
      </c>
      <c r="N68" t="s">
        <v>111</v>
      </c>
      <c r="O68" s="18" cm="1">
        <f t="array" aca="1" ref="O68" ca="1">SQRT((INDIRECT(P55)*INDIRECT(P55))+((INDIRECT(O55)-C$13)*(INDIRECT(O55)-C$13)*E$8*F$9*E$8*F$9)           )</f>
        <v>3.6949307300648866</v>
      </c>
    </row>
    <row r="69" spans="1:17" x14ac:dyDescent="0.2">
      <c r="B69" t="s">
        <v>40</v>
      </c>
      <c r="E69" s="3">
        <f t="shared" ref="E69:E72" si="19">E39-E50</f>
        <v>-53</v>
      </c>
      <c r="F69" s="2">
        <f t="shared" si="18"/>
        <v>-1.8437769059116014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36</v>
      </c>
      <c r="D76" s="8">
        <v>579</v>
      </c>
      <c r="E76" s="3">
        <f>(D77-D76  )</f>
        <v>25.5</v>
      </c>
      <c r="F76" s="3">
        <f>ATAN(E76/E77)</f>
        <v>0.60980600144726804</v>
      </c>
      <c r="G76" s="2">
        <f>((PI()/2)-F76-F77)*(360/(2*PI()))</f>
        <v>41.251629036541694</v>
      </c>
    </row>
    <row r="77" spans="1:17" x14ac:dyDescent="0.2">
      <c r="A77" t="s">
        <v>62</v>
      </c>
      <c r="B77" s="8">
        <v>2</v>
      </c>
      <c r="C77" s="8">
        <v>73.5</v>
      </c>
      <c r="D77" s="8">
        <v>604.5</v>
      </c>
      <c r="E77" s="3">
        <f>AVERAGE(C77,C78)-C76</f>
        <v>36.5</v>
      </c>
      <c r="F77" s="3">
        <f>ATAN(E77/E78)</f>
        <v>0.24101357684867974</v>
      </c>
    </row>
    <row r="78" spans="1:17" x14ac:dyDescent="0.2">
      <c r="A78" t="s">
        <v>63</v>
      </c>
      <c r="B78" s="8">
        <v>3</v>
      </c>
      <c r="C78" s="8">
        <v>71.5</v>
      </c>
      <c r="D78" s="8">
        <v>727.5</v>
      </c>
      <c r="E78" s="3">
        <f>D78-D76</f>
        <v>148.5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B5034-0AF6-084F-82D6-DB3F24E9D8EE}">
  <sheetPr codeName="Sheet19"/>
  <dimension ref="A1:Q79"/>
  <sheetViews>
    <sheetView topLeftCell="A33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85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312</v>
      </c>
      <c r="D3" s="8">
        <v>96</v>
      </c>
    </row>
    <row r="4" spans="1:11" x14ac:dyDescent="0.2">
      <c r="B4" s="8">
        <v>2</v>
      </c>
      <c r="C4" s="8">
        <v>599.5</v>
      </c>
      <c r="D4" s="8">
        <v>126.5</v>
      </c>
    </row>
    <row r="5" spans="1:11" x14ac:dyDescent="0.2">
      <c r="A5" t="s">
        <v>47</v>
      </c>
      <c r="B5" s="8">
        <v>3</v>
      </c>
      <c r="C5" s="8">
        <v>286.5</v>
      </c>
      <c r="D5" s="8">
        <v>733.5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351.5</v>
      </c>
      <c r="D6" s="8">
        <v>733.5</v>
      </c>
      <c r="E6" s="3">
        <f>SQRT(((C6-C5)^2)+((D6-D5)^2))</f>
        <v>65</v>
      </c>
      <c r="F6" s="2">
        <f>E6*E8</f>
        <v>22.482535425422242</v>
      </c>
      <c r="J6" s="3">
        <f>SQRT(((C5-C7)^2)+((D5-D7)^2))</f>
        <v>83.93449827097318</v>
      </c>
    </row>
    <row r="7" spans="1:11" x14ac:dyDescent="0.2">
      <c r="A7" t="s">
        <v>5</v>
      </c>
      <c r="B7" s="8">
        <v>5</v>
      </c>
      <c r="C7" s="8">
        <v>364.5</v>
      </c>
      <c r="D7" s="8">
        <v>702.5</v>
      </c>
      <c r="E7" s="3">
        <f>SQRT(((D6-D7)^2)+((C6-C7)^2))</f>
        <v>33.61547262794322</v>
      </c>
      <c r="G7" s="2">
        <f>E7*E8</f>
        <v>11.627093141539156</v>
      </c>
      <c r="H7" s="2">
        <f>G7/F6</f>
        <v>0.51716111735297265</v>
      </c>
      <c r="K7" s="2">
        <f>180-((360/(2*PI())*ACOS(((E7^2)+(E6^2)-(J6^2))/(2*E6*E7))))</f>
        <v>67.249023657212362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0.34588516039111139</v>
      </c>
      <c r="I8" s="2">
        <f>MAX(G7,H33)</f>
        <v>11.627093141539156</v>
      </c>
    </row>
    <row r="9" spans="1:11" x14ac:dyDescent="0.2">
      <c r="A9" t="s">
        <v>59</v>
      </c>
      <c r="F9" s="3">
        <f>F6/G30</f>
        <v>9.9923136049192923E-2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36</v>
      </c>
      <c r="D13" s="8">
        <v>579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73.5</v>
      </c>
      <c r="D14" s="8">
        <v>582.5</v>
      </c>
      <c r="G14" s="3">
        <f>(C14-C$13)*$E$8</f>
        <v>12.970693514666678</v>
      </c>
      <c r="H14" s="3">
        <f>-(D14-D$13)*$E$8</f>
        <v>-1.2105980613688898</v>
      </c>
      <c r="J14" s="2">
        <f t="shared" ref="J14:K30" si="0">G14*$F$9</f>
        <v>1.2960723727184227</v>
      </c>
      <c r="K14" s="2">
        <f t="shared" si="0"/>
        <v>-0.12096675478705278</v>
      </c>
    </row>
    <row r="15" spans="1:11" x14ac:dyDescent="0.2">
      <c r="B15" s="8">
        <v>3</v>
      </c>
      <c r="C15" s="8">
        <v>111.5</v>
      </c>
      <c r="D15" s="8">
        <v>566.5</v>
      </c>
      <c r="G15" s="3">
        <f t="shared" ref="G15:G30" si="1">(C15-C$13)*$E$8</f>
        <v>26.114329609528909</v>
      </c>
      <c r="H15" s="3">
        <f t="shared" ref="H15:H30" si="2">-(D15-D$13)*$E$8</f>
        <v>4.3235645048888927</v>
      </c>
      <c r="J15" s="2">
        <f t="shared" si="0"/>
        <v>2.6094257104064242</v>
      </c>
      <c r="K15" s="2">
        <f t="shared" si="0"/>
        <v>0.43202412423947428</v>
      </c>
    </row>
    <row r="16" spans="1:11" x14ac:dyDescent="0.2">
      <c r="B16" s="8">
        <v>4</v>
      </c>
      <c r="C16" s="8">
        <v>148.5</v>
      </c>
      <c r="D16" s="8">
        <v>532.5</v>
      </c>
      <c r="G16" s="3">
        <f t="shared" si="1"/>
        <v>38.912080544000034</v>
      </c>
      <c r="H16" s="3">
        <f t="shared" si="2"/>
        <v>16.083659958186679</v>
      </c>
      <c r="J16" s="2">
        <f t="shared" si="0"/>
        <v>3.8882171181552683</v>
      </c>
      <c r="K16" s="2">
        <f t="shared" si="0"/>
        <v>1.6071297421708441</v>
      </c>
    </row>
    <row r="17" spans="1:11" x14ac:dyDescent="0.2">
      <c r="B17" s="8">
        <v>5</v>
      </c>
      <c r="C17" s="8">
        <v>187.5</v>
      </c>
      <c r="D17" s="8">
        <v>586.5</v>
      </c>
      <c r="G17" s="3">
        <f t="shared" si="1"/>
        <v>52.401601799253378</v>
      </c>
      <c r="H17" s="3">
        <f t="shared" si="2"/>
        <v>-2.5941387029333356</v>
      </c>
      <c r="J17" s="2">
        <f t="shared" si="0"/>
        <v>5.2361323857824278</v>
      </c>
      <c r="K17" s="2">
        <f t="shared" si="0"/>
        <v>-0.25921447454368457</v>
      </c>
    </row>
    <row r="18" spans="1:11" x14ac:dyDescent="0.2">
      <c r="B18" s="8">
        <v>6</v>
      </c>
      <c r="C18" s="8">
        <v>227.5</v>
      </c>
      <c r="D18" s="8">
        <v>554.5</v>
      </c>
      <c r="G18" s="3">
        <f t="shared" si="1"/>
        <v>66.237008214897827</v>
      </c>
      <c r="H18" s="3">
        <f t="shared" si="2"/>
        <v>8.4741864295822289</v>
      </c>
      <c r="J18" s="2">
        <f t="shared" si="0"/>
        <v>6.6186095833487446</v>
      </c>
      <c r="K18" s="2">
        <f t="shared" si="0"/>
        <v>0.84676728350936947</v>
      </c>
    </row>
    <row r="19" spans="1:11" x14ac:dyDescent="0.2">
      <c r="B19" s="8">
        <v>7</v>
      </c>
      <c r="C19" s="8">
        <v>266.5</v>
      </c>
      <c r="D19" s="8">
        <v>543.5</v>
      </c>
      <c r="G19" s="3">
        <f t="shared" si="1"/>
        <v>79.726529470151178</v>
      </c>
      <c r="H19" s="3">
        <f t="shared" si="2"/>
        <v>12.278923193884454</v>
      </c>
      <c r="J19" s="2">
        <f t="shared" si="0"/>
        <v>7.9665248509759055</v>
      </c>
      <c r="K19" s="2">
        <f t="shared" si="0"/>
        <v>1.2269485128401068</v>
      </c>
    </row>
    <row r="20" spans="1:11" x14ac:dyDescent="0.2">
      <c r="B20" s="8">
        <v>8</v>
      </c>
      <c r="C20" s="8">
        <v>302.5</v>
      </c>
      <c r="D20" s="8">
        <v>574.5</v>
      </c>
      <c r="G20" s="3">
        <f t="shared" si="1"/>
        <v>92.178395244231183</v>
      </c>
      <c r="H20" s="3">
        <f t="shared" si="2"/>
        <v>1.5564832217600013</v>
      </c>
      <c r="J20" s="2">
        <f t="shared" si="0"/>
        <v>9.2107543287855904</v>
      </c>
      <c r="K20" s="2">
        <f t="shared" si="0"/>
        <v>0.15552868472621073</v>
      </c>
    </row>
    <row r="21" spans="1:11" x14ac:dyDescent="0.2">
      <c r="B21" s="8">
        <v>9</v>
      </c>
      <c r="C21" s="8">
        <v>341.5</v>
      </c>
      <c r="D21" s="8">
        <v>548.5</v>
      </c>
      <c r="G21" s="3">
        <f t="shared" si="1"/>
        <v>105.66791649948453</v>
      </c>
      <c r="H21" s="3">
        <f t="shared" si="2"/>
        <v>10.549497391928897</v>
      </c>
      <c r="J21" s="2">
        <f t="shared" si="0"/>
        <v>10.55866959641275</v>
      </c>
      <c r="K21" s="2">
        <f t="shared" si="0"/>
        <v>1.0541388631443172</v>
      </c>
    </row>
    <row r="22" spans="1:11" x14ac:dyDescent="0.2">
      <c r="B22" s="8">
        <v>10</v>
      </c>
      <c r="C22" s="8">
        <v>378.5</v>
      </c>
      <c r="D22" s="8">
        <v>547.5</v>
      </c>
      <c r="G22" s="3">
        <f t="shared" si="1"/>
        <v>118.46566743395564</v>
      </c>
      <c r="H22" s="3">
        <f t="shared" si="2"/>
        <v>10.895382552320008</v>
      </c>
      <c r="J22" s="2">
        <f t="shared" si="0"/>
        <v>11.837461004161593</v>
      </c>
      <c r="K22" s="2">
        <f t="shared" si="0"/>
        <v>1.0887007930834749</v>
      </c>
    </row>
    <row r="23" spans="1:11" x14ac:dyDescent="0.2">
      <c r="B23" s="8">
        <v>11</v>
      </c>
      <c r="C23" s="8">
        <v>418.5</v>
      </c>
      <c r="D23" s="8">
        <v>438.5</v>
      </c>
      <c r="G23" s="3">
        <f t="shared" si="1"/>
        <v>132.3010738496001</v>
      </c>
      <c r="H23" s="3">
        <f t="shared" si="2"/>
        <v>48.596865034951151</v>
      </c>
      <c r="J23" s="2">
        <f t="shared" si="0"/>
        <v>13.219938201727912</v>
      </c>
      <c r="K23" s="2">
        <f t="shared" si="0"/>
        <v>4.8559511564516908</v>
      </c>
    </row>
    <row r="24" spans="1:11" x14ac:dyDescent="0.2">
      <c r="B24" s="8">
        <v>12</v>
      </c>
      <c r="C24" s="8">
        <v>453.5</v>
      </c>
      <c r="D24" s="8">
        <v>364.5</v>
      </c>
      <c r="G24" s="3">
        <f t="shared" si="1"/>
        <v>144.407054463289</v>
      </c>
      <c r="H24" s="3">
        <f t="shared" si="2"/>
        <v>74.192366903893387</v>
      </c>
      <c r="J24" s="2">
        <f t="shared" si="0"/>
        <v>14.429605749598439</v>
      </c>
      <c r="K24" s="2">
        <f t="shared" si="0"/>
        <v>7.4135339719493771</v>
      </c>
    </row>
    <row r="25" spans="1:11" x14ac:dyDescent="0.2">
      <c r="B25" s="8">
        <v>13</v>
      </c>
      <c r="C25" s="8">
        <v>495.5</v>
      </c>
      <c r="D25" s="8">
        <v>338.5</v>
      </c>
      <c r="G25" s="3">
        <f t="shared" si="1"/>
        <v>158.9342311997157</v>
      </c>
      <c r="H25" s="3">
        <f t="shared" si="2"/>
        <v>83.185381074062292</v>
      </c>
      <c r="J25" s="2">
        <f t="shared" si="0"/>
        <v>15.881206807043075</v>
      </c>
      <c r="K25" s="2">
        <f t="shared" si="0"/>
        <v>8.3121441503674838</v>
      </c>
    </row>
    <row r="26" spans="1:11" x14ac:dyDescent="0.2">
      <c r="B26" s="8">
        <v>14</v>
      </c>
      <c r="C26" s="8">
        <v>534.5</v>
      </c>
      <c r="D26" s="8">
        <v>338.5</v>
      </c>
      <c r="G26" s="3">
        <f t="shared" si="1"/>
        <v>172.42375245496902</v>
      </c>
      <c r="H26" s="3">
        <f t="shared" si="2"/>
        <v>83.185381074062292</v>
      </c>
      <c r="J26" s="2">
        <f t="shared" si="0"/>
        <v>17.229122074670233</v>
      </c>
      <c r="K26" s="2">
        <f t="shared" si="0"/>
        <v>8.3121441503674838</v>
      </c>
    </row>
    <row r="27" spans="1:11" x14ac:dyDescent="0.2">
      <c r="B27" s="8">
        <v>15</v>
      </c>
      <c r="C27" s="8">
        <v>573.5</v>
      </c>
      <c r="D27" s="8">
        <v>298.5</v>
      </c>
      <c r="G27" s="3">
        <f t="shared" si="1"/>
        <v>185.91327371022237</v>
      </c>
      <c r="H27" s="3">
        <f t="shared" si="2"/>
        <v>97.020787489706748</v>
      </c>
      <c r="J27" s="2">
        <f t="shared" si="0"/>
        <v>18.577037342297391</v>
      </c>
      <c r="K27" s="2">
        <f t="shared" si="0"/>
        <v>9.6946213479338024</v>
      </c>
    </row>
    <row r="28" spans="1:11" x14ac:dyDescent="0.2">
      <c r="B28" s="8">
        <v>16</v>
      </c>
      <c r="C28" s="8">
        <v>609.5</v>
      </c>
      <c r="D28" s="8">
        <v>285.5</v>
      </c>
      <c r="G28" s="3">
        <f t="shared" si="1"/>
        <v>198.36513948430238</v>
      </c>
      <c r="H28" s="3">
        <f t="shared" si="2"/>
        <v>101.51729457479119</v>
      </c>
      <c r="J28" s="2">
        <f t="shared" si="0"/>
        <v>19.821266820107077</v>
      </c>
      <c r="K28" s="2">
        <f t="shared" si="0"/>
        <v>10.143926437142856</v>
      </c>
    </row>
    <row r="29" spans="1:11" x14ac:dyDescent="0.2">
      <c r="B29" s="8">
        <v>17</v>
      </c>
      <c r="C29" s="8">
        <v>650.5</v>
      </c>
      <c r="D29" s="8">
        <v>268.5</v>
      </c>
      <c r="G29" s="3">
        <f t="shared" si="1"/>
        <v>212.54643106033794</v>
      </c>
      <c r="H29" s="3">
        <f t="shared" si="2"/>
        <v>107.39734230144009</v>
      </c>
      <c r="J29" s="2">
        <f t="shared" si="0"/>
        <v>21.238305947612552</v>
      </c>
      <c r="K29" s="2">
        <f t="shared" si="0"/>
        <v>10.73147924610854</v>
      </c>
    </row>
    <row r="30" spans="1:11" x14ac:dyDescent="0.2">
      <c r="B30" s="8">
        <v>18</v>
      </c>
      <c r="C30" s="8">
        <v>686.5</v>
      </c>
      <c r="D30" s="8">
        <v>242.5</v>
      </c>
      <c r="G30" s="3">
        <f t="shared" si="1"/>
        <v>224.99829683441797</v>
      </c>
      <c r="H30" s="3">
        <f t="shared" si="2"/>
        <v>116.39035647160898</v>
      </c>
      <c r="J30" s="2">
        <f t="shared" si="0"/>
        <v>22.482535425422242</v>
      </c>
      <c r="K30" s="2">
        <f t="shared" si="0"/>
        <v>11.630089424526647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380</v>
      </c>
      <c r="D32" s="8">
        <v>546</v>
      </c>
      <c r="G32" s="2">
        <f>(C32-C$13)*$E$8*$F$9</f>
        <v>11.889303899070331</v>
      </c>
      <c r="I32" t="s">
        <v>16</v>
      </c>
    </row>
    <row r="33" spans="1:17" x14ac:dyDescent="0.2">
      <c r="A33" t="s">
        <v>17</v>
      </c>
      <c r="B33" s="8">
        <v>2</v>
      </c>
      <c r="C33" s="8">
        <v>379.5</v>
      </c>
      <c r="D33" s="8">
        <v>869.5</v>
      </c>
      <c r="E33" s="3">
        <f>D33-D32</f>
        <v>323.5</v>
      </c>
      <c r="H33" s="2">
        <f>E33*E8*$F$9</f>
        <v>11.180784335317593</v>
      </c>
      <c r="I33" s="9">
        <f>-(360/(2*PI()))*(ATAN((-E51+E33)/(-D51+D33))-(0))</f>
        <v>24.985519163246021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3</v>
      </c>
      <c r="D37" s="7"/>
      <c r="E37" s="7"/>
    </row>
    <row r="38" spans="1:17" x14ac:dyDescent="0.2">
      <c r="B38" t="s">
        <v>23</v>
      </c>
      <c r="C38" s="8">
        <v>1</v>
      </c>
      <c r="D38" s="8">
        <v>153</v>
      </c>
      <c r="E38" s="8">
        <v>527</v>
      </c>
      <c r="F38" s="2">
        <f>(360/(2*PI()))*(ATAN((E49-E38)/(D49-D38))-(PI()/2))</f>
        <v>-30.17352002964433</v>
      </c>
      <c r="G38" s="2">
        <f>-(360/(2*PI()))*(ATAN((-E48+E38)/(-D48+D38))-(0))</f>
        <v>40.155999624919325</v>
      </c>
      <c r="H38" s="4">
        <f>D38-C13</f>
        <v>117</v>
      </c>
      <c r="I38" s="5">
        <f>H38*$E$8*$F$9</f>
        <v>4.043745802881479</v>
      </c>
      <c r="J38" s="11" t="s">
        <v>53</v>
      </c>
      <c r="N38" s="14">
        <f>IF(E38&gt;0,-(E38-D$13)*$E$8*$F$9,"")</f>
        <v>1.7972203568362128</v>
      </c>
      <c r="O38">
        <f>IF(N38="","",N38*N38)</f>
        <v>3.2300010110264843</v>
      </c>
      <c r="P38">
        <f>IF(N38="","",ABS(N38))</f>
        <v>1.7972203568362128</v>
      </c>
      <c r="Q38">
        <f>IF(N38="","",ABS(N38-O$59))</f>
        <v>1.1676994900872648</v>
      </c>
    </row>
    <row r="39" spans="1:17" x14ac:dyDescent="0.2">
      <c r="B39" t="s">
        <v>24</v>
      </c>
      <c r="C39" s="8">
        <v>2</v>
      </c>
      <c r="D39" s="8">
        <v>279.5</v>
      </c>
      <c r="E39" s="8">
        <v>543.5</v>
      </c>
      <c r="F39" s="2">
        <f t="shared" ref="F39:F42" si="3">(360/(2*PI()))*(ATAN((E50-E39)/(D50-D39))-(PI()/2))</f>
        <v>-21.501434324047906</v>
      </c>
      <c r="G39" s="2">
        <f t="shared" ref="G39:G42" si="4">-(360/(2*PI()))*(ATAN((-E49+E39)/(-D49+D39))-(0))</f>
        <v>28.33913203589589</v>
      </c>
      <c r="H39" s="3">
        <f>D39-D38</f>
        <v>126.5</v>
      </c>
      <c r="I39" s="5">
        <f>H39*$E$8*$F$9</f>
        <v>4.3720841373034798</v>
      </c>
      <c r="J39" s="11" t="s">
        <v>54</v>
      </c>
      <c r="N39" s="17">
        <f t="shared" ref="N39:N42" si="5">IF(E39&gt;0,-(E39-D$13)*$E$8*$F$9,"")</f>
        <v>1.2269485128401068</v>
      </c>
      <c r="O39">
        <f t="shared" ref="O39:O42" si="6">IF(N39="","",N39*N39)</f>
        <v>1.5054026531605496</v>
      </c>
      <c r="P39">
        <f t="shared" ref="P39:P42" si="7">IF(N39="","",ABS(N39))</f>
        <v>1.2269485128401068</v>
      </c>
      <c r="Q39">
        <f t="shared" ref="Q39:Q42" si="8">IF(N39="","",ABS(N39-O$59))</f>
        <v>0.59742764609115862</v>
      </c>
    </row>
    <row r="40" spans="1:17" x14ac:dyDescent="0.2">
      <c r="B40" t="s">
        <v>25</v>
      </c>
      <c r="C40" s="8">
        <v>3</v>
      </c>
      <c r="D40" s="8">
        <v>338.5</v>
      </c>
      <c r="E40" s="8">
        <v>549.5</v>
      </c>
      <c r="F40" s="2">
        <f t="shared" si="3"/>
        <v>-77.275644314577619</v>
      </c>
      <c r="G40" s="2">
        <f t="shared" si="4"/>
        <v>30.411081267125372</v>
      </c>
      <c r="H40" s="3">
        <f t="shared" ref="H40:H42" si="9">D40-D39</f>
        <v>59</v>
      </c>
      <c r="I40" s="5">
        <f>H40*$E$8*$F$9</f>
        <v>2.0391538664103184</v>
      </c>
      <c r="J40" s="11" t="s">
        <v>54</v>
      </c>
      <c r="N40" s="14">
        <f t="shared" si="5"/>
        <v>1.0195769332051592</v>
      </c>
      <c r="O40">
        <f t="shared" si="6"/>
        <v>1.0395371227240375</v>
      </c>
      <c r="P40">
        <f t="shared" si="7"/>
        <v>1.0195769332051592</v>
      </c>
      <c r="Q40">
        <f t="shared" si="8"/>
        <v>0.39005606645621105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-56.416982799032738</v>
      </c>
      <c r="H41" s="3">
        <f t="shared" si="9"/>
        <v>-338.5</v>
      </c>
      <c r="I41" s="5">
        <f>H41*$E$8*$F$9</f>
        <v>-11.699213284404962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$C$32-D40</f>
        <v>41.5</v>
      </c>
      <c r="I44" s="15">
        <f>H44*$E$8*$F$9</f>
        <v>1.4343200924750543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4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89</v>
      </c>
      <c r="E48" s="8">
        <v>581</v>
      </c>
      <c r="F48" s="2">
        <f>(360/(2*PI()))*(ATAN((E48-D$13)/(D48-C$13))-(PI()/2))</f>
        <v>-87.838920511773622</v>
      </c>
      <c r="G48" s="2">
        <f>IF((90-F48-G38&gt;180),90-F48-G38-180,90-F48-G38)</f>
        <v>137.68292088685428</v>
      </c>
      <c r="H48" s="3" t="s">
        <v>31</v>
      </c>
      <c r="I48" s="6" t="s">
        <v>31</v>
      </c>
      <c r="K48" s="2">
        <f>IF((90-G38-F38&gt;180),90-G38-F38-180,90-G38-F38)</f>
        <v>80.017520404725005</v>
      </c>
      <c r="N48" s="14">
        <f>IF(E48&gt;0,-(E48-D$13)*$E$8*$F$9,"")</f>
        <v>-6.9123859878315874E-2</v>
      </c>
      <c r="O48">
        <f>IF(N48="","",N48*N48)</f>
        <v>4.7781080044770469E-3</v>
      </c>
      <c r="P48">
        <f>IF(N48="","",ABS(N48))</f>
        <v>6.9123859878315874E-2</v>
      </c>
      <c r="Q48">
        <f>IF(N48="","",ABS(N48-O$59))</f>
        <v>0.69864472662726396</v>
      </c>
    </row>
    <row r="49" spans="1:17" x14ac:dyDescent="0.2">
      <c r="B49" t="s">
        <v>32</v>
      </c>
      <c r="C49" s="8">
        <v>2</v>
      </c>
      <c r="D49" s="8">
        <v>190.5</v>
      </c>
      <c r="E49" s="8">
        <v>591.5</v>
      </c>
      <c r="G49" s="14">
        <f>IF((90-F38-G39&gt;180),90-F38-G39-180,90-F38-G39)</f>
        <v>91.834387993748436</v>
      </c>
      <c r="H49" s="3">
        <f>D49-D48</f>
        <v>101.5</v>
      </c>
      <c r="I49" s="5">
        <f>H49*$E$8*$F$9</f>
        <v>3.5080358888245309</v>
      </c>
      <c r="K49" s="2">
        <f t="shared" ref="K49:K52" si="10">IF((90-G39-F39&gt;180),90-G39-F39-180,90-G39-F39)</f>
        <v>83.16230228815202</v>
      </c>
      <c r="N49" s="14">
        <f t="shared" ref="N49:N52" si="11">IF(E49&gt;0,-(E49-D$13)*$E$8*$F$9,"")</f>
        <v>-0.43202412423947428</v>
      </c>
      <c r="O49">
        <f t="shared" ref="O49:O52" si="12">IF(N49="","",N49*N49)</f>
        <v>0.1866448439248847</v>
      </c>
      <c r="P49">
        <f t="shared" ref="P49:P52" si="13">IF(N49="","",ABS(N49))</f>
        <v>0.43202412423947428</v>
      </c>
      <c r="Q49">
        <f t="shared" ref="Q49:Q52" si="14">IF(N49="","",ABS(N49-O$59))</f>
        <v>1.0615449909884225</v>
      </c>
    </row>
    <row r="50" spans="1:17" x14ac:dyDescent="0.2">
      <c r="B50" t="s">
        <v>33</v>
      </c>
      <c r="C50" s="8">
        <v>3</v>
      </c>
      <c r="D50" s="8">
        <v>292.5</v>
      </c>
      <c r="E50" s="8">
        <v>576.5</v>
      </c>
      <c r="G50" s="14">
        <f>IF((90-F39-G40&gt;180),90-F39-G40-180,90-F39-G40)</f>
        <v>81.090353056922538</v>
      </c>
      <c r="H50" s="3">
        <f t="shared" ref="H50:H53" si="15">D50-D49</f>
        <v>102</v>
      </c>
      <c r="I50" s="5">
        <f>H50*$E$8*$F$9</f>
        <v>3.5253168537941098</v>
      </c>
      <c r="K50" s="2">
        <f t="shared" si="10"/>
        <v>136.86456304745224</v>
      </c>
      <c r="N50" s="17">
        <f t="shared" si="11"/>
        <v>8.6404824847894857E-2</v>
      </c>
      <c r="O50">
        <f t="shared" si="12"/>
        <v>7.4657937569953883E-3</v>
      </c>
      <c r="P50">
        <f t="shared" si="13"/>
        <v>8.6404824847894857E-2</v>
      </c>
      <c r="Q50">
        <f t="shared" si="14"/>
        <v>0.54311604190105323</v>
      </c>
    </row>
    <row r="51" spans="1:17" x14ac:dyDescent="0.2">
      <c r="B51" t="s">
        <v>34</v>
      </c>
      <c r="C51" s="8">
        <v>4</v>
      </c>
      <c r="D51" s="8">
        <v>369.5</v>
      </c>
      <c r="E51" s="8">
        <v>556.5</v>
      </c>
      <c r="G51" s="9">
        <f>IF((90-F40-$I$33&gt;180),90-F40-$I$33-180,90-F40-$I$33)</f>
        <v>142.29012515133161</v>
      </c>
      <c r="H51" s="3">
        <f t="shared" si="15"/>
        <v>77</v>
      </c>
      <c r="I51" s="5">
        <f>H51*$E$8*$F$9</f>
        <v>2.6612686053151613</v>
      </c>
      <c r="K51" s="2" t="e">
        <f t="shared" si="10"/>
        <v>#DIV/0!</v>
      </c>
      <c r="N51" s="14">
        <f t="shared" si="11"/>
        <v>0.77764342363105354</v>
      </c>
      <c r="O51">
        <f t="shared" si="12"/>
        <v>0.60472929431662625</v>
      </c>
      <c r="P51">
        <f t="shared" si="13"/>
        <v>0.77764342363105354</v>
      </c>
      <c r="Q51">
        <f t="shared" si="14"/>
        <v>0.14812255688210541</v>
      </c>
    </row>
    <row r="52" spans="1:17" x14ac:dyDescent="0.2">
      <c r="B52" t="s">
        <v>35</v>
      </c>
      <c r="G52" s="2" t="e">
        <f t="shared" ref="G52" si="16">IF((90-F52-G42&gt;180),90-F52-G42-180,90-F52-G42)</f>
        <v>#DIV/0!</v>
      </c>
      <c r="H52" s="3">
        <f t="shared" si="15"/>
        <v>-369.5</v>
      </c>
      <c r="I52" s="5">
        <f>H52*$E$8*$F$9</f>
        <v>-12.770633112518858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D49</v>
      </c>
      <c r="P56" s="9" t="s">
        <v>119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54</v>
      </c>
      <c r="F57" s="2">
        <f>E57*$E$8*$F$9</f>
        <v>1.8663442167145288</v>
      </c>
      <c r="N57" t="s">
        <v>99</v>
      </c>
      <c r="O57" s="2">
        <f>SQRT((1/(C$37+C$47+2))*SUM(O38:O42,O48:O52))</f>
        <v>0.85495671280377017</v>
      </c>
    </row>
    <row r="58" spans="1:17" x14ac:dyDescent="0.2">
      <c r="B58" t="s">
        <v>39</v>
      </c>
      <c r="E58" s="3">
        <f t="shared" ref="E58:E61" si="17">E49-E39</f>
        <v>48</v>
      </c>
      <c r="F58" s="2">
        <f>E58*$E$8*$F$9</f>
        <v>1.658972637079581</v>
      </c>
      <c r="N58" t="s">
        <v>100</v>
      </c>
      <c r="O58" s="2">
        <f>SUM(P38:P42,P48:P52)</f>
        <v>5.4089420354782165</v>
      </c>
    </row>
    <row r="59" spans="1:17" x14ac:dyDescent="0.2">
      <c r="B59" t="s">
        <v>40</v>
      </c>
      <c r="E59" s="3">
        <f t="shared" si="17"/>
        <v>27</v>
      </c>
      <c r="F59" s="2">
        <f>E59*$E$8*$F$9</f>
        <v>0.93317210835726438</v>
      </c>
      <c r="N59" t="s">
        <v>101</v>
      </c>
      <c r="O59" s="2">
        <f>AVERAGE(N48:N52,N38:N42)</f>
        <v>0.62952086674894814</v>
      </c>
    </row>
    <row r="60" spans="1:17" x14ac:dyDescent="0.2">
      <c r="B60" t="s">
        <v>41</v>
      </c>
      <c r="E60" s="16">
        <f>E51-D$32</f>
        <v>10.5</v>
      </c>
      <c r="F60" s="2">
        <f>E60*$E$8*$F$9</f>
        <v>0.36290026436115835</v>
      </c>
      <c r="N60" t="s">
        <v>102</v>
      </c>
      <c r="O60" s="2">
        <f>(1/(C$37+C$47+2))*SUM(Q38:Q42,Q48:Q52)</f>
        <v>0.51184572433705333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0.33465445909588148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1.130210215194537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4.043745802881479</v>
      </c>
    </row>
    <row r="64" spans="1:17" x14ac:dyDescent="0.2">
      <c r="N64" t="s">
        <v>106</v>
      </c>
      <c r="O64" s="18" cm="1">
        <f t="array" aca="1" ref="O64" ca="1">(INDIRECT(O56)-C$13)*E$8*F$9</f>
        <v>5.339818175599901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64.856444355670945</v>
      </c>
      <c r="P65" s="18" cm="1">
        <f t="array" aca="1" ref="P65" ca="1">(360/(2*PI()))*ATAN(ABS(INDIRECT(P56))/(ABS(C$32-INDIRECT(O56))*E$8*F$9))</f>
        <v>3.7739376923353829</v>
      </c>
      <c r="Q65" s="2">
        <f ca="1">180-O65-P65</f>
        <v>111.36961795199367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8.0487752392336649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</v>
      </c>
      <c r="F67" s="2">
        <f t="shared" ref="F67:F72" si="18">E67*$E$8*$F$9</f>
        <v>-6.9123859878315874E-2</v>
      </c>
      <c r="N67" t="s">
        <v>110</v>
      </c>
      <c r="O67" s="18" cm="1">
        <f t="array" aca="1" ref="O67" ca="1">(360/(2*PI()))*ATAN((ABS(INDIRECT(P55))+ABS(INDIRECT(P56))/(ABS(O63-O64))))</f>
        <v>64.856444355670945</v>
      </c>
      <c r="P67" s="18" cm="1">
        <f t="array" aca="1" ref="P67" ca="1">(360/(2*PI()))*ATAN(ABS(INDIRECT(P56))/(ABS(0-INDIRECT(O56))*E$8*F$9))</f>
        <v>3.754183797379067</v>
      </c>
      <c r="Q67" s="2">
        <f ca="1">180-O67-P67</f>
        <v>111.38937184694998</v>
      </c>
    </row>
    <row r="68" spans="1:17" x14ac:dyDescent="0.2">
      <c r="B68" t="s">
        <v>39</v>
      </c>
      <c r="C68" t="s">
        <v>43</v>
      </c>
      <c r="E68" s="3">
        <f>E38-E49</f>
        <v>-64.5</v>
      </c>
      <c r="F68" s="2">
        <f t="shared" si="18"/>
        <v>-2.2292444810756873</v>
      </c>
      <c r="N68" t="s">
        <v>111</v>
      </c>
      <c r="O68" s="18" cm="1">
        <f t="array" aca="1" ref="O68" ca="1">SQRT((INDIRECT(P55)*INDIRECT(P55))+((INDIRECT(O55)-C$13)*(INDIRECT(O55)-C$13)*E$8*F$9*E$8*F$9)           )</f>
        <v>4.4251419332432782</v>
      </c>
    </row>
    <row r="69" spans="1:17" x14ac:dyDescent="0.2">
      <c r="B69" t="s">
        <v>40</v>
      </c>
      <c r="E69" s="3">
        <f t="shared" ref="E69:E72" si="19">E39-E50</f>
        <v>-33</v>
      </c>
      <c r="F69" s="2">
        <f t="shared" si="18"/>
        <v>-1.140543687992212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-7</v>
      </c>
      <c r="F70" s="2">
        <f t="shared" si="18"/>
        <v>-0.24193350957410556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38</v>
      </c>
      <c r="D76" s="8">
        <v>578</v>
      </c>
      <c r="E76" s="3">
        <f>(D77-D76  )</f>
        <v>6.5</v>
      </c>
      <c r="F76" s="3">
        <f>ATAN(E76/E77)</f>
        <v>0.18362232616928015</v>
      </c>
      <c r="G76" s="2">
        <f>((PI()/2)-F76-F77)*(360/(2*PI()))</f>
        <v>64.788479480005009</v>
      </c>
    </row>
    <row r="77" spans="1:17" x14ac:dyDescent="0.2">
      <c r="A77" t="s">
        <v>62</v>
      </c>
      <c r="B77" s="8">
        <v>2</v>
      </c>
      <c r="C77" s="8">
        <v>74.5</v>
      </c>
      <c r="D77" s="8">
        <v>584.5</v>
      </c>
      <c r="E77" s="3">
        <f>AVERAGE(C77,C78)-C76</f>
        <v>35</v>
      </c>
      <c r="F77" s="3">
        <f>ATAN(E77/E78)</f>
        <v>0.25640171633874537</v>
      </c>
    </row>
    <row r="78" spans="1:17" x14ac:dyDescent="0.2">
      <c r="A78" t="s">
        <v>63</v>
      </c>
      <c r="B78" s="8">
        <v>3</v>
      </c>
      <c r="C78" s="8">
        <v>71.5</v>
      </c>
      <c r="D78" s="8">
        <v>711.5</v>
      </c>
      <c r="E78" s="3">
        <f>D78-D76</f>
        <v>133.5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DDF04-F396-2B4D-B155-0E184F9FED29}">
  <sheetPr codeName="Sheet20"/>
  <dimension ref="A1:Q79"/>
  <sheetViews>
    <sheetView topLeftCell="A35" workbookViewId="0">
      <selection activeCell="P56" sqref="P56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86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314</v>
      </c>
      <c r="D3" s="8">
        <v>96</v>
      </c>
    </row>
    <row r="4" spans="1:11" x14ac:dyDescent="0.2">
      <c r="B4" s="8">
        <v>2</v>
      </c>
      <c r="C4" s="8">
        <v>598.83336999999995</v>
      </c>
      <c r="D4" s="8">
        <v>127.5</v>
      </c>
    </row>
    <row r="5" spans="1:11" x14ac:dyDescent="0.2">
      <c r="A5" t="s">
        <v>47</v>
      </c>
      <c r="B5" s="8">
        <v>3</v>
      </c>
      <c r="C5" s="8">
        <v>266.16665999999998</v>
      </c>
      <c r="D5" s="8">
        <v>566.83336999999995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344.83334000000002</v>
      </c>
      <c r="D6" s="8">
        <v>566.83336999999995</v>
      </c>
      <c r="E6" s="3">
        <f>SQRT(((C6-C5)^2)+((D6-D5)^2))</f>
        <v>78.666680000000042</v>
      </c>
      <c r="F6" s="2">
        <f>E6*E8</f>
        <v>27.451132960071842</v>
      </c>
      <c r="J6" s="3">
        <f>SQRT(((C5-C7)^2)+((D5-D7)^2))</f>
        <v>85.795656870165615</v>
      </c>
    </row>
    <row r="7" spans="1:11" x14ac:dyDescent="0.2">
      <c r="A7" t="s">
        <v>5</v>
      </c>
      <c r="B7" s="8">
        <v>5</v>
      </c>
      <c r="C7" s="8">
        <v>345.5</v>
      </c>
      <c r="D7" s="8">
        <v>534.16663000000005</v>
      </c>
      <c r="E7" s="3">
        <f>SQRT(((D6-D7)^2)+((C6-C7)^2))</f>
        <v>32.673541861622425</v>
      </c>
      <c r="G7" s="2">
        <f>E7*E8</f>
        <v>11.401596481761656</v>
      </c>
      <c r="H7" s="2">
        <f>G7/F6</f>
        <v>0.41534156343730799</v>
      </c>
      <c r="K7" s="2">
        <f>180-((360/(2*PI())*ACOS(((E7^2)+(E6^2)-(J6^2))/(2*E6*E7))))</f>
        <v>88.830874984078747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0.34895502085599428</v>
      </c>
      <c r="I8" s="2">
        <f>MAX(G7,H33)</f>
        <v>11.401596481761656</v>
      </c>
    </row>
    <row r="9" spans="1:11" x14ac:dyDescent="0.2">
      <c r="A9" t="s">
        <v>59</v>
      </c>
      <c r="F9" s="3">
        <f>F6/G30</f>
        <v>0.12149294208494214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37</v>
      </c>
      <c r="D13" s="8">
        <v>578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75.5</v>
      </c>
      <c r="D14" s="8">
        <v>575.5</v>
      </c>
      <c r="G14" s="3">
        <f>(C14-C$13)*$E$8</f>
        <v>13.43476830295578</v>
      </c>
      <c r="H14" s="3">
        <f>-(D14-D$13)*$E$8</f>
        <v>0.87238755213998576</v>
      </c>
      <c r="J14" s="2">
        <f t="shared" ref="J14:K30" si="0">G14*$F$9</f>
        <v>1.6322295273556229</v>
      </c>
      <c r="K14" s="2">
        <f t="shared" si="0"/>
        <v>0.10598893034776774</v>
      </c>
    </row>
    <row r="15" spans="1:11" x14ac:dyDescent="0.2">
      <c r="B15" s="8">
        <v>3</v>
      </c>
      <c r="C15" s="8">
        <v>111.5</v>
      </c>
      <c r="D15" s="8">
        <v>579.5</v>
      </c>
      <c r="G15" s="3">
        <f t="shared" ref="G15:G30" si="1">(C15-C$13)*$E$8</f>
        <v>25.997149053771572</v>
      </c>
      <c r="H15" s="3">
        <f t="shared" ref="H15:H30" si="2">-(D15-D$13)*$E$8</f>
        <v>-0.52343253128399136</v>
      </c>
      <c r="J15" s="2">
        <f t="shared" si="0"/>
        <v>3.1584701243634781</v>
      </c>
      <c r="K15" s="2">
        <f t="shared" si="0"/>
        <v>-6.3593358208660633E-2</v>
      </c>
    </row>
    <row r="16" spans="1:11" x14ac:dyDescent="0.2">
      <c r="B16" s="8">
        <v>4</v>
      </c>
      <c r="C16" s="8">
        <v>151.5</v>
      </c>
      <c r="D16" s="8">
        <v>548.5</v>
      </c>
      <c r="G16" s="3">
        <f t="shared" si="1"/>
        <v>39.955349888011348</v>
      </c>
      <c r="H16" s="3">
        <f t="shared" si="2"/>
        <v>10.294173115251832</v>
      </c>
      <c r="J16" s="2">
        <f t="shared" si="0"/>
        <v>4.8542930099277619</v>
      </c>
      <c r="K16" s="2">
        <f t="shared" si="0"/>
        <v>1.2506693781036593</v>
      </c>
    </row>
    <row r="17" spans="1:11" x14ac:dyDescent="0.2">
      <c r="B17" s="8">
        <v>5</v>
      </c>
      <c r="C17" s="8">
        <v>188.5</v>
      </c>
      <c r="D17" s="8">
        <v>538.5</v>
      </c>
      <c r="G17" s="3">
        <f t="shared" si="1"/>
        <v>52.866685659683135</v>
      </c>
      <c r="H17" s="3">
        <f t="shared" si="2"/>
        <v>13.783723323811774</v>
      </c>
      <c r="J17" s="2">
        <f t="shared" si="0"/>
        <v>6.4229291790747247</v>
      </c>
      <c r="K17" s="2">
        <f t="shared" si="0"/>
        <v>1.67462509949473</v>
      </c>
    </row>
    <row r="18" spans="1:11" x14ac:dyDescent="0.2">
      <c r="B18" s="8">
        <v>6</v>
      </c>
      <c r="C18" s="8">
        <v>226.5</v>
      </c>
      <c r="D18" s="8">
        <v>561.5</v>
      </c>
      <c r="G18" s="3">
        <f t="shared" si="1"/>
        <v>66.126976452210911</v>
      </c>
      <c r="H18" s="3">
        <f t="shared" si="2"/>
        <v>5.7577578441239057</v>
      </c>
      <c r="J18" s="2">
        <f t="shared" si="0"/>
        <v>8.0339609203607925</v>
      </c>
      <c r="K18" s="2">
        <f t="shared" si="0"/>
        <v>0.69952694029526696</v>
      </c>
    </row>
    <row r="19" spans="1:11" x14ac:dyDescent="0.2">
      <c r="B19" s="8">
        <v>7</v>
      </c>
      <c r="C19" s="8">
        <v>266.5</v>
      </c>
      <c r="D19" s="8">
        <v>532.5</v>
      </c>
      <c r="G19" s="3">
        <f t="shared" si="1"/>
        <v>80.085177286450687</v>
      </c>
      <c r="H19" s="3">
        <f t="shared" si="2"/>
        <v>15.87745344894774</v>
      </c>
      <c r="J19" s="2">
        <f t="shared" si="0"/>
        <v>9.7297838059250772</v>
      </c>
      <c r="K19" s="2">
        <f t="shared" si="0"/>
        <v>1.9289985323293728</v>
      </c>
    </row>
    <row r="20" spans="1:11" x14ac:dyDescent="0.2">
      <c r="B20" s="8">
        <v>8</v>
      </c>
      <c r="C20" s="8">
        <v>301.5</v>
      </c>
      <c r="D20" s="8">
        <v>557.5</v>
      </c>
      <c r="G20" s="3">
        <f t="shared" si="1"/>
        <v>92.298603016410482</v>
      </c>
      <c r="H20" s="3">
        <f t="shared" si="2"/>
        <v>7.1535779275478824</v>
      </c>
      <c r="J20" s="2">
        <f t="shared" si="0"/>
        <v>11.213628830793825</v>
      </c>
      <c r="K20" s="2">
        <f t="shared" si="0"/>
        <v>0.86910922885169528</v>
      </c>
    </row>
    <row r="21" spans="1:11" x14ac:dyDescent="0.2">
      <c r="B21" s="8">
        <v>9</v>
      </c>
      <c r="C21" s="8">
        <v>340.5</v>
      </c>
      <c r="D21" s="8">
        <v>596.5</v>
      </c>
      <c r="G21" s="3">
        <f t="shared" si="1"/>
        <v>105.90784882979426</v>
      </c>
      <c r="H21" s="3">
        <f t="shared" si="2"/>
        <v>-6.4556678858358945</v>
      </c>
      <c r="J21" s="2">
        <f t="shared" si="0"/>
        <v>12.867056144219001</v>
      </c>
      <c r="K21" s="2">
        <f t="shared" si="0"/>
        <v>-0.78431808457348118</v>
      </c>
    </row>
    <row r="22" spans="1:11" x14ac:dyDescent="0.2">
      <c r="B22" s="8">
        <v>10</v>
      </c>
      <c r="C22" s="8">
        <v>379.5</v>
      </c>
      <c r="D22" s="8">
        <v>552.5</v>
      </c>
      <c r="G22" s="3">
        <f t="shared" si="1"/>
        <v>119.51709464317804</v>
      </c>
      <c r="H22" s="3">
        <f t="shared" si="2"/>
        <v>8.8983530318278543</v>
      </c>
      <c r="J22" s="2">
        <f t="shared" si="0"/>
        <v>14.520483457644179</v>
      </c>
      <c r="K22" s="2">
        <f t="shared" si="0"/>
        <v>1.0810870895472309</v>
      </c>
    </row>
    <row r="23" spans="1:11" x14ac:dyDescent="0.2">
      <c r="B23" s="8">
        <v>11</v>
      </c>
      <c r="C23" s="8">
        <v>420.5</v>
      </c>
      <c r="D23" s="8">
        <v>476.5</v>
      </c>
      <c r="G23" s="3">
        <f t="shared" si="1"/>
        <v>133.82425049827381</v>
      </c>
      <c r="H23" s="3">
        <f t="shared" si="2"/>
        <v>35.418934616883419</v>
      </c>
      <c r="J23" s="2">
        <f t="shared" si="0"/>
        <v>16.258701915347569</v>
      </c>
      <c r="K23" s="2">
        <f t="shared" si="0"/>
        <v>4.3031505721193692</v>
      </c>
    </row>
    <row r="24" spans="1:11" x14ac:dyDescent="0.2">
      <c r="B24" s="8">
        <v>12</v>
      </c>
      <c r="C24" s="8">
        <v>456.5</v>
      </c>
      <c r="D24" s="8">
        <v>396.5</v>
      </c>
      <c r="G24" s="3">
        <f t="shared" si="1"/>
        <v>146.38663124908959</v>
      </c>
      <c r="H24" s="3">
        <f t="shared" si="2"/>
        <v>63.335336285362963</v>
      </c>
      <c r="J24" s="2">
        <f t="shared" si="0"/>
        <v>17.784942512355425</v>
      </c>
      <c r="K24" s="2">
        <f t="shared" si="0"/>
        <v>7.6947963432479369</v>
      </c>
    </row>
    <row r="25" spans="1:11" x14ac:dyDescent="0.2">
      <c r="B25" s="8">
        <v>13</v>
      </c>
      <c r="C25" s="8">
        <v>494.5</v>
      </c>
      <c r="D25" s="8">
        <v>362.5</v>
      </c>
      <c r="G25" s="3">
        <f t="shared" si="1"/>
        <v>159.64692204161739</v>
      </c>
      <c r="H25" s="3">
        <f t="shared" si="2"/>
        <v>75.199806994466769</v>
      </c>
      <c r="J25" s="2">
        <f t="shared" si="0"/>
        <v>19.395974253641494</v>
      </c>
      <c r="K25" s="2">
        <f t="shared" si="0"/>
        <v>9.1362457959775778</v>
      </c>
    </row>
    <row r="26" spans="1:11" x14ac:dyDescent="0.2">
      <c r="B26" s="8">
        <v>14</v>
      </c>
      <c r="C26" s="8">
        <v>532.5</v>
      </c>
      <c r="D26" s="8">
        <v>346.5</v>
      </c>
      <c r="G26" s="3">
        <f t="shared" si="1"/>
        <v>172.90721283414516</v>
      </c>
      <c r="H26" s="3">
        <f t="shared" si="2"/>
        <v>80.783087328162679</v>
      </c>
      <c r="J26" s="2">
        <f t="shared" si="0"/>
        <v>21.007005994927564</v>
      </c>
      <c r="K26" s="2">
        <f t="shared" si="0"/>
        <v>9.8145749502032924</v>
      </c>
    </row>
    <row r="27" spans="1:11" x14ac:dyDescent="0.2">
      <c r="B27" s="8">
        <v>15</v>
      </c>
      <c r="C27" s="8">
        <v>572.5</v>
      </c>
      <c r="D27" s="8">
        <v>330.5</v>
      </c>
      <c r="G27" s="3">
        <f t="shared" si="1"/>
        <v>186.86541366838495</v>
      </c>
      <c r="H27" s="3">
        <f t="shared" si="2"/>
        <v>86.36636766185859</v>
      </c>
      <c r="J27" s="2">
        <f t="shared" si="0"/>
        <v>22.702828880491847</v>
      </c>
      <c r="K27" s="2">
        <f t="shared" si="0"/>
        <v>10.492904104429005</v>
      </c>
    </row>
    <row r="28" spans="1:11" x14ac:dyDescent="0.2">
      <c r="B28" s="8">
        <v>16</v>
      </c>
      <c r="C28" s="8">
        <v>608.5</v>
      </c>
      <c r="D28" s="8">
        <v>320.5</v>
      </c>
      <c r="G28" s="3">
        <f t="shared" si="1"/>
        <v>199.42779441920072</v>
      </c>
      <c r="H28" s="3">
        <f t="shared" si="2"/>
        <v>89.855917870418523</v>
      </c>
      <c r="J28" s="2">
        <f t="shared" si="0"/>
        <v>24.229069477499703</v>
      </c>
      <c r="K28" s="2">
        <f t="shared" si="0"/>
        <v>10.916859825820076</v>
      </c>
    </row>
    <row r="29" spans="1:11" x14ac:dyDescent="0.2">
      <c r="B29" s="8">
        <v>17</v>
      </c>
      <c r="C29" s="8">
        <v>646.5</v>
      </c>
      <c r="D29" s="8">
        <v>299.5</v>
      </c>
      <c r="G29" s="3">
        <f t="shared" si="1"/>
        <v>212.68808521172852</v>
      </c>
      <c r="H29" s="3">
        <f t="shared" si="2"/>
        <v>97.183973308394414</v>
      </c>
      <c r="J29" s="2">
        <f t="shared" si="0"/>
        <v>25.840101218785772</v>
      </c>
      <c r="K29" s="2">
        <f t="shared" si="0"/>
        <v>11.807166840741326</v>
      </c>
    </row>
    <row r="30" spans="1:11" x14ac:dyDescent="0.2">
      <c r="B30" s="8">
        <v>18</v>
      </c>
      <c r="C30" s="8">
        <v>684.5</v>
      </c>
      <c r="D30" s="8">
        <v>308.5</v>
      </c>
      <c r="G30" s="3">
        <f t="shared" si="1"/>
        <v>225.94837600425629</v>
      </c>
      <c r="H30" s="3">
        <f t="shared" si="2"/>
        <v>94.043378120690463</v>
      </c>
      <c r="J30" s="2">
        <f t="shared" si="0"/>
        <v>27.451132960071842</v>
      </c>
      <c r="K30" s="2">
        <f t="shared" si="0"/>
        <v>11.425606691489362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381</v>
      </c>
      <c r="D32" s="8">
        <v>569</v>
      </c>
      <c r="G32" s="2">
        <f>(C32-C$13)*$E$8*$F$9</f>
        <v>14.584076815852839</v>
      </c>
      <c r="I32" t="s">
        <v>16</v>
      </c>
    </row>
    <row r="33" spans="1:17" x14ac:dyDescent="0.2">
      <c r="A33" t="s">
        <v>17</v>
      </c>
      <c r="B33" s="8">
        <v>2</v>
      </c>
      <c r="C33" s="8">
        <v>382.5</v>
      </c>
      <c r="D33" s="8">
        <v>789.5</v>
      </c>
      <c r="E33" s="3">
        <f>D33-D32</f>
        <v>220.5</v>
      </c>
      <c r="H33" s="2">
        <f>E33*E8*$F$9</f>
        <v>9.3482236566731132</v>
      </c>
      <c r="I33" s="9">
        <f>-(360/(2*PI()))*(ATAN((-E50+E33)/(-D50+D33))-(0))</f>
        <v>39.103036489789176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8"/>
      <c r="E37" s="8"/>
    </row>
    <row r="38" spans="1:17" x14ac:dyDescent="0.2">
      <c r="B38" t="s">
        <v>23</v>
      </c>
      <c r="C38" s="8">
        <v>1</v>
      </c>
      <c r="D38" s="8">
        <v>185</v>
      </c>
      <c r="E38" s="8">
        <v>534</v>
      </c>
      <c r="F38" s="2">
        <f>(360/(2*PI()))*(ATAN((E49-E38)/(D49-D38))-(PI()/2))</f>
        <v>-18.093906544063159</v>
      </c>
      <c r="G38" s="2">
        <f>-(360/(2*PI()))*(ATAN((-E48+E38)/(-D48+D38))-(0))</f>
        <v>28.657117456558133</v>
      </c>
      <c r="H38" s="4">
        <f>D38-C13</f>
        <v>148</v>
      </c>
      <c r="I38" s="5">
        <f>H38*$E$8*$F$9</f>
        <v>6.2745446765878494</v>
      </c>
      <c r="J38" s="11" t="s">
        <v>54</v>
      </c>
      <c r="N38" s="14">
        <f>IF(E38&gt;0,-(E38-D$13)*$E$8*$F$9,"")</f>
        <v>1.8654051741207121</v>
      </c>
      <c r="O38">
        <f>IF(N38="","",N38*N38)</f>
        <v>3.4797364636363239</v>
      </c>
      <c r="P38">
        <f>IF(N38="","",ABS(N38))</f>
        <v>1.8654051741207121</v>
      </c>
      <c r="Q38">
        <f>IF(N38="","",ABS(N38-O$59))</f>
        <v>1.3948143233766233</v>
      </c>
    </row>
    <row r="39" spans="1:17" x14ac:dyDescent="0.2">
      <c r="B39" t="s">
        <v>24</v>
      </c>
      <c r="C39" s="8">
        <v>2</v>
      </c>
      <c r="D39" s="8">
        <v>283.5</v>
      </c>
      <c r="E39" s="8">
        <v>532.5</v>
      </c>
      <c r="F39" s="2">
        <f t="shared" ref="F39:F42" si="3">(360/(2*PI()))*(ATAN((E50-E39)/(D50-D39))-(PI()/2))</f>
        <v>-27.216111557307467</v>
      </c>
      <c r="G39" s="2">
        <f t="shared" ref="G39:G42" si="4">-(360/(2*PI()))*(ATAN((-E49+E39)/(-D49+D39))-(0))</f>
        <v>32.38067770656923</v>
      </c>
      <c r="H39" s="3">
        <f>D39-D38</f>
        <v>98.5</v>
      </c>
      <c r="I39" s="5">
        <f>H39*$E$8*$F$9</f>
        <v>4.1759638557020482</v>
      </c>
      <c r="J39" s="11" t="s">
        <v>54</v>
      </c>
      <c r="N39" s="17">
        <f t="shared" ref="N39:N42" si="5">IF(E39&gt;0,-(E39-D$13)*$E$8*$F$9,"")</f>
        <v>1.9289985323293728</v>
      </c>
      <c r="O39">
        <f t="shared" ref="O39:O42" si="6">IF(N39="","",N39*N39)</f>
        <v>3.7210353377288743</v>
      </c>
      <c r="P39">
        <f t="shared" ref="P39:P42" si="7">IF(N39="","",ABS(N39))</f>
        <v>1.9289985323293728</v>
      </c>
      <c r="Q39">
        <f t="shared" ref="Q39:Q42" si="8">IF(N39="","",ABS(N39-O$59))</f>
        <v>1.458407681585284</v>
      </c>
    </row>
    <row r="40" spans="1:17" x14ac:dyDescent="0.2">
      <c r="B40" t="s">
        <v>25</v>
      </c>
      <c r="F40" s="2" t="e">
        <f t="shared" si="3"/>
        <v>#DIV/0!</v>
      </c>
      <c r="G40" s="2">
        <f t="shared" si="4"/>
        <v>-62.063419475630404</v>
      </c>
      <c r="H40" s="3">
        <f t="shared" ref="H40:H42" si="9">D40-D39</f>
        <v>-283.5</v>
      </c>
      <c r="I40" s="5">
        <f>H40*$E$8*$F$9</f>
        <v>-12.019144701436861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$C$32-D39</f>
        <v>97.5</v>
      </c>
      <c r="I44" s="15">
        <f>H44*$E$8*$F$9</f>
        <v>4.1335682835629415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99</v>
      </c>
      <c r="E48" s="8">
        <v>581</v>
      </c>
      <c r="F48" s="2">
        <f>(360/(2*PI()))*(ATAN((E48-D$13)/(D48-C$13))-(PI()/2))</f>
        <v>-87.229784202799806</v>
      </c>
      <c r="G48" s="2">
        <f>IF((90-F48-G38&gt;180),90-F48-G38-180,90-F48-G38)</f>
        <v>148.57266674624168</v>
      </c>
      <c r="H48" s="3" t="s">
        <v>31</v>
      </c>
      <c r="I48" s="6" t="s">
        <v>31</v>
      </c>
      <c r="K48" s="2">
        <f>IF((90-G38-F38&gt;180),90-G38-F38-180,90-G38-F38)</f>
        <v>79.436789087505019</v>
      </c>
      <c r="N48" s="14">
        <f>IF(E48&gt;0,-(E48-D$13)*$E$8*$F$9,"")</f>
        <v>-0.12718671641732127</v>
      </c>
      <c r="O48">
        <f>IF(N48="","",N48*N48)</f>
        <v>1.6176460833020097E-2</v>
      </c>
      <c r="P48">
        <f>IF(N48="","",ABS(N48))</f>
        <v>0.12718671641732127</v>
      </c>
      <c r="Q48">
        <f>IF(N48="","",ABS(N48-O$59))</f>
        <v>0.59777756716141006</v>
      </c>
    </row>
    <row r="49" spans="1:17" x14ac:dyDescent="0.2">
      <c r="B49" t="s">
        <v>32</v>
      </c>
      <c r="C49" s="8">
        <v>2</v>
      </c>
      <c r="D49" s="8">
        <v>201.5</v>
      </c>
      <c r="E49" s="8">
        <v>584.5</v>
      </c>
      <c r="G49" s="14">
        <f>IF((90-F38-G39&gt;180),90-F38-G39-180,90-F38-G39)</f>
        <v>75.713228837493929</v>
      </c>
      <c r="H49" s="3">
        <f>D49-D48</f>
        <v>102.5</v>
      </c>
      <c r="I49" s="5">
        <f>H49*$E$8*$F$9</f>
        <v>4.3455461442584769</v>
      </c>
      <c r="K49" s="2">
        <f t="shared" ref="K49:K52" si="10">IF((90-G39-F39&gt;180),90-G39-F39-180,90-G39-F39)</f>
        <v>84.835433850738241</v>
      </c>
      <c r="N49" s="14">
        <f t="shared" ref="N49:N52" si="11">IF(E49&gt;0,-(E49-D$13)*$E$8*$F$9,"")</f>
        <v>-0.27557121890419606</v>
      </c>
      <c r="O49">
        <f t="shared" ref="O49:O52" si="12">IF(N49="","",N49*N49)</f>
        <v>7.5939496688344349E-2</v>
      </c>
      <c r="P49">
        <f t="shared" ref="P49:P52" si="13">IF(N49="","",ABS(N49))</f>
        <v>0.27557121890419606</v>
      </c>
      <c r="Q49">
        <f t="shared" ref="Q49:Q52" si="14">IF(N49="","",ABS(N49-O$59))</f>
        <v>0.7461620696482848</v>
      </c>
    </row>
    <row r="50" spans="1:17" x14ac:dyDescent="0.2">
      <c r="B50" t="s">
        <v>33</v>
      </c>
      <c r="C50" s="8">
        <v>3</v>
      </c>
      <c r="D50" s="8">
        <v>319.5</v>
      </c>
      <c r="E50" s="8">
        <v>602.5</v>
      </c>
      <c r="G50" s="9">
        <f>IF((90-F39-$I$33&gt;180),90-F39-$I$33-180,90-F39-$I$33)</f>
        <v>78.113075067518295</v>
      </c>
      <c r="H50" s="3">
        <f t="shared" ref="H50:H53" si="15">D50-D49</f>
        <v>118</v>
      </c>
      <c r="I50" s="5">
        <f>H50*$E$8*$F$9</f>
        <v>5.0026775124146372</v>
      </c>
      <c r="K50" s="2" t="e">
        <f t="shared" si="10"/>
        <v>#DIV/0!</v>
      </c>
      <c r="N50" s="17">
        <f t="shared" si="11"/>
        <v>-1.0386915174081237</v>
      </c>
      <c r="O50">
        <f t="shared" si="12"/>
        <v>1.0788800683355906</v>
      </c>
      <c r="P50">
        <f t="shared" si="13"/>
        <v>1.0386915174081237</v>
      </c>
      <c r="Q50">
        <f t="shared" si="14"/>
        <v>1.5092823681522125</v>
      </c>
    </row>
    <row r="51" spans="1:17" x14ac:dyDescent="0.2">
      <c r="B51" t="s">
        <v>34</v>
      </c>
      <c r="C51" s="8"/>
      <c r="D51" s="8"/>
      <c r="E51" s="8"/>
      <c r="G51" s="2" t="e">
        <f t="shared" ref="G51:G52" si="16">IF((90-F51-G41&gt;180),90-F51-G41-180,90-F51-G41)</f>
        <v>#DIV/0!</v>
      </c>
      <c r="H51" s="3">
        <f t="shared" si="15"/>
        <v>-319.5</v>
      </c>
      <c r="I51" s="5">
        <f>H51*$E$8*$F$9</f>
        <v>-13.545385298444716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D39</v>
      </c>
      <c r="P55" s="9" t="s">
        <v>116</v>
      </c>
    </row>
    <row r="56" spans="1:17" x14ac:dyDescent="0.2">
      <c r="N56" s="9" t="s">
        <v>97</v>
      </c>
      <c r="O56" t="str">
        <f>"D"&amp;MID(P56,2,99)</f>
        <v>D50</v>
      </c>
      <c r="P56" s="9" t="s">
        <v>98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47</v>
      </c>
      <c r="F57" s="2">
        <f>E57*$E$8*$F$9</f>
        <v>1.9925918905380333</v>
      </c>
      <c r="N57" t="s">
        <v>99</v>
      </c>
      <c r="O57" s="2">
        <f>SQRT((1/(C$37+C$47+2))*SUM(O38:O42,O48:O52))</f>
        <v>1.0936026849182054</v>
      </c>
    </row>
    <row r="58" spans="1:17" x14ac:dyDescent="0.2">
      <c r="B58" t="s">
        <v>39</v>
      </c>
      <c r="E58" s="3">
        <f t="shared" ref="E58:E61" si="17">E49-E39</f>
        <v>52</v>
      </c>
      <c r="F58" s="2">
        <f>E58*$E$8*$F$9</f>
        <v>2.2045697512335685</v>
      </c>
      <c r="N58" t="s">
        <v>100</v>
      </c>
      <c r="O58" s="2">
        <f>SUM(P38:P42,P48:P52)</f>
        <v>5.2358531591797259</v>
      </c>
    </row>
    <row r="59" spans="1:17" x14ac:dyDescent="0.2">
      <c r="B59" t="s">
        <v>40</v>
      </c>
      <c r="E59" s="16">
        <f>E50-D$32</f>
        <v>33.5</v>
      </c>
      <c r="F59" s="2">
        <f>E59*$E$8*$F$9</f>
        <v>1.4202516666600875</v>
      </c>
      <c r="N59" t="s">
        <v>101</v>
      </c>
      <c r="O59" s="2">
        <f>AVERAGE(N48:N52,N38:N42)</f>
        <v>0.47059085074408874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0.81520628713197341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0.97451108365626249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1.2109490506030158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10.450508532289899</v>
      </c>
    </row>
    <row r="64" spans="1:17" x14ac:dyDescent="0.2">
      <c r="N64" t="s">
        <v>106</v>
      </c>
      <c r="O64" s="18" cm="1">
        <f t="array" aca="1" ref="O64" ca="1">(INDIRECT(O56)-C$13)*E$8*F$9</f>
        <v>11.976749129297753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69.032806231435856</v>
      </c>
      <c r="P65" s="18" cm="1">
        <f t="array" aca="1" ref="P65" ca="1">(360/(2*PI()))*ATAN(ABS(INDIRECT(P56))/(ABS(C$32-INDIRECT(O56))*E$8*F$9))</f>
        <v>21.721050801997311</v>
      </c>
      <c r="Q65" s="2">
        <f ca="1">180-O65-P65</f>
        <v>89.246142966566836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4.5615153285510681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-3</v>
      </c>
      <c r="F67" s="2">
        <f t="shared" ref="F67:F72" si="18">E67*$E$8*$F$9</f>
        <v>-0.12718671641732127</v>
      </c>
      <c r="N67" t="s">
        <v>110</v>
      </c>
      <c r="O67" s="18" cm="1">
        <f t="array" aca="1" ref="O67" ca="1">(360/(2*PI()))*ATAN((ABS(INDIRECT(P55))+ABS(INDIRECT(P56))/(ABS(O63-O64))))</f>
        <v>69.032806231435856</v>
      </c>
      <c r="P67" s="18" cm="1">
        <f t="array" aca="1" ref="P67" ca="1">(360/(2*PI()))*ATAN(ABS(INDIRECT(P56))/(ABS(0-INDIRECT(O56))*E$8*F$9))</f>
        <v>4.3849916693998008</v>
      </c>
      <c r="Q67" s="2">
        <f ca="1">180-O67-P67</f>
        <v>106.58220209916435</v>
      </c>
    </row>
    <row r="68" spans="1:17" x14ac:dyDescent="0.2">
      <c r="B68" t="s">
        <v>39</v>
      </c>
      <c r="C68" t="s">
        <v>43</v>
      </c>
      <c r="E68" s="3">
        <f>E38-E49</f>
        <v>-50.5</v>
      </c>
      <c r="F68" s="2">
        <f t="shared" si="18"/>
        <v>-2.1409763930249079</v>
      </c>
      <c r="N68" t="s">
        <v>111</v>
      </c>
      <c r="O68" s="18" cm="1">
        <f t="array" aca="1" ref="O68" ca="1">SQRT((INDIRECT(P55)*INDIRECT(P55))+((INDIRECT(O55)-C$13)*(INDIRECT(O55)-C$13)*E$8*F$9*E$8*F$9)           )</f>
        <v>10.627048692896484</v>
      </c>
    </row>
    <row r="69" spans="1:17" x14ac:dyDescent="0.2">
      <c r="B69" t="s">
        <v>40</v>
      </c>
      <c r="E69" s="3">
        <f t="shared" ref="E69:E72" si="19">E39-E50</f>
        <v>-70</v>
      </c>
      <c r="F69" s="2">
        <f t="shared" si="18"/>
        <v>-2.9676900497374965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37</v>
      </c>
      <c r="D76" s="8">
        <v>577</v>
      </c>
      <c r="E76" s="3">
        <f>(D77-D76  )</f>
        <v>1.5</v>
      </c>
      <c r="F76" s="3">
        <f>ATAN(E76/E77)</f>
        <v>4.0518352478346939E-2</v>
      </c>
      <c r="G76" s="2">
        <f>((PI()/2)-F76-F77)*(360/(2*PI()))</f>
        <v>72.076329189942413</v>
      </c>
    </row>
    <row r="77" spans="1:17" x14ac:dyDescent="0.2">
      <c r="A77" t="s">
        <v>62</v>
      </c>
      <c r="B77" s="8">
        <v>2</v>
      </c>
      <c r="C77" s="8">
        <v>73.5</v>
      </c>
      <c r="D77" s="8">
        <v>578.5</v>
      </c>
      <c r="E77" s="3">
        <f>AVERAGE(C77,C78)-C76</f>
        <v>37</v>
      </c>
      <c r="F77" s="3">
        <f>ATAN(E77/E78)</f>
        <v>0.27230871720075706</v>
      </c>
    </row>
    <row r="78" spans="1:17" x14ac:dyDescent="0.2">
      <c r="A78" t="s">
        <v>63</v>
      </c>
      <c r="B78" s="8">
        <v>3</v>
      </c>
      <c r="C78" s="8">
        <v>74.5</v>
      </c>
      <c r="D78" s="8">
        <v>709.5</v>
      </c>
      <c r="E78" s="3">
        <f>D78-D76</f>
        <v>132.5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4C748-B75D-DA44-840E-4EB3CE87AB20}">
  <sheetPr codeName="Sheet21"/>
  <dimension ref="A1:Q79"/>
  <sheetViews>
    <sheetView topLeftCell="A34" workbookViewId="0">
      <selection activeCell="N50" sqref="N50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87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314</v>
      </c>
      <c r="D3" s="8">
        <v>96</v>
      </c>
    </row>
    <row r="4" spans="1:11" x14ac:dyDescent="0.2">
      <c r="B4" s="8">
        <v>2</v>
      </c>
      <c r="C4" s="8">
        <v>598.83336999999995</v>
      </c>
      <c r="D4" s="8">
        <v>126.16665999999999</v>
      </c>
    </row>
    <row r="5" spans="1:11" x14ac:dyDescent="0.2">
      <c r="A5" t="s">
        <v>47</v>
      </c>
      <c r="B5" s="8">
        <v>3</v>
      </c>
      <c r="C5" s="8">
        <v>218.83333999999999</v>
      </c>
      <c r="D5" s="8">
        <v>382.16665999999998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289.5</v>
      </c>
      <c r="D6" s="8">
        <v>384.16665999999998</v>
      </c>
      <c r="E6" s="3">
        <f>SQRT(((C6-C5)^2)+((D6-D5)^2))</f>
        <v>70.694956224299347</v>
      </c>
      <c r="F6" s="2">
        <f>E6*E8</f>
        <v>24.681718953819964</v>
      </c>
      <c r="J6" s="3">
        <f>SQRT(((C5-C7)^2)+((D5-D7)^2))</f>
        <v>89.422838444972228</v>
      </c>
    </row>
    <row r="7" spans="1:11" x14ac:dyDescent="0.2">
      <c r="A7" t="s">
        <v>5</v>
      </c>
      <c r="B7" s="8">
        <v>5</v>
      </c>
      <c r="C7" s="8">
        <v>302.83334000000002</v>
      </c>
      <c r="D7" s="8">
        <v>351.5</v>
      </c>
      <c r="E7" s="3">
        <f>SQRT(((D6-D7)^2)+((C6-C7)^2))</f>
        <v>35.282979340061395</v>
      </c>
      <c r="G7" s="2">
        <f>E7*E8</f>
        <v>12.318341030749572</v>
      </c>
      <c r="H7" s="2">
        <f>G7/F6</f>
        <v>0.49908764676388456</v>
      </c>
      <c r="K7" s="2">
        <f>180-((360/(2*PI())*ACOS(((E7^2)+(E6^2)-(J6^2))/(2*E6*E7))))</f>
        <v>69.417653420174929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0.34912984280675369</v>
      </c>
      <c r="I8" s="2">
        <f>MAX(G7,H33)</f>
        <v>12.578732635678486</v>
      </c>
    </row>
    <row r="9" spans="1:11" x14ac:dyDescent="0.2">
      <c r="A9" t="s">
        <v>59</v>
      </c>
      <c r="F9" s="3">
        <f>F6/G30</f>
        <v>0.10901303966738526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37</v>
      </c>
      <c r="D13" s="8">
        <v>578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74.5</v>
      </c>
      <c r="D14" s="8">
        <v>582.5</v>
      </c>
      <c r="G14" s="3">
        <f>(C14-C$13)*$E$8</f>
        <v>13.092369105253264</v>
      </c>
      <c r="H14" s="3">
        <f>-(D14-D$13)*$E$8</f>
        <v>-1.5710842926303916</v>
      </c>
      <c r="J14" s="2">
        <f t="shared" ref="J14:K30" si="0">G14*$F$9</f>
        <v>1.4272389526110234</v>
      </c>
      <c r="K14" s="2">
        <f t="shared" si="0"/>
        <v>-0.17126867431332279</v>
      </c>
    </row>
    <row r="15" spans="1:11" x14ac:dyDescent="0.2">
      <c r="B15" s="8">
        <v>3</v>
      </c>
      <c r="C15" s="8">
        <v>111.5</v>
      </c>
      <c r="D15" s="8">
        <v>598.5</v>
      </c>
      <c r="G15" s="3">
        <f t="shared" ref="G15:G30" si="1">(C15-C$13)*$E$8</f>
        <v>26.01017328910315</v>
      </c>
      <c r="H15" s="3">
        <f t="shared" ref="H15:H30" si="2">-(D15-D$13)*$E$8</f>
        <v>-7.1571617775384508</v>
      </c>
      <c r="J15" s="2">
        <f t="shared" si="0"/>
        <v>2.8354480525205665</v>
      </c>
      <c r="K15" s="2">
        <f t="shared" si="0"/>
        <v>-0.78022396076069278</v>
      </c>
    </row>
    <row r="16" spans="1:11" x14ac:dyDescent="0.2">
      <c r="B16" s="8">
        <v>4</v>
      </c>
      <c r="C16" s="8">
        <v>151.5</v>
      </c>
      <c r="D16" s="8">
        <v>555.5</v>
      </c>
      <c r="G16" s="3">
        <f t="shared" si="1"/>
        <v>39.9753670013733</v>
      </c>
      <c r="H16" s="3">
        <f t="shared" si="2"/>
        <v>7.8554214631519583</v>
      </c>
      <c r="J16" s="2">
        <f t="shared" si="0"/>
        <v>4.3578362686389918</v>
      </c>
      <c r="K16" s="2">
        <f t="shared" si="0"/>
        <v>0.856343371566614</v>
      </c>
    </row>
    <row r="17" spans="1:11" x14ac:dyDescent="0.2">
      <c r="B17" s="8">
        <v>5</v>
      </c>
      <c r="C17" s="8">
        <v>189.5</v>
      </c>
      <c r="D17" s="8">
        <v>602.5</v>
      </c>
      <c r="G17" s="3">
        <f t="shared" si="1"/>
        <v>53.242301028029935</v>
      </c>
      <c r="H17" s="3">
        <f t="shared" si="2"/>
        <v>-8.5536811487654649</v>
      </c>
      <c r="J17" s="2">
        <f t="shared" si="0"/>
        <v>5.8041050739514946</v>
      </c>
      <c r="K17" s="2">
        <f t="shared" si="0"/>
        <v>-0.93246278237253521</v>
      </c>
    </row>
    <row r="18" spans="1:11" x14ac:dyDescent="0.2">
      <c r="B18" s="8">
        <v>6</v>
      </c>
      <c r="C18" s="8">
        <v>226.5</v>
      </c>
      <c r="D18" s="8">
        <v>617.5</v>
      </c>
      <c r="G18" s="3">
        <f t="shared" si="1"/>
        <v>66.160105211879824</v>
      </c>
      <c r="H18" s="3">
        <f t="shared" si="2"/>
        <v>-13.790628790866771</v>
      </c>
      <c r="J18" s="2">
        <f t="shared" si="0"/>
        <v>7.2123141738610377</v>
      </c>
      <c r="K18" s="2">
        <f t="shared" si="0"/>
        <v>-1.5033583634169445</v>
      </c>
    </row>
    <row r="19" spans="1:11" x14ac:dyDescent="0.2">
      <c r="B19" s="8">
        <v>7</v>
      </c>
      <c r="C19" s="8">
        <v>266.5</v>
      </c>
      <c r="D19" s="8">
        <v>589.5</v>
      </c>
      <c r="G19" s="3">
        <f t="shared" si="1"/>
        <v>80.125298924149973</v>
      </c>
      <c r="H19" s="3">
        <f t="shared" si="2"/>
        <v>-4.0149931922776672</v>
      </c>
      <c r="J19" s="2">
        <f t="shared" si="0"/>
        <v>8.7347023899794625</v>
      </c>
      <c r="K19" s="2">
        <f t="shared" si="0"/>
        <v>-0.43768661213404714</v>
      </c>
    </row>
    <row r="20" spans="1:11" x14ac:dyDescent="0.2">
      <c r="B20" s="8">
        <v>8</v>
      </c>
      <c r="C20" s="8">
        <v>304.5</v>
      </c>
      <c r="D20" s="8">
        <v>626.5</v>
      </c>
      <c r="G20" s="3">
        <f t="shared" si="1"/>
        <v>93.392232950806616</v>
      </c>
      <c r="H20" s="3">
        <f t="shared" si="2"/>
        <v>-16.932797376127553</v>
      </c>
      <c r="J20" s="2">
        <f t="shared" si="0"/>
        <v>10.180971195291967</v>
      </c>
      <c r="K20" s="2">
        <f t="shared" si="0"/>
        <v>-1.8458957120435902</v>
      </c>
    </row>
    <row r="21" spans="1:11" x14ac:dyDescent="0.2">
      <c r="B21" s="8">
        <v>9</v>
      </c>
      <c r="C21" s="8">
        <v>340.5</v>
      </c>
      <c r="D21" s="8">
        <v>609.5</v>
      </c>
      <c r="G21" s="3">
        <f t="shared" si="1"/>
        <v>105.96090729184975</v>
      </c>
      <c r="H21" s="3">
        <f t="shared" si="2"/>
        <v>-10.997590048412741</v>
      </c>
      <c r="J21" s="2">
        <f t="shared" si="0"/>
        <v>11.551120589798549</v>
      </c>
      <c r="K21" s="2">
        <f t="shared" si="0"/>
        <v>-1.1988807201932596</v>
      </c>
    </row>
    <row r="22" spans="1:11" x14ac:dyDescent="0.2">
      <c r="B22" s="8">
        <v>10</v>
      </c>
      <c r="C22" s="8">
        <v>379.5</v>
      </c>
      <c r="D22" s="8">
        <v>616.5</v>
      </c>
      <c r="G22" s="3">
        <f t="shared" si="1"/>
        <v>119.57697116131314</v>
      </c>
      <c r="H22" s="3">
        <f t="shared" si="2"/>
        <v>-13.441498948060017</v>
      </c>
      <c r="J22" s="2">
        <f t="shared" si="0"/>
        <v>13.035449100514013</v>
      </c>
      <c r="K22" s="2">
        <f t="shared" si="0"/>
        <v>-1.465298658013984</v>
      </c>
    </row>
    <row r="23" spans="1:11" x14ac:dyDescent="0.2">
      <c r="B23" s="8">
        <v>11</v>
      </c>
      <c r="C23" s="8">
        <v>419.5</v>
      </c>
      <c r="D23" s="8">
        <v>572.5</v>
      </c>
      <c r="G23" s="3">
        <f t="shared" si="1"/>
        <v>133.54216487358329</v>
      </c>
      <c r="H23" s="3">
        <f t="shared" si="2"/>
        <v>1.9202141354371454</v>
      </c>
      <c r="J23" s="2">
        <f t="shared" si="0"/>
        <v>14.557837316632439</v>
      </c>
      <c r="K23" s="2">
        <f t="shared" si="0"/>
        <v>0.20932837971628343</v>
      </c>
    </row>
    <row r="24" spans="1:11" x14ac:dyDescent="0.2">
      <c r="B24" s="8">
        <v>12</v>
      </c>
      <c r="C24" s="8">
        <v>457.5</v>
      </c>
      <c r="D24" s="8">
        <v>499.5</v>
      </c>
      <c r="G24" s="3">
        <f t="shared" si="1"/>
        <v>146.80909890023992</v>
      </c>
      <c r="H24" s="3">
        <f t="shared" si="2"/>
        <v>27.406692660330165</v>
      </c>
      <c r="J24" s="2">
        <f t="shared" si="0"/>
        <v>16.00410612194494</v>
      </c>
      <c r="K24" s="2">
        <f t="shared" si="0"/>
        <v>2.9876868741324087</v>
      </c>
    </row>
    <row r="25" spans="1:11" x14ac:dyDescent="0.2">
      <c r="B25" s="8">
        <v>13</v>
      </c>
      <c r="C25" s="8">
        <v>495.5</v>
      </c>
      <c r="D25" s="8">
        <v>398.5</v>
      </c>
      <c r="G25" s="3">
        <f t="shared" si="1"/>
        <v>160.07603292689657</v>
      </c>
      <c r="H25" s="3">
        <f t="shared" si="2"/>
        <v>62.668806783812286</v>
      </c>
      <c r="J25" s="2">
        <f t="shared" si="0"/>
        <v>17.450374927257446</v>
      </c>
      <c r="K25" s="2">
        <f t="shared" si="0"/>
        <v>6.8317171198314313</v>
      </c>
    </row>
    <row r="26" spans="1:11" x14ac:dyDescent="0.2">
      <c r="B26" s="8">
        <v>14</v>
      </c>
      <c r="C26" s="8">
        <v>533.5</v>
      </c>
      <c r="D26" s="8">
        <v>369.5</v>
      </c>
      <c r="G26" s="3">
        <f t="shared" si="1"/>
        <v>173.3429669535532</v>
      </c>
      <c r="H26" s="3">
        <f t="shared" si="2"/>
        <v>72.793572225208138</v>
      </c>
      <c r="J26" s="2">
        <f t="shared" si="0"/>
        <v>18.896643732569949</v>
      </c>
      <c r="K26" s="2">
        <f t="shared" si="0"/>
        <v>7.9354485765172891</v>
      </c>
    </row>
    <row r="27" spans="1:11" x14ac:dyDescent="0.2">
      <c r="B27" s="8">
        <v>15</v>
      </c>
      <c r="C27" s="8">
        <v>572.5</v>
      </c>
      <c r="D27" s="8">
        <v>360.5</v>
      </c>
      <c r="G27" s="3">
        <f t="shared" si="1"/>
        <v>186.9590308230166</v>
      </c>
      <c r="H27" s="3">
        <f t="shared" si="2"/>
        <v>75.935740810468928</v>
      </c>
      <c r="J27" s="2">
        <f t="shared" si="0"/>
        <v>20.380972243285413</v>
      </c>
      <c r="K27" s="2">
        <f t="shared" si="0"/>
        <v>8.2779859251439358</v>
      </c>
    </row>
    <row r="28" spans="1:11" x14ac:dyDescent="0.2">
      <c r="B28" s="8">
        <v>16</v>
      </c>
      <c r="C28" s="8">
        <v>607.5</v>
      </c>
      <c r="D28" s="8">
        <v>327.5</v>
      </c>
      <c r="G28" s="3">
        <f t="shared" si="1"/>
        <v>199.17857532125299</v>
      </c>
      <c r="H28" s="3">
        <f t="shared" si="2"/>
        <v>87.457025623091795</v>
      </c>
      <c r="J28" s="2">
        <f t="shared" si="0"/>
        <v>21.713061932389035</v>
      </c>
      <c r="K28" s="2">
        <f t="shared" si="0"/>
        <v>9.533956203441635</v>
      </c>
    </row>
    <row r="29" spans="1:11" x14ac:dyDescent="0.2">
      <c r="B29" s="8">
        <v>17</v>
      </c>
      <c r="C29" s="8">
        <v>648.5</v>
      </c>
      <c r="D29" s="8">
        <v>292.5</v>
      </c>
      <c r="G29" s="3">
        <f t="shared" si="1"/>
        <v>213.49289887632989</v>
      </c>
      <c r="H29" s="3">
        <f t="shared" si="2"/>
        <v>99.676570121328183</v>
      </c>
      <c r="J29" s="2">
        <f t="shared" si="0"/>
        <v>23.273509853910422</v>
      </c>
      <c r="K29" s="2">
        <f t="shared" si="0"/>
        <v>10.866045892545259</v>
      </c>
    </row>
    <row r="30" spans="1:11" x14ac:dyDescent="0.2">
      <c r="B30" s="8">
        <v>18</v>
      </c>
      <c r="C30" s="8">
        <v>685.5</v>
      </c>
      <c r="D30" s="8">
        <v>277.5</v>
      </c>
      <c r="G30" s="3">
        <f t="shared" si="1"/>
        <v>226.41070306017977</v>
      </c>
      <c r="H30" s="3">
        <f t="shared" si="2"/>
        <v>104.91351776342948</v>
      </c>
      <c r="J30" s="2">
        <f t="shared" si="0"/>
        <v>24.681718953819964</v>
      </c>
      <c r="K30" s="2">
        <f t="shared" si="0"/>
        <v>11.436941473589666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421</v>
      </c>
      <c r="D32" s="8">
        <v>576</v>
      </c>
      <c r="G32" s="2">
        <f>(C32-C$13)*$E$8*$F$9</f>
        <v>14.614926874736877</v>
      </c>
      <c r="I32" t="s">
        <v>16</v>
      </c>
    </row>
    <row r="33" spans="1:17" x14ac:dyDescent="0.2">
      <c r="A33" t="s">
        <v>17</v>
      </c>
      <c r="B33" s="8">
        <v>2</v>
      </c>
      <c r="C33" s="8">
        <v>423.5</v>
      </c>
      <c r="D33" s="8">
        <v>906.5</v>
      </c>
      <c r="E33" s="3">
        <f>D33-D32</f>
        <v>330.5</v>
      </c>
      <c r="H33" s="2">
        <f>E33*E8*$F$9</f>
        <v>12.578732635678486</v>
      </c>
      <c r="I33" s="9">
        <f>-(360/(2*PI()))*(ATAN((-E51+E33)/(-D51+D33))-(0))</f>
        <v>28.603038894149041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161</v>
      </c>
      <c r="E38" s="8">
        <v>549</v>
      </c>
      <c r="F38" s="2">
        <f>(360/(2*PI()))*(ATAN((E49-E38)/(D49-D38))-(PI()/2))</f>
        <v>-32.374163121092678</v>
      </c>
      <c r="G38" s="2">
        <f>-(360/(2*PI()))*(ATAN((-E48+E38)/(-D48+D38))-(0))</f>
        <v>42.87890360333855</v>
      </c>
      <c r="H38" s="4">
        <f>D38-C13</f>
        <v>124</v>
      </c>
      <c r="I38" s="5">
        <f>H38*$E$8*$F$9</f>
        <v>4.7194034699671175</v>
      </c>
      <c r="J38" s="11" t="s">
        <v>53</v>
      </c>
      <c r="N38" s="14">
        <f>IF(E38&gt;0,-(E38-D$13)*$E$8*$F$9,"")</f>
        <v>1.103731456685858</v>
      </c>
      <c r="O38">
        <f>IF(N38="","",N38*N38)</f>
        <v>1.2182231284778862</v>
      </c>
      <c r="P38">
        <f>IF(N38="","",ABS(N38))</f>
        <v>1.103731456685858</v>
      </c>
      <c r="Q38">
        <f>IF(N38="","",ABS(N38-O$59))</f>
        <v>2.1068765490924628</v>
      </c>
    </row>
    <row r="39" spans="1:17" x14ac:dyDescent="0.2">
      <c r="B39" t="s">
        <v>24</v>
      </c>
      <c r="C39" s="8">
        <v>2</v>
      </c>
      <c r="D39" s="8">
        <v>267.5</v>
      </c>
      <c r="E39" s="8">
        <v>589.5</v>
      </c>
      <c r="F39" s="2">
        <f t="shared" ref="F39:F42" si="3">(360/(2*PI()))*(ATAN((E50-E39)/(D50-D39))-(PI()/2))</f>
        <v>-43.567903815835351</v>
      </c>
      <c r="G39" s="2">
        <f t="shared" ref="G39:G42" si="4">-(360/(2*PI()))*(ATAN((-E49+E39)/(-D49+D39))-(0))</f>
        <v>31.827446576673115</v>
      </c>
      <c r="H39" s="3">
        <f>D39-D38</f>
        <v>106.5</v>
      </c>
      <c r="I39" s="5">
        <f>H39*$E$8*$F$9</f>
        <v>4.0533586254153064</v>
      </c>
      <c r="J39" s="11" t="s">
        <v>54</v>
      </c>
      <c r="N39" s="17">
        <f t="shared" ref="N39:N42" si="5">IF(E39&gt;0,-(E39-D$13)*$E$8*$F$9,"")</f>
        <v>-0.43768661213404714</v>
      </c>
      <c r="O39">
        <f t="shared" ref="O39:O42" si="6">IF(N39="","",N39*N39)</f>
        <v>0.19156957044137982</v>
      </c>
      <c r="P39">
        <f t="shared" ref="P39:P42" si="7">IF(N39="","",ABS(N39))</f>
        <v>0.43768661213404714</v>
      </c>
      <c r="Q39">
        <f t="shared" ref="Q39:Q42" si="8">IF(N39="","",ABS(N39-O$59))</f>
        <v>0.56545848027255763</v>
      </c>
    </row>
    <row r="40" spans="1:17" x14ac:dyDescent="0.2">
      <c r="B40" t="s">
        <v>25</v>
      </c>
      <c r="C40" s="8">
        <v>3</v>
      </c>
      <c r="D40" s="8">
        <v>339.5</v>
      </c>
      <c r="E40" s="8">
        <v>609.5</v>
      </c>
      <c r="F40" s="2">
        <f t="shared" si="3"/>
        <v>-58.392497753751087</v>
      </c>
      <c r="G40" s="2">
        <f t="shared" si="4"/>
        <v>32.471192290848492</v>
      </c>
      <c r="H40" s="3">
        <f t="shared" ref="H40:H42" si="9">D40-D39</f>
        <v>72</v>
      </c>
      <c r="I40" s="5">
        <f>H40*$E$8*$F$9</f>
        <v>2.7402987890131647</v>
      </c>
      <c r="J40" s="11" t="s">
        <v>54</v>
      </c>
      <c r="N40" s="14">
        <f t="shared" si="5"/>
        <v>-1.1988807201932596</v>
      </c>
      <c r="O40">
        <f t="shared" si="6"/>
        <v>1.437314981251109</v>
      </c>
      <c r="P40">
        <f t="shared" si="7"/>
        <v>1.1988807201932596</v>
      </c>
      <c r="Q40">
        <f t="shared" si="8"/>
        <v>0.19573562778665488</v>
      </c>
    </row>
    <row r="41" spans="1:17" x14ac:dyDescent="0.2">
      <c r="B41" t="s">
        <v>26</v>
      </c>
      <c r="F41" s="2" t="e">
        <f t="shared" si="3"/>
        <v>#DIV/0!</v>
      </c>
      <c r="G41" s="2">
        <f t="shared" si="4"/>
        <v>-59.700866401793867</v>
      </c>
      <c r="H41" s="3">
        <f t="shared" si="9"/>
        <v>-339.5</v>
      </c>
      <c r="I41" s="5">
        <f>H41*$E$8*$F$9</f>
        <v>-12.92126998430513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$C$32-D40</f>
        <v>81.5</v>
      </c>
      <c r="I44" s="15">
        <f>H44*$E$8*$F$9</f>
        <v>3.1018659903412908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4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105</v>
      </c>
      <c r="E48" s="8">
        <v>601</v>
      </c>
      <c r="F48" s="2">
        <f>(360/(2*PI()))*(ATAN((E48-D$13)/(D48-C$13))-(PI()/2))</f>
        <v>-71.312648494788831</v>
      </c>
      <c r="G48" s="2">
        <f>IF((90-F48-G38&gt;180),90-F48-G38-180,90-F48-G38)</f>
        <v>118.43374489145029</v>
      </c>
      <c r="H48" s="3" t="s">
        <v>31</v>
      </c>
      <c r="I48" s="6" t="s">
        <v>31</v>
      </c>
      <c r="K48" s="2">
        <f>IF((90-G38-F38&gt;180),90-G38-F38-180,90-G38-F38)</f>
        <v>79.495259517754135</v>
      </c>
      <c r="N48" s="14">
        <f>IF(E48&gt;0,-(E48-D$13)*$E$8*$F$9,"")</f>
        <v>-0.87537322426809427</v>
      </c>
      <c r="O48">
        <f>IF(N48="","",N48*N48)</f>
        <v>0.76627828176551926</v>
      </c>
      <c r="P48">
        <f>IF(N48="","",ABS(N48))</f>
        <v>0.87537322426809427</v>
      </c>
      <c r="Q48">
        <f>IF(N48="","",ABS(N48-O$59))</f>
        <v>0.12777186813851049</v>
      </c>
    </row>
    <row r="49" spans="1:17" x14ac:dyDescent="0.2">
      <c r="B49" t="s">
        <v>32</v>
      </c>
      <c r="C49" s="8">
        <v>2</v>
      </c>
      <c r="D49" s="8">
        <v>209.5</v>
      </c>
      <c r="E49" s="8">
        <v>625.5</v>
      </c>
      <c r="G49" s="14">
        <f>IF((90-F38-G39&gt;180),90-F38-G39-180,90-F38-G39)</f>
        <v>90.546716544419567</v>
      </c>
      <c r="H49" s="3">
        <f>D49-D48</f>
        <v>104.5</v>
      </c>
      <c r="I49" s="5">
        <f>H49*$E$8*$F$9</f>
        <v>3.9772392146093853</v>
      </c>
      <c r="K49" s="2">
        <f t="shared" ref="K49:K52" si="10">IF((90-G39-F39&gt;180),90-G39-F39-180,90-G39-F39)</f>
        <v>101.74045723916224</v>
      </c>
      <c r="N49" s="14">
        <f t="shared" ref="N49:N52" si="11">IF(E49&gt;0,-(E49-D$13)*$E$8*$F$9,"")</f>
        <v>-1.8078360066406294</v>
      </c>
      <c r="O49">
        <f t="shared" ref="O49:O52" si="12">IF(N49="","",N49*N49)</f>
        <v>3.2682710269063375</v>
      </c>
      <c r="P49">
        <f t="shared" ref="P49:P52" si="13">IF(N49="","",ABS(N49))</f>
        <v>1.8078360066406294</v>
      </c>
      <c r="Q49">
        <f t="shared" ref="Q49:Q52" si="14">IF(N49="","",ABS(N49-O$59))</f>
        <v>0.80469091423402461</v>
      </c>
    </row>
    <row r="50" spans="1:17" x14ac:dyDescent="0.2">
      <c r="B50" t="s">
        <v>33</v>
      </c>
      <c r="C50" s="8">
        <v>3</v>
      </c>
      <c r="D50" s="8">
        <v>306.5</v>
      </c>
      <c r="E50" s="8">
        <v>630.5</v>
      </c>
      <c r="G50" s="14">
        <f>IF((90-F39-G40&gt;180),90-F39-G40-180,90-F39-G40)</f>
        <v>101.09671152498684</v>
      </c>
      <c r="H50" s="3">
        <f t="shared" ref="H50:H53" si="15">D50-D49</f>
        <v>97</v>
      </c>
      <c r="I50" s="5">
        <f>H50*$E$8*$F$9</f>
        <v>3.6917914240871803</v>
      </c>
      <c r="K50" s="2">
        <f t="shared" si="10"/>
        <v>115.92130546290259</v>
      </c>
      <c r="N50" s="17">
        <f t="shared" si="11"/>
        <v>-1.9981345336554326</v>
      </c>
      <c r="O50">
        <f t="shared" si="12"/>
        <v>3.992541614586413</v>
      </c>
      <c r="P50">
        <f t="shared" si="13"/>
        <v>1.9981345336554326</v>
      </c>
      <c r="Q50">
        <f t="shared" si="14"/>
        <v>0.99498944124882782</v>
      </c>
    </row>
    <row r="51" spans="1:17" x14ac:dyDescent="0.2">
      <c r="B51" t="s">
        <v>34</v>
      </c>
      <c r="C51" s="8">
        <v>4</v>
      </c>
      <c r="D51" s="8">
        <v>365.5</v>
      </c>
      <c r="E51" s="8">
        <v>625.5</v>
      </c>
      <c r="G51" s="9">
        <f>IF((90-F40-$I$33&gt;180),90-F40-$I$33-180,90-F40-$I$33)</f>
        <v>119.78945885960205</v>
      </c>
      <c r="H51" s="3">
        <f t="shared" si="15"/>
        <v>59</v>
      </c>
      <c r="I51" s="5">
        <f>H51*$E$8*$F$9</f>
        <v>2.2455226187746766</v>
      </c>
      <c r="K51" s="2" t="e">
        <f t="shared" si="10"/>
        <v>#DIV/0!</v>
      </c>
      <c r="N51" s="14">
        <f t="shared" si="11"/>
        <v>-1.8078360066406294</v>
      </c>
      <c r="O51">
        <f t="shared" si="12"/>
        <v>3.2682710269063375</v>
      </c>
      <c r="P51">
        <f t="shared" si="13"/>
        <v>1.8078360066406294</v>
      </c>
      <c r="Q51">
        <f t="shared" si="14"/>
        <v>0.80469091423402461</v>
      </c>
    </row>
    <row r="52" spans="1:17" x14ac:dyDescent="0.2">
      <c r="B52" t="s">
        <v>35</v>
      </c>
      <c r="C52" s="8"/>
      <c r="D52" s="8"/>
      <c r="E52" s="8"/>
      <c r="G52" s="2" t="e">
        <f t="shared" ref="G52" si="16">IF((90-F52-G42&gt;180),90-F52-G42-180,90-F52-G42)</f>
        <v>#DIV/0!</v>
      </c>
      <c r="H52" s="3">
        <f t="shared" si="15"/>
        <v>-365.5</v>
      </c>
      <c r="I52" s="5">
        <f>H52*$E$8*$F$9</f>
        <v>-13.910822324782107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D50</v>
      </c>
      <c r="P56" s="9" t="s">
        <v>98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52</v>
      </c>
      <c r="F57" s="2">
        <f>E57*$E$8*$F$9</f>
        <v>1.9791046809539523</v>
      </c>
      <c r="N57" t="s">
        <v>99</v>
      </c>
      <c r="O57" s="2">
        <f>SQRT((1/(C$37+C$47+2))*SUM(O38:O42,O48:O52))</f>
        <v>1.2535491671576606</v>
      </c>
    </row>
    <row r="58" spans="1:17" x14ac:dyDescent="0.2">
      <c r="B58" t="s">
        <v>39</v>
      </c>
      <c r="E58" s="3">
        <f t="shared" ref="E58:E61" si="17">E49-E39</f>
        <v>36</v>
      </c>
      <c r="F58" s="2">
        <f>E58*$E$8*$F$9</f>
        <v>1.3701493945065824</v>
      </c>
      <c r="N58" t="s">
        <v>100</v>
      </c>
      <c r="O58" s="2">
        <f>SUM(P38:P42,P48:P52)</f>
        <v>9.2294785602179505</v>
      </c>
    </row>
    <row r="59" spans="1:17" x14ac:dyDescent="0.2">
      <c r="B59" t="s">
        <v>40</v>
      </c>
      <c r="E59" s="3">
        <f t="shared" si="17"/>
        <v>21</v>
      </c>
      <c r="F59" s="2">
        <f>E59*$E$8*$F$9</f>
        <v>0.79925381346217306</v>
      </c>
      <c r="N59" t="s">
        <v>101</v>
      </c>
      <c r="O59" s="2">
        <f>AVERAGE(N48:N52,N38:N42)</f>
        <v>-1.0031450924066048</v>
      </c>
    </row>
    <row r="60" spans="1:17" x14ac:dyDescent="0.2">
      <c r="B60" t="s">
        <v>41</v>
      </c>
      <c r="E60" s="16">
        <f>E51-D$32</f>
        <v>49.5</v>
      </c>
      <c r="F60" s="2">
        <f>E60*$E$8*$F$9</f>
        <v>1.8839554174465507</v>
      </c>
      <c r="N60" t="s">
        <v>102</v>
      </c>
      <c r="O60" s="2">
        <f>(1/(C$37+C$47+2))*SUM(Q38:Q42,Q48:Q52)</f>
        <v>0.62224597722300701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0.56508543806220901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1.2080779576570353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4.7194034699671175</v>
      </c>
    </row>
    <row r="64" spans="1:17" x14ac:dyDescent="0.2">
      <c r="N64" t="s">
        <v>106</v>
      </c>
      <c r="O64" s="18" cm="1">
        <f t="array" aca="1" ref="O64" ca="1">(INDIRECT(O56)-C$13)*E$8*F$9</f>
        <v>10.257090606097888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55.674711247278488</v>
      </c>
      <c r="P65" s="18" cm="1">
        <f t="array" aca="1" ref="P65" ca="1">(360/(2*PI()))*ATAN(ABS(INDIRECT(P56))/(ABS(C$32-INDIRECT(O56))*E$8*F$9))</f>
        <v>24.632179397362126</v>
      </c>
      <c r="Q65" s="2">
        <f ca="1">180-O65-P65</f>
        <v>99.693109355359397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9.9568873943027008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-23</v>
      </c>
      <c r="F67" s="2">
        <f t="shared" ref="F67:F72" si="18">E67*$E$8*$F$9</f>
        <v>-0.87537322426809427</v>
      </c>
      <c r="N67" t="s">
        <v>110</v>
      </c>
      <c r="O67" s="18" cm="1">
        <f t="array" aca="1" ref="O67" ca="1">(360/(2*PI()))*ATAN((ABS(INDIRECT(P55))+ABS(INDIRECT(P56))/(ABS(O63-O64))))</f>
        <v>55.674711247278488</v>
      </c>
      <c r="P67" s="18" cm="1">
        <f t="array" aca="1" ref="P67" ca="1">(360/(2*PI()))*ATAN(ABS(INDIRECT(P56))/(ABS(0-INDIRECT(O56))*E$8*F$9))</f>
        <v>9.719795561250729</v>
      </c>
      <c r="Q67" s="2">
        <f ca="1">180-O67-P67</f>
        <v>114.60549319147079</v>
      </c>
    </row>
    <row r="68" spans="1:17" x14ac:dyDescent="0.2">
      <c r="B68" t="s">
        <v>39</v>
      </c>
      <c r="C68" t="s">
        <v>43</v>
      </c>
      <c r="E68" s="3">
        <f>E38-E49</f>
        <v>-76.5</v>
      </c>
      <c r="F68" s="2">
        <f t="shared" si="18"/>
        <v>-2.9115674633264876</v>
      </c>
      <c r="N68" t="s">
        <v>111</v>
      </c>
      <c r="O68" s="18" cm="1">
        <f t="array" aca="1" ref="O68" ca="1">SQRT((INDIRECT(P55)*INDIRECT(P55))+((INDIRECT(O55)-C$13)*(INDIRECT(O55)-C$13)*E$8*F$9*E$8*F$9)           )</f>
        <v>4.8467506889477567</v>
      </c>
    </row>
    <row r="69" spans="1:17" x14ac:dyDescent="0.2">
      <c r="B69" t="s">
        <v>40</v>
      </c>
      <c r="E69" s="3">
        <f t="shared" ref="E69:E72" si="19">E39-E50</f>
        <v>-41</v>
      </c>
      <c r="F69" s="2">
        <f t="shared" si="18"/>
        <v>-1.5604479215213856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-16</v>
      </c>
      <c r="F70" s="2">
        <f t="shared" si="18"/>
        <v>-0.60895528644736996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36</v>
      </c>
      <c r="D76" s="8">
        <v>577</v>
      </c>
      <c r="E76" s="3">
        <f>(D77-D76  )</f>
        <v>3.5</v>
      </c>
      <c r="F76" s="3">
        <f>ATAN(E76/E77)</f>
        <v>9.1846126264737496E-2</v>
      </c>
      <c r="G76" s="2">
        <f>((PI()/2)-F76-F77)*(360/(2*PI()))</f>
        <v>67.764320832211581</v>
      </c>
    </row>
    <row r="77" spans="1:17" x14ac:dyDescent="0.2">
      <c r="A77" t="s">
        <v>62</v>
      </c>
      <c r="B77" s="8">
        <v>2</v>
      </c>
      <c r="C77" s="8">
        <v>74.5</v>
      </c>
      <c r="D77" s="8">
        <v>580.5</v>
      </c>
      <c r="E77" s="3">
        <f>AVERAGE(C77,C78)-C76</f>
        <v>38</v>
      </c>
      <c r="F77" s="3">
        <f>ATAN(E77/E78)</f>
        <v>0.29623968663028322</v>
      </c>
    </row>
    <row r="78" spans="1:17" x14ac:dyDescent="0.2">
      <c r="A78" t="s">
        <v>63</v>
      </c>
      <c r="B78" s="8">
        <v>3</v>
      </c>
      <c r="C78" s="8">
        <v>73.5</v>
      </c>
      <c r="D78" s="8">
        <v>701.5</v>
      </c>
      <c r="E78" s="3">
        <f>D78-D76</f>
        <v>124.5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TH3-1</vt:lpstr>
      <vt:lpstr>TH3-2</vt:lpstr>
      <vt:lpstr>TH3-3</vt:lpstr>
      <vt:lpstr>TH3-4</vt:lpstr>
      <vt:lpstr>TH3-5</vt:lpstr>
      <vt:lpstr>TH3-6</vt:lpstr>
      <vt:lpstr>TH3-7</vt:lpstr>
      <vt:lpstr>TH3-8</vt:lpstr>
      <vt:lpstr>TH3-9</vt:lpstr>
      <vt:lpstr>TH3-10</vt:lpstr>
      <vt:lpstr>TH3-11</vt:lpstr>
      <vt:lpstr>TH3-12</vt:lpstr>
      <vt:lpstr>TH3-13</vt:lpstr>
      <vt:lpstr>TH3-14</vt:lpstr>
      <vt:lpstr>TH3-15</vt:lpstr>
      <vt:lpstr>TH3-16</vt:lpstr>
      <vt:lpstr>TH3-17</vt:lpstr>
      <vt:lpstr>TH3-18</vt:lpstr>
      <vt:lpstr>TH3-19</vt:lpstr>
      <vt:lpstr>TH3-20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2024-03-26T16:48:24Z</dcterms:created>
  <dcterms:modified xsi:type="dcterms:W3CDTF">2025-11-18T13:43:45Z</dcterms:modified>
</cp:coreProperties>
</file>