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589774CD-5863-0A4D-89C0-70967FEFB4C1}" xr6:coauthVersionLast="47" xr6:coauthVersionMax="47" xr10:uidLastSave="{00000000-0000-0000-0000-000000000000}"/>
  <bookViews>
    <workbookView xWindow="6480" yWindow="2660" windowWidth="29360" windowHeight="18720" xr2:uid="{04BB4798-6BC8-FA4E-8A7F-1F78221EA93F}"/>
  </bookViews>
  <sheets>
    <sheet name="T62-1" sheetId="7" r:id="rId1"/>
    <sheet name="T62-2" sheetId="8" r:id="rId2"/>
    <sheet name="T62-3" sheetId="9" r:id="rId3"/>
    <sheet name="T62-4" sheetId="10" r:id="rId4"/>
    <sheet name="T62-5" sheetId="11" r:id="rId5"/>
    <sheet name="T62-6" sheetId="12" r:id="rId6"/>
    <sheet name="T62-7" sheetId="13" r:id="rId7"/>
    <sheet name="T62-8" sheetId="14" r:id="rId8"/>
    <sheet name="T62-9" sheetId="15" r:id="rId9"/>
    <sheet name="T62-10" sheetId="16" r:id="rId10"/>
    <sheet name="T62-11" sheetId="17" r:id="rId11"/>
    <sheet name="T62-12" sheetId="18" r:id="rId12"/>
    <sheet name="T62-13" sheetId="19" r:id="rId13"/>
    <sheet name="T62-14" sheetId="20" r:id="rId14"/>
    <sheet name="T62-15" sheetId="21" r:id="rId15"/>
    <sheet name="T62-16" sheetId="22" r:id="rId16"/>
    <sheet name="T62-17" sheetId="23" r:id="rId17"/>
    <sheet name="T62-18" sheetId="24" r:id="rId18"/>
    <sheet name="T62-19" sheetId="25" r:id="rId19"/>
    <sheet name="T62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Q52" i="26" s="1"/>
  <c r="N51" i="26"/>
  <c r="Q51" i="26" s="1"/>
  <c r="O50" i="26"/>
  <c r="N50" i="26"/>
  <c r="N49" i="26"/>
  <c r="N48" i="26"/>
  <c r="N42" i="26"/>
  <c r="Q42" i="26" s="1"/>
  <c r="N41" i="26"/>
  <c r="Q41" i="26" s="1"/>
  <c r="N40" i="26"/>
  <c r="Q40" i="26" s="1"/>
  <c r="N39" i="26"/>
  <c r="P39" i="26" s="1"/>
  <c r="N38" i="26"/>
  <c r="P62" i="25"/>
  <c r="O56" i="25"/>
  <c r="O55" i="25"/>
  <c r="N52" i="25"/>
  <c r="Q52" i="25" s="1"/>
  <c r="N51" i="25"/>
  <c r="Q51" i="25" s="1"/>
  <c r="N50" i="25"/>
  <c r="P50" i="25" s="1"/>
  <c r="N49" i="25"/>
  <c r="N48" i="25"/>
  <c r="P48" i="25" s="1"/>
  <c r="N42" i="25"/>
  <c r="Q42" i="25" s="1"/>
  <c r="Q41" i="25"/>
  <c r="N41" i="25"/>
  <c r="P41" i="25" s="1"/>
  <c r="N40" i="25"/>
  <c r="Q40" i="25" s="1"/>
  <c r="N39" i="25"/>
  <c r="O38" i="25"/>
  <c r="N38" i="25"/>
  <c r="P62" i="24"/>
  <c r="O56" i="24"/>
  <c r="O55" i="24"/>
  <c r="N52" i="24"/>
  <c r="O52" i="24" s="1"/>
  <c r="N51" i="24"/>
  <c r="Q51" i="24" s="1"/>
  <c r="O50" i="24"/>
  <c r="N50" i="24"/>
  <c r="N49" i="24"/>
  <c r="O49" i="24" s="1"/>
  <c r="N48" i="24"/>
  <c r="O48" i="24" s="1"/>
  <c r="N42" i="24"/>
  <c r="Q42" i="24" s="1"/>
  <c r="O41" i="24"/>
  <c r="N41" i="24"/>
  <c r="Q41" i="24" s="1"/>
  <c r="N40" i="24"/>
  <c r="O40" i="24" s="1"/>
  <c r="N39" i="24"/>
  <c r="O39" i="24" s="1"/>
  <c r="N38" i="24"/>
  <c r="P62" i="23"/>
  <c r="O56" i="23"/>
  <c r="O55" i="23"/>
  <c r="N52" i="23"/>
  <c r="Q52" i="23" s="1"/>
  <c r="N51" i="23"/>
  <c r="Q51" i="23" s="1"/>
  <c r="N50" i="23"/>
  <c r="P50" i="23" s="1"/>
  <c r="P49" i="23"/>
  <c r="N49" i="23"/>
  <c r="N48" i="23"/>
  <c r="O59" i="23" s="1"/>
  <c r="Q50" i="23" s="1"/>
  <c r="N42" i="23"/>
  <c r="Q42" i="23" s="1"/>
  <c r="Q41" i="23"/>
  <c r="N41" i="23"/>
  <c r="P41" i="23" s="1"/>
  <c r="P40" i="23"/>
  <c r="N40" i="23"/>
  <c r="Q40" i="23" s="1"/>
  <c r="N39" i="23"/>
  <c r="Q39" i="23" s="1"/>
  <c r="N38" i="23"/>
  <c r="Q38" i="23" s="1"/>
  <c r="P62" i="22"/>
  <c r="O56" i="22"/>
  <c r="O55" i="22"/>
  <c r="N52" i="22"/>
  <c r="Q52" i="22" s="1"/>
  <c r="N51" i="22"/>
  <c r="P50" i="22"/>
  <c r="N50" i="22"/>
  <c r="N49" i="22"/>
  <c r="N48" i="22"/>
  <c r="N42" i="22"/>
  <c r="Q42" i="22" s="1"/>
  <c r="P41" i="22"/>
  <c r="N41" i="22"/>
  <c r="Q41" i="22" s="1"/>
  <c r="N40" i="22"/>
  <c r="N39" i="22"/>
  <c r="N38" i="22"/>
  <c r="P62" i="21"/>
  <c r="O56" i="21"/>
  <c r="O55" i="21"/>
  <c r="N52" i="21"/>
  <c r="O52" i="21" s="1"/>
  <c r="N51" i="21"/>
  <c r="P50" i="21"/>
  <c r="N50" i="21"/>
  <c r="N49" i="21"/>
  <c r="N48" i="21"/>
  <c r="O48" i="21" s="1"/>
  <c r="N42" i="21"/>
  <c r="Q42" i="21" s="1"/>
  <c r="P41" i="21"/>
  <c r="N41" i="21"/>
  <c r="Q41" i="21" s="1"/>
  <c r="N40" i="21"/>
  <c r="N39" i="21"/>
  <c r="O39" i="21" s="1"/>
  <c r="N38" i="21"/>
  <c r="P62" i="20"/>
  <c r="O56" i="20"/>
  <c r="O55" i="20"/>
  <c r="N52" i="20"/>
  <c r="P52" i="20" s="1"/>
  <c r="O51" i="20"/>
  <c r="N51" i="20"/>
  <c r="N50" i="20"/>
  <c r="P50" i="20" s="1"/>
  <c r="O49" i="20"/>
  <c r="N49" i="20"/>
  <c r="N48" i="20"/>
  <c r="P48" i="20" s="1"/>
  <c r="O42" i="20"/>
  <c r="N42" i="20"/>
  <c r="Q42" i="20" s="1"/>
  <c r="Q41" i="20"/>
  <c r="N41" i="20"/>
  <c r="P41" i="20" s="1"/>
  <c r="P40" i="20"/>
  <c r="O40" i="20"/>
  <c r="N40" i="20"/>
  <c r="N39" i="20"/>
  <c r="P39" i="20" s="1"/>
  <c r="O38" i="20"/>
  <c r="N38" i="20"/>
  <c r="P62" i="19"/>
  <c r="O56" i="19"/>
  <c r="O55" i="19"/>
  <c r="N52" i="19"/>
  <c r="O52" i="19" s="1"/>
  <c r="N51" i="19"/>
  <c r="Q51" i="19" s="1"/>
  <c r="N50" i="19"/>
  <c r="N49" i="19"/>
  <c r="N48" i="19"/>
  <c r="O48" i="19" s="1"/>
  <c r="N42" i="19"/>
  <c r="Q42" i="19" s="1"/>
  <c r="N41" i="19"/>
  <c r="Q41" i="19" s="1"/>
  <c r="N40" i="19"/>
  <c r="Q40" i="19" s="1"/>
  <c r="N39" i="19"/>
  <c r="O39" i="19" s="1"/>
  <c r="N38" i="19"/>
  <c r="P62" i="18"/>
  <c r="O56" i="18"/>
  <c r="O55" i="18"/>
  <c r="Q52" i="18"/>
  <c r="P52" i="18"/>
  <c r="N52" i="18"/>
  <c r="O52" i="18" s="1"/>
  <c r="N51" i="18"/>
  <c r="Q51" i="18" s="1"/>
  <c r="O50" i="18"/>
  <c r="N50" i="18"/>
  <c r="N49" i="18"/>
  <c r="P48" i="18"/>
  <c r="N48" i="18"/>
  <c r="O59" i="18" s="1"/>
  <c r="N42" i="18"/>
  <c r="Q42" i="18" s="1"/>
  <c r="N41" i="18"/>
  <c r="Q41" i="18" s="1"/>
  <c r="N40" i="18"/>
  <c r="Q40" i="18" s="1"/>
  <c r="P39" i="18"/>
  <c r="N39" i="18"/>
  <c r="O39" i="18" s="1"/>
  <c r="N38" i="18"/>
  <c r="P62" i="17"/>
  <c r="O56" i="17"/>
  <c r="O55" i="17"/>
  <c r="N52" i="17"/>
  <c r="Q52" i="17" s="1"/>
  <c r="N51" i="17"/>
  <c r="Q51" i="17" s="1"/>
  <c r="N50" i="17"/>
  <c r="N49" i="17"/>
  <c r="N48" i="17"/>
  <c r="O59" i="17" s="1"/>
  <c r="N42" i="17"/>
  <c r="Q42" i="17" s="1"/>
  <c r="N41" i="17"/>
  <c r="Q41" i="17" s="1"/>
  <c r="N40" i="17"/>
  <c r="Q40" i="17" s="1"/>
  <c r="N39" i="17"/>
  <c r="Q39" i="17" s="1"/>
  <c r="N38" i="17"/>
  <c r="Q38" i="17" s="1"/>
  <c r="P62" i="16"/>
  <c r="O56" i="16"/>
  <c r="O55" i="16"/>
  <c r="N52" i="16"/>
  <c r="O52" i="16" s="1"/>
  <c r="N51" i="16"/>
  <c r="Q51" i="16" s="1"/>
  <c r="N50" i="16"/>
  <c r="N49" i="16"/>
  <c r="P49" i="16" s="1"/>
  <c r="N48" i="16"/>
  <c r="O59" i="16" s="1"/>
  <c r="N42" i="16"/>
  <c r="Q42" i="16" s="1"/>
  <c r="N41" i="16"/>
  <c r="Q41" i="16" s="1"/>
  <c r="N40" i="16"/>
  <c r="P40" i="16" s="1"/>
  <c r="N39" i="16"/>
  <c r="O39" i="16" s="1"/>
  <c r="N38" i="16"/>
  <c r="Q38" i="16" s="1"/>
  <c r="P62" i="15"/>
  <c r="O56" i="15"/>
  <c r="O55" i="15"/>
  <c r="N52" i="15"/>
  <c r="O52" i="15" s="1"/>
  <c r="N51" i="15"/>
  <c r="N50" i="15"/>
  <c r="N49" i="15"/>
  <c r="N48" i="15"/>
  <c r="O48" i="15" s="1"/>
  <c r="N42" i="15"/>
  <c r="Q42" i="15" s="1"/>
  <c r="N41" i="15"/>
  <c r="Q41" i="15" s="1"/>
  <c r="N40" i="15"/>
  <c r="N39" i="15"/>
  <c r="P39" i="15" s="1"/>
  <c r="N38" i="15"/>
  <c r="P62" i="14"/>
  <c r="O56" i="14"/>
  <c r="O55" i="14"/>
  <c r="N52" i="14"/>
  <c r="Q52" i="14" s="1"/>
  <c r="N51" i="14"/>
  <c r="N50" i="14"/>
  <c r="O50" i="14" s="1"/>
  <c r="N49" i="14"/>
  <c r="P49" i="14" s="1"/>
  <c r="N48" i="14"/>
  <c r="O59" i="14" s="1"/>
  <c r="N42" i="14"/>
  <c r="Q42" i="14" s="1"/>
  <c r="N41" i="14"/>
  <c r="Q41" i="14" s="1"/>
  <c r="O40" i="14"/>
  <c r="N40" i="14"/>
  <c r="P40" i="14" s="1"/>
  <c r="N39" i="14"/>
  <c r="Q39" i="14" s="1"/>
  <c r="N38" i="14"/>
  <c r="Q38" i="14" s="1"/>
  <c r="P62" i="13"/>
  <c r="O56" i="13"/>
  <c r="O55" i="13"/>
  <c r="Q52" i="13"/>
  <c r="O52" i="13"/>
  <c r="N52" i="13"/>
  <c r="P52" i="13" s="1"/>
  <c r="N51" i="13"/>
  <c r="O50" i="13"/>
  <c r="N50" i="13"/>
  <c r="P50" i="13" s="1"/>
  <c r="N49" i="13"/>
  <c r="O48" i="13"/>
  <c r="N48" i="13"/>
  <c r="O59" i="13" s="1"/>
  <c r="N42" i="13"/>
  <c r="Q42" i="13" s="1"/>
  <c r="Q41" i="13"/>
  <c r="O41" i="13"/>
  <c r="N41" i="13"/>
  <c r="P41" i="13" s="1"/>
  <c r="N40" i="13"/>
  <c r="O39" i="13"/>
  <c r="N39" i="13"/>
  <c r="P39" i="13" s="1"/>
  <c r="N38" i="13"/>
  <c r="P62" i="12"/>
  <c r="O56" i="12"/>
  <c r="O55" i="12"/>
  <c r="N52" i="12"/>
  <c r="Q52" i="12" s="1"/>
  <c r="N51" i="12"/>
  <c r="O50" i="12"/>
  <c r="N50" i="12"/>
  <c r="N49" i="12"/>
  <c r="O49" i="12" s="1"/>
  <c r="N48" i="12"/>
  <c r="O59" i="12" s="1"/>
  <c r="N42" i="12"/>
  <c r="Q42" i="12" s="1"/>
  <c r="O41" i="12"/>
  <c r="N41" i="12"/>
  <c r="Q41" i="12" s="1"/>
  <c r="N40" i="12"/>
  <c r="Q40" i="12" s="1"/>
  <c r="N39" i="12"/>
  <c r="Q39" i="12" s="1"/>
  <c r="N38" i="12"/>
  <c r="Q38" i="12" s="1"/>
  <c r="P62" i="11"/>
  <c r="O56" i="11"/>
  <c r="O55" i="11"/>
  <c r="N52" i="11"/>
  <c r="O52" i="11" s="1"/>
  <c r="N51" i="11"/>
  <c r="N50" i="11"/>
  <c r="O50" i="11" s="1"/>
  <c r="N49" i="11"/>
  <c r="O49" i="11" s="1"/>
  <c r="N48" i="11"/>
  <c r="P48" i="11" s="1"/>
  <c r="N42" i="11"/>
  <c r="Q42" i="11" s="1"/>
  <c r="N41" i="11"/>
  <c r="O41" i="11" s="1"/>
  <c r="N40" i="11"/>
  <c r="O40" i="11" s="1"/>
  <c r="N39" i="11"/>
  <c r="N38" i="11"/>
  <c r="P62" i="10"/>
  <c r="O56" i="10"/>
  <c r="O55" i="10"/>
  <c r="N52" i="10"/>
  <c r="Q52" i="10" s="1"/>
  <c r="N51" i="10"/>
  <c r="N50" i="10"/>
  <c r="N49" i="10"/>
  <c r="N48" i="10"/>
  <c r="N42" i="10"/>
  <c r="Q42" i="10" s="1"/>
  <c r="N41" i="10"/>
  <c r="Q41" i="10" s="1"/>
  <c r="N40" i="10"/>
  <c r="N39" i="10"/>
  <c r="N38" i="10"/>
  <c r="P62" i="9"/>
  <c r="O56" i="9"/>
  <c r="O55" i="9"/>
  <c r="N52" i="9"/>
  <c r="Q52" i="9" s="1"/>
  <c r="N51" i="9"/>
  <c r="Q51" i="9" s="1"/>
  <c r="N50" i="9"/>
  <c r="N49" i="9"/>
  <c r="N48" i="9"/>
  <c r="N42" i="9"/>
  <c r="Q42" i="9" s="1"/>
  <c r="N41" i="9"/>
  <c r="Q41" i="9" s="1"/>
  <c r="N40" i="9"/>
  <c r="P40" i="9" s="1"/>
  <c r="N39" i="9"/>
  <c r="N38" i="9"/>
  <c r="P62" i="8"/>
  <c r="O56" i="8"/>
  <c r="O55" i="8"/>
  <c r="N52" i="8"/>
  <c r="Q52" i="8" s="1"/>
  <c r="N51" i="8"/>
  <c r="N50" i="8"/>
  <c r="O49" i="8"/>
  <c r="N49" i="8"/>
  <c r="N48" i="8"/>
  <c r="O59" i="8" s="1"/>
  <c r="N42" i="8"/>
  <c r="Q42" i="8" s="1"/>
  <c r="N41" i="8"/>
  <c r="Q41" i="8" s="1"/>
  <c r="O40" i="8"/>
  <c r="N40" i="8"/>
  <c r="Q40" i="8" s="1"/>
  <c r="N39" i="8"/>
  <c r="Q39" i="8" s="1"/>
  <c r="N38" i="8"/>
  <c r="Q38" i="8" s="1"/>
  <c r="P62" i="7"/>
  <c r="O56" i="7"/>
  <c r="O55" i="7"/>
  <c r="N52" i="7"/>
  <c r="Q52" i="7" s="1"/>
  <c r="N51" i="7"/>
  <c r="Q51" i="7" s="1"/>
  <c r="O50" i="7"/>
  <c r="N50" i="7"/>
  <c r="N49" i="7"/>
  <c r="N48" i="7"/>
  <c r="O59" i="7" s="1"/>
  <c r="N42" i="7"/>
  <c r="Q42" i="7" s="1"/>
  <c r="O41" i="7"/>
  <c r="N41" i="7"/>
  <c r="Q41" i="7" s="1"/>
  <c r="N40" i="7"/>
  <c r="Q40" i="7" s="1"/>
  <c r="N39" i="7"/>
  <c r="Q39" i="7" s="1"/>
  <c r="N38" i="7"/>
  <c r="Q38" i="7" s="1"/>
  <c r="E59" i="26"/>
  <c r="E59" i="25"/>
  <c r="E59" i="24"/>
  <c r="E59" i="23"/>
  <c r="E60" i="22"/>
  <c r="E60" i="21"/>
  <c r="E60" i="20"/>
  <c r="E59" i="19"/>
  <c r="E59" i="18"/>
  <c r="E59" i="17"/>
  <c r="E59" i="16"/>
  <c r="E60" i="15"/>
  <c r="E60" i="14"/>
  <c r="E60" i="13"/>
  <c r="E60" i="12"/>
  <c r="E60" i="11"/>
  <c r="E60" i="10"/>
  <c r="E59" i="9"/>
  <c r="E60" i="8"/>
  <c r="E59" i="7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/>
  <c r="H44" i="19"/>
  <c r="I44" i="19" s="1"/>
  <c r="H44" i="18"/>
  <c r="I44" i="18" s="1"/>
  <c r="H44" i="17"/>
  <c r="I44" i="17" s="1"/>
  <c r="H44" i="16"/>
  <c r="I44" i="16"/>
  <c r="H44" i="15"/>
  <c r="I44" i="15" s="1"/>
  <c r="H44" i="14"/>
  <c r="I44" i="14" s="1"/>
  <c r="H44" i="13"/>
  <c r="I44" i="13" s="1"/>
  <c r="H44" i="12"/>
  <c r="I44" i="12" s="1"/>
  <c r="H44" i="11"/>
  <c r="I44" i="11" s="1"/>
  <c r="H44" i="10"/>
  <c r="I44" i="10"/>
  <c r="H44" i="9"/>
  <c r="I44" i="9"/>
  <c r="H44" i="8"/>
  <c r="I44" i="8" s="1"/>
  <c r="H44" i="7"/>
  <c r="I44" i="7" s="1"/>
  <c r="G49" i="26"/>
  <c r="G49" i="25"/>
  <c r="G49" i="24"/>
  <c r="G49" i="23"/>
  <c r="G50" i="22"/>
  <c r="G49" i="22"/>
  <c r="G50" i="21"/>
  <c r="G49" i="21"/>
  <c r="G50" i="20"/>
  <c r="G49" i="20"/>
  <c r="G49" i="19"/>
  <c r="G49" i="18"/>
  <c r="G49" i="17"/>
  <c r="G49" i="16"/>
  <c r="G50" i="15"/>
  <c r="G49" i="15"/>
  <c r="G50" i="14"/>
  <c r="G49" i="14"/>
  <c r="G50" i="13"/>
  <c r="G49" i="13"/>
  <c r="G50" i="12"/>
  <c r="G49" i="12"/>
  <c r="G50" i="11"/>
  <c r="G49" i="11"/>
  <c r="G50" i="10"/>
  <c r="G49" i="10"/>
  <c r="G49" i="9"/>
  <c r="G50" i="8"/>
  <c r="G49" i="8"/>
  <c r="G49" i="7"/>
  <c r="I33" i="20"/>
  <c r="G50" i="26"/>
  <c r="E78" i="26"/>
  <c r="E77" i="26"/>
  <c r="F77" i="26" s="1"/>
  <c r="E76" i="26"/>
  <c r="F76" i="26" s="1"/>
  <c r="G76" i="26" s="1"/>
  <c r="E72" i="26"/>
  <c r="E71" i="26"/>
  <c r="E70" i="26"/>
  <c r="E69" i="26"/>
  <c r="E68" i="26"/>
  <c r="E67" i="26"/>
  <c r="E61" i="26"/>
  <c r="E60" i="26"/>
  <c r="E58" i="26"/>
  <c r="E57" i="26"/>
  <c r="H53" i="26"/>
  <c r="K52" i="26"/>
  <c r="H52" i="26"/>
  <c r="H51" i="26"/>
  <c r="H50" i="26"/>
  <c r="H49" i="26"/>
  <c r="F48" i="26"/>
  <c r="G48" i="26" s="1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F39" i="26"/>
  <c r="K49" i="26" s="1"/>
  <c r="H38" i="26"/>
  <c r="G38" i="26"/>
  <c r="F38" i="26"/>
  <c r="K48" i="26" s="1"/>
  <c r="E33" i="26"/>
  <c r="I33" i="26" s="1"/>
  <c r="H30" i="26"/>
  <c r="G30" i="26"/>
  <c r="H28" i="26"/>
  <c r="G28" i="26"/>
  <c r="H27" i="26"/>
  <c r="G27" i="26"/>
  <c r="H26" i="26"/>
  <c r="G26" i="26"/>
  <c r="H22" i="26"/>
  <c r="G22" i="26"/>
  <c r="H20" i="26"/>
  <c r="G20" i="26"/>
  <c r="H19" i="26"/>
  <c r="G19" i="26"/>
  <c r="H18" i="26"/>
  <c r="G18" i="26"/>
  <c r="H16" i="26"/>
  <c r="G16" i="26"/>
  <c r="H15" i="26"/>
  <c r="G15" i="26"/>
  <c r="E8" i="26"/>
  <c r="H29" i="26" s="1"/>
  <c r="E7" i="26"/>
  <c r="G7" i="26" s="1"/>
  <c r="J6" i="26"/>
  <c r="E6" i="26"/>
  <c r="F6" i="26" s="1"/>
  <c r="G50" i="25"/>
  <c r="E78" i="25"/>
  <c r="E77" i="25"/>
  <c r="F77" i="25" s="1"/>
  <c r="E76" i="25"/>
  <c r="F76" i="25" s="1"/>
  <c r="G76" i="25" s="1"/>
  <c r="E72" i="25"/>
  <c r="E71" i="25"/>
  <c r="E70" i="25"/>
  <c r="E69" i="25"/>
  <c r="E68" i="25"/>
  <c r="E67" i="25"/>
  <c r="E61" i="25"/>
  <c r="E60" i="25"/>
  <c r="E58" i="25"/>
  <c r="E57" i="25"/>
  <c r="H53" i="25"/>
  <c r="K52" i="25"/>
  <c r="H52" i="25"/>
  <c r="H51" i="25"/>
  <c r="H50" i="25"/>
  <c r="H49" i="25"/>
  <c r="F48" i="25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F39" i="25"/>
  <c r="K49" i="25" s="1"/>
  <c r="H38" i="25"/>
  <c r="G38" i="25"/>
  <c r="F38" i="25"/>
  <c r="E33" i="25"/>
  <c r="I33" i="25" s="1"/>
  <c r="H28" i="25"/>
  <c r="G28" i="25"/>
  <c r="H27" i="25"/>
  <c r="G27" i="25"/>
  <c r="H26" i="25"/>
  <c r="G26" i="25"/>
  <c r="G20" i="25"/>
  <c r="G19" i="25"/>
  <c r="H18" i="25"/>
  <c r="G18" i="25"/>
  <c r="G17" i="25"/>
  <c r="H16" i="25"/>
  <c r="G16" i="25"/>
  <c r="E8" i="25"/>
  <c r="H29" i="25" s="1"/>
  <c r="E7" i="25"/>
  <c r="J6" i="25"/>
  <c r="E6" i="25"/>
  <c r="F6" i="25" s="1"/>
  <c r="G50" i="24"/>
  <c r="E78" i="24"/>
  <c r="E77" i="24"/>
  <c r="F77" i="24" s="1"/>
  <c r="E76" i="24"/>
  <c r="E72" i="24"/>
  <c r="E71" i="24"/>
  <c r="E70" i="24"/>
  <c r="E69" i="24"/>
  <c r="E68" i="24"/>
  <c r="E67" i="24"/>
  <c r="E61" i="24"/>
  <c r="E60" i="24"/>
  <c r="E58" i="24"/>
  <c r="F58" i="24" s="1"/>
  <c r="E57" i="24"/>
  <c r="F57" i="24" s="1"/>
  <c r="H53" i="24"/>
  <c r="I53" i="24" s="1"/>
  <c r="K52" i="24"/>
  <c r="H52" i="24"/>
  <c r="H51" i="24"/>
  <c r="H50" i="24"/>
  <c r="H49" i="24"/>
  <c r="F48" i="24"/>
  <c r="G48" i="24" s="1"/>
  <c r="H42" i="24"/>
  <c r="G42" i="24"/>
  <c r="G52" i="24" s="1"/>
  <c r="F42" i="24"/>
  <c r="H41" i="24"/>
  <c r="G41" i="24"/>
  <c r="F41" i="24"/>
  <c r="H40" i="24"/>
  <c r="I40" i="24" s="1"/>
  <c r="G40" i="24"/>
  <c r="F40" i="24"/>
  <c r="H39" i="24"/>
  <c r="G39" i="24"/>
  <c r="F39" i="24"/>
  <c r="K49" i="24" s="1"/>
  <c r="H38" i="24"/>
  <c r="G38" i="24"/>
  <c r="F38" i="24"/>
  <c r="K48" i="24" s="1"/>
  <c r="E33" i="24"/>
  <c r="I33" i="24" s="1"/>
  <c r="H30" i="24"/>
  <c r="G30" i="24"/>
  <c r="G29" i="24"/>
  <c r="H28" i="24"/>
  <c r="K28" i="24" s="1"/>
  <c r="G28" i="24"/>
  <c r="J28" i="24" s="1"/>
  <c r="H27" i="24"/>
  <c r="K27" i="24" s="1"/>
  <c r="G27" i="24"/>
  <c r="J27" i="24" s="1"/>
  <c r="H26" i="24"/>
  <c r="K26" i="24" s="1"/>
  <c r="G21" i="24"/>
  <c r="H20" i="24"/>
  <c r="G20" i="24"/>
  <c r="H19" i="24"/>
  <c r="G19" i="24"/>
  <c r="H18" i="24"/>
  <c r="G18" i="24"/>
  <c r="G17" i="24"/>
  <c r="E8" i="24"/>
  <c r="H29" i="24" s="1"/>
  <c r="E7" i="24"/>
  <c r="J6" i="24"/>
  <c r="E6" i="24"/>
  <c r="F6" i="24" s="1"/>
  <c r="F9" i="24" s="1"/>
  <c r="G50" i="23"/>
  <c r="E78" i="23"/>
  <c r="E77" i="23"/>
  <c r="F77" i="23" s="1"/>
  <c r="E76" i="23"/>
  <c r="F76" i="23" s="1"/>
  <c r="G76" i="23" s="1"/>
  <c r="E72" i="23"/>
  <c r="E71" i="23"/>
  <c r="E70" i="23"/>
  <c r="E69" i="23"/>
  <c r="E68" i="23"/>
  <c r="E67" i="23"/>
  <c r="E61" i="23"/>
  <c r="E60" i="23"/>
  <c r="E58" i="23"/>
  <c r="E57" i="23"/>
  <c r="H53" i="23"/>
  <c r="K52" i="23"/>
  <c r="H52" i="23"/>
  <c r="H51" i="23"/>
  <c r="H50" i="23"/>
  <c r="H49" i="23"/>
  <c r="F48" i="23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H38" i="23"/>
  <c r="G38" i="23"/>
  <c r="K48" i="23" s="1"/>
  <c r="F38" i="23"/>
  <c r="E33" i="23"/>
  <c r="I33" i="23" s="1"/>
  <c r="H30" i="23"/>
  <c r="G30" i="23"/>
  <c r="H28" i="23"/>
  <c r="G28" i="23"/>
  <c r="H27" i="23"/>
  <c r="G27" i="23"/>
  <c r="H26" i="23"/>
  <c r="G26" i="23"/>
  <c r="G23" i="23"/>
  <c r="H22" i="23"/>
  <c r="G22" i="23"/>
  <c r="H20" i="23"/>
  <c r="G20" i="23"/>
  <c r="H19" i="23"/>
  <c r="G19" i="23"/>
  <c r="H18" i="23"/>
  <c r="G18" i="23"/>
  <c r="H16" i="23"/>
  <c r="G16" i="23"/>
  <c r="H15" i="23"/>
  <c r="G15" i="23"/>
  <c r="E8" i="23"/>
  <c r="H29" i="23" s="1"/>
  <c r="E7" i="23"/>
  <c r="J6" i="23"/>
  <c r="E6" i="23"/>
  <c r="F6" i="23" s="1"/>
  <c r="I33" i="22"/>
  <c r="G51" i="22" s="1"/>
  <c r="E78" i="22"/>
  <c r="E77" i="22"/>
  <c r="F77" i="22" s="1"/>
  <c r="E76" i="22"/>
  <c r="F76" i="22" s="1"/>
  <c r="G76" i="22" s="1"/>
  <c r="E72" i="22"/>
  <c r="E71" i="22"/>
  <c r="E70" i="22"/>
  <c r="E69" i="22"/>
  <c r="E68" i="22"/>
  <c r="E67" i="22"/>
  <c r="E61" i="22"/>
  <c r="E59" i="22"/>
  <c r="E58" i="22"/>
  <c r="E57" i="22"/>
  <c r="H53" i="22"/>
  <c r="K52" i="22"/>
  <c r="H52" i="22"/>
  <c r="H51" i="22"/>
  <c r="H50" i="22"/>
  <c r="H49" i="22"/>
  <c r="F48" i="22"/>
  <c r="G48" i="22" s="1"/>
  <c r="H42" i="22"/>
  <c r="G42" i="22"/>
  <c r="G52" i="22" s="1"/>
  <c r="F42" i="22"/>
  <c r="H41" i="22"/>
  <c r="G41" i="22"/>
  <c r="F41" i="22"/>
  <c r="H40" i="22"/>
  <c r="G40" i="22"/>
  <c r="F40" i="22"/>
  <c r="H39" i="22"/>
  <c r="G39" i="22"/>
  <c r="K49" i="22" s="1"/>
  <c r="F39" i="22"/>
  <c r="H38" i="22"/>
  <c r="G38" i="22"/>
  <c r="F38" i="22"/>
  <c r="K48" i="22" s="1"/>
  <c r="E33" i="22"/>
  <c r="H30" i="22"/>
  <c r="G30" i="22"/>
  <c r="H28" i="22"/>
  <c r="G28" i="22"/>
  <c r="H27" i="22"/>
  <c r="G27" i="22"/>
  <c r="H26" i="22"/>
  <c r="G26" i="22"/>
  <c r="H22" i="22"/>
  <c r="G22" i="22"/>
  <c r="H20" i="22"/>
  <c r="G20" i="22"/>
  <c r="H19" i="22"/>
  <c r="G19" i="22"/>
  <c r="H18" i="22"/>
  <c r="G18" i="22"/>
  <c r="H16" i="22"/>
  <c r="G16" i="22"/>
  <c r="H15" i="22"/>
  <c r="G15" i="22"/>
  <c r="E8" i="22"/>
  <c r="H29" i="22" s="1"/>
  <c r="E7" i="22"/>
  <c r="J6" i="22"/>
  <c r="E6" i="22"/>
  <c r="F6" i="22" s="1"/>
  <c r="F9" i="22" s="1"/>
  <c r="I33" i="21"/>
  <c r="G51" i="21" s="1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59" i="21"/>
  <c r="E58" i="21"/>
  <c r="E57" i="21"/>
  <c r="H53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K50" i="21" s="1"/>
  <c r="H39" i="21"/>
  <c r="G39" i="21"/>
  <c r="F39" i="21"/>
  <c r="K49" i="21" s="1"/>
  <c r="H38" i="21"/>
  <c r="G38" i="21"/>
  <c r="F38" i="21"/>
  <c r="K48" i="21" s="1"/>
  <c r="E33" i="21"/>
  <c r="H30" i="21"/>
  <c r="G30" i="21"/>
  <c r="H28" i="21"/>
  <c r="G28" i="21"/>
  <c r="H27" i="21"/>
  <c r="G27" i="21"/>
  <c r="H26" i="21"/>
  <c r="H22" i="21"/>
  <c r="G22" i="21"/>
  <c r="H20" i="21"/>
  <c r="G20" i="21"/>
  <c r="H19" i="21"/>
  <c r="G19" i="21"/>
  <c r="H18" i="21"/>
  <c r="G18" i="21"/>
  <c r="H16" i="21"/>
  <c r="G16" i="21"/>
  <c r="H15" i="21"/>
  <c r="E8" i="21"/>
  <c r="H29" i="21" s="1"/>
  <c r="E7" i="21"/>
  <c r="J6" i="21"/>
  <c r="E6" i="21"/>
  <c r="F6" i="21" s="1"/>
  <c r="G51" i="20"/>
  <c r="E78" i="20"/>
  <c r="E77" i="20"/>
  <c r="F77" i="20" s="1"/>
  <c r="E76" i="20"/>
  <c r="E72" i="20"/>
  <c r="E71" i="20"/>
  <c r="E70" i="20"/>
  <c r="E69" i="20"/>
  <c r="E68" i="20"/>
  <c r="E67" i="20"/>
  <c r="E61" i="20"/>
  <c r="E59" i="20"/>
  <c r="E58" i="20"/>
  <c r="E57" i="20"/>
  <c r="H53" i="20"/>
  <c r="H52" i="20"/>
  <c r="H51" i="20"/>
  <c r="H50" i="20"/>
  <c r="H49" i="20"/>
  <c r="F48" i="20"/>
  <c r="G48" i="20" s="1"/>
  <c r="H42" i="20"/>
  <c r="G42" i="20"/>
  <c r="G52" i="20" s="1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K48" i="20" s="1"/>
  <c r="E33" i="20"/>
  <c r="H30" i="20"/>
  <c r="G30" i="20"/>
  <c r="H28" i="20"/>
  <c r="G28" i="20"/>
  <c r="H27" i="20"/>
  <c r="G27" i="20"/>
  <c r="H26" i="20"/>
  <c r="G26" i="20"/>
  <c r="H22" i="20"/>
  <c r="G22" i="20"/>
  <c r="H20" i="20"/>
  <c r="G20" i="20"/>
  <c r="H19" i="20"/>
  <c r="G19" i="20"/>
  <c r="H18" i="20"/>
  <c r="G18" i="20"/>
  <c r="H16" i="20"/>
  <c r="G16" i="20"/>
  <c r="H15" i="20"/>
  <c r="G15" i="20"/>
  <c r="E8" i="20"/>
  <c r="H24" i="20" s="1"/>
  <c r="E7" i="20"/>
  <c r="J6" i="20"/>
  <c r="E6" i="20"/>
  <c r="F6" i="20" s="1"/>
  <c r="G50" i="19"/>
  <c r="E78" i="19"/>
  <c r="E77" i="19"/>
  <c r="F77" i="19" s="1"/>
  <c r="E76" i="19"/>
  <c r="F76" i="19" s="1"/>
  <c r="G76" i="19" s="1"/>
  <c r="E72" i="19"/>
  <c r="E71" i="19"/>
  <c r="E70" i="19"/>
  <c r="E69" i="19"/>
  <c r="E68" i="19"/>
  <c r="E67" i="19"/>
  <c r="E61" i="19"/>
  <c r="E60" i="19"/>
  <c r="E58" i="19"/>
  <c r="E57" i="19"/>
  <c r="H53" i="19"/>
  <c r="K52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K51" i="19" s="1"/>
  <c r="F41" i="19"/>
  <c r="H40" i="19"/>
  <c r="G40" i="19"/>
  <c r="F40" i="19"/>
  <c r="H39" i="19"/>
  <c r="G39" i="19"/>
  <c r="F39" i="19"/>
  <c r="K49" i="19" s="1"/>
  <c r="H38" i="19"/>
  <c r="G38" i="19"/>
  <c r="F38" i="19"/>
  <c r="K48" i="19" s="1"/>
  <c r="E33" i="19"/>
  <c r="H30" i="19"/>
  <c r="G30" i="19"/>
  <c r="H28" i="19"/>
  <c r="G28" i="19"/>
  <c r="H27" i="19"/>
  <c r="G27" i="19"/>
  <c r="H26" i="19"/>
  <c r="G26" i="19"/>
  <c r="G23" i="19"/>
  <c r="H22" i="19"/>
  <c r="G22" i="19"/>
  <c r="H20" i="19"/>
  <c r="G20" i="19"/>
  <c r="H19" i="19"/>
  <c r="G19" i="19"/>
  <c r="H18" i="19"/>
  <c r="G18" i="19"/>
  <c r="H16" i="19"/>
  <c r="G16" i="19"/>
  <c r="H15" i="19"/>
  <c r="G15" i="19"/>
  <c r="E8" i="19"/>
  <c r="H29" i="19" s="1"/>
  <c r="E7" i="19"/>
  <c r="J6" i="19"/>
  <c r="E6" i="19"/>
  <c r="F6" i="19" s="1"/>
  <c r="G50" i="18"/>
  <c r="E78" i="18"/>
  <c r="E77" i="18"/>
  <c r="F77" i="18" s="1"/>
  <c r="E76" i="18"/>
  <c r="E72" i="18"/>
  <c r="E71" i="18"/>
  <c r="E70" i="18"/>
  <c r="E69" i="18"/>
  <c r="E68" i="18"/>
  <c r="E67" i="18"/>
  <c r="E61" i="18"/>
  <c r="E60" i="18"/>
  <c r="E58" i="18"/>
  <c r="E57" i="18"/>
  <c r="H53" i="18"/>
  <c r="K52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H38" i="18"/>
  <c r="G38" i="18"/>
  <c r="K48" i="18" s="1"/>
  <c r="F38" i="18"/>
  <c r="E33" i="18"/>
  <c r="I33" i="18" s="1"/>
  <c r="H30" i="18"/>
  <c r="G30" i="18"/>
  <c r="H28" i="18"/>
  <c r="G28" i="18"/>
  <c r="H27" i="18"/>
  <c r="G27" i="18"/>
  <c r="H26" i="18"/>
  <c r="G26" i="18"/>
  <c r="G23" i="18"/>
  <c r="H20" i="18"/>
  <c r="G20" i="18"/>
  <c r="H19" i="18"/>
  <c r="G19" i="18"/>
  <c r="H18" i="18"/>
  <c r="G18" i="18"/>
  <c r="H16" i="18"/>
  <c r="G16" i="18"/>
  <c r="H15" i="18"/>
  <c r="G15" i="18"/>
  <c r="E8" i="18"/>
  <c r="H29" i="18" s="1"/>
  <c r="E7" i="18"/>
  <c r="J6" i="18"/>
  <c r="E6" i="18"/>
  <c r="F6" i="18" s="1"/>
  <c r="F9" i="18" s="1"/>
  <c r="G50" i="17"/>
  <c r="E78" i="17"/>
  <c r="E77" i="17"/>
  <c r="F77" i="17" s="1"/>
  <c r="E76" i="17"/>
  <c r="F76" i="17" s="1"/>
  <c r="G76" i="17" s="1"/>
  <c r="E72" i="17"/>
  <c r="E71" i="17"/>
  <c r="E70" i="17"/>
  <c r="E69" i="17"/>
  <c r="E68" i="17"/>
  <c r="E67" i="17"/>
  <c r="E61" i="17"/>
  <c r="E60" i="17"/>
  <c r="E58" i="17"/>
  <c r="E57" i="17"/>
  <c r="H53" i="17"/>
  <c r="K52" i="17"/>
  <c r="H52" i="17"/>
  <c r="H51" i="17"/>
  <c r="H50" i="17"/>
  <c r="H49" i="17"/>
  <c r="F48" i="17"/>
  <c r="G48" i="17" s="1"/>
  <c r="H42" i="17"/>
  <c r="G42" i="17"/>
  <c r="G52" i="17" s="1"/>
  <c r="F42" i="17"/>
  <c r="H41" i="17"/>
  <c r="G41" i="17"/>
  <c r="G51" i="17" s="1"/>
  <c r="F41" i="17"/>
  <c r="H40" i="17"/>
  <c r="G40" i="17"/>
  <c r="K50" i="17" s="1"/>
  <c r="F40" i="17"/>
  <c r="H39" i="17"/>
  <c r="G39" i="17"/>
  <c r="K49" i="17" s="1"/>
  <c r="F39" i="17"/>
  <c r="H38" i="17"/>
  <c r="G38" i="17"/>
  <c r="F38" i="17"/>
  <c r="E33" i="17"/>
  <c r="I33" i="17" s="1"/>
  <c r="H30" i="17"/>
  <c r="G30" i="17"/>
  <c r="H28" i="17"/>
  <c r="G28" i="17"/>
  <c r="H27" i="17"/>
  <c r="G27" i="17"/>
  <c r="H26" i="17"/>
  <c r="G26" i="17"/>
  <c r="H23" i="17"/>
  <c r="H22" i="17"/>
  <c r="G22" i="17"/>
  <c r="H20" i="17"/>
  <c r="G20" i="17"/>
  <c r="H19" i="17"/>
  <c r="G19" i="17"/>
  <c r="H18" i="17"/>
  <c r="G18" i="17"/>
  <c r="H16" i="17"/>
  <c r="G16" i="17"/>
  <c r="H15" i="17"/>
  <c r="G15" i="17"/>
  <c r="E8" i="17"/>
  <c r="H29" i="17" s="1"/>
  <c r="E7" i="17"/>
  <c r="J6" i="17"/>
  <c r="E6" i="17"/>
  <c r="F6" i="17" s="1"/>
  <c r="O66" i="25" a="1"/>
  <c r="O63" i="22" a="1"/>
  <c r="O63" i="19" a="1"/>
  <c r="O63" i="23" a="1"/>
  <c r="O63" i="9" a="1"/>
  <c r="P67" i="10" a="1"/>
  <c r="O66" i="24" a="1"/>
  <c r="P67" i="26" a="1"/>
  <c r="O63" i="7" a="1"/>
  <c r="O64" i="9" a="1"/>
  <c r="O66" i="19" a="1"/>
  <c r="O66" i="17" a="1"/>
  <c r="O66" i="11" a="1"/>
  <c r="P65" i="18" a="1"/>
  <c r="P67" i="21" a="1"/>
  <c r="O64" i="23" a="1"/>
  <c r="O66" i="22" a="1"/>
  <c r="O64" i="14" a="1"/>
  <c r="O63" i="12" a="1"/>
  <c r="O66" i="21" a="1"/>
  <c r="O68" i="13" a="1"/>
  <c r="O66" i="20" a="1"/>
  <c r="O64" i="22" a="1"/>
  <c r="P67" i="25" a="1"/>
  <c r="P67" i="16" a="1"/>
  <c r="O66" i="7" a="1"/>
  <c r="O66" i="18" a="1"/>
  <c r="O66" i="26" a="1"/>
  <c r="O64" i="11" a="1"/>
  <c r="O63" i="16" a="1"/>
  <c r="P65" i="15" a="1"/>
  <c r="P67" i="22" a="1"/>
  <c r="O64" i="13" a="1"/>
  <c r="O66" i="13" a="1"/>
  <c r="O63" i="8" a="1"/>
  <c r="O66" i="23" a="1"/>
  <c r="O68" i="14" a="1"/>
  <c r="O68" i="24" a="1"/>
  <c r="O68" i="8" a="1"/>
  <c r="P65" i="17" a="1"/>
  <c r="O64" i="12" a="1"/>
  <c r="O66" i="12" a="1"/>
  <c r="P67" i="15" a="1"/>
  <c r="P67" i="8" a="1"/>
  <c r="P67" i="14" a="1"/>
  <c r="O66" i="9" a="1"/>
  <c r="P67" i="20" a="1"/>
  <c r="P65" i="26" a="1"/>
  <c r="O64" i="18" a="1"/>
  <c r="O63" i="15" a="1"/>
  <c r="O64" i="26" a="1"/>
  <c r="O64" i="15" a="1"/>
  <c r="P67" i="19" a="1"/>
  <c r="O64" i="25" a="1"/>
  <c r="P65" i="22" a="1"/>
  <c r="P65" i="9" a="1"/>
  <c r="O68" i="20" a="1"/>
  <c r="P67" i="18" a="1"/>
  <c r="P65" i="19" a="1"/>
  <c r="O66" i="16" a="1"/>
  <c r="O68" i="26" a="1"/>
  <c r="O63" i="24" a="1"/>
  <c r="O66" i="15" a="1"/>
  <c r="P67" i="12" a="1"/>
  <c r="O68" i="7" a="1"/>
  <c r="O68" i="10" a="1"/>
  <c r="O68" i="11" a="1"/>
  <c r="O64" i="16" a="1"/>
  <c r="O68" i="15" a="1"/>
  <c r="O64" i="24" a="1"/>
  <c r="O63" i="21" a="1"/>
  <c r="O64" i="17" a="1"/>
  <c r="O63" i="25" a="1"/>
  <c r="P65" i="10" a="1"/>
  <c r="P65" i="20" a="1"/>
  <c r="O66" i="8" a="1"/>
  <c r="O68" i="21" a="1"/>
  <c r="O68" i="17" a="1"/>
  <c r="O63" i="11" a="1"/>
  <c r="P65" i="14" a="1"/>
  <c r="O63" i="26" a="1"/>
  <c r="O68" i="18" a="1"/>
  <c r="P67" i="24" a="1"/>
  <c r="P65" i="8" a="1"/>
  <c r="P67" i="23" a="1"/>
  <c r="P65" i="7" a="1"/>
  <c r="P67" i="13" a="1"/>
  <c r="O66" i="10" a="1"/>
  <c r="P65" i="24" a="1"/>
  <c r="P67" i="11" a="1"/>
  <c r="O63" i="18" a="1"/>
  <c r="O68" i="19" a="1"/>
  <c r="O64" i="21" a="1"/>
  <c r="P65" i="11" a="1"/>
  <c r="O68" i="16" a="1"/>
  <c r="O66" i="14" a="1"/>
  <c r="P67" i="17" a="1"/>
  <c r="P67" i="9" a="1"/>
  <c r="O64" i="10" a="1"/>
  <c r="O64" i="20" a="1"/>
  <c r="O68" i="9" a="1"/>
  <c r="O63" i="10" a="1"/>
  <c r="P65" i="12" a="1"/>
  <c r="O63" i="17" a="1"/>
  <c r="O68" i="22" a="1"/>
  <c r="O68" i="12" a="1"/>
  <c r="O64" i="8" a="1"/>
  <c r="O63" i="14" a="1"/>
  <c r="P67" i="7" a="1"/>
  <c r="O63" i="13" a="1"/>
  <c r="P65" i="13" a="1"/>
  <c r="P65" i="23" a="1"/>
  <c r="O63" i="20" a="1"/>
  <c r="P65" i="16" a="1"/>
  <c r="P65" i="25" a="1"/>
  <c r="O64" i="7" a="1"/>
  <c r="O68" i="23" a="1"/>
  <c r="O64" i="19" a="1"/>
  <c r="P65" i="21" a="1"/>
  <c r="O68" i="25" a="1"/>
  <c r="O64" i="26" l="1"/>
  <c r="O63" i="26"/>
  <c r="P65" i="26"/>
  <c r="O66" i="26"/>
  <c r="P67" i="26"/>
  <c r="O68" i="26"/>
  <c r="Q38" i="26"/>
  <c r="Q48" i="26"/>
  <c r="Q49" i="26"/>
  <c r="Q50" i="26"/>
  <c r="P48" i="26"/>
  <c r="O40" i="26"/>
  <c r="O49" i="26"/>
  <c r="P52" i="26"/>
  <c r="P40" i="26"/>
  <c r="P49" i="26"/>
  <c r="O52" i="26"/>
  <c r="O59" i="26"/>
  <c r="O48" i="26"/>
  <c r="O41" i="26"/>
  <c r="Q39" i="26"/>
  <c r="P41" i="26"/>
  <c r="P50" i="26"/>
  <c r="O39" i="26"/>
  <c r="O38" i="26"/>
  <c r="O42" i="26"/>
  <c r="O51" i="26"/>
  <c r="P38" i="26"/>
  <c r="P42" i="26"/>
  <c r="P51" i="26"/>
  <c r="O63" i="25"/>
  <c r="O64" i="25"/>
  <c r="P65" i="25"/>
  <c r="O66" i="25"/>
  <c r="P67" i="25"/>
  <c r="O68" i="25"/>
  <c r="Q38" i="25"/>
  <c r="Q39" i="25"/>
  <c r="Q49" i="25"/>
  <c r="O39" i="25"/>
  <c r="O57" i="25" s="1"/>
  <c r="O61" i="25" s="1"/>
  <c r="O40" i="25"/>
  <c r="O49" i="25"/>
  <c r="P39" i="25"/>
  <c r="P40" i="25"/>
  <c r="P49" i="25"/>
  <c r="P52" i="25"/>
  <c r="O48" i="25"/>
  <c r="O59" i="25"/>
  <c r="Q50" i="25" s="1"/>
  <c r="O52" i="25"/>
  <c r="O41" i="25"/>
  <c r="O50" i="25"/>
  <c r="Q48" i="25"/>
  <c r="O42" i="25"/>
  <c r="O51" i="25"/>
  <c r="P38" i="25"/>
  <c r="P42" i="25"/>
  <c r="P51" i="25"/>
  <c r="O63" i="24"/>
  <c r="O64" i="24"/>
  <c r="P65" i="24"/>
  <c r="O66" i="24"/>
  <c r="P67" i="24"/>
  <c r="O68" i="24"/>
  <c r="Q38" i="24"/>
  <c r="Q50" i="24"/>
  <c r="P39" i="24"/>
  <c r="P48" i="24"/>
  <c r="P52" i="24"/>
  <c r="Q39" i="24"/>
  <c r="Q48" i="24"/>
  <c r="Q52" i="24"/>
  <c r="P40" i="24"/>
  <c r="P49" i="24"/>
  <c r="Q40" i="24"/>
  <c r="O59" i="24"/>
  <c r="Q49" i="24" s="1"/>
  <c r="P41" i="24"/>
  <c r="P50" i="24"/>
  <c r="O38" i="24"/>
  <c r="O42" i="24"/>
  <c r="O51" i="24"/>
  <c r="P38" i="24"/>
  <c r="P42" i="24"/>
  <c r="P51" i="24"/>
  <c r="O63" i="23"/>
  <c r="O64" i="23"/>
  <c r="P65" i="23"/>
  <c r="O66" i="23"/>
  <c r="P67" i="23"/>
  <c r="O68" i="23"/>
  <c r="Q49" i="23"/>
  <c r="O39" i="23"/>
  <c r="O48" i="23"/>
  <c r="O52" i="23"/>
  <c r="P52" i="23"/>
  <c r="Q48" i="23"/>
  <c r="O60" i="23" s="1"/>
  <c r="P48" i="23"/>
  <c r="O40" i="23"/>
  <c r="O49" i="23"/>
  <c r="P39" i="23"/>
  <c r="O41" i="23"/>
  <c r="O50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49" i="22"/>
  <c r="Q50" i="22"/>
  <c r="Q39" i="22"/>
  <c r="Q48" i="22"/>
  <c r="Q51" i="22"/>
  <c r="O39" i="22"/>
  <c r="O48" i="22"/>
  <c r="O52" i="22"/>
  <c r="P39" i="22"/>
  <c r="P48" i="22"/>
  <c r="P52" i="22"/>
  <c r="O40" i="22"/>
  <c r="O49" i="22"/>
  <c r="P40" i="22"/>
  <c r="P49" i="22"/>
  <c r="O59" i="22"/>
  <c r="Q38" i="22" s="1"/>
  <c r="O41" i="22"/>
  <c r="O50" i="22"/>
  <c r="O38" i="22"/>
  <c r="O42" i="22"/>
  <c r="O51" i="22"/>
  <c r="P38" i="22"/>
  <c r="P42" i="22"/>
  <c r="P51" i="22"/>
  <c r="O63" i="21"/>
  <c r="O64" i="21"/>
  <c r="P65" i="21"/>
  <c r="O66" i="21"/>
  <c r="P67" i="21"/>
  <c r="O68" i="21"/>
  <c r="Q49" i="21"/>
  <c r="Q50" i="21"/>
  <c r="Q51" i="21"/>
  <c r="P39" i="21"/>
  <c r="P48" i="21"/>
  <c r="P52" i="21"/>
  <c r="Q39" i="21"/>
  <c r="Q48" i="21"/>
  <c r="Q52" i="21"/>
  <c r="O40" i="21"/>
  <c r="P40" i="21"/>
  <c r="P49" i="21"/>
  <c r="O49" i="21"/>
  <c r="O59" i="21"/>
  <c r="Q40" i="21" s="1"/>
  <c r="O41" i="21"/>
  <c r="O50" i="21"/>
  <c r="O38" i="21"/>
  <c r="O57" i="21" s="1"/>
  <c r="O61" i="21" s="1"/>
  <c r="O42" i="21"/>
  <c r="O51" i="21"/>
  <c r="P38" i="21"/>
  <c r="P42" i="21"/>
  <c r="P51" i="21"/>
  <c r="O63" i="20"/>
  <c r="O64" i="20"/>
  <c r="P65" i="20"/>
  <c r="O66" i="20"/>
  <c r="P67" i="20"/>
  <c r="O68" i="20"/>
  <c r="Q49" i="20"/>
  <c r="Q38" i="20"/>
  <c r="Q51" i="20"/>
  <c r="Q40" i="20"/>
  <c r="O39" i="20"/>
  <c r="O48" i="20"/>
  <c r="O52" i="20"/>
  <c r="Q52" i="20"/>
  <c r="Q48" i="20"/>
  <c r="P49" i="20"/>
  <c r="O59" i="20"/>
  <c r="Q50" i="20" s="1"/>
  <c r="Q39" i="20"/>
  <c r="O41" i="20"/>
  <c r="O50" i="20"/>
  <c r="P38" i="20"/>
  <c r="P42" i="20"/>
  <c r="P51" i="20"/>
  <c r="O63" i="19"/>
  <c r="O64" i="19"/>
  <c r="P65" i="19"/>
  <c r="O66" i="19"/>
  <c r="P67" i="19"/>
  <c r="O68" i="19"/>
  <c r="Q38" i="19"/>
  <c r="Q49" i="19"/>
  <c r="Q50" i="19"/>
  <c r="P39" i="19"/>
  <c r="P48" i="19"/>
  <c r="P52" i="19"/>
  <c r="Q39" i="19"/>
  <c r="Q48" i="19"/>
  <c r="Q52" i="19"/>
  <c r="O40" i="19"/>
  <c r="O49" i="19"/>
  <c r="P40" i="19"/>
  <c r="P49" i="19"/>
  <c r="O59" i="19"/>
  <c r="O41" i="19"/>
  <c r="O50" i="19"/>
  <c r="P41" i="19"/>
  <c r="P50" i="19"/>
  <c r="O38" i="19"/>
  <c r="O42" i="19"/>
  <c r="O51" i="19"/>
  <c r="P38" i="19"/>
  <c r="P42" i="19"/>
  <c r="P51" i="19"/>
  <c r="O64" i="18"/>
  <c r="O63" i="18"/>
  <c r="P65" i="18"/>
  <c r="O66" i="18"/>
  <c r="P67" i="18"/>
  <c r="O68" i="18"/>
  <c r="Q48" i="18"/>
  <c r="Q39" i="18"/>
  <c r="Q49" i="18"/>
  <c r="Q50" i="18"/>
  <c r="Q38" i="18"/>
  <c r="O60" i="18" s="1"/>
  <c r="O48" i="18"/>
  <c r="O40" i="18"/>
  <c r="O49" i="18"/>
  <c r="P40" i="18"/>
  <c r="P49" i="18"/>
  <c r="O41" i="18"/>
  <c r="P41" i="18"/>
  <c r="P50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49" i="17"/>
  <c r="Q50" i="17"/>
  <c r="O39" i="17"/>
  <c r="O48" i="17"/>
  <c r="O52" i="17"/>
  <c r="P39" i="17"/>
  <c r="P48" i="17"/>
  <c r="P52" i="17"/>
  <c r="Q48" i="17"/>
  <c r="O60" i="17" s="1"/>
  <c r="O40" i="17"/>
  <c r="O49" i="17"/>
  <c r="P40" i="17"/>
  <c r="P49" i="17"/>
  <c r="O41" i="17"/>
  <c r="O50" i="17"/>
  <c r="P41" i="17"/>
  <c r="P50" i="17"/>
  <c r="O38" i="17"/>
  <c r="O42" i="17"/>
  <c r="O51" i="17"/>
  <c r="P38" i="17"/>
  <c r="P42" i="17"/>
  <c r="P51" i="17"/>
  <c r="O63" i="16"/>
  <c r="O64" i="16"/>
  <c r="P65" i="16"/>
  <c r="O66" i="16"/>
  <c r="P67" i="16"/>
  <c r="O68" i="16"/>
  <c r="Q50" i="16"/>
  <c r="P39" i="16"/>
  <c r="P48" i="16"/>
  <c r="P52" i="16"/>
  <c r="Q39" i="16"/>
  <c r="O60" i="16" s="1"/>
  <c r="Q48" i="16"/>
  <c r="Q52" i="16"/>
  <c r="O48" i="16"/>
  <c r="O49" i="16"/>
  <c r="O40" i="16"/>
  <c r="O41" i="16"/>
  <c r="O50" i="16"/>
  <c r="P41" i="16"/>
  <c r="P50" i="16"/>
  <c r="Q49" i="16"/>
  <c r="O38" i="16"/>
  <c r="O42" i="16"/>
  <c r="O51" i="16"/>
  <c r="Q40" i="16"/>
  <c r="P38" i="16"/>
  <c r="P42" i="16"/>
  <c r="P51" i="16"/>
  <c r="O63" i="15"/>
  <c r="O64" i="15"/>
  <c r="P65" i="15"/>
  <c r="O66" i="15"/>
  <c r="P67" i="15"/>
  <c r="O68" i="15"/>
  <c r="Q50" i="15"/>
  <c r="Q38" i="15"/>
  <c r="Q51" i="15"/>
  <c r="P52" i="15"/>
  <c r="P48" i="15"/>
  <c r="Q39" i="15"/>
  <c r="Q48" i="15"/>
  <c r="Q52" i="15"/>
  <c r="O39" i="15"/>
  <c r="O40" i="15"/>
  <c r="O49" i="15"/>
  <c r="P40" i="15"/>
  <c r="P49" i="15"/>
  <c r="O59" i="15"/>
  <c r="Q40" i="15" s="1"/>
  <c r="O41" i="15"/>
  <c r="O50" i="15"/>
  <c r="P41" i="15"/>
  <c r="P50" i="15"/>
  <c r="O38" i="15"/>
  <c r="O42" i="15"/>
  <c r="O51" i="15"/>
  <c r="P38" i="15"/>
  <c r="P42" i="15"/>
  <c r="P51" i="15"/>
  <c r="O64" i="14"/>
  <c r="O63" i="14"/>
  <c r="P65" i="14"/>
  <c r="O66" i="14"/>
  <c r="P67" i="14"/>
  <c r="O68" i="14"/>
  <c r="Q51" i="14"/>
  <c r="O49" i="14"/>
  <c r="P52" i="14"/>
  <c r="P39" i="14"/>
  <c r="P48" i="14"/>
  <c r="O39" i="14"/>
  <c r="P41" i="14"/>
  <c r="P50" i="14"/>
  <c r="Q49" i="14"/>
  <c r="Q40" i="14"/>
  <c r="O41" i="14"/>
  <c r="Q50" i="14"/>
  <c r="O38" i="14"/>
  <c r="O42" i="14"/>
  <c r="O51" i="14"/>
  <c r="O52" i="14"/>
  <c r="P38" i="14"/>
  <c r="P42" i="14"/>
  <c r="P51" i="14"/>
  <c r="O48" i="14"/>
  <c r="Q48" i="14"/>
  <c r="O60" i="14" s="1"/>
  <c r="O63" i="13"/>
  <c r="O64" i="13"/>
  <c r="P65" i="13"/>
  <c r="O66" i="13"/>
  <c r="P67" i="13"/>
  <c r="O68" i="13"/>
  <c r="Q50" i="13"/>
  <c r="Q48" i="13"/>
  <c r="Q39" i="13"/>
  <c r="Q51" i="13"/>
  <c r="Q49" i="13"/>
  <c r="Q38" i="13"/>
  <c r="Q40" i="13"/>
  <c r="P48" i="13"/>
  <c r="O40" i="13"/>
  <c r="O49" i="13"/>
  <c r="P40" i="13"/>
  <c r="P49" i="13"/>
  <c r="O38" i="13"/>
  <c r="O42" i="13"/>
  <c r="O51" i="13"/>
  <c r="P38" i="13"/>
  <c r="P42" i="13"/>
  <c r="P51" i="13"/>
  <c r="O63" i="12"/>
  <c r="O64" i="12"/>
  <c r="P65" i="12"/>
  <c r="O66" i="12"/>
  <c r="P67" i="12"/>
  <c r="O68" i="12"/>
  <c r="Q50" i="12"/>
  <c r="Q51" i="12"/>
  <c r="O39" i="12"/>
  <c r="O48" i="12"/>
  <c r="O52" i="12"/>
  <c r="P39" i="12"/>
  <c r="P48" i="12"/>
  <c r="P52" i="12"/>
  <c r="Q48" i="12"/>
  <c r="O60" i="12" s="1"/>
  <c r="P40" i="12"/>
  <c r="P49" i="12"/>
  <c r="O40" i="12"/>
  <c r="Q49" i="12"/>
  <c r="P41" i="12"/>
  <c r="P50" i="12"/>
  <c r="O38" i="12"/>
  <c r="O42" i="12"/>
  <c r="O51" i="12"/>
  <c r="P38" i="12"/>
  <c r="P42" i="12"/>
  <c r="P51" i="12"/>
  <c r="O64" i="11"/>
  <c r="O63" i="11"/>
  <c r="O66" i="11"/>
  <c r="P67" i="11"/>
  <c r="O68" i="11"/>
  <c r="P65" i="11"/>
  <c r="Q39" i="11"/>
  <c r="Q38" i="11"/>
  <c r="Q51" i="11"/>
  <c r="O39" i="11"/>
  <c r="P40" i="11"/>
  <c r="P49" i="11"/>
  <c r="O48" i="11"/>
  <c r="P39" i="11"/>
  <c r="Q40" i="11"/>
  <c r="Q49" i="11"/>
  <c r="O59" i="11"/>
  <c r="Q48" i="11" s="1"/>
  <c r="P41" i="11"/>
  <c r="P50" i="11"/>
  <c r="Q41" i="11"/>
  <c r="Q50" i="11"/>
  <c r="P52" i="11"/>
  <c r="O38" i="11"/>
  <c r="O42" i="11"/>
  <c r="O51" i="11"/>
  <c r="Q52" i="11"/>
  <c r="P38" i="11"/>
  <c r="P42" i="11"/>
  <c r="P51" i="11"/>
  <c r="O64" i="10"/>
  <c r="O63" i="10"/>
  <c r="P65" i="10"/>
  <c r="O66" i="10"/>
  <c r="P67" i="10"/>
  <c r="O68" i="10"/>
  <c r="Q38" i="10"/>
  <c r="Q39" i="10"/>
  <c r="Q40" i="10"/>
  <c r="Q48" i="10"/>
  <c r="Q49" i="10"/>
  <c r="Q50" i="10"/>
  <c r="Q51" i="10"/>
  <c r="O48" i="10"/>
  <c r="P48" i="10"/>
  <c r="O40" i="10"/>
  <c r="P39" i="10"/>
  <c r="P49" i="10"/>
  <c r="O39" i="10"/>
  <c r="O49" i="10"/>
  <c r="P40" i="10"/>
  <c r="O59" i="10"/>
  <c r="O41" i="10"/>
  <c r="O38" i="10"/>
  <c r="O42" i="10"/>
  <c r="O51" i="10"/>
  <c r="O52" i="10"/>
  <c r="O50" i="10"/>
  <c r="P41" i="10"/>
  <c r="P38" i="10"/>
  <c r="P42" i="10"/>
  <c r="P51" i="10"/>
  <c r="P52" i="10"/>
  <c r="P50" i="10"/>
  <c r="O63" i="9"/>
  <c r="O64" i="9"/>
  <c r="O66" i="9"/>
  <c r="P67" i="9"/>
  <c r="P65" i="9"/>
  <c r="O68" i="9"/>
  <c r="Q39" i="9"/>
  <c r="Q38" i="9"/>
  <c r="O60" i="9" s="1"/>
  <c r="Q48" i="9"/>
  <c r="Q49" i="9"/>
  <c r="Q50" i="9"/>
  <c r="P48" i="9"/>
  <c r="O40" i="9"/>
  <c r="O49" i="9"/>
  <c r="P52" i="9"/>
  <c r="O48" i="9"/>
  <c r="P49" i="9"/>
  <c r="Q40" i="9"/>
  <c r="O52" i="9"/>
  <c r="O59" i="9"/>
  <c r="O39" i="9"/>
  <c r="P39" i="9"/>
  <c r="O41" i="9"/>
  <c r="O50" i="9"/>
  <c r="P41" i="9"/>
  <c r="P50" i="9"/>
  <c r="O38" i="9"/>
  <c r="O42" i="9"/>
  <c r="O51" i="9"/>
  <c r="P38" i="9"/>
  <c r="P42" i="9"/>
  <c r="P51" i="9"/>
  <c r="O63" i="8"/>
  <c r="O64" i="8"/>
  <c r="P65" i="8"/>
  <c r="O66" i="8"/>
  <c r="P67" i="8"/>
  <c r="O68" i="8"/>
  <c r="Q49" i="8"/>
  <c r="O60" i="8" s="1"/>
  <c r="Q50" i="8"/>
  <c r="Q51" i="8"/>
  <c r="O39" i="8"/>
  <c r="O48" i="8"/>
  <c r="O52" i="8"/>
  <c r="P39" i="8"/>
  <c r="P48" i="8"/>
  <c r="P52" i="8"/>
  <c r="Q48" i="8"/>
  <c r="P40" i="8"/>
  <c r="P49" i="8"/>
  <c r="O41" i="8"/>
  <c r="O50" i="8"/>
  <c r="P41" i="8"/>
  <c r="P50" i="8"/>
  <c r="O38" i="8"/>
  <c r="O42" i="8"/>
  <c r="O51" i="8"/>
  <c r="P38" i="8"/>
  <c r="P42" i="8"/>
  <c r="P51" i="8"/>
  <c r="O63" i="7"/>
  <c r="O64" i="7"/>
  <c r="P65" i="7"/>
  <c r="O66" i="7"/>
  <c r="P67" i="7"/>
  <c r="O68" i="7"/>
  <c r="Q49" i="7"/>
  <c r="Q50" i="7"/>
  <c r="O39" i="7"/>
  <c r="O48" i="7"/>
  <c r="O52" i="7"/>
  <c r="P39" i="7"/>
  <c r="P48" i="7"/>
  <c r="P52" i="7"/>
  <c r="Q48" i="7"/>
  <c r="O60" i="7" s="1"/>
  <c r="O40" i="7"/>
  <c r="O49" i="7"/>
  <c r="P40" i="7"/>
  <c r="P49" i="7"/>
  <c r="P41" i="7"/>
  <c r="P50" i="7"/>
  <c r="O38" i="7"/>
  <c r="O42" i="7"/>
  <c r="O51" i="7"/>
  <c r="P38" i="7"/>
  <c r="P42" i="7"/>
  <c r="P51" i="7"/>
  <c r="K51" i="26"/>
  <c r="G53" i="26"/>
  <c r="G23" i="26"/>
  <c r="H23" i="26"/>
  <c r="G14" i="26"/>
  <c r="G24" i="26"/>
  <c r="F9" i="26"/>
  <c r="F57" i="26" s="1"/>
  <c r="K7" i="26"/>
  <c r="H14" i="26"/>
  <c r="K14" i="26" s="1"/>
  <c r="H24" i="26"/>
  <c r="K24" i="26" s="1"/>
  <c r="F61" i="26"/>
  <c r="K19" i="26"/>
  <c r="K22" i="26"/>
  <c r="I38" i="26"/>
  <c r="H7" i="26"/>
  <c r="K50" i="26"/>
  <c r="G51" i="26"/>
  <c r="G17" i="26"/>
  <c r="G21" i="26"/>
  <c r="G25" i="26"/>
  <c r="G29" i="26"/>
  <c r="H17" i="26"/>
  <c r="H21" i="26"/>
  <c r="H25" i="26"/>
  <c r="K50" i="25"/>
  <c r="K48" i="25"/>
  <c r="K51" i="25"/>
  <c r="G53" i="25"/>
  <c r="G48" i="25"/>
  <c r="H19" i="25"/>
  <c r="G30" i="25"/>
  <c r="F9" i="25"/>
  <c r="J16" i="25" s="1"/>
  <c r="H30" i="25"/>
  <c r="K30" i="25" s="1"/>
  <c r="I40" i="25"/>
  <c r="J18" i="25"/>
  <c r="H20" i="25"/>
  <c r="K20" i="25" s="1"/>
  <c r="K7" i="25"/>
  <c r="G21" i="25"/>
  <c r="J21" i="25" s="1"/>
  <c r="G7" i="25"/>
  <c r="H7" i="25" s="1"/>
  <c r="G22" i="25"/>
  <c r="J22" i="25" s="1"/>
  <c r="H22" i="25"/>
  <c r="K22" i="25" s="1"/>
  <c r="G14" i="25"/>
  <c r="J14" i="25" s="1"/>
  <c r="G23" i="25"/>
  <c r="J23" i="25" s="1"/>
  <c r="H14" i="25"/>
  <c r="K14" i="25" s="1"/>
  <c r="H23" i="25"/>
  <c r="K23" i="25" s="1"/>
  <c r="G15" i="25"/>
  <c r="G24" i="25"/>
  <c r="J27" i="25"/>
  <c r="H15" i="25"/>
  <c r="K15" i="25" s="1"/>
  <c r="H24" i="25"/>
  <c r="K24" i="25" s="1"/>
  <c r="J28" i="25"/>
  <c r="K28" i="25"/>
  <c r="J19" i="25"/>
  <c r="F72" i="25"/>
  <c r="F59" i="25"/>
  <c r="I41" i="25"/>
  <c r="K13" i="25"/>
  <c r="F58" i="25"/>
  <c r="I50" i="25"/>
  <c r="G32" i="25"/>
  <c r="J20" i="25"/>
  <c r="I38" i="25"/>
  <c r="I49" i="25"/>
  <c r="F71" i="25"/>
  <c r="H33" i="25"/>
  <c r="G51" i="25"/>
  <c r="G25" i="25"/>
  <c r="J25" i="25" s="1"/>
  <c r="G29" i="25"/>
  <c r="J29" i="25" s="1"/>
  <c r="H17" i="25"/>
  <c r="K17" i="25" s="1"/>
  <c r="H21" i="25"/>
  <c r="H25" i="25"/>
  <c r="F76" i="24"/>
  <c r="G76" i="24" s="1"/>
  <c r="K51" i="24"/>
  <c r="G53" i="24"/>
  <c r="J18" i="24"/>
  <c r="K19" i="24"/>
  <c r="J19" i="24"/>
  <c r="K18" i="24"/>
  <c r="K20" i="24"/>
  <c r="H23" i="24"/>
  <c r="G24" i="24"/>
  <c r="J30" i="24"/>
  <c r="H24" i="24"/>
  <c r="G25" i="24"/>
  <c r="J25" i="24" s="1"/>
  <c r="K7" i="24"/>
  <c r="G7" i="24"/>
  <c r="G22" i="24"/>
  <c r="J22" i="24" s="1"/>
  <c r="H22" i="24"/>
  <c r="K22" i="24" s="1"/>
  <c r="G14" i="24"/>
  <c r="J14" i="24" s="1"/>
  <c r="G23" i="24"/>
  <c r="J23" i="24" s="1"/>
  <c r="H14" i="24"/>
  <c r="K14" i="24" s="1"/>
  <c r="G15" i="24"/>
  <c r="J15" i="24" s="1"/>
  <c r="H15" i="24"/>
  <c r="K15" i="24" s="1"/>
  <c r="G16" i="24"/>
  <c r="J16" i="24" s="1"/>
  <c r="H16" i="24"/>
  <c r="G26" i="24"/>
  <c r="J26" i="24" s="1"/>
  <c r="J17" i="24"/>
  <c r="J21" i="24"/>
  <c r="J29" i="24"/>
  <c r="J13" i="24"/>
  <c r="G32" i="24"/>
  <c r="K13" i="24"/>
  <c r="J20" i="24"/>
  <c r="F60" i="24"/>
  <c r="F61" i="24"/>
  <c r="K30" i="24"/>
  <c r="I42" i="24"/>
  <c r="F67" i="24"/>
  <c r="F68" i="24"/>
  <c r="K29" i="24"/>
  <c r="F69" i="24"/>
  <c r="F70" i="24"/>
  <c r="F71" i="24"/>
  <c r="K23" i="24"/>
  <c r="I49" i="24"/>
  <c r="K24" i="24"/>
  <c r="I50" i="24"/>
  <c r="I39" i="24"/>
  <c r="I51" i="24"/>
  <c r="I38" i="24"/>
  <c r="J24" i="24"/>
  <c r="K16" i="24"/>
  <c r="I52" i="24"/>
  <c r="H33" i="24"/>
  <c r="I8" i="24" s="1"/>
  <c r="K50" i="24"/>
  <c r="I41" i="24"/>
  <c r="G51" i="24"/>
  <c r="F59" i="24"/>
  <c r="F72" i="24"/>
  <c r="H7" i="24"/>
  <c r="H17" i="24"/>
  <c r="K17" i="24" s="1"/>
  <c r="H21" i="24"/>
  <c r="K21" i="24" s="1"/>
  <c r="H25" i="24"/>
  <c r="K25" i="24" s="1"/>
  <c r="K50" i="23"/>
  <c r="K49" i="23"/>
  <c r="G53" i="23"/>
  <c r="G48" i="23"/>
  <c r="K51" i="23"/>
  <c r="F9" i="23"/>
  <c r="J26" i="23" s="1"/>
  <c r="K26" i="23"/>
  <c r="J19" i="23"/>
  <c r="J16" i="23"/>
  <c r="J28" i="23"/>
  <c r="K28" i="23"/>
  <c r="K7" i="23"/>
  <c r="H23" i="23"/>
  <c r="G14" i="23"/>
  <c r="J14" i="23" s="1"/>
  <c r="G24" i="23"/>
  <c r="J24" i="23" s="1"/>
  <c r="G7" i="23"/>
  <c r="H14" i="23"/>
  <c r="K14" i="23" s="1"/>
  <c r="H24" i="23"/>
  <c r="K24" i="23" s="1"/>
  <c r="K19" i="23"/>
  <c r="K30" i="23"/>
  <c r="I42" i="23"/>
  <c r="F67" i="23"/>
  <c r="F70" i="23"/>
  <c r="K22" i="23"/>
  <c r="I38" i="23"/>
  <c r="I49" i="23"/>
  <c r="J23" i="23"/>
  <c r="I41" i="23"/>
  <c r="G51" i="23"/>
  <c r="F59" i="23"/>
  <c r="F72" i="23"/>
  <c r="H7" i="23"/>
  <c r="G17" i="23"/>
  <c r="J17" i="23" s="1"/>
  <c r="G21" i="23"/>
  <c r="G25" i="23"/>
  <c r="G29" i="23"/>
  <c r="H17" i="23"/>
  <c r="H21" i="23"/>
  <c r="H25" i="23"/>
  <c r="K51" i="22"/>
  <c r="G53" i="22"/>
  <c r="J27" i="22"/>
  <c r="I53" i="22"/>
  <c r="K27" i="22"/>
  <c r="F58" i="22"/>
  <c r="I41" i="22"/>
  <c r="K15" i="22"/>
  <c r="J16" i="22"/>
  <c r="K26" i="22"/>
  <c r="J18" i="22"/>
  <c r="J26" i="22"/>
  <c r="I40" i="22"/>
  <c r="F57" i="22"/>
  <c r="J15" i="22"/>
  <c r="J28" i="22"/>
  <c r="F59" i="22"/>
  <c r="K28" i="22"/>
  <c r="F60" i="22"/>
  <c r="K16" i="22"/>
  <c r="K18" i="22"/>
  <c r="I42" i="22"/>
  <c r="J20" i="22"/>
  <c r="K20" i="22"/>
  <c r="J19" i="22"/>
  <c r="K22" i="22"/>
  <c r="K7" i="22"/>
  <c r="J30" i="22"/>
  <c r="K30" i="22"/>
  <c r="G23" i="22"/>
  <c r="H23" i="22"/>
  <c r="K23" i="22" s="1"/>
  <c r="G14" i="22"/>
  <c r="J14" i="22" s="1"/>
  <c r="G24" i="22"/>
  <c r="J24" i="22" s="1"/>
  <c r="F61" i="22"/>
  <c r="K19" i="22"/>
  <c r="H14" i="22"/>
  <c r="K14" i="22" s="1"/>
  <c r="H24" i="22"/>
  <c r="K24" i="22" s="1"/>
  <c r="F67" i="22"/>
  <c r="F68" i="22"/>
  <c r="F69" i="22"/>
  <c r="J13" i="22"/>
  <c r="K13" i="22"/>
  <c r="G32" i="22"/>
  <c r="J22" i="22"/>
  <c r="F70" i="22"/>
  <c r="I49" i="22"/>
  <c r="F71" i="22"/>
  <c r="F72" i="22"/>
  <c r="I38" i="22"/>
  <c r="J23" i="22"/>
  <c r="K29" i="22"/>
  <c r="I50" i="22"/>
  <c r="I39" i="22"/>
  <c r="I51" i="22"/>
  <c r="I52" i="22"/>
  <c r="H33" i="22"/>
  <c r="K50" i="22"/>
  <c r="G7" i="22"/>
  <c r="G17" i="22"/>
  <c r="J17" i="22" s="1"/>
  <c r="G21" i="22"/>
  <c r="J21" i="22" s="1"/>
  <c r="G25" i="22"/>
  <c r="J25" i="22" s="1"/>
  <c r="G29" i="22"/>
  <c r="J29" i="22" s="1"/>
  <c r="H17" i="22"/>
  <c r="K17" i="22" s="1"/>
  <c r="H21" i="22"/>
  <c r="K21" i="22" s="1"/>
  <c r="H25" i="22"/>
  <c r="K25" i="22" s="1"/>
  <c r="K51" i="21"/>
  <c r="G53" i="21"/>
  <c r="K52" i="21"/>
  <c r="G14" i="21"/>
  <c r="H14" i="21"/>
  <c r="H24" i="21"/>
  <c r="K24" i="21" s="1"/>
  <c r="F9" i="21"/>
  <c r="K18" i="21" s="1"/>
  <c r="K7" i="21"/>
  <c r="G7" i="21"/>
  <c r="H7" i="21" s="1"/>
  <c r="G23" i="21"/>
  <c r="J23" i="21" s="1"/>
  <c r="H23" i="21"/>
  <c r="K23" i="21" s="1"/>
  <c r="G24" i="21"/>
  <c r="G15" i="21"/>
  <c r="J15" i="21" s="1"/>
  <c r="G26" i="21"/>
  <c r="J26" i="21" s="1"/>
  <c r="F70" i="21"/>
  <c r="G21" i="21"/>
  <c r="G17" i="21"/>
  <c r="G25" i="21"/>
  <c r="G29" i="21"/>
  <c r="H17" i="21"/>
  <c r="H21" i="21"/>
  <c r="H25" i="21"/>
  <c r="F76" i="20"/>
  <c r="G76" i="20" s="1"/>
  <c r="K52" i="20"/>
  <c r="K49" i="20"/>
  <c r="K50" i="20"/>
  <c r="K7" i="20"/>
  <c r="G23" i="20"/>
  <c r="K15" i="20"/>
  <c r="H23" i="20"/>
  <c r="G14" i="20"/>
  <c r="G24" i="20"/>
  <c r="F9" i="20"/>
  <c r="J16" i="20" s="1"/>
  <c r="H14" i="20"/>
  <c r="K14" i="20" s="1"/>
  <c r="F72" i="20"/>
  <c r="I39" i="20"/>
  <c r="G53" i="20"/>
  <c r="G7" i="20"/>
  <c r="K51" i="20"/>
  <c r="G17" i="20"/>
  <c r="G21" i="20"/>
  <c r="G25" i="20"/>
  <c r="G29" i="20"/>
  <c r="H17" i="20"/>
  <c r="H21" i="20"/>
  <c r="H25" i="20"/>
  <c r="H29" i="20"/>
  <c r="I52" i="20"/>
  <c r="K50" i="19"/>
  <c r="G24" i="19"/>
  <c r="J24" i="19" s="1"/>
  <c r="F9" i="19"/>
  <c r="J28" i="19" s="1"/>
  <c r="K7" i="19"/>
  <c r="H23" i="19"/>
  <c r="G14" i="19"/>
  <c r="H14" i="19"/>
  <c r="H24" i="19"/>
  <c r="F72" i="19"/>
  <c r="K29" i="19"/>
  <c r="I33" i="19"/>
  <c r="G53" i="19" s="1"/>
  <c r="G51" i="19"/>
  <c r="G7" i="19"/>
  <c r="G17" i="19"/>
  <c r="G21" i="19"/>
  <c r="J21" i="19" s="1"/>
  <c r="G25" i="19"/>
  <c r="J25" i="19" s="1"/>
  <c r="G29" i="19"/>
  <c r="H17" i="19"/>
  <c r="H21" i="19"/>
  <c r="H25" i="19"/>
  <c r="F76" i="18"/>
  <c r="G76" i="18" s="1"/>
  <c r="K50" i="18"/>
  <c r="G53" i="18"/>
  <c r="K51" i="18"/>
  <c r="K49" i="18"/>
  <c r="F60" i="18"/>
  <c r="F67" i="18"/>
  <c r="F59" i="18"/>
  <c r="K18" i="18"/>
  <c r="F68" i="18"/>
  <c r="J15" i="18"/>
  <c r="J27" i="18"/>
  <c r="K28" i="18"/>
  <c r="F69" i="18"/>
  <c r="G22" i="18"/>
  <c r="J22" i="18" s="1"/>
  <c r="I40" i="18"/>
  <c r="F58" i="18"/>
  <c r="K30" i="18"/>
  <c r="K20" i="18"/>
  <c r="H22" i="18"/>
  <c r="K26" i="18"/>
  <c r="F57" i="18"/>
  <c r="I41" i="18"/>
  <c r="J19" i="18"/>
  <c r="K19" i="18"/>
  <c r="J20" i="18"/>
  <c r="H23" i="18"/>
  <c r="J26" i="18"/>
  <c r="K15" i="18"/>
  <c r="J16" i="18"/>
  <c r="K27" i="18"/>
  <c r="J28" i="18"/>
  <c r="F61" i="18"/>
  <c r="I42" i="18"/>
  <c r="G14" i="18"/>
  <c r="J14" i="18" s="1"/>
  <c r="G24" i="18"/>
  <c r="J24" i="18" s="1"/>
  <c r="I53" i="18"/>
  <c r="K16" i="18"/>
  <c r="J18" i="18"/>
  <c r="J30" i="18"/>
  <c r="K7" i="18"/>
  <c r="H14" i="18"/>
  <c r="H24" i="18"/>
  <c r="F72" i="18"/>
  <c r="K29" i="18"/>
  <c r="K23" i="18"/>
  <c r="I50" i="18"/>
  <c r="I51" i="18"/>
  <c r="G32" i="18"/>
  <c r="K13" i="18"/>
  <c r="J13" i="18"/>
  <c r="F70" i="18"/>
  <c r="K22" i="18"/>
  <c r="I38" i="18"/>
  <c r="I49" i="18"/>
  <c r="F71" i="18"/>
  <c r="J23" i="18"/>
  <c r="I39" i="18"/>
  <c r="K14" i="18"/>
  <c r="K24" i="18"/>
  <c r="I52" i="18"/>
  <c r="G7" i="18"/>
  <c r="H33" i="18"/>
  <c r="G51" i="18"/>
  <c r="G17" i="18"/>
  <c r="J17" i="18" s="1"/>
  <c r="G25" i="18"/>
  <c r="J25" i="18" s="1"/>
  <c r="G21" i="18"/>
  <c r="J21" i="18" s="1"/>
  <c r="G29" i="18"/>
  <c r="J29" i="18" s="1"/>
  <c r="H17" i="18"/>
  <c r="K17" i="18" s="1"/>
  <c r="H21" i="18"/>
  <c r="K21" i="18" s="1"/>
  <c r="H25" i="18"/>
  <c r="K25" i="18" s="1"/>
  <c r="G53" i="17"/>
  <c r="K48" i="17"/>
  <c r="F9" i="17"/>
  <c r="K26" i="17"/>
  <c r="K15" i="17"/>
  <c r="F59" i="17"/>
  <c r="K30" i="17"/>
  <c r="F57" i="17"/>
  <c r="J15" i="17"/>
  <c r="J16" i="17"/>
  <c r="I40" i="17"/>
  <c r="J27" i="17"/>
  <c r="K27" i="17"/>
  <c r="J18" i="17"/>
  <c r="I41" i="17"/>
  <c r="K28" i="17"/>
  <c r="J19" i="17"/>
  <c r="F61" i="17"/>
  <c r="K19" i="17"/>
  <c r="F67" i="17"/>
  <c r="F68" i="17"/>
  <c r="K20" i="17"/>
  <c r="K7" i="17"/>
  <c r="G23" i="17"/>
  <c r="G24" i="17"/>
  <c r="J24" i="17" s="1"/>
  <c r="J26" i="17"/>
  <c r="I53" i="17"/>
  <c r="K16" i="17"/>
  <c r="F58" i="17"/>
  <c r="J28" i="17"/>
  <c r="K18" i="17"/>
  <c r="F60" i="17"/>
  <c r="J30" i="17"/>
  <c r="I42" i="17"/>
  <c r="J20" i="17"/>
  <c r="G14" i="17"/>
  <c r="H14" i="17"/>
  <c r="H24" i="17"/>
  <c r="I51" i="17"/>
  <c r="J13" i="17"/>
  <c r="G32" i="17"/>
  <c r="K13" i="17"/>
  <c r="F69" i="17"/>
  <c r="J22" i="17"/>
  <c r="F70" i="17"/>
  <c r="K22" i="17"/>
  <c r="I38" i="17"/>
  <c r="I49" i="17"/>
  <c r="F71" i="17"/>
  <c r="J23" i="17"/>
  <c r="F72" i="17"/>
  <c r="K29" i="17"/>
  <c r="K23" i="17"/>
  <c r="I50" i="17"/>
  <c r="J14" i="17"/>
  <c r="I39" i="17"/>
  <c r="K14" i="17"/>
  <c r="K24" i="17"/>
  <c r="I52" i="17"/>
  <c r="H33" i="17"/>
  <c r="K51" i="17"/>
  <c r="G17" i="17"/>
  <c r="J17" i="17" s="1"/>
  <c r="G25" i="17"/>
  <c r="J25" i="17" s="1"/>
  <c r="G7" i="17"/>
  <c r="G21" i="17"/>
  <c r="J21" i="17" s="1"/>
  <c r="G29" i="17"/>
  <c r="J29" i="17" s="1"/>
  <c r="H17" i="17"/>
  <c r="K17" i="17" s="1"/>
  <c r="H21" i="17"/>
  <c r="K21" i="17" s="1"/>
  <c r="H25" i="17"/>
  <c r="K25" i="17" s="1"/>
  <c r="O65" i="22" a="1"/>
  <c r="O67" i="11" a="1"/>
  <c r="O65" i="11" a="1"/>
  <c r="O65" i="21" a="1"/>
  <c r="O65" i="10" a="1"/>
  <c r="O65" i="13" a="1"/>
  <c r="O65" i="12" a="1"/>
  <c r="O65" i="15" a="1"/>
  <c r="O65" i="24" a="1"/>
  <c r="O65" i="18" a="1"/>
  <c r="O67" i="7" a="1"/>
  <c r="O67" i="18" a="1"/>
  <c r="O67" i="16" a="1"/>
  <c r="O65" i="20" a="1"/>
  <c r="O65" i="7" a="1"/>
  <c r="O65" i="19" a="1"/>
  <c r="O67" i="14" a="1"/>
  <c r="O65" i="16" a="1"/>
  <c r="O67" i="13" a="1"/>
  <c r="O67" i="17" a="1"/>
  <c r="O65" i="14" a="1"/>
  <c r="O65" i="26" a="1"/>
  <c r="O67" i="8" a="1"/>
  <c r="O67" i="21" a="1"/>
  <c r="O67" i="25" a="1"/>
  <c r="O67" i="10" a="1"/>
  <c r="O67" i="20" a="1"/>
  <c r="O67" i="19" a="1"/>
  <c r="O67" i="15" a="1"/>
  <c r="O65" i="17" a="1"/>
  <c r="O67" i="23" a="1"/>
  <c r="O67" i="22" a="1"/>
  <c r="O65" i="25" a="1"/>
  <c r="O65" i="9" a="1"/>
  <c r="O67" i="26" a="1"/>
  <c r="O67" i="9" a="1"/>
  <c r="O67" i="24" a="1"/>
  <c r="O65" i="23" a="1"/>
  <c r="O65" i="8" a="1"/>
  <c r="O67" i="12" a="1"/>
  <c r="P64" i="23" l="1"/>
  <c r="P64" i="22"/>
  <c r="O67" i="26"/>
  <c r="O65" i="26"/>
  <c r="P64" i="25"/>
  <c r="O58" i="26"/>
  <c r="O57" i="26"/>
  <c r="O61" i="26" s="1"/>
  <c r="O60" i="26"/>
  <c r="P64" i="17"/>
  <c r="P64" i="26"/>
  <c r="O65" i="25"/>
  <c r="O67" i="25"/>
  <c r="P64" i="21"/>
  <c r="P64" i="24"/>
  <c r="O58" i="25"/>
  <c r="O60" i="25"/>
  <c r="O62" i="25" s="1"/>
  <c r="O67" i="24"/>
  <c r="O65" i="24"/>
  <c r="O58" i="24"/>
  <c r="O60" i="24"/>
  <c r="O57" i="24"/>
  <c r="O61" i="24" s="1"/>
  <c r="O62" i="24" s="1"/>
  <c r="O67" i="23"/>
  <c r="O65" i="23"/>
  <c r="P64" i="19"/>
  <c r="O58" i="23"/>
  <c r="O57" i="23"/>
  <c r="O61" i="23" s="1"/>
  <c r="O62" i="23" s="1"/>
  <c r="O67" i="22"/>
  <c r="O65" i="22"/>
  <c r="O58" i="22"/>
  <c r="O57" i="22"/>
  <c r="O61" i="22" s="1"/>
  <c r="Q40" i="22"/>
  <c r="O60" i="22" s="1"/>
  <c r="P64" i="20"/>
  <c r="O67" i="21"/>
  <c r="O65" i="21"/>
  <c r="O58" i="21"/>
  <c r="P64" i="16"/>
  <c r="Q38" i="21"/>
  <c r="O60" i="21" s="1"/>
  <c r="O62" i="21" s="1"/>
  <c r="O67" i="20"/>
  <c r="O65" i="20"/>
  <c r="O60" i="20"/>
  <c r="O57" i="20"/>
  <c r="O61" i="20" s="1"/>
  <c r="O62" i="20" s="1"/>
  <c r="P64" i="15"/>
  <c r="O58" i="20"/>
  <c r="O67" i="19"/>
  <c r="O65" i="19"/>
  <c r="O58" i="19"/>
  <c r="O57" i="19"/>
  <c r="O61" i="19" s="1"/>
  <c r="O62" i="19" s="1"/>
  <c r="O60" i="19"/>
  <c r="O67" i="18"/>
  <c r="O65" i="18"/>
  <c r="P64" i="9"/>
  <c r="O58" i="18"/>
  <c r="O57" i="18"/>
  <c r="O61" i="18" s="1"/>
  <c r="O62" i="18" s="1"/>
  <c r="P64" i="18"/>
  <c r="O67" i="17"/>
  <c r="O65" i="17"/>
  <c r="O58" i="17"/>
  <c r="O57" i="17"/>
  <c r="O61" i="17" s="1"/>
  <c r="O62" i="17" s="1"/>
  <c r="O67" i="16"/>
  <c r="O65" i="16"/>
  <c r="O58" i="16"/>
  <c r="P64" i="13"/>
  <c r="P64" i="12"/>
  <c r="O57" i="16"/>
  <c r="O61" i="16" s="1"/>
  <c r="O62" i="16" s="1"/>
  <c r="O67" i="15"/>
  <c r="O65" i="15"/>
  <c r="O57" i="15"/>
  <c r="O61" i="15" s="1"/>
  <c r="Q49" i="15"/>
  <c r="O60" i="15" s="1"/>
  <c r="O58" i="15"/>
  <c r="O67" i="14"/>
  <c r="O65" i="14"/>
  <c r="P64" i="8"/>
  <c r="P64" i="7"/>
  <c r="O58" i="14"/>
  <c r="O57" i="14"/>
  <c r="O61" i="14" s="1"/>
  <c r="O62" i="14" s="1"/>
  <c r="P64" i="14"/>
  <c r="O67" i="13"/>
  <c r="O65" i="13"/>
  <c r="O60" i="13"/>
  <c r="O58" i="13"/>
  <c r="O57" i="13"/>
  <c r="O61" i="13" s="1"/>
  <c r="O62" i="13" s="1"/>
  <c r="O67" i="12"/>
  <c r="O65" i="12"/>
  <c r="O58" i="12"/>
  <c r="O57" i="12"/>
  <c r="O61" i="12" s="1"/>
  <c r="O62" i="12" s="1"/>
  <c r="O65" i="11"/>
  <c r="O67" i="11"/>
  <c r="O58" i="11"/>
  <c r="O60" i="11"/>
  <c r="O57" i="11"/>
  <c r="O61" i="11" s="1"/>
  <c r="O62" i="11" s="1"/>
  <c r="P64" i="11"/>
  <c r="O65" i="10"/>
  <c r="O67" i="10"/>
  <c r="O58" i="10"/>
  <c r="O60" i="10"/>
  <c r="O57" i="10"/>
  <c r="O61" i="10" s="1"/>
  <c r="O62" i="10" s="1"/>
  <c r="P64" i="10"/>
  <c r="O65" i="9"/>
  <c r="O67" i="9"/>
  <c r="O57" i="9"/>
  <c r="O61" i="9" s="1"/>
  <c r="O62" i="9" s="1"/>
  <c r="O58" i="9"/>
  <c r="O67" i="8"/>
  <c r="O65" i="8"/>
  <c r="O58" i="8"/>
  <c r="O57" i="8"/>
  <c r="O61" i="8" s="1"/>
  <c r="O62" i="8" s="1"/>
  <c r="O67" i="7"/>
  <c r="O65" i="7"/>
  <c r="O58" i="7"/>
  <c r="O57" i="7"/>
  <c r="O61" i="7" s="1"/>
  <c r="O62" i="7" s="1"/>
  <c r="J17" i="26"/>
  <c r="H33" i="26"/>
  <c r="I8" i="26" s="1"/>
  <c r="K26" i="26"/>
  <c r="J15" i="26"/>
  <c r="I52" i="26"/>
  <c r="K23" i="26"/>
  <c r="J20" i="26"/>
  <c r="F71" i="26"/>
  <c r="I41" i="26"/>
  <c r="I49" i="26"/>
  <c r="J23" i="26"/>
  <c r="F70" i="26"/>
  <c r="K15" i="26"/>
  <c r="J22" i="26"/>
  <c r="F60" i="26"/>
  <c r="I51" i="26"/>
  <c r="F69" i="26"/>
  <c r="F58" i="26"/>
  <c r="J28" i="26"/>
  <c r="I39" i="26"/>
  <c r="K20" i="26"/>
  <c r="J27" i="26"/>
  <c r="J30" i="26"/>
  <c r="J24" i="26"/>
  <c r="G32" i="26"/>
  <c r="I40" i="26"/>
  <c r="K16" i="26"/>
  <c r="K25" i="26"/>
  <c r="J14" i="26"/>
  <c r="J13" i="26"/>
  <c r="J26" i="26"/>
  <c r="K21" i="26"/>
  <c r="K13" i="26"/>
  <c r="K28" i="26"/>
  <c r="K17" i="26"/>
  <c r="K29" i="26"/>
  <c r="F68" i="26"/>
  <c r="J19" i="26"/>
  <c r="I53" i="26"/>
  <c r="J29" i="26"/>
  <c r="F67" i="26"/>
  <c r="K18" i="26"/>
  <c r="K27" i="26"/>
  <c r="J25" i="26"/>
  <c r="I50" i="26"/>
  <c r="I42" i="26"/>
  <c r="J18" i="26"/>
  <c r="F59" i="26"/>
  <c r="J21" i="26"/>
  <c r="F72" i="26"/>
  <c r="K30" i="26"/>
  <c r="J16" i="26"/>
  <c r="K25" i="25"/>
  <c r="K29" i="25"/>
  <c r="J24" i="25"/>
  <c r="J30" i="25"/>
  <c r="K21" i="25"/>
  <c r="J15" i="25"/>
  <c r="K19" i="25"/>
  <c r="I8" i="25"/>
  <c r="J13" i="25"/>
  <c r="F70" i="25"/>
  <c r="K18" i="25"/>
  <c r="K26" i="25"/>
  <c r="J17" i="25"/>
  <c r="F61" i="25"/>
  <c r="F57" i="25"/>
  <c r="I52" i="25"/>
  <c r="I51" i="25"/>
  <c r="F68" i="25"/>
  <c r="I53" i="25"/>
  <c r="F69" i="25"/>
  <c r="I39" i="25"/>
  <c r="F67" i="25"/>
  <c r="K27" i="25"/>
  <c r="J26" i="25"/>
  <c r="I42" i="25"/>
  <c r="F60" i="25"/>
  <c r="K16" i="25"/>
  <c r="F60" i="23"/>
  <c r="H33" i="23"/>
  <c r="I8" i="23" s="1"/>
  <c r="J22" i="23"/>
  <c r="F61" i="23"/>
  <c r="F69" i="23"/>
  <c r="K15" i="23"/>
  <c r="I52" i="23"/>
  <c r="K20" i="23"/>
  <c r="K27" i="23"/>
  <c r="G32" i="23"/>
  <c r="I40" i="23"/>
  <c r="K25" i="23"/>
  <c r="F71" i="23"/>
  <c r="J30" i="23"/>
  <c r="K16" i="23"/>
  <c r="K21" i="23"/>
  <c r="F58" i="23"/>
  <c r="K18" i="23"/>
  <c r="I53" i="23"/>
  <c r="K17" i="23"/>
  <c r="K23" i="23"/>
  <c r="I50" i="23"/>
  <c r="J18" i="23"/>
  <c r="J20" i="23"/>
  <c r="J29" i="23"/>
  <c r="K29" i="23"/>
  <c r="K13" i="23"/>
  <c r="J27" i="23"/>
  <c r="J15" i="23"/>
  <c r="J25" i="23"/>
  <c r="I51" i="23"/>
  <c r="J13" i="23"/>
  <c r="F57" i="23"/>
  <c r="J21" i="23"/>
  <c r="I39" i="23"/>
  <c r="F68" i="23"/>
  <c r="I8" i="22"/>
  <c r="H7" i="22"/>
  <c r="I52" i="21"/>
  <c r="K19" i="21"/>
  <c r="I49" i="21"/>
  <c r="J30" i="21"/>
  <c r="I38" i="21"/>
  <c r="K28" i="21"/>
  <c r="K22" i="21"/>
  <c r="I41" i="21"/>
  <c r="I51" i="21"/>
  <c r="I39" i="21"/>
  <c r="J14" i="21"/>
  <c r="J22" i="21"/>
  <c r="K30" i="21"/>
  <c r="H33" i="21"/>
  <c r="I8" i="21" s="1"/>
  <c r="K14" i="21"/>
  <c r="J28" i="21"/>
  <c r="K13" i="21"/>
  <c r="F58" i="21"/>
  <c r="G32" i="21"/>
  <c r="J19" i="21"/>
  <c r="K16" i="21"/>
  <c r="K25" i="21"/>
  <c r="J24" i="21"/>
  <c r="J13" i="21"/>
  <c r="F59" i="21"/>
  <c r="J27" i="21"/>
  <c r="K21" i="21"/>
  <c r="J18" i="21"/>
  <c r="K26" i="21"/>
  <c r="K17" i="21"/>
  <c r="I50" i="21"/>
  <c r="J20" i="21"/>
  <c r="K27" i="21"/>
  <c r="I42" i="21"/>
  <c r="J29" i="21"/>
  <c r="F69" i="21"/>
  <c r="J16" i="21"/>
  <c r="F57" i="21"/>
  <c r="J25" i="21"/>
  <c r="K29" i="21"/>
  <c r="K20" i="21"/>
  <c r="I53" i="21"/>
  <c r="K15" i="21"/>
  <c r="J17" i="21"/>
  <c r="F72" i="21"/>
  <c r="F68" i="21"/>
  <c r="F61" i="21"/>
  <c r="J21" i="21"/>
  <c r="I40" i="21"/>
  <c r="F60" i="21"/>
  <c r="F71" i="21"/>
  <c r="F67" i="21"/>
  <c r="J23" i="20"/>
  <c r="I49" i="20"/>
  <c r="J19" i="20"/>
  <c r="K21" i="20"/>
  <c r="I42" i="20"/>
  <c r="J13" i="20"/>
  <c r="J30" i="20"/>
  <c r="J24" i="20"/>
  <c r="F57" i="20"/>
  <c r="H33" i="20"/>
  <c r="I8" i="20" s="1"/>
  <c r="K20" i="20"/>
  <c r="F60" i="20"/>
  <c r="K29" i="20"/>
  <c r="K30" i="20"/>
  <c r="K25" i="20"/>
  <c r="K22" i="20"/>
  <c r="F69" i="20"/>
  <c r="F70" i="20"/>
  <c r="K18" i="20"/>
  <c r="K17" i="20"/>
  <c r="I40" i="20"/>
  <c r="J29" i="20"/>
  <c r="K13" i="20"/>
  <c r="F59" i="20"/>
  <c r="J25" i="20"/>
  <c r="J14" i="20"/>
  <c r="J21" i="20"/>
  <c r="F58" i="20"/>
  <c r="J27" i="20"/>
  <c r="J17" i="20"/>
  <c r="F71" i="20"/>
  <c r="F61" i="20"/>
  <c r="F68" i="20"/>
  <c r="I41" i="20"/>
  <c r="J28" i="20"/>
  <c r="I50" i="20"/>
  <c r="K16" i="20"/>
  <c r="J26" i="20"/>
  <c r="G32" i="20"/>
  <c r="K26" i="20"/>
  <c r="J20" i="20"/>
  <c r="K24" i="20"/>
  <c r="F67" i="20"/>
  <c r="K23" i="20"/>
  <c r="K27" i="20"/>
  <c r="I38" i="20"/>
  <c r="K19" i="20"/>
  <c r="I53" i="20"/>
  <c r="I51" i="20"/>
  <c r="J22" i="20"/>
  <c r="K28" i="20"/>
  <c r="J18" i="20"/>
  <c r="J15" i="20"/>
  <c r="H7" i="20"/>
  <c r="J17" i="19"/>
  <c r="F71" i="19"/>
  <c r="F60" i="19"/>
  <c r="J18" i="19"/>
  <c r="I52" i="19"/>
  <c r="F57" i="19"/>
  <c r="K14" i="19"/>
  <c r="I40" i="19"/>
  <c r="K30" i="19"/>
  <c r="I42" i="19"/>
  <c r="H33" i="19"/>
  <c r="I8" i="19" s="1"/>
  <c r="I38" i="19"/>
  <c r="F61" i="19"/>
  <c r="K27" i="19"/>
  <c r="K24" i="19"/>
  <c r="J27" i="19"/>
  <c r="J13" i="19"/>
  <c r="G32" i="19"/>
  <c r="J14" i="19"/>
  <c r="J26" i="19"/>
  <c r="F69" i="19"/>
  <c r="J30" i="19"/>
  <c r="F59" i="19"/>
  <c r="F70" i="19"/>
  <c r="J22" i="19"/>
  <c r="I41" i="19"/>
  <c r="F58" i="19"/>
  <c r="K16" i="19"/>
  <c r="K25" i="19"/>
  <c r="J16" i="19"/>
  <c r="I53" i="19"/>
  <c r="K17" i="19"/>
  <c r="I50" i="19"/>
  <c r="K15" i="19"/>
  <c r="K19" i="19"/>
  <c r="J20" i="19"/>
  <c r="J23" i="19"/>
  <c r="F68" i="19"/>
  <c r="I49" i="19"/>
  <c r="F67" i="19"/>
  <c r="K22" i="19"/>
  <c r="J19" i="19"/>
  <c r="K18" i="19"/>
  <c r="K13" i="19"/>
  <c r="I51" i="19"/>
  <c r="I39" i="19"/>
  <c r="K26" i="19"/>
  <c r="K21" i="19"/>
  <c r="J29" i="19"/>
  <c r="K23" i="19"/>
  <c r="J15" i="19"/>
  <c r="K28" i="19"/>
  <c r="K20" i="19"/>
  <c r="H7" i="19"/>
  <c r="I8" i="18"/>
  <c r="H7" i="18"/>
  <c r="I8" i="17"/>
  <c r="H7" i="17"/>
  <c r="Q67" i="19" l="1"/>
  <c r="Q65" i="22"/>
  <c r="Q67" i="25"/>
  <c r="Q67" i="10"/>
  <c r="Q67" i="13"/>
  <c r="Q65" i="13"/>
  <c r="Q65" i="19"/>
  <c r="Q67" i="11"/>
  <c r="Q65" i="17"/>
  <c r="Q65" i="8"/>
  <c r="Q67" i="8"/>
  <c r="Q65" i="14"/>
  <c r="Q65" i="10"/>
  <c r="Q65" i="16"/>
  <c r="Q65" i="11"/>
  <c r="Q65" i="23"/>
  <c r="Q67" i="16"/>
  <c r="Q67" i="22"/>
  <c r="Q65" i="25"/>
  <c r="Q67" i="17"/>
  <c r="Q65" i="20"/>
  <c r="Q67" i="14"/>
  <c r="Q67" i="20"/>
  <c r="Q67" i="23"/>
  <c r="Q67" i="9"/>
  <c r="Q65" i="26"/>
  <c r="Q65" i="9"/>
  <c r="Q65" i="12"/>
  <c r="Q67" i="26"/>
  <c r="Q67" i="12"/>
  <c r="Q65" i="15"/>
  <c r="Q65" i="18"/>
  <c r="Q65" i="21"/>
  <c r="Q65" i="24"/>
  <c r="Q67" i="15"/>
  <c r="Q67" i="18"/>
  <c r="Q67" i="21"/>
  <c r="Q67" i="24"/>
  <c r="Q65" i="7"/>
  <c r="Q67" i="7"/>
  <c r="O62" i="26"/>
  <c r="O62" i="22"/>
  <c r="O62" i="15"/>
  <c r="G50" i="16"/>
  <c r="E78" i="16"/>
  <c r="E77" i="16"/>
  <c r="E76" i="16"/>
  <c r="F76" i="16" s="1"/>
  <c r="E72" i="16"/>
  <c r="E71" i="16"/>
  <c r="E70" i="16"/>
  <c r="E69" i="16"/>
  <c r="E68" i="16"/>
  <c r="E67" i="16"/>
  <c r="E61" i="16"/>
  <c r="E60" i="16"/>
  <c r="E58" i="16"/>
  <c r="E57" i="16"/>
  <c r="H53" i="16"/>
  <c r="K52" i="16"/>
  <c r="H52" i="16"/>
  <c r="H51" i="16"/>
  <c r="H50" i="16"/>
  <c r="H49" i="16"/>
  <c r="F48" i="16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K49" i="16" s="1"/>
  <c r="F39" i="16"/>
  <c r="H38" i="16"/>
  <c r="G38" i="16"/>
  <c r="F38" i="16"/>
  <c r="E33" i="16"/>
  <c r="I33" i="16" s="1"/>
  <c r="H30" i="16"/>
  <c r="G30" i="16"/>
  <c r="H28" i="16"/>
  <c r="G28" i="16"/>
  <c r="H27" i="16"/>
  <c r="G27" i="16"/>
  <c r="H26" i="16"/>
  <c r="G26" i="16"/>
  <c r="H22" i="16"/>
  <c r="G22" i="16"/>
  <c r="H20" i="16"/>
  <c r="G20" i="16"/>
  <c r="H19" i="16"/>
  <c r="G19" i="16"/>
  <c r="H18" i="16"/>
  <c r="G18" i="16"/>
  <c r="H16" i="16"/>
  <c r="G16" i="16"/>
  <c r="H15" i="16"/>
  <c r="G15" i="16"/>
  <c r="E8" i="16"/>
  <c r="H29" i="16" s="1"/>
  <c r="E7" i="16"/>
  <c r="K7" i="16" s="1"/>
  <c r="J6" i="16"/>
  <c r="E6" i="16"/>
  <c r="F6" i="16" s="1"/>
  <c r="I33" i="15"/>
  <c r="G51" i="15"/>
  <c r="E78" i="15"/>
  <c r="E77" i="15"/>
  <c r="F77" i="15" s="1"/>
  <c r="E76" i="15"/>
  <c r="E72" i="15"/>
  <c r="E71" i="15"/>
  <c r="E70" i="15"/>
  <c r="E69" i="15"/>
  <c r="E68" i="15"/>
  <c r="E67" i="15"/>
  <c r="E61" i="15"/>
  <c r="E59" i="15"/>
  <c r="E58" i="15"/>
  <c r="E57" i="15"/>
  <c r="H53" i="15"/>
  <c r="K52" i="15"/>
  <c r="H52" i="15"/>
  <c r="H51" i="15"/>
  <c r="H50" i="15"/>
  <c r="H49" i="15"/>
  <c r="F48" i="15"/>
  <c r="G48" i="15" s="1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F39" i="15"/>
  <c r="K49" i="15" s="1"/>
  <c r="H38" i="15"/>
  <c r="G38" i="15"/>
  <c r="F38" i="15"/>
  <c r="K48" i="15" s="1"/>
  <c r="E33" i="15"/>
  <c r="H30" i="15"/>
  <c r="G30" i="15"/>
  <c r="H28" i="15"/>
  <c r="G28" i="15"/>
  <c r="H27" i="15"/>
  <c r="G27" i="15"/>
  <c r="H26" i="15"/>
  <c r="G26" i="15"/>
  <c r="H22" i="15"/>
  <c r="G22" i="15"/>
  <c r="H20" i="15"/>
  <c r="G20" i="15"/>
  <c r="H19" i="15"/>
  <c r="G19" i="15"/>
  <c r="H18" i="15"/>
  <c r="G18" i="15"/>
  <c r="H16" i="15"/>
  <c r="G16" i="15"/>
  <c r="H15" i="15"/>
  <c r="G15" i="15"/>
  <c r="E8" i="15"/>
  <c r="H29" i="15" s="1"/>
  <c r="E7" i="15"/>
  <c r="K7" i="15" s="1"/>
  <c r="J6" i="15"/>
  <c r="E6" i="15"/>
  <c r="F6" i="15" s="1"/>
  <c r="I33" i="14"/>
  <c r="G51" i="14" s="1"/>
  <c r="E78" i="14"/>
  <c r="E77" i="14"/>
  <c r="F77" i="14" s="1"/>
  <c r="F76" i="14"/>
  <c r="G76" i="14" s="1"/>
  <c r="E76" i="14"/>
  <c r="E72" i="14"/>
  <c r="E71" i="14"/>
  <c r="E70" i="14"/>
  <c r="E69" i="14"/>
  <c r="E68" i="14"/>
  <c r="E67" i="14"/>
  <c r="E61" i="14"/>
  <c r="E59" i="14"/>
  <c r="E58" i="14"/>
  <c r="E57" i="14"/>
  <c r="H53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F40" i="14"/>
  <c r="H39" i="14"/>
  <c r="G39" i="14"/>
  <c r="F39" i="14"/>
  <c r="K49" i="14" s="1"/>
  <c r="H38" i="14"/>
  <c r="G38" i="14"/>
  <c r="F38" i="14"/>
  <c r="K48" i="14" s="1"/>
  <c r="E33" i="14"/>
  <c r="H30" i="14"/>
  <c r="G30" i="14"/>
  <c r="H28" i="14"/>
  <c r="G28" i="14"/>
  <c r="H27" i="14"/>
  <c r="G27" i="14"/>
  <c r="H26" i="14"/>
  <c r="G23" i="14"/>
  <c r="H22" i="14"/>
  <c r="H20" i="14"/>
  <c r="G20" i="14"/>
  <c r="H19" i="14"/>
  <c r="G19" i="14"/>
  <c r="H18" i="14"/>
  <c r="G18" i="14"/>
  <c r="H16" i="14"/>
  <c r="G16" i="14"/>
  <c r="H15" i="14"/>
  <c r="E8" i="14"/>
  <c r="H29" i="14" s="1"/>
  <c r="E7" i="14"/>
  <c r="K7" i="14" s="1"/>
  <c r="J6" i="14"/>
  <c r="E6" i="14"/>
  <c r="F6" i="14" s="1"/>
  <c r="I33" i="13"/>
  <c r="G51" i="13" s="1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59" i="13"/>
  <c r="E58" i="13"/>
  <c r="E57" i="13"/>
  <c r="H53" i="13"/>
  <c r="K52" i="13"/>
  <c r="H52" i="13"/>
  <c r="H51" i="13"/>
  <c r="H50" i="13"/>
  <c r="H49" i="13"/>
  <c r="F48" i="13"/>
  <c r="H42" i="13"/>
  <c r="G42" i="13"/>
  <c r="G52" i="13" s="1"/>
  <c r="F42" i="13"/>
  <c r="H41" i="13"/>
  <c r="G41" i="13"/>
  <c r="F41" i="13"/>
  <c r="H40" i="13"/>
  <c r="G40" i="13"/>
  <c r="F40" i="13"/>
  <c r="H39" i="13"/>
  <c r="G39" i="13"/>
  <c r="F39" i="13"/>
  <c r="H38" i="13"/>
  <c r="G38" i="13"/>
  <c r="F38" i="13"/>
  <c r="E33" i="13"/>
  <c r="H30" i="13"/>
  <c r="G30" i="13"/>
  <c r="H28" i="13"/>
  <c r="G28" i="13"/>
  <c r="H27" i="13"/>
  <c r="G27" i="13"/>
  <c r="H26" i="13"/>
  <c r="G26" i="13"/>
  <c r="H20" i="13"/>
  <c r="G20" i="13"/>
  <c r="H19" i="13"/>
  <c r="G19" i="13"/>
  <c r="H18" i="13"/>
  <c r="G18" i="13"/>
  <c r="H16" i="13"/>
  <c r="G16" i="13"/>
  <c r="H15" i="13"/>
  <c r="G15" i="13"/>
  <c r="E8" i="13"/>
  <c r="H29" i="13" s="1"/>
  <c r="E7" i="13"/>
  <c r="J6" i="13"/>
  <c r="E6" i="13"/>
  <c r="F6" i="13" s="1"/>
  <c r="I33" i="12"/>
  <c r="G51" i="12" s="1"/>
  <c r="E78" i="12"/>
  <c r="E77" i="12"/>
  <c r="F77" i="12" s="1"/>
  <c r="E76" i="12"/>
  <c r="F76" i="12" s="1"/>
  <c r="G76" i="12" s="1"/>
  <c r="E72" i="12"/>
  <c r="E71" i="12"/>
  <c r="E70" i="12"/>
  <c r="E69" i="12"/>
  <c r="E68" i="12"/>
  <c r="E67" i="12"/>
  <c r="E61" i="12"/>
  <c r="E59" i="12"/>
  <c r="E58" i="12"/>
  <c r="E57" i="12"/>
  <c r="H53" i="12"/>
  <c r="K52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G40" i="12"/>
  <c r="F40" i="12"/>
  <c r="H39" i="12"/>
  <c r="G39" i="12"/>
  <c r="F39" i="12"/>
  <c r="H38" i="12"/>
  <c r="G38" i="12"/>
  <c r="F38" i="12"/>
  <c r="K48" i="12" s="1"/>
  <c r="E33" i="12"/>
  <c r="H30" i="12"/>
  <c r="G30" i="12"/>
  <c r="H28" i="12"/>
  <c r="G28" i="12"/>
  <c r="H27" i="12"/>
  <c r="G27" i="12"/>
  <c r="H26" i="12"/>
  <c r="G26" i="12"/>
  <c r="H23" i="12"/>
  <c r="G23" i="12"/>
  <c r="H22" i="12"/>
  <c r="G22" i="12"/>
  <c r="H20" i="12"/>
  <c r="G20" i="12"/>
  <c r="H19" i="12"/>
  <c r="G19" i="12"/>
  <c r="H18" i="12"/>
  <c r="G18" i="12"/>
  <c r="H16" i="12"/>
  <c r="G16" i="12"/>
  <c r="H15" i="12"/>
  <c r="G15" i="12"/>
  <c r="E8" i="12"/>
  <c r="H29" i="12" s="1"/>
  <c r="E7" i="12"/>
  <c r="J6" i="12"/>
  <c r="E6" i="12"/>
  <c r="F6" i="12" s="1"/>
  <c r="I33" i="11"/>
  <c r="G51" i="11" s="1"/>
  <c r="E78" i="11"/>
  <c r="E77" i="11"/>
  <c r="F77" i="11" s="1"/>
  <c r="E76" i="11"/>
  <c r="F76" i="11" s="1"/>
  <c r="G76" i="11" s="1"/>
  <c r="E72" i="11"/>
  <c r="E71" i="11"/>
  <c r="E70" i="11"/>
  <c r="E69" i="11"/>
  <c r="E68" i="11"/>
  <c r="E67" i="11"/>
  <c r="E61" i="11"/>
  <c r="E59" i="11"/>
  <c r="E58" i="11"/>
  <c r="E57" i="11"/>
  <c r="H53" i="11"/>
  <c r="K52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F39" i="11"/>
  <c r="K49" i="11" s="1"/>
  <c r="H38" i="11"/>
  <c r="G38" i="11"/>
  <c r="F38" i="11"/>
  <c r="K48" i="11" s="1"/>
  <c r="E33" i="11"/>
  <c r="H30" i="11"/>
  <c r="G30" i="11"/>
  <c r="H28" i="11"/>
  <c r="G28" i="11"/>
  <c r="H27" i="11"/>
  <c r="G27" i="11"/>
  <c r="H26" i="11"/>
  <c r="G26" i="11"/>
  <c r="H24" i="11"/>
  <c r="G22" i="11"/>
  <c r="H20" i="11"/>
  <c r="G20" i="11"/>
  <c r="H19" i="11"/>
  <c r="G19" i="11"/>
  <c r="H18" i="11"/>
  <c r="G18" i="11"/>
  <c r="H16" i="11"/>
  <c r="G16" i="11"/>
  <c r="H15" i="11"/>
  <c r="G15" i="11"/>
  <c r="H14" i="11"/>
  <c r="E8" i="11"/>
  <c r="H29" i="11" s="1"/>
  <c r="E7" i="11"/>
  <c r="J6" i="11"/>
  <c r="E6" i="11"/>
  <c r="F6" i="11" s="1"/>
  <c r="I33" i="10"/>
  <c r="G51" i="10"/>
  <c r="E78" i="10"/>
  <c r="E77" i="10"/>
  <c r="F77" i="10" s="1"/>
  <c r="E76" i="10"/>
  <c r="F76" i="10" s="1"/>
  <c r="G76" i="10" s="1"/>
  <c r="E72" i="10"/>
  <c r="E71" i="10"/>
  <c r="E70" i="10"/>
  <c r="E69" i="10"/>
  <c r="E68" i="10"/>
  <c r="E67" i="10"/>
  <c r="E61" i="10"/>
  <c r="E59" i="10"/>
  <c r="E58" i="10"/>
  <c r="E57" i="10"/>
  <c r="H53" i="10"/>
  <c r="K52" i="10"/>
  <c r="H52" i="10"/>
  <c r="H51" i="10"/>
  <c r="H50" i="10"/>
  <c r="H49" i="10"/>
  <c r="F48" i="10"/>
  <c r="G48" i="10" s="1"/>
  <c r="H42" i="10"/>
  <c r="G42" i="10"/>
  <c r="G52" i="10" s="1"/>
  <c r="F42" i="10"/>
  <c r="H41" i="10"/>
  <c r="G41" i="10"/>
  <c r="F41" i="10"/>
  <c r="H40" i="10"/>
  <c r="G40" i="10"/>
  <c r="F40" i="10"/>
  <c r="H39" i="10"/>
  <c r="G39" i="10"/>
  <c r="K49" i="10" s="1"/>
  <c r="F39" i="10"/>
  <c r="H38" i="10"/>
  <c r="G38" i="10"/>
  <c r="F38" i="10"/>
  <c r="K48" i="10" s="1"/>
  <c r="E33" i="10"/>
  <c r="G19" i="10"/>
  <c r="E8" i="10"/>
  <c r="H29" i="10" s="1"/>
  <c r="E7" i="10"/>
  <c r="J6" i="10"/>
  <c r="E6" i="10"/>
  <c r="G50" i="9"/>
  <c r="E78" i="9"/>
  <c r="E77" i="9"/>
  <c r="F77" i="9" s="1"/>
  <c r="E76" i="9"/>
  <c r="F76" i="9" s="1"/>
  <c r="G76" i="9" s="1"/>
  <c r="E72" i="9"/>
  <c r="E71" i="9"/>
  <c r="E70" i="9"/>
  <c r="E69" i="9"/>
  <c r="E68" i="9"/>
  <c r="E67" i="9"/>
  <c r="E61" i="9"/>
  <c r="E60" i="9"/>
  <c r="E58" i="9"/>
  <c r="E57" i="9"/>
  <c r="H53" i="9"/>
  <c r="H52" i="9"/>
  <c r="H51" i="9"/>
  <c r="H50" i="9"/>
  <c r="H49" i="9"/>
  <c r="F48" i="9"/>
  <c r="G48" i="9" s="1"/>
  <c r="H42" i="9"/>
  <c r="G42" i="9"/>
  <c r="G52" i="9" s="1"/>
  <c r="F42" i="9"/>
  <c r="K52" i="9" s="1"/>
  <c r="H41" i="9"/>
  <c r="G41" i="9"/>
  <c r="F41" i="9"/>
  <c r="H40" i="9"/>
  <c r="G40" i="9"/>
  <c r="F40" i="9"/>
  <c r="H39" i="9"/>
  <c r="G39" i="9"/>
  <c r="F39" i="9"/>
  <c r="H38" i="9"/>
  <c r="G38" i="9"/>
  <c r="F38" i="9"/>
  <c r="K48" i="9" s="1"/>
  <c r="E33" i="9"/>
  <c r="I33" i="9" s="1"/>
  <c r="H30" i="9"/>
  <c r="G30" i="9"/>
  <c r="G28" i="9"/>
  <c r="H26" i="9"/>
  <c r="G26" i="9"/>
  <c r="G24" i="9"/>
  <c r="H22" i="9"/>
  <c r="G22" i="9"/>
  <c r="E8" i="9"/>
  <c r="H29" i="9" s="1"/>
  <c r="E7" i="9"/>
  <c r="J6" i="9"/>
  <c r="E6" i="9"/>
  <c r="F6" i="9" s="1"/>
  <c r="I33" i="8"/>
  <c r="G51" i="8" s="1"/>
  <c r="E78" i="8"/>
  <c r="E77" i="8"/>
  <c r="F77" i="8" s="1"/>
  <c r="E76" i="8"/>
  <c r="E72" i="8"/>
  <c r="E71" i="8"/>
  <c r="E70" i="8"/>
  <c r="E69" i="8"/>
  <c r="E68" i="8"/>
  <c r="E67" i="8"/>
  <c r="E61" i="8"/>
  <c r="E59" i="8"/>
  <c r="E58" i="8"/>
  <c r="E57" i="8"/>
  <c r="H53" i="8"/>
  <c r="K52" i="8"/>
  <c r="H52" i="8"/>
  <c r="H51" i="8"/>
  <c r="H50" i="8"/>
  <c r="H49" i="8"/>
  <c r="F48" i="8"/>
  <c r="G48" i="8" s="1"/>
  <c r="H42" i="8"/>
  <c r="G42" i="8"/>
  <c r="G52" i="8" s="1"/>
  <c r="F42" i="8"/>
  <c r="H41" i="8"/>
  <c r="G41" i="8"/>
  <c r="F41" i="8"/>
  <c r="H40" i="8"/>
  <c r="G40" i="8"/>
  <c r="F40" i="8"/>
  <c r="H39" i="8"/>
  <c r="G39" i="8"/>
  <c r="F39" i="8"/>
  <c r="K49" i="8" s="1"/>
  <c r="H38" i="8"/>
  <c r="G38" i="8"/>
  <c r="F38" i="8"/>
  <c r="K48" i="8" s="1"/>
  <c r="E33" i="8"/>
  <c r="H30" i="8"/>
  <c r="G30" i="8"/>
  <c r="G28" i="8"/>
  <c r="H27" i="8"/>
  <c r="G27" i="8"/>
  <c r="H26" i="8"/>
  <c r="G26" i="8"/>
  <c r="H24" i="8"/>
  <c r="G22" i="8"/>
  <c r="H20" i="8"/>
  <c r="G20" i="8"/>
  <c r="H19" i="8"/>
  <c r="G19" i="8"/>
  <c r="H18" i="8"/>
  <c r="G18" i="8"/>
  <c r="H16" i="8"/>
  <c r="G16" i="8"/>
  <c r="H15" i="8"/>
  <c r="G15" i="8"/>
  <c r="H14" i="8"/>
  <c r="E8" i="8"/>
  <c r="H29" i="8" s="1"/>
  <c r="E7" i="8"/>
  <c r="J6" i="8"/>
  <c r="E6" i="8"/>
  <c r="F6" i="8" s="1"/>
  <c r="G76" i="16" l="1"/>
  <c r="F77" i="16"/>
  <c r="K51" i="16"/>
  <c r="K50" i="16"/>
  <c r="K48" i="16"/>
  <c r="G53" i="16"/>
  <c r="G48" i="16"/>
  <c r="F9" i="16"/>
  <c r="I53" i="16" s="1"/>
  <c r="G7" i="16"/>
  <c r="G23" i="16"/>
  <c r="H23" i="16"/>
  <c r="G14" i="16"/>
  <c r="G24" i="16"/>
  <c r="H14" i="16"/>
  <c r="H24" i="16"/>
  <c r="G51" i="16"/>
  <c r="H7" i="16"/>
  <c r="G17" i="16"/>
  <c r="G21" i="16"/>
  <c r="G25" i="16"/>
  <c r="G29" i="16"/>
  <c r="H17" i="16"/>
  <c r="K17" i="16" s="1"/>
  <c r="H21" i="16"/>
  <c r="H25" i="16"/>
  <c r="F76" i="15"/>
  <c r="G76" i="15" s="1"/>
  <c r="K50" i="15"/>
  <c r="G53" i="15"/>
  <c r="K51" i="15"/>
  <c r="H23" i="15"/>
  <c r="G23" i="15"/>
  <c r="G24" i="15"/>
  <c r="J24" i="15" s="1"/>
  <c r="F9" i="15"/>
  <c r="J15" i="15" s="1"/>
  <c r="G14" i="15"/>
  <c r="H14" i="15"/>
  <c r="H24" i="15"/>
  <c r="F71" i="15"/>
  <c r="J23" i="15"/>
  <c r="G7" i="15"/>
  <c r="G29" i="15"/>
  <c r="J29" i="15" s="1"/>
  <c r="G17" i="15"/>
  <c r="J17" i="15" s="1"/>
  <c r="G21" i="15"/>
  <c r="G25" i="15"/>
  <c r="H17" i="15"/>
  <c r="H21" i="15"/>
  <c r="H25" i="15"/>
  <c r="K51" i="14"/>
  <c r="G53" i="14"/>
  <c r="K50" i="14"/>
  <c r="K52" i="14"/>
  <c r="F9" i="14"/>
  <c r="K26" i="14" s="1"/>
  <c r="G22" i="14"/>
  <c r="J22" i="14" s="1"/>
  <c r="K15" i="14"/>
  <c r="K16" i="14"/>
  <c r="F61" i="14"/>
  <c r="J16" i="14"/>
  <c r="H23" i="14"/>
  <c r="G24" i="14"/>
  <c r="J24" i="14" s="1"/>
  <c r="K28" i="14"/>
  <c r="K30" i="14"/>
  <c r="G14" i="14"/>
  <c r="J14" i="14" s="1"/>
  <c r="H14" i="14"/>
  <c r="K14" i="14" s="1"/>
  <c r="H24" i="14"/>
  <c r="K24" i="14" s="1"/>
  <c r="G15" i="14"/>
  <c r="J15" i="14" s="1"/>
  <c r="G26" i="14"/>
  <c r="J26" i="14" s="1"/>
  <c r="I52" i="14"/>
  <c r="F60" i="14"/>
  <c r="I51" i="14"/>
  <c r="J28" i="14"/>
  <c r="F59" i="14"/>
  <c r="H33" i="14"/>
  <c r="G7" i="14"/>
  <c r="G17" i="14"/>
  <c r="G21" i="14"/>
  <c r="G25" i="14"/>
  <c r="G29" i="14"/>
  <c r="H17" i="14"/>
  <c r="H21" i="14"/>
  <c r="H25" i="14"/>
  <c r="K50" i="13"/>
  <c r="G48" i="13"/>
  <c r="K48" i="13"/>
  <c r="K49" i="13"/>
  <c r="G53" i="13"/>
  <c r="F9" i="13"/>
  <c r="J26" i="13" s="1"/>
  <c r="G22" i="13"/>
  <c r="J22" i="13" s="1"/>
  <c r="I40" i="13"/>
  <c r="J19" i="13"/>
  <c r="H22" i="13"/>
  <c r="K22" i="13" s="1"/>
  <c r="K27" i="13"/>
  <c r="K7" i="13"/>
  <c r="G23" i="13"/>
  <c r="J23" i="13" s="1"/>
  <c r="H23" i="13"/>
  <c r="G14" i="13"/>
  <c r="G24" i="13"/>
  <c r="H14" i="13"/>
  <c r="K14" i="13" s="1"/>
  <c r="H24" i="13"/>
  <c r="K24" i="13" s="1"/>
  <c r="F70" i="13"/>
  <c r="I38" i="13"/>
  <c r="I49" i="13"/>
  <c r="J14" i="13"/>
  <c r="J24" i="13"/>
  <c r="I39" i="13"/>
  <c r="I51" i="13"/>
  <c r="G7" i="13"/>
  <c r="K51" i="13"/>
  <c r="G17" i="13"/>
  <c r="G25" i="13"/>
  <c r="G21" i="13"/>
  <c r="G29" i="13"/>
  <c r="H17" i="13"/>
  <c r="H21" i="13"/>
  <c r="H25" i="13"/>
  <c r="K25" i="13" s="1"/>
  <c r="K51" i="12"/>
  <c r="K49" i="12"/>
  <c r="F9" i="12"/>
  <c r="J27" i="12" s="1"/>
  <c r="K7" i="12"/>
  <c r="G24" i="12"/>
  <c r="G7" i="12"/>
  <c r="G14" i="12"/>
  <c r="J14" i="12" s="1"/>
  <c r="H14" i="12"/>
  <c r="K14" i="12" s="1"/>
  <c r="H24" i="12"/>
  <c r="K24" i="12" s="1"/>
  <c r="K13" i="12"/>
  <c r="J13" i="12"/>
  <c r="K50" i="12"/>
  <c r="G53" i="12"/>
  <c r="H7" i="12"/>
  <c r="G17" i="12"/>
  <c r="G21" i="12"/>
  <c r="G25" i="12"/>
  <c r="G29" i="12"/>
  <c r="J29" i="12" s="1"/>
  <c r="H17" i="12"/>
  <c r="K17" i="12" s="1"/>
  <c r="H21" i="12"/>
  <c r="H25" i="12"/>
  <c r="K50" i="11"/>
  <c r="G53" i="11"/>
  <c r="H22" i="11"/>
  <c r="G23" i="11"/>
  <c r="K7" i="11"/>
  <c r="H23" i="11"/>
  <c r="F9" i="11"/>
  <c r="J26" i="11" s="1"/>
  <c r="G14" i="11"/>
  <c r="G24" i="11"/>
  <c r="K29" i="11"/>
  <c r="K51" i="11"/>
  <c r="G21" i="11"/>
  <c r="G7" i="11"/>
  <c r="G17" i="11"/>
  <c r="J17" i="11" s="1"/>
  <c r="G25" i="11"/>
  <c r="G29" i="11"/>
  <c r="H17" i="11"/>
  <c r="H21" i="11"/>
  <c r="H25" i="11"/>
  <c r="K51" i="10"/>
  <c r="H18" i="10"/>
  <c r="H16" i="10"/>
  <c r="H19" i="10"/>
  <c r="G26" i="10"/>
  <c r="H27" i="10"/>
  <c r="H28" i="10"/>
  <c r="G20" i="10"/>
  <c r="G28" i="10"/>
  <c r="H30" i="10"/>
  <c r="H20" i="10"/>
  <c r="F6" i="10"/>
  <c r="H26" i="10"/>
  <c r="G30" i="10"/>
  <c r="F9" i="10" s="1"/>
  <c r="G22" i="10"/>
  <c r="H15" i="10"/>
  <c r="G18" i="10"/>
  <c r="H22" i="10"/>
  <c r="G27" i="10"/>
  <c r="G16" i="10"/>
  <c r="G23" i="10"/>
  <c r="K7" i="10"/>
  <c r="H23" i="10"/>
  <c r="G24" i="10"/>
  <c r="H14" i="10"/>
  <c r="H24" i="10"/>
  <c r="G14" i="10"/>
  <c r="G15" i="10"/>
  <c r="G25" i="10"/>
  <c r="K50" i="10"/>
  <c r="G53" i="10"/>
  <c r="G7" i="10"/>
  <c r="G17" i="10"/>
  <c r="G21" i="10"/>
  <c r="G29" i="10"/>
  <c r="H17" i="10"/>
  <c r="H21" i="10"/>
  <c r="H25" i="10"/>
  <c r="K50" i="9"/>
  <c r="K49" i="9"/>
  <c r="G53" i="9"/>
  <c r="K51" i="9"/>
  <c r="F9" i="9"/>
  <c r="K22" i="9" s="1"/>
  <c r="K7" i="9"/>
  <c r="G7" i="9"/>
  <c r="G14" i="9"/>
  <c r="H14" i="9"/>
  <c r="K14" i="9" s="1"/>
  <c r="G16" i="9"/>
  <c r="G18" i="9"/>
  <c r="H18" i="9"/>
  <c r="G20" i="9"/>
  <c r="J13" i="9"/>
  <c r="K13" i="9"/>
  <c r="F67" i="9"/>
  <c r="K29" i="9"/>
  <c r="J14" i="9"/>
  <c r="I52" i="9"/>
  <c r="G19" i="9"/>
  <c r="J19" i="9" s="1"/>
  <c r="G32" i="9"/>
  <c r="H15" i="9"/>
  <c r="K15" i="9" s="1"/>
  <c r="H23" i="9"/>
  <c r="H27" i="9"/>
  <c r="G15" i="9"/>
  <c r="G23" i="9"/>
  <c r="G27" i="9"/>
  <c r="H19" i="9"/>
  <c r="G51" i="9"/>
  <c r="H24" i="9"/>
  <c r="H7" i="9"/>
  <c r="H20" i="9"/>
  <c r="H28" i="9"/>
  <c r="K28" i="9" s="1"/>
  <c r="H16" i="9"/>
  <c r="K16" i="9" s="1"/>
  <c r="I38" i="9"/>
  <c r="I42" i="9"/>
  <c r="F61" i="9"/>
  <c r="G17" i="9"/>
  <c r="G21" i="9"/>
  <c r="G25" i="9"/>
  <c r="G29" i="9"/>
  <c r="H17" i="9"/>
  <c r="H21" i="9"/>
  <c r="H25" i="9"/>
  <c r="K50" i="8"/>
  <c r="K51" i="8"/>
  <c r="G53" i="8"/>
  <c r="K7" i="8"/>
  <c r="G23" i="8"/>
  <c r="J23" i="8" s="1"/>
  <c r="F9" i="8"/>
  <c r="J18" i="8" s="1"/>
  <c r="H23" i="8"/>
  <c r="K23" i="8" s="1"/>
  <c r="J26" i="8"/>
  <c r="K15" i="8"/>
  <c r="J27" i="8"/>
  <c r="J28" i="8"/>
  <c r="H22" i="8"/>
  <c r="G14" i="8"/>
  <c r="G24" i="8"/>
  <c r="I39" i="8"/>
  <c r="I51" i="8"/>
  <c r="J14" i="8"/>
  <c r="F76" i="8"/>
  <c r="G76" i="8" s="1"/>
  <c r="G7" i="8"/>
  <c r="H28" i="8"/>
  <c r="G17" i="8"/>
  <c r="G21" i="8"/>
  <c r="G25" i="8"/>
  <c r="G29" i="8"/>
  <c r="H17" i="8"/>
  <c r="H21" i="8"/>
  <c r="H25" i="8"/>
  <c r="G50" i="7"/>
  <c r="E78" i="7"/>
  <c r="E77" i="7"/>
  <c r="F77" i="7" s="1"/>
  <c r="E76" i="7"/>
  <c r="E72" i="7"/>
  <c r="E71" i="7"/>
  <c r="E70" i="7"/>
  <c r="E69" i="7"/>
  <c r="E68" i="7"/>
  <c r="E67" i="7"/>
  <c r="E61" i="7"/>
  <c r="E60" i="7"/>
  <c r="E58" i="7"/>
  <c r="E57" i="7"/>
  <c r="H53" i="7"/>
  <c r="K52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F41" i="7"/>
  <c r="H40" i="7"/>
  <c r="G40" i="7"/>
  <c r="F40" i="7"/>
  <c r="H39" i="7"/>
  <c r="G39" i="7"/>
  <c r="F39" i="7"/>
  <c r="H38" i="7"/>
  <c r="G38" i="7"/>
  <c r="F38" i="7"/>
  <c r="K48" i="7" s="1"/>
  <c r="E33" i="7"/>
  <c r="I33" i="7" s="1"/>
  <c r="H30" i="7"/>
  <c r="G30" i="7"/>
  <c r="G29" i="7"/>
  <c r="G28" i="7"/>
  <c r="H27" i="7"/>
  <c r="G27" i="7"/>
  <c r="H26" i="7"/>
  <c r="G26" i="7"/>
  <c r="G23" i="7"/>
  <c r="H22" i="7"/>
  <c r="G22" i="7"/>
  <c r="G21" i="7"/>
  <c r="G20" i="7"/>
  <c r="H19" i="7"/>
  <c r="G19" i="7"/>
  <c r="H18" i="7"/>
  <c r="G18" i="7"/>
  <c r="G17" i="7"/>
  <c r="G16" i="7"/>
  <c r="H15" i="7"/>
  <c r="G15" i="7"/>
  <c r="E8" i="7"/>
  <c r="H29" i="7" s="1"/>
  <c r="E7" i="7"/>
  <c r="G7" i="7" s="1"/>
  <c r="J6" i="7"/>
  <c r="E6" i="7"/>
  <c r="F6" i="7" s="1"/>
  <c r="F72" i="16" l="1"/>
  <c r="I41" i="16"/>
  <c r="F71" i="16"/>
  <c r="K22" i="16"/>
  <c r="J21" i="16"/>
  <c r="K15" i="16"/>
  <c r="I38" i="16"/>
  <c r="K23" i="16"/>
  <c r="F58" i="16"/>
  <c r="K30" i="16"/>
  <c r="H33" i="16"/>
  <c r="I8" i="16" s="1"/>
  <c r="F69" i="16"/>
  <c r="J19" i="16"/>
  <c r="F61" i="16"/>
  <c r="J13" i="16"/>
  <c r="K13" i="16"/>
  <c r="I39" i="16"/>
  <c r="J26" i="16"/>
  <c r="F60" i="16"/>
  <c r="F57" i="16"/>
  <c r="J24" i="16"/>
  <c r="J25" i="16"/>
  <c r="F68" i="16"/>
  <c r="F67" i="16"/>
  <c r="I49" i="16"/>
  <c r="J23" i="16"/>
  <c r="J22" i="16"/>
  <c r="K27" i="16"/>
  <c r="I52" i="16"/>
  <c r="K20" i="16"/>
  <c r="G32" i="16"/>
  <c r="K14" i="16"/>
  <c r="J30" i="16"/>
  <c r="I51" i="16"/>
  <c r="J16" i="16"/>
  <c r="K25" i="16"/>
  <c r="I50" i="16"/>
  <c r="J18" i="16"/>
  <c r="K28" i="16"/>
  <c r="J29" i="16"/>
  <c r="J14" i="16"/>
  <c r="F59" i="16"/>
  <c r="J17" i="16"/>
  <c r="I42" i="16"/>
  <c r="F70" i="16"/>
  <c r="K19" i="16"/>
  <c r="J20" i="16"/>
  <c r="K26" i="16"/>
  <c r="K24" i="16"/>
  <c r="K16" i="16"/>
  <c r="I40" i="16"/>
  <c r="J15" i="16"/>
  <c r="K21" i="16"/>
  <c r="K29" i="16"/>
  <c r="J28" i="16"/>
  <c r="J27" i="16"/>
  <c r="K18" i="16"/>
  <c r="F69" i="15"/>
  <c r="F68" i="15"/>
  <c r="F61" i="15"/>
  <c r="F60" i="15"/>
  <c r="H33" i="15"/>
  <c r="I8" i="15" s="1"/>
  <c r="K16" i="15"/>
  <c r="F57" i="15"/>
  <c r="I52" i="15"/>
  <c r="J13" i="15"/>
  <c r="F58" i="15"/>
  <c r="K14" i="15"/>
  <c r="J26" i="15"/>
  <c r="F59" i="15"/>
  <c r="J20" i="15"/>
  <c r="I39" i="15"/>
  <c r="F72" i="15"/>
  <c r="K28" i="15"/>
  <c r="I41" i="15"/>
  <c r="J16" i="15"/>
  <c r="J14" i="15"/>
  <c r="K26" i="15"/>
  <c r="J27" i="15"/>
  <c r="F67" i="15"/>
  <c r="I38" i="15"/>
  <c r="K19" i="15"/>
  <c r="K22" i="15"/>
  <c r="J30" i="15"/>
  <c r="F70" i="15"/>
  <c r="J28" i="15"/>
  <c r="J22" i="15"/>
  <c r="I40" i="15"/>
  <c r="G32" i="15"/>
  <c r="K30" i="15"/>
  <c r="K24" i="15"/>
  <c r="K13" i="15"/>
  <c r="K20" i="15"/>
  <c r="I51" i="15"/>
  <c r="I42" i="15"/>
  <c r="J19" i="15"/>
  <c r="K25" i="15"/>
  <c r="K18" i="15"/>
  <c r="K21" i="15"/>
  <c r="I49" i="15"/>
  <c r="J18" i="15"/>
  <c r="K17" i="15"/>
  <c r="I50" i="15"/>
  <c r="K27" i="15"/>
  <c r="K15" i="15"/>
  <c r="J25" i="15"/>
  <c r="K23" i="15"/>
  <c r="I53" i="15"/>
  <c r="J21" i="15"/>
  <c r="K29" i="15"/>
  <c r="H7" i="15"/>
  <c r="K25" i="14"/>
  <c r="K29" i="14"/>
  <c r="F58" i="14"/>
  <c r="J20" i="14"/>
  <c r="F71" i="14"/>
  <c r="I53" i="14"/>
  <c r="F67" i="14"/>
  <c r="I49" i="14"/>
  <c r="I39" i="14"/>
  <c r="J19" i="14"/>
  <c r="I38" i="14"/>
  <c r="J30" i="14"/>
  <c r="K27" i="14"/>
  <c r="K21" i="14"/>
  <c r="K22" i="14"/>
  <c r="I50" i="14"/>
  <c r="J27" i="14"/>
  <c r="I40" i="14"/>
  <c r="K17" i="14"/>
  <c r="G32" i="14"/>
  <c r="K23" i="14"/>
  <c r="F69" i="14"/>
  <c r="J29" i="14"/>
  <c r="J13" i="14"/>
  <c r="J23" i="14"/>
  <c r="K19" i="14"/>
  <c r="K20" i="14"/>
  <c r="J25" i="14"/>
  <c r="I41" i="14"/>
  <c r="F70" i="14"/>
  <c r="J18" i="14"/>
  <c r="F68" i="14"/>
  <c r="J21" i="14"/>
  <c r="F72" i="14"/>
  <c r="F57" i="14"/>
  <c r="I42" i="14"/>
  <c r="J17" i="14"/>
  <c r="K13" i="14"/>
  <c r="K18" i="14"/>
  <c r="I8" i="14"/>
  <c r="H7" i="14"/>
  <c r="K29" i="13"/>
  <c r="K30" i="13"/>
  <c r="F71" i="13"/>
  <c r="K18" i="13"/>
  <c r="J16" i="13"/>
  <c r="H33" i="13"/>
  <c r="F61" i="13"/>
  <c r="J30" i="13"/>
  <c r="I52" i="13"/>
  <c r="J18" i="13"/>
  <c r="J27" i="13"/>
  <c r="J28" i="13"/>
  <c r="F60" i="13"/>
  <c r="F69" i="13"/>
  <c r="F68" i="13"/>
  <c r="F58" i="13"/>
  <c r="K16" i="13"/>
  <c r="K20" i="13"/>
  <c r="J21" i="13"/>
  <c r="J13" i="13"/>
  <c r="J20" i="13"/>
  <c r="J15" i="13"/>
  <c r="I41" i="13"/>
  <c r="K23" i="13"/>
  <c r="F72" i="13"/>
  <c r="J25" i="13"/>
  <c r="F59" i="13"/>
  <c r="K28" i="13"/>
  <c r="K19" i="13"/>
  <c r="F57" i="13"/>
  <c r="I50" i="13"/>
  <c r="K17" i="13"/>
  <c r="J29" i="13"/>
  <c r="J17" i="13"/>
  <c r="K13" i="13"/>
  <c r="K15" i="13"/>
  <c r="F67" i="13"/>
  <c r="I53" i="13"/>
  <c r="K21" i="13"/>
  <c r="K26" i="13"/>
  <c r="G32" i="13"/>
  <c r="I42" i="13"/>
  <c r="I8" i="13"/>
  <c r="H7" i="13"/>
  <c r="K27" i="12"/>
  <c r="K30" i="12"/>
  <c r="J28" i="12"/>
  <c r="J25" i="12"/>
  <c r="G32" i="12"/>
  <c r="J30" i="12"/>
  <c r="J21" i="12"/>
  <c r="I51" i="12"/>
  <c r="I41" i="12"/>
  <c r="J24" i="12"/>
  <c r="H33" i="12"/>
  <c r="I8" i="12" s="1"/>
  <c r="I53" i="12"/>
  <c r="I50" i="12"/>
  <c r="J19" i="12"/>
  <c r="J20" i="12"/>
  <c r="K23" i="12"/>
  <c r="K18" i="12"/>
  <c r="F59" i="12"/>
  <c r="K29" i="12"/>
  <c r="K15" i="12"/>
  <c r="I52" i="12"/>
  <c r="F72" i="12"/>
  <c r="K16" i="12"/>
  <c r="F67" i="12"/>
  <c r="J23" i="12"/>
  <c r="K26" i="12"/>
  <c r="K28" i="12"/>
  <c r="I49" i="12"/>
  <c r="J15" i="12"/>
  <c r="F58" i="12"/>
  <c r="F71" i="12"/>
  <c r="F70" i="12"/>
  <c r="J16" i="12"/>
  <c r="I38" i="12"/>
  <c r="J22" i="12"/>
  <c r="K19" i="12"/>
  <c r="J26" i="12"/>
  <c r="K25" i="12"/>
  <c r="K22" i="12"/>
  <c r="F69" i="12"/>
  <c r="F60" i="12"/>
  <c r="F61" i="12"/>
  <c r="K21" i="12"/>
  <c r="F68" i="12"/>
  <c r="K20" i="12"/>
  <c r="I40" i="12"/>
  <c r="F57" i="12"/>
  <c r="J18" i="12"/>
  <c r="J17" i="12"/>
  <c r="I39" i="12"/>
  <c r="I42" i="12"/>
  <c r="K23" i="11"/>
  <c r="I41" i="11"/>
  <c r="J23" i="11"/>
  <c r="F68" i="11"/>
  <c r="F71" i="11"/>
  <c r="K18" i="11"/>
  <c r="J19" i="11"/>
  <c r="I38" i="11"/>
  <c r="K16" i="11"/>
  <c r="K22" i="11"/>
  <c r="F67" i="11"/>
  <c r="F70" i="11"/>
  <c r="K19" i="11"/>
  <c r="I52" i="11"/>
  <c r="J18" i="11"/>
  <c r="K24" i="11"/>
  <c r="J27" i="11"/>
  <c r="I49" i="11"/>
  <c r="J15" i="11"/>
  <c r="I53" i="11"/>
  <c r="F61" i="11"/>
  <c r="F69" i="11"/>
  <c r="K28" i="11"/>
  <c r="K25" i="11"/>
  <c r="J13" i="11"/>
  <c r="F59" i="11"/>
  <c r="J14" i="11"/>
  <c r="G32" i="11"/>
  <c r="F58" i="11"/>
  <c r="F72" i="11"/>
  <c r="J30" i="11"/>
  <c r="J20" i="11"/>
  <c r="F57" i="11"/>
  <c r="K30" i="11"/>
  <c r="J21" i="11"/>
  <c r="H33" i="11"/>
  <c r="K20" i="11"/>
  <c r="J22" i="11"/>
  <c r="I42" i="11"/>
  <c r="K13" i="11"/>
  <c r="K27" i="11"/>
  <c r="K14" i="11"/>
  <c r="K15" i="11"/>
  <c r="I51" i="11"/>
  <c r="I39" i="11"/>
  <c r="F60" i="11"/>
  <c r="J24" i="11"/>
  <c r="K26" i="11"/>
  <c r="K21" i="11"/>
  <c r="K17" i="11"/>
  <c r="J29" i="11"/>
  <c r="I50" i="11"/>
  <c r="J28" i="11"/>
  <c r="I40" i="11"/>
  <c r="J25" i="11"/>
  <c r="J16" i="11"/>
  <c r="I8" i="11"/>
  <c r="H7" i="11"/>
  <c r="K27" i="10"/>
  <c r="I39" i="10"/>
  <c r="F58" i="10"/>
  <c r="K28" i="10"/>
  <c r="I50" i="10"/>
  <c r="J22" i="10"/>
  <c r="J15" i="10"/>
  <c r="K26" i="10"/>
  <c r="J28" i="10"/>
  <c r="J14" i="10"/>
  <c r="K30" i="10"/>
  <c r="K15" i="10"/>
  <c r="J18" i="10"/>
  <c r="J20" i="10"/>
  <c r="K22" i="10"/>
  <c r="I53" i="10"/>
  <c r="F72" i="10"/>
  <c r="J21" i="10"/>
  <c r="K25" i="10"/>
  <c r="J19" i="10"/>
  <c r="K21" i="10"/>
  <c r="F71" i="10"/>
  <c r="K19" i="10"/>
  <c r="K17" i="10"/>
  <c r="J23" i="10"/>
  <c r="I40" i="10"/>
  <c r="F59" i="10"/>
  <c r="J29" i="10"/>
  <c r="K29" i="10"/>
  <c r="K24" i="10"/>
  <c r="J27" i="10"/>
  <c r="F70" i="10"/>
  <c r="K14" i="10"/>
  <c r="J26" i="10"/>
  <c r="J17" i="10"/>
  <c r="J24" i="10"/>
  <c r="F68" i="10"/>
  <c r="F69" i="10"/>
  <c r="K23" i="10"/>
  <c r="K18" i="10"/>
  <c r="K13" i="10"/>
  <c r="H33" i="10"/>
  <c r="G32" i="10"/>
  <c r="I42" i="10"/>
  <c r="F57" i="10"/>
  <c r="I52" i="10"/>
  <c r="J25" i="10"/>
  <c r="J13" i="10"/>
  <c r="F60" i="10"/>
  <c r="I51" i="10"/>
  <c r="K16" i="10"/>
  <c r="J16" i="10"/>
  <c r="I49" i="10"/>
  <c r="F67" i="10"/>
  <c r="K20" i="10"/>
  <c r="I41" i="10"/>
  <c r="I38" i="10"/>
  <c r="J30" i="10"/>
  <c r="F61" i="10"/>
  <c r="I8" i="10"/>
  <c r="H7" i="10"/>
  <c r="K20" i="9"/>
  <c r="I50" i="9"/>
  <c r="I51" i="9"/>
  <c r="I41" i="9"/>
  <c r="F68" i="9"/>
  <c r="K18" i="9"/>
  <c r="K25" i="9"/>
  <c r="J16" i="9"/>
  <c r="K19" i="9"/>
  <c r="J22" i="9"/>
  <c r="I8" i="9"/>
  <c r="J20" i="9"/>
  <c r="F59" i="9"/>
  <c r="F72" i="9"/>
  <c r="K24" i="9"/>
  <c r="I39" i="9"/>
  <c r="K26" i="9"/>
  <c r="J30" i="9"/>
  <c r="F58" i="9"/>
  <c r="H33" i="9"/>
  <c r="F60" i="9"/>
  <c r="F57" i="9"/>
  <c r="K21" i="9"/>
  <c r="I49" i="9"/>
  <c r="J28" i="9"/>
  <c r="I40" i="9"/>
  <c r="K17" i="9"/>
  <c r="J27" i="9"/>
  <c r="K30" i="9"/>
  <c r="J29" i="9"/>
  <c r="J23" i="9"/>
  <c r="F70" i="9"/>
  <c r="I53" i="9"/>
  <c r="J25" i="9"/>
  <c r="J15" i="9"/>
  <c r="F69" i="9"/>
  <c r="J26" i="9"/>
  <c r="J21" i="9"/>
  <c r="K27" i="9"/>
  <c r="J18" i="9"/>
  <c r="J24" i="9"/>
  <c r="J17" i="9"/>
  <c r="K23" i="9"/>
  <c r="F71" i="9"/>
  <c r="J17" i="8"/>
  <c r="F69" i="8"/>
  <c r="J20" i="8"/>
  <c r="K22" i="8"/>
  <c r="K29" i="8"/>
  <c r="K28" i="8"/>
  <c r="F61" i="8"/>
  <c r="F71" i="8"/>
  <c r="I42" i="8"/>
  <c r="I49" i="8"/>
  <c r="I38" i="8"/>
  <c r="J24" i="8"/>
  <c r="F67" i="8"/>
  <c r="J19" i="8"/>
  <c r="K18" i="8"/>
  <c r="F60" i="8"/>
  <c r="K20" i="8"/>
  <c r="K27" i="8"/>
  <c r="F72" i="8"/>
  <c r="F68" i="8"/>
  <c r="J16" i="8"/>
  <c r="F59" i="8"/>
  <c r="K30" i="8"/>
  <c r="I40" i="8"/>
  <c r="J22" i="8"/>
  <c r="K14" i="8"/>
  <c r="K19" i="8"/>
  <c r="K21" i="8"/>
  <c r="G32" i="8"/>
  <c r="F57" i="8"/>
  <c r="H33" i="8"/>
  <c r="I8" i="8" s="1"/>
  <c r="K16" i="8"/>
  <c r="J29" i="8"/>
  <c r="K26" i="8"/>
  <c r="J25" i="8"/>
  <c r="I52" i="8"/>
  <c r="J15" i="8"/>
  <c r="F58" i="8"/>
  <c r="K25" i="8"/>
  <c r="K13" i="8"/>
  <c r="F70" i="8"/>
  <c r="I41" i="8"/>
  <c r="J30" i="8"/>
  <c r="K17" i="8"/>
  <c r="J13" i="8"/>
  <c r="I53" i="8"/>
  <c r="I50" i="8"/>
  <c r="K24" i="8"/>
  <c r="J21" i="8"/>
  <c r="H7" i="8"/>
  <c r="F76" i="7"/>
  <c r="G76" i="7" s="1"/>
  <c r="K50" i="7"/>
  <c r="K49" i="7"/>
  <c r="G53" i="7"/>
  <c r="K51" i="7"/>
  <c r="H23" i="7"/>
  <c r="G24" i="7"/>
  <c r="F9" i="7"/>
  <c r="J27" i="7" s="1"/>
  <c r="G14" i="7"/>
  <c r="J14" i="7" s="1"/>
  <c r="H14" i="7"/>
  <c r="K14" i="7" s="1"/>
  <c r="G25" i="7"/>
  <c r="J25" i="7" s="1"/>
  <c r="K13" i="7"/>
  <c r="H7" i="7"/>
  <c r="J23" i="7"/>
  <c r="F72" i="7"/>
  <c r="K29" i="7"/>
  <c r="G51" i="7"/>
  <c r="H24" i="7"/>
  <c r="H16" i="7"/>
  <c r="H20" i="7"/>
  <c r="H28" i="7"/>
  <c r="K7" i="7"/>
  <c r="H17" i="7"/>
  <c r="H21" i="7"/>
  <c r="H25" i="7"/>
  <c r="J24" i="7" l="1"/>
  <c r="K23" i="7"/>
  <c r="K28" i="7"/>
  <c r="F69" i="7"/>
  <c r="K20" i="7"/>
  <c r="F67" i="7"/>
  <c r="K16" i="7"/>
  <c r="K30" i="7"/>
  <c r="K24" i="7"/>
  <c r="J16" i="7"/>
  <c r="K19" i="7"/>
  <c r="H33" i="7"/>
  <c r="I8" i="7" s="1"/>
  <c r="F60" i="7"/>
  <c r="I52" i="7"/>
  <c r="J26" i="7"/>
  <c r="J22" i="7"/>
  <c r="J19" i="7"/>
  <c r="I51" i="7"/>
  <c r="J29" i="7"/>
  <c r="J18" i="7"/>
  <c r="I39" i="7"/>
  <c r="J13" i="7"/>
  <c r="I40" i="7"/>
  <c r="K18" i="7"/>
  <c r="I42" i="7"/>
  <c r="G32" i="7"/>
  <c r="K27" i="7"/>
  <c r="J15" i="7"/>
  <c r="I41" i="7"/>
  <c r="F71" i="7"/>
  <c r="F68" i="7"/>
  <c r="I49" i="7"/>
  <c r="K15" i="7"/>
  <c r="K22" i="7"/>
  <c r="F59" i="7"/>
  <c r="F70" i="7"/>
  <c r="F58" i="7"/>
  <c r="I53" i="7"/>
  <c r="K25" i="7"/>
  <c r="K21" i="7"/>
  <c r="J21" i="7"/>
  <c r="J20" i="7"/>
  <c r="F57" i="7"/>
  <c r="K17" i="7"/>
  <c r="J30" i="7"/>
  <c r="F61" i="7"/>
  <c r="J28" i="7"/>
  <c r="I50" i="7"/>
  <c r="I38" i="7"/>
  <c r="J17" i="7"/>
  <c r="K26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<sst xmlns="http://schemas.openxmlformats.org/spreadsheetml/2006/main" count="2410" uniqueCount="120">
  <si>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</si>
  <si>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</si>
  <si>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</si>
  <si>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</si>
  <si>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</si>
  <si>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</si>
  <si>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</si>
  <si>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</si>
  <si>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</si>
  <si>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</si>
  <si>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</si>
  <si>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</si>
  <si>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</si>
  <si>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</si>
  <si>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</si>
  <si>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</si>
  <si>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</si>
  <si>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</si>
  <si>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</si>
  <si>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</si>
  <si>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</si>
  <si>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</si>
  <si>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</si>
  <si>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</si>
  <si>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</si>
  <si>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</si>
  <si>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</si>
  <si>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</si>
  <si>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</si>
  <si>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</si>
  <si>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</si>
  <si>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</si>
  <si>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</si>
  <si>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</si>
  <si>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</si>
  <si>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</si>
  <si>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</si>
  <si>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</si>
  <si>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</si>
  <si>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</si>
  <si>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</si>
  <si>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</si>
  <si>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</si>
  <si>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</si>
  <si>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</si>
  <si>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</si>
  <si>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</si>
  <si>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</si>
  <si>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</si>
  <si>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</si>
  <si>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</si>
  <si>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</si>
  <si>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</si>
  <si>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</si>
  <si>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</si>
  <si>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</si>
  <si>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</si>
  <si>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</si>
  <si>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</si>
  <si>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</si>
  <si>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</si>
  <si>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</si>
  <si>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</si>
  <si>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</si>
  <si>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</si>
  <si>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</si>
  <si>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</si>
  <si>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</si>
  <si>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T62-1</t>
  </si>
  <si>
    <t>T62-2</t>
  </si>
  <si>
    <t>T62-3</t>
  </si>
  <si>
    <t>T62-4</t>
  </si>
  <si>
    <t>T62-5</t>
  </si>
  <si>
    <t>T62-6</t>
  </si>
  <si>
    <t>T62-7</t>
  </si>
  <si>
    <t>T62-8</t>
  </si>
  <si>
    <t>T62-9</t>
  </si>
  <si>
    <t>T62-10</t>
  </si>
  <si>
    <t>T62-11</t>
  </si>
  <si>
    <t>T62-12</t>
  </si>
  <si>
    <t>T62-13</t>
  </si>
  <si>
    <t>T62-14</t>
  </si>
  <si>
    <t>T62-15</t>
  </si>
  <si>
    <t>T62-16</t>
  </si>
  <si>
    <t>T62-17</t>
  </si>
  <si>
    <t>T62-18</t>
  </si>
  <si>
    <t>T62-19</t>
  </si>
  <si>
    <t>T62-20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</si>
  <si>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</si>
  <si>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</si>
  <si>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</si>
  <si>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</si>
  <si>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</si>
  <si>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</si>
  <si>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</si>
  <si>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</si>
  <si>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</si>
  <si>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</si>
  <si>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</si>
  <si>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</si>
  <si>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</si>
  <si>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</si>
  <si>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</si>
  <si>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</si>
  <si>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</si>
  <si>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</si>
  <si>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</si>
  <si>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</si>
  <si>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</si>
  <si>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</si>
  <si>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</si>
  <si>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</si>
  <si>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</si>
  <si>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</si>
  <si>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</si>
  <si>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</si>
  <si>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</si>
  <si>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N48</t>
  </si>
  <si>
    <t>N49</t>
  </si>
  <si>
    <t>N51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</si>
</sst>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8424-0633-CA46-8DDF-07ADD5F12A77}">
  <sheetPr codeName="Sheet2"/>
  <dimension ref="A1:Q79"/>
  <sheetViews>
    <sheetView tabSelected="1" topLeftCell="A2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72</v>
      </c>
    </row>
    <row r="4" spans="1:11" x14ac:dyDescent="0.2">
      <c r="B4" s="8">
        <v>2</v>
      </c>
      <c r="C4" s="8">
        <v>546.5</v>
      </c>
      <c r="D4" s="8">
        <v>92.5</v>
      </c>
    </row>
    <row r="5" spans="1:11" x14ac:dyDescent="0.2">
      <c r="A5" t="s">
        <v>47</v>
      </c>
      <c r="B5" s="8">
        <v>3</v>
      </c>
      <c r="C5" s="8">
        <v>257.5</v>
      </c>
      <c r="D5" s="8">
        <v>703.5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348.5</v>
      </c>
      <c r="D6" s="8">
        <v>703.5</v>
      </c>
      <c r="E6" s="3">
        <f>SQRT(((C6-C5)^2)+((D6-D5)^2))</f>
        <v>91</v>
      </c>
      <c r="F6" s="2">
        <f>E6*E8</f>
        <v>34.301666360625873</v>
      </c>
      <c r="J6" s="3">
        <f>SQRT(((C5-C7)^2)+((D5-D7)^2))</f>
        <v>109.38464243210744</v>
      </c>
    </row>
    <row r="7" spans="1:11" x14ac:dyDescent="0.2">
      <c r="A7" t="s">
        <v>5</v>
      </c>
      <c r="B7" s="8">
        <v>5</v>
      </c>
      <c r="C7" s="8">
        <v>358.5</v>
      </c>
      <c r="D7" s="8">
        <v>661.5</v>
      </c>
      <c r="E7" s="3">
        <f>SQRT(((D6-D7)^2)+((C6-C7)^2))</f>
        <v>43.174066289845804</v>
      </c>
      <c r="G7" s="2">
        <f>E7*E8</f>
        <v>16.27409249786632</v>
      </c>
      <c r="H7" s="2">
        <f>G7/F6</f>
        <v>0.47444028889940437</v>
      </c>
      <c r="K7" s="2">
        <f>180-((360/(2*PI())*ACOS(((E7^2)+(E6^2)-(J6^2))/(2*E6*E7))))</f>
        <v>76.607502246248899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0.37694138857830628</v>
      </c>
      <c r="I8" s="2">
        <f>MAX(G7,H33)</f>
        <v>16.27409249786632</v>
      </c>
    </row>
    <row r="9" spans="1:11" x14ac:dyDescent="0.2">
      <c r="A9" t="s">
        <v>59</v>
      </c>
      <c r="F9" s="3">
        <f>F6/G30</f>
        <v>0.1427450980392157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82.5</v>
      </c>
      <c r="D14" s="8">
        <v>545.5</v>
      </c>
      <c r="G14" s="3">
        <f>(C14-C$13)*$E$8</f>
        <v>13.75836068310818</v>
      </c>
      <c r="H14" s="3">
        <f>-(D14-D$13)*$E$8</f>
        <v>-4.3348259686505219</v>
      </c>
      <c r="J14" s="2">
        <f t="shared" ref="J14:K30" si="0">G14*$F$9</f>
        <v>1.9639385445691677</v>
      </c>
      <c r="K14" s="2">
        <f t="shared" si="0"/>
        <v>-0.61877515787795689</v>
      </c>
    </row>
    <row r="15" spans="1:11" x14ac:dyDescent="0.2">
      <c r="B15" s="8">
        <v>3</v>
      </c>
      <c r="C15" s="8">
        <v>123.5</v>
      </c>
      <c r="D15" s="8">
        <v>517.5</v>
      </c>
      <c r="G15" s="3">
        <f t="shared" ref="G15:G30" si="1">(C15-C$13)*$E$8</f>
        <v>29.212957614818738</v>
      </c>
      <c r="H15" s="3">
        <f t="shared" ref="H15:H30" si="2">-(D15-D$13)*$E$8</f>
        <v>6.2195329115420535</v>
      </c>
      <c r="J15" s="2">
        <f t="shared" si="0"/>
        <v>4.1700064987427536</v>
      </c>
      <c r="K15" s="2">
        <f t="shared" si="0"/>
        <v>0.8878078352161991</v>
      </c>
    </row>
    <row r="16" spans="1:11" x14ac:dyDescent="0.2">
      <c r="B16" s="8">
        <v>4</v>
      </c>
      <c r="C16" s="8">
        <v>159.5</v>
      </c>
      <c r="D16" s="8">
        <v>551.5</v>
      </c>
      <c r="G16" s="3">
        <f t="shared" si="1"/>
        <v>42.782847603637762</v>
      </c>
      <c r="H16" s="3">
        <f t="shared" si="2"/>
        <v>-6.5964743001203603</v>
      </c>
      <c r="J16" s="2">
        <f t="shared" si="0"/>
        <v>6.1070417755780966</v>
      </c>
      <c r="K16" s="2">
        <f t="shared" si="0"/>
        <v>-0.94161437068384757</v>
      </c>
    </row>
    <row r="17" spans="1:11" x14ac:dyDescent="0.2">
      <c r="B17" s="8">
        <v>5</v>
      </c>
      <c r="C17" s="8">
        <v>196.5</v>
      </c>
      <c r="D17" s="8">
        <v>550.5</v>
      </c>
      <c r="G17" s="3">
        <f t="shared" si="1"/>
        <v>56.729678981035093</v>
      </c>
      <c r="H17" s="3">
        <f t="shared" si="2"/>
        <v>-6.2195329115420535</v>
      </c>
      <c r="J17" s="2">
        <f t="shared" si="0"/>
        <v>8.0978835878810891</v>
      </c>
      <c r="K17" s="2">
        <f t="shared" si="0"/>
        <v>-0.8878078352161991</v>
      </c>
    </row>
    <row r="18" spans="1:11" x14ac:dyDescent="0.2">
      <c r="B18" s="8">
        <v>6</v>
      </c>
      <c r="C18" s="8">
        <v>232.5</v>
      </c>
      <c r="D18" s="8">
        <v>519.5</v>
      </c>
      <c r="G18" s="3">
        <f t="shared" si="1"/>
        <v>70.299568969854121</v>
      </c>
      <c r="H18" s="3">
        <f t="shared" si="2"/>
        <v>5.4656501343854407</v>
      </c>
      <c r="J18" s="2">
        <f t="shared" si="0"/>
        <v>10.034918864716433</v>
      </c>
      <c r="K18" s="2">
        <f t="shared" si="0"/>
        <v>0.78019476428090218</v>
      </c>
    </row>
    <row r="19" spans="1:11" x14ac:dyDescent="0.2">
      <c r="B19" s="8">
        <v>7</v>
      </c>
      <c r="C19" s="8">
        <v>270.5</v>
      </c>
      <c r="D19" s="8">
        <v>509.5</v>
      </c>
      <c r="G19" s="3">
        <f t="shared" si="1"/>
        <v>84.623341735829754</v>
      </c>
      <c r="H19" s="3">
        <f t="shared" si="2"/>
        <v>9.2350640201685046</v>
      </c>
      <c r="J19" s="2">
        <f t="shared" si="0"/>
        <v>12.079567212487072</v>
      </c>
      <c r="K19" s="2">
        <f t="shared" si="0"/>
        <v>1.3182601189573866</v>
      </c>
    </row>
    <row r="20" spans="1:11" x14ac:dyDescent="0.2">
      <c r="B20" s="8">
        <v>8</v>
      </c>
      <c r="C20" s="8">
        <v>307.5</v>
      </c>
      <c r="D20" s="8">
        <v>556.5</v>
      </c>
      <c r="G20" s="3">
        <f t="shared" si="1"/>
        <v>98.570173113227099</v>
      </c>
      <c r="H20" s="3">
        <f t="shared" si="2"/>
        <v>-8.4811812430118909</v>
      </c>
      <c r="J20" s="2">
        <f t="shared" si="0"/>
        <v>14.070409024790067</v>
      </c>
      <c r="K20" s="2">
        <f t="shared" si="0"/>
        <v>-1.2106470480220897</v>
      </c>
    </row>
    <row r="21" spans="1:11" x14ac:dyDescent="0.2">
      <c r="B21" s="8">
        <v>9</v>
      </c>
      <c r="C21" s="8">
        <v>344.5</v>
      </c>
      <c r="D21" s="8">
        <v>581.5</v>
      </c>
      <c r="G21" s="3">
        <f t="shared" si="1"/>
        <v>112.51700449062443</v>
      </c>
      <c r="H21" s="3">
        <f t="shared" si="2"/>
        <v>-17.904715957469548</v>
      </c>
      <c r="J21" s="2">
        <f t="shared" si="0"/>
        <v>16.061250837093059</v>
      </c>
      <c r="K21" s="2">
        <f t="shared" si="0"/>
        <v>-2.5558104347133006</v>
      </c>
    </row>
    <row r="22" spans="1:11" x14ac:dyDescent="0.2">
      <c r="B22" s="8">
        <v>10</v>
      </c>
      <c r="C22" s="8">
        <v>383.5</v>
      </c>
      <c r="D22" s="8">
        <v>579.5</v>
      </c>
      <c r="G22" s="3">
        <f t="shared" si="1"/>
        <v>127.21771864517837</v>
      </c>
      <c r="H22" s="3">
        <f t="shared" si="2"/>
        <v>-17.150833180312937</v>
      </c>
      <c r="J22" s="2">
        <f t="shared" si="0"/>
        <v>18.159705720331345</v>
      </c>
      <c r="K22" s="2">
        <f t="shared" si="0"/>
        <v>-2.4481973637780037</v>
      </c>
    </row>
    <row r="23" spans="1:11" x14ac:dyDescent="0.2">
      <c r="B23" s="8">
        <v>11</v>
      </c>
      <c r="C23" s="8">
        <v>420.5</v>
      </c>
      <c r="D23" s="8">
        <v>561.5</v>
      </c>
      <c r="G23" s="3">
        <f t="shared" si="1"/>
        <v>141.1645500225757</v>
      </c>
      <c r="H23" s="3">
        <f t="shared" si="2"/>
        <v>-10.365888185903422</v>
      </c>
      <c r="J23" s="2">
        <f t="shared" si="0"/>
        <v>20.150547532634338</v>
      </c>
      <c r="K23" s="2">
        <f t="shared" si="0"/>
        <v>-1.4796797253603318</v>
      </c>
    </row>
    <row r="24" spans="1:11" x14ac:dyDescent="0.2">
      <c r="B24" s="8">
        <v>12</v>
      </c>
      <c r="C24" s="8">
        <v>460.5</v>
      </c>
      <c r="D24" s="8">
        <v>409.5</v>
      </c>
      <c r="G24" s="3">
        <f t="shared" si="1"/>
        <v>156.24220556570796</v>
      </c>
      <c r="H24" s="3">
        <f t="shared" si="2"/>
        <v>46.929202877999131</v>
      </c>
      <c r="J24" s="2">
        <f t="shared" si="0"/>
        <v>22.302808951340275</v>
      </c>
      <c r="K24" s="2">
        <f t="shared" si="0"/>
        <v>6.6989136657222295</v>
      </c>
    </row>
    <row r="25" spans="1:11" x14ac:dyDescent="0.2">
      <c r="B25" s="8">
        <v>13</v>
      </c>
      <c r="C25" s="8">
        <v>498.5</v>
      </c>
      <c r="D25" s="8">
        <v>387.5</v>
      </c>
      <c r="G25" s="3">
        <f t="shared" si="1"/>
        <v>170.5659783316836</v>
      </c>
      <c r="H25" s="3">
        <f t="shared" si="2"/>
        <v>55.221913426721869</v>
      </c>
      <c r="J25" s="2">
        <f t="shared" si="0"/>
        <v>24.347457299110914</v>
      </c>
      <c r="K25" s="2">
        <f t="shared" si="0"/>
        <v>7.8826574460104952</v>
      </c>
    </row>
    <row r="26" spans="1:11" x14ac:dyDescent="0.2">
      <c r="B26" s="8">
        <v>14</v>
      </c>
      <c r="C26" s="8">
        <v>536.5</v>
      </c>
      <c r="D26" s="8">
        <v>374.5</v>
      </c>
      <c r="G26" s="3">
        <f t="shared" si="1"/>
        <v>184.88975109765923</v>
      </c>
      <c r="H26" s="3">
        <f t="shared" si="2"/>
        <v>60.12215147823985</v>
      </c>
      <c r="J26" s="2">
        <f t="shared" si="0"/>
        <v>26.392105646881554</v>
      </c>
      <c r="K26" s="2">
        <f t="shared" si="0"/>
        <v>8.5821424070899237</v>
      </c>
    </row>
    <row r="27" spans="1:11" x14ac:dyDescent="0.2">
      <c r="B27" s="8">
        <v>15</v>
      </c>
      <c r="C27" s="8">
        <v>573.5</v>
      </c>
      <c r="D27" s="8">
        <v>355.5</v>
      </c>
      <c r="G27" s="3">
        <f t="shared" si="1"/>
        <v>198.83658247505656</v>
      </c>
      <c r="H27" s="3">
        <f t="shared" si="2"/>
        <v>67.284037861227674</v>
      </c>
      <c r="J27" s="2">
        <f t="shared" si="0"/>
        <v>28.382947459184546</v>
      </c>
      <c r="K27" s="2">
        <f t="shared" si="0"/>
        <v>9.6044665809752452</v>
      </c>
    </row>
    <row r="28" spans="1:11" x14ac:dyDescent="0.2">
      <c r="B28" s="8">
        <v>16</v>
      </c>
      <c r="C28" s="8">
        <v>608.5</v>
      </c>
      <c r="D28" s="8">
        <v>324.5</v>
      </c>
      <c r="G28" s="3">
        <f t="shared" si="1"/>
        <v>212.02953107529729</v>
      </c>
      <c r="H28" s="3">
        <f t="shared" si="2"/>
        <v>78.969220907155162</v>
      </c>
      <c r="J28" s="2">
        <f t="shared" si="0"/>
        <v>30.266176200552245</v>
      </c>
      <c r="K28" s="2">
        <f t="shared" si="0"/>
        <v>11.272469180472346</v>
      </c>
    </row>
    <row r="29" spans="1:11" x14ac:dyDescent="0.2">
      <c r="B29" s="8">
        <v>17</v>
      </c>
      <c r="C29" s="8">
        <v>648.5</v>
      </c>
      <c r="D29" s="8">
        <v>295.5</v>
      </c>
      <c r="G29" s="3">
        <f t="shared" si="1"/>
        <v>227.10718661842952</v>
      </c>
      <c r="H29" s="3">
        <f t="shared" si="2"/>
        <v>89.900521175926045</v>
      </c>
      <c r="J29" s="2">
        <f t="shared" si="0"/>
        <v>32.418437619258178</v>
      </c>
      <c r="K29" s="2">
        <f t="shared" si="0"/>
        <v>12.83285870903415</v>
      </c>
    </row>
    <row r="30" spans="1:11" x14ac:dyDescent="0.2">
      <c r="B30" s="8">
        <v>18</v>
      </c>
      <c r="C30" s="8">
        <v>683.5</v>
      </c>
      <c r="D30" s="8">
        <v>268.5</v>
      </c>
      <c r="G30" s="3">
        <f t="shared" si="1"/>
        <v>240.30013521867025</v>
      </c>
      <c r="H30" s="3">
        <f t="shared" si="2"/>
        <v>100.07793866754032</v>
      </c>
      <c r="J30" s="2">
        <f t="shared" si="0"/>
        <v>34.301666360625873</v>
      </c>
      <c r="K30" s="2">
        <f t="shared" si="0"/>
        <v>14.28563516666066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441</v>
      </c>
      <c r="D32" s="8">
        <v>531</v>
      </c>
      <c r="G32" s="2">
        <f>(C32-C$13)*$E$8*$F$9</f>
        <v>21.25358150972113</v>
      </c>
      <c r="I32" t="s">
        <v>16</v>
      </c>
    </row>
    <row r="33" spans="1:17" x14ac:dyDescent="0.2">
      <c r="A33" t="s">
        <v>17</v>
      </c>
      <c r="B33" s="8">
        <v>2</v>
      </c>
      <c r="C33" s="8">
        <v>442.5</v>
      </c>
      <c r="D33" s="8">
        <v>781.5</v>
      </c>
      <c r="E33" s="3">
        <f>D33-D32</f>
        <v>250.5</v>
      </c>
      <c r="H33" s="2">
        <f>E33*E8*$F$9</f>
        <v>13.478537134645931</v>
      </c>
      <c r="I33" s="9">
        <f>-(360/(2*PI()))*(ATAN((-E50+E33)/(-D50+D33))-(0))</f>
        <v>38.15722658736906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120</v>
      </c>
      <c r="E38" s="8">
        <v>514</v>
      </c>
      <c r="F38" s="2">
        <f>(360/(2*PI()))*(ATAN((E49-E38)/(D49-D38))-(PI()/2))</f>
        <v>-51.037682521422887</v>
      </c>
      <c r="G38" s="2">
        <f>-(360/(2*PI()))*(ATAN((-E48+E38)/(-D48+D38))-(0))</f>
        <v>50.710593137499643</v>
      </c>
      <c r="H38" s="4">
        <f>D38-C13</f>
        <v>74</v>
      </c>
      <c r="I38" s="5">
        <f>H38*$E$8*$F$9</f>
        <v>3.9816836246059841</v>
      </c>
      <c r="J38" s="11" t="s">
        <v>53</v>
      </c>
      <c r="N38" s="14">
        <f>IF(E38&gt;0,-(E38-D$13)*$E$8*$F$9,"")</f>
        <v>1.0761307093529686</v>
      </c>
      <c r="O38">
        <f>IF(N38="","",N38*N38)</f>
        <v>1.1580573036125235</v>
      </c>
      <c r="P38">
        <f>IF(N38="","",ABS(N38))</f>
        <v>1.0761307093529686</v>
      </c>
      <c r="Q38">
        <f>IF(N38="","",ABS(N38-O$59))</f>
        <v>1.479679725360332</v>
      </c>
    </row>
    <row r="39" spans="1:17" x14ac:dyDescent="0.2">
      <c r="B39" t="s">
        <v>24</v>
      </c>
      <c r="C39" s="8">
        <v>2</v>
      </c>
      <c r="D39" s="8">
        <v>299.5</v>
      </c>
      <c r="E39" s="8">
        <v>505.5</v>
      </c>
      <c r="F39" s="2">
        <f t="shared" ref="F39:F42" si="3">(360/(2*PI()))*(ATAN((E50-E39)/(D50-D39))-(PI()/2))</f>
        <v>-39.579404716237626</v>
      </c>
      <c r="G39" s="2">
        <f t="shared" ref="G39:G42" si="4">-(360/(2*PI()))*(ATAN((-E49+E39)/(-D49+D39))-(0))</f>
        <v>24.266788432533172</v>
      </c>
      <c r="H39" s="3">
        <f>D39-D38</f>
        <v>179.5</v>
      </c>
      <c r="I39" s="5">
        <f>H39*$E$8*$F$9</f>
        <v>9.6582731164428939</v>
      </c>
      <c r="J39" s="11" t="s">
        <v>54</v>
      </c>
      <c r="N39" s="17">
        <f t="shared" ref="N39:N42" si="5">IF(E39&gt;0,-(E39-D$13)*$E$8*$F$9,"")</f>
        <v>1.5334862608279802</v>
      </c>
      <c r="O39">
        <f t="shared" ref="O39:O42" si="6">IF(N39="","",N39*N39)</f>
        <v>2.3515801121481803</v>
      </c>
      <c r="P39">
        <f t="shared" ref="P39:P42" si="7">IF(N39="","",ABS(N39))</f>
        <v>1.5334862608279802</v>
      </c>
      <c r="Q39">
        <f t="shared" ref="Q39:Q42" si="8">IF(N39="","",ABS(N39-O$59))</f>
        <v>1.9370352768353436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-58.087867222622648</v>
      </c>
      <c r="H40" s="3">
        <f t="shared" ref="H40:H42" si="9">D40-D39</f>
        <v>-299.5</v>
      </c>
      <c r="I40" s="5">
        <f>H40*$E$8*$F$9</f>
        <v>-16.115057372560706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141.5</v>
      </c>
      <c r="I44" s="15">
        <f>H44*$E$8*$F$9</f>
        <v>7.6136247686722527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93</v>
      </c>
      <c r="E48" s="8">
        <v>547</v>
      </c>
      <c r="F48" s="2">
        <f>(360/(2*PI()))*(ATAN((E48-D$13)/(D48-C$13))-(PI()/2))</f>
        <v>-74.53878225955809</v>
      </c>
      <c r="G48" s="2">
        <f>IF((90-F48-G38&gt;180),90-F48-G38-180,90-F48-G38)</f>
        <v>113.82818912205846</v>
      </c>
      <c r="H48" s="3" t="s">
        <v>31</v>
      </c>
      <c r="I48" s="6" t="s">
        <v>31</v>
      </c>
      <c r="K48" s="2">
        <f>IF((90-G38-F38&gt;180),90-G38-F38-180,90-G38-F38)</f>
        <v>90.327089383923237</v>
      </c>
      <c r="N48" s="14">
        <f>IF(E48&gt;0,-(E48-D$13)*$E$8*$F$9,"")</f>
        <v>-0.69948496107942959</v>
      </c>
      <c r="O48">
        <f>IF(N48="","",N48*N48)</f>
        <v>0.48927921077629111</v>
      </c>
      <c r="P48">
        <f>IF(N48="","",ABS(N48))</f>
        <v>0.69948496107942959</v>
      </c>
      <c r="Q48">
        <f>IF(N48="","",ABS(N48-O$59))</f>
        <v>0.29593594507206622</v>
      </c>
    </row>
    <row r="49" spans="1:17" x14ac:dyDescent="0.2">
      <c r="B49" t="s">
        <v>32</v>
      </c>
      <c r="C49" s="8">
        <v>2</v>
      </c>
      <c r="D49" s="8">
        <v>177.5</v>
      </c>
      <c r="E49" s="8">
        <v>560.5</v>
      </c>
      <c r="G49" s="14">
        <f>IF((90-F38-G39&gt;180),90-F38-G39-180,90-F38-G39)</f>
        <v>116.7708940888897</v>
      </c>
      <c r="H49" s="3">
        <f>D49-D48</f>
        <v>84.5</v>
      </c>
      <c r="I49" s="5">
        <f>H49*$E$8*$F$9</f>
        <v>4.5466522470162927</v>
      </c>
      <c r="K49" s="2">
        <f t="shared" ref="K49:K52" si="10">IF((90-G39-F39&gt;180),90-G39-F39-180,90-G39-F39)</f>
        <v>105.31261628370444</v>
      </c>
      <c r="N49" s="14">
        <f t="shared" ref="N49:N52" si="11">IF(E49&gt;0,-(E49-D$13)*$E$8*$F$9,"")</f>
        <v>-1.4258731898926835</v>
      </c>
      <c r="O49">
        <f t="shared" ref="O49:O52" si="12">IF(N49="","",N49*N49)</f>
        <v>2.0331143536547369</v>
      </c>
      <c r="P49">
        <f t="shared" ref="P49:P52" si="13">IF(N49="","",ABS(N49))</f>
        <v>1.4258731898926835</v>
      </c>
      <c r="Q49">
        <f t="shared" ref="Q49:Q52" si="14">IF(N49="","",ABS(N49-O$59))</f>
        <v>1.0223241738853202</v>
      </c>
    </row>
    <row r="50" spans="1:17" x14ac:dyDescent="0.2">
      <c r="B50" t="s">
        <v>33</v>
      </c>
      <c r="C50" s="8">
        <v>3</v>
      </c>
      <c r="D50" s="8">
        <v>361.5</v>
      </c>
      <c r="E50" s="8">
        <v>580.5</v>
      </c>
      <c r="G50" s="9">
        <f>IF((90-F39-$I$33&gt;180),90-F39-$I$33-180,90-F39-$I$33)</f>
        <v>91.42217812886858</v>
      </c>
      <c r="H50" s="3">
        <f t="shared" ref="H50:H53" si="15">D50-D49</f>
        <v>184</v>
      </c>
      <c r="I50" s="5">
        <f>H50*$E$8*$F$9</f>
        <v>9.9004025260473103</v>
      </c>
      <c r="K50" s="2" t="e">
        <f t="shared" si="10"/>
        <v>#DIV/0!</v>
      </c>
      <c r="N50" s="17">
        <f t="shared" si="11"/>
        <v>-2.5020038992456519</v>
      </c>
      <c r="O50">
        <f t="shared" si="12"/>
        <v>6.2600235118404459</v>
      </c>
      <c r="P50">
        <f t="shared" si="13"/>
        <v>2.5020038992456519</v>
      </c>
      <c r="Q50">
        <f t="shared" si="14"/>
        <v>2.0984548832382885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-361.5</v>
      </c>
      <c r="I51" s="5">
        <f>H51*$E$8*$F$9</f>
        <v>-19.451062571554907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1.7756156704323982</v>
      </c>
      <c r="N57" t="s">
        <v>99</v>
      </c>
      <c r="O57" s="2">
        <f>SQRT((1/(C$37+C$47+2))*SUM(O38:O42,O48:O52))</f>
        <v>1.3251444391371174</v>
      </c>
    </row>
    <row r="58" spans="1:17" x14ac:dyDescent="0.2">
      <c r="B58" t="s">
        <v>39</v>
      </c>
      <c r="E58" s="3">
        <f t="shared" ref="E58:E61" si="17">E49-E39</f>
        <v>55</v>
      </c>
      <c r="F58" s="2">
        <f>E58*$E$8*$F$9</f>
        <v>2.9593594507206635</v>
      </c>
      <c r="N58" t="s">
        <v>100</v>
      </c>
      <c r="O58" s="2">
        <f>SUM(P38:P42,P48:P52)</f>
        <v>7.2369790203987137</v>
      </c>
    </row>
    <row r="59" spans="1:17" x14ac:dyDescent="0.2">
      <c r="B59" t="s">
        <v>40</v>
      </c>
      <c r="E59" s="16">
        <f>E50-D$32</f>
        <v>49.5</v>
      </c>
      <c r="F59" s="2">
        <f>E59*$E$8*$F$9</f>
        <v>2.6634235056485971</v>
      </c>
      <c r="N59" t="s">
        <v>101</v>
      </c>
      <c r="O59" s="2">
        <f>AVERAGE(N48:N52,N38:N42)</f>
        <v>-0.40354901600736337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0.97620428634162126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1.5931559762555143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1.2929699700854185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13.639956741048877</v>
      </c>
    </row>
    <row r="64" spans="1:17" x14ac:dyDescent="0.2">
      <c r="N64" t="s">
        <v>106</v>
      </c>
      <c r="O64" s="18" cm="1">
        <f t="array" aca="1" ref="O64" ca="1">(INDIRECT(O56)-C$13)*E$8*F$9</f>
        <v>16.975961940043078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66.350096740303272</v>
      </c>
      <c r="P65" s="18" cm="1">
        <f t="array" aca="1" ref="P65" ca="1">(360/(2*PI()))*ATAN(ABS(INDIRECT(P56))/(ABS(C$32-INDIRECT(O56))*E$8*F$9))</f>
        <v>30.323606862549987</v>
      </c>
      <c r="Q65" s="2">
        <f ca="1">180-O65-P65</f>
        <v>83.326296397146734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7.76652188758184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 t="shared" ref="F67:F72" si="18">E67*$E$8*$F$9</f>
        <v>-0.69948496107942959</v>
      </c>
      <c r="N67" t="s">
        <v>110</v>
      </c>
      <c r="O67" s="18" cm="1">
        <f t="array" aca="1" ref="O67" ca="1">(360/(2*PI()))*ATAN((ABS(INDIRECT(P55))+ABS(INDIRECT(P56))/(ABS(O63-O64))))</f>
        <v>66.350096740303272</v>
      </c>
      <c r="P67" s="18" cm="1">
        <f t="array" aca="1" ref="P67" ca="1">(360/(2*PI()))*ATAN(ABS(INDIRECT(P56))/(ABS(0-INDIRECT(O56))*E$8*F$9))</f>
        <v>7.3297477167587415</v>
      </c>
      <c r="Q67" s="2">
        <f ca="1">180-O67-P67</f>
        <v>106.32015554293798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18"/>
        <v>-2.5020038992456519</v>
      </c>
      <c r="N68" t="s">
        <v>111</v>
      </c>
      <c r="O68" s="18" cm="1">
        <f t="array" aca="1" ref="O68" ca="1">SQRT((INDIRECT(P55)*INDIRECT(P55))+((INDIRECT(O55)-C$13)*(INDIRECT(O55)-C$13)*E$8*F$9*E$8*F$9)           )</f>
        <v>13.725887949776979</v>
      </c>
    </row>
    <row r="69" spans="1:17" x14ac:dyDescent="0.2">
      <c r="B69" t="s">
        <v>40</v>
      </c>
      <c r="E69" s="3">
        <f t="shared" ref="E69:E72" si="19">E39-E50</f>
        <v>-75</v>
      </c>
      <c r="F69" s="2">
        <f t="shared" si="18"/>
        <v>-4.0354901600736319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533</v>
      </c>
      <c r="E76" s="3">
        <f>(D77-D76  )</f>
        <v>10.5</v>
      </c>
      <c r="F76" s="3">
        <f>ATAN(E76/E77)</f>
        <v>0.2730087030867106</v>
      </c>
      <c r="G76" s="2">
        <f>((PI()/2)-F76-F77)*(360/(2*PI()))</f>
        <v>42.136486731197316</v>
      </c>
    </row>
    <row r="77" spans="1:17" x14ac:dyDescent="0.2">
      <c r="A77" t="s">
        <v>62</v>
      </c>
      <c r="B77" s="8">
        <v>2</v>
      </c>
      <c r="C77" s="8">
        <v>82.5</v>
      </c>
      <c r="D77" s="8">
        <v>543.5</v>
      </c>
      <c r="E77" s="3">
        <f>AVERAGE(C77,C78)-C76</f>
        <v>37.5</v>
      </c>
      <c r="F77" s="3">
        <f>ATAN(E77/E78)</f>
        <v>0.56236719502589005</v>
      </c>
    </row>
    <row r="78" spans="1:17" x14ac:dyDescent="0.2">
      <c r="A78" t="s">
        <v>63</v>
      </c>
      <c r="B78" s="8">
        <v>3</v>
      </c>
      <c r="C78" s="8">
        <v>84.5</v>
      </c>
      <c r="D78" s="8">
        <v>592.5</v>
      </c>
      <c r="E78" s="3">
        <f>D78-D76</f>
        <v>59.5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4D38-CC3E-664F-8F70-29BFE500E7CA}">
  <sheetPr codeName="Sheet3"/>
  <dimension ref="A1:Q78"/>
  <sheetViews>
    <sheetView topLeftCell="A29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74</v>
      </c>
    </row>
    <row r="4" spans="1:11" x14ac:dyDescent="0.2">
      <c r="B4" s="8">
        <v>2</v>
      </c>
      <c r="C4" s="8">
        <v>547.5</v>
      </c>
      <c r="D4" s="8">
        <v>92.5</v>
      </c>
    </row>
    <row r="5" spans="1:11" x14ac:dyDescent="0.2">
      <c r="A5" t="s">
        <v>47</v>
      </c>
      <c r="B5" s="8">
        <v>3</v>
      </c>
      <c r="C5" s="8">
        <v>265.5</v>
      </c>
      <c r="D5" s="8">
        <v>692.5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347.5</v>
      </c>
      <c r="D6" s="8">
        <v>693.5</v>
      </c>
      <c r="E6" s="3">
        <f>SQRT(((C6-C5)^2)+((D6-D5)^2))</f>
        <v>82.006097334283623</v>
      </c>
      <c r="F6" s="2">
        <f>E6*E8</f>
        <v>30.812707352445731</v>
      </c>
      <c r="J6" s="3">
        <f>SQRT(((C5-C7)^2)+((D5-D7)^2))</f>
        <v>104</v>
      </c>
    </row>
    <row r="7" spans="1:11" x14ac:dyDescent="0.2">
      <c r="A7" t="s">
        <v>5</v>
      </c>
      <c r="B7" s="8">
        <v>5</v>
      </c>
      <c r="C7" s="8">
        <v>361.5</v>
      </c>
      <c r="D7" s="8">
        <v>652.5</v>
      </c>
      <c r="E7" s="3">
        <f>SQRT(((D6-D7)^2)+((C6-C7)^2))</f>
        <v>43.324358044868937</v>
      </c>
      <c r="G7" s="2">
        <f>E7*E8</f>
        <v>16.278554998507854</v>
      </c>
      <c r="H7" s="2">
        <f>G7/F6</f>
        <v>0.5283065461372306</v>
      </c>
      <c r="K7" s="2">
        <f>180-((360/(2*PI())*ACOS(((E7^2)+(E6^2)-(J6^2))/(2*E6*E7))))</f>
        <v>71.845535618564369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0.37573678487397194</v>
      </c>
      <c r="I8" s="2">
        <f>MAX(G7,H33)</f>
        <v>16.278554998507854</v>
      </c>
    </row>
    <row r="9" spans="1:11" x14ac:dyDescent="0.2">
      <c r="A9" t="s">
        <v>59</v>
      </c>
      <c r="F9" s="3">
        <f>F6/G30</f>
        <v>0.12763594915841811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80.833330000000004</v>
      </c>
      <c r="D14" s="8">
        <v>543.5</v>
      </c>
      <c r="G14" s="3">
        <f>(C14-C$13)*$E$8</f>
        <v>13.463900205528047</v>
      </c>
      <c r="H14" s="3">
        <f>-(D14-D$13)*$E$8</f>
        <v>-3.5694994563027334</v>
      </c>
      <c r="J14" s="2">
        <f t="shared" ref="J14:K30" si="0">G14*$F$9</f>
        <v>1.7184776821067929</v>
      </c>
      <c r="K14" s="2">
        <f t="shared" si="0"/>
        <v>-0.45559645112565678</v>
      </c>
    </row>
    <row r="15" spans="1:11" x14ac:dyDescent="0.2">
      <c r="B15" s="8">
        <v>3</v>
      </c>
      <c r="C15" s="8">
        <v>123.5</v>
      </c>
      <c r="D15" s="8">
        <v>543.5</v>
      </c>
      <c r="G15" s="3">
        <f t="shared" ref="G15:G30" si="1">(C15-C$13)*$E$8</f>
        <v>29.495337612606797</v>
      </c>
      <c r="H15" s="3">
        <f t="shared" ref="H15:H30" si="2">-(D15-D$13)*$E$8</f>
        <v>-3.5694994563027334</v>
      </c>
      <c r="J15" s="2">
        <f t="shared" si="0"/>
        <v>3.7646654119330587</v>
      </c>
      <c r="K15" s="2">
        <f t="shared" si="0"/>
        <v>-0.45559645112565678</v>
      </c>
    </row>
    <row r="16" spans="1:11" x14ac:dyDescent="0.2">
      <c r="B16" s="8">
        <v>4</v>
      </c>
      <c r="C16" s="8">
        <v>155.5</v>
      </c>
      <c r="D16" s="8">
        <v>512.83330999999998</v>
      </c>
      <c r="G16" s="3">
        <f t="shared" si="1"/>
        <v>41.518914728573897</v>
      </c>
      <c r="H16" s="3">
        <f t="shared" si="2"/>
        <v>7.953104047024059</v>
      </c>
      <c r="J16" s="2">
        <f t="shared" si="0"/>
        <v>5.2993060894089545</v>
      </c>
      <c r="K16" s="2">
        <f t="shared" si="0"/>
        <v>1.0151019837975721</v>
      </c>
    </row>
    <row r="17" spans="1:11" x14ac:dyDescent="0.2">
      <c r="B17" s="8">
        <v>5</v>
      </c>
      <c r="C17" s="8">
        <v>195.5</v>
      </c>
      <c r="D17" s="8">
        <v>550.16669000000002</v>
      </c>
      <c r="G17" s="3">
        <f t="shared" si="1"/>
        <v>56.548386123532779</v>
      </c>
      <c r="H17" s="3">
        <f t="shared" si="2"/>
        <v>-6.0744201226541996</v>
      </c>
      <c r="J17" s="2">
        <f t="shared" si="0"/>
        <v>7.2176069362538264</v>
      </c>
      <c r="K17" s="2">
        <f t="shared" si="0"/>
        <v>-0.77531437794196334</v>
      </c>
    </row>
    <row r="18" spans="1:11" x14ac:dyDescent="0.2">
      <c r="B18" s="8">
        <v>6</v>
      </c>
      <c r="C18" s="8">
        <v>235.5</v>
      </c>
      <c r="D18" s="8">
        <v>535.5</v>
      </c>
      <c r="G18" s="3">
        <f t="shared" si="1"/>
        <v>71.577857518491655</v>
      </c>
      <c r="H18" s="3">
        <f t="shared" si="2"/>
        <v>-0.56360517731095794</v>
      </c>
      <c r="J18" s="2">
        <f t="shared" si="0"/>
        <v>9.1359077830986966</v>
      </c>
      <c r="K18" s="2">
        <f t="shared" si="0"/>
        <v>-7.1936281756682652E-2</v>
      </c>
    </row>
    <row r="19" spans="1:11" x14ac:dyDescent="0.2">
      <c r="B19" s="8">
        <v>7</v>
      </c>
      <c r="C19" s="8">
        <v>274.16669000000002</v>
      </c>
      <c r="D19" s="8">
        <v>507.5</v>
      </c>
      <c r="G19" s="3">
        <f t="shared" si="1"/>
        <v>86.106355300810222</v>
      </c>
      <c r="H19" s="3">
        <f t="shared" si="2"/>
        <v>9.9570247991602567</v>
      </c>
      <c r="J19" s="2">
        <f t="shared" si="0"/>
        <v>10.9902663873909</v>
      </c>
      <c r="K19" s="2">
        <f t="shared" si="0"/>
        <v>1.2708743110347269</v>
      </c>
    </row>
    <row r="20" spans="1:11" x14ac:dyDescent="0.2">
      <c r="B20" s="8">
        <v>8</v>
      </c>
      <c r="C20" s="8">
        <v>307.5</v>
      </c>
      <c r="D20" s="8">
        <v>499.5</v>
      </c>
      <c r="G20" s="3">
        <f t="shared" si="1"/>
        <v>98.630906029417631</v>
      </c>
      <c r="H20" s="3">
        <f t="shared" si="2"/>
        <v>12.962919078152032</v>
      </c>
      <c r="J20" s="2">
        <f t="shared" si="0"/>
        <v>12.588849307419464</v>
      </c>
      <c r="K20" s="2">
        <f t="shared" si="0"/>
        <v>1.654534480403701</v>
      </c>
    </row>
    <row r="21" spans="1:11" x14ac:dyDescent="0.2">
      <c r="B21" s="8">
        <v>9</v>
      </c>
      <c r="C21" s="8">
        <v>350.16665999999998</v>
      </c>
      <c r="D21" s="8">
        <v>552.83330999999998</v>
      </c>
      <c r="G21" s="3">
        <f t="shared" si="1"/>
        <v>114.66233967912854</v>
      </c>
      <c r="H21" s="3">
        <f t="shared" si="2"/>
        <v>-7.0763673479348181</v>
      </c>
      <c r="J21" s="2">
        <f t="shared" si="0"/>
        <v>14.635036557670517</v>
      </c>
      <c r="K21" s="2">
        <f t="shared" si="0"/>
        <v>-0.90319886304729846</v>
      </c>
    </row>
    <row r="22" spans="1:11" x14ac:dyDescent="0.2">
      <c r="B22" s="8">
        <v>10</v>
      </c>
      <c r="C22" s="8">
        <v>384.83334000000002</v>
      </c>
      <c r="D22" s="8">
        <v>558.16669000000002</v>
      </c>
      <c r="G22" s="3">
        <f t="shared" si="1"/>
        <v>127.68788656458337</v>
      </c>
      <c r="H22" s="3">
        <f t="shared" si="2"/>
        <v>-9.0803144016459747</v>
      </c>
      <c r="J22" s="2">
        <f t="shared" si="0"/>
        <v>16.297564597703023</v>
      </c>
      <c r="K22" s="2">
        <f t="shared" si="0"/>
        <v>-1.1589745473109374</v>
      </c>
    </row>
    <row r="23" spans="1:11" x14ac:dyDescent="0.2">
      <c r="B23" s="8">
        <v>11</v>
      </c>
      <c r="C23" s="8">
        <v>423.5</v>
      </c>
      <c r="D23" s="8">
        <v>532.83330999999998</v>
      </c>
      <c r="G23" s="3">
        <f t="shared" si="1"/>
        <v>142.21637307479838</v>
      </c>
      <c r="H23" s="3">
        <f t="shared" si="2"/>
        <v>0.43836834954462067</v>
      </c>
      <c r="J23" s="2">
        <f t="shared" si="0"/>
        <v>18.151921763269588</v>
      </c>
      <c r="K23" s="2">
        <f t="shared" si="0"/>
        <v>5.5951560375136863E-2</v>
      </c>
    </row>
    <row r="24" spans="1:11" x14ac:dyDescent="0.2">
      <c r="B24" s="8">
        <v>12</v>
      </c>
      <c r="C24" s="8">
        <v>458.16665999999998</v>
      </c>
      <c r="D24" s="8">
        <v>475.5</v>
      </c>
      <c r="G24" s="3">
        <f t="shared" si="1"/>
        <v>155.2419124455175</v>
      </c>
      <c r="H24" s="3">
        <f t="shared" si="2"/>
        <v>21.980601915127359</v>
      </c>
      <c r="J24" s="2">
        <f t="shared" si="0"/>
        <v>19.814448844151666</v>
      </c>
      <c r="K24" s="2">
        <f t="shared" si="0"/>
        <v>2.8055149885106232</v>
      </c>
    </row>
    <row r="25" spans="1:11" x14ac:dyDescent="0.2">
      <c r="B25" s="8">
        <v>13</v>
      </c>
      <c r="C25" s="8">
        <v>502.16665999999998</v>
      </c>
      <c r="D25" s="8">
        <v>384.83334000000002</v>
      </c>
      <c r="G25" s="3">
        <f t="shared" si="1"/>
        <v>171.77433097997226</v>
      </c>
      <c r="H25" s="3">
        <f t="shared" si="2"/>
        <v>56.047401238788908</v>
      </c>
      <c r="J25" s="2">
        <f t="shared" si="0"/>
        <v>21.924579775681025</v>
      </c>
      <c r="K25" s="2">
        <f t="shared" si="0"/>
        <v>7.1536632549755215</v>
      </c>
    </row>
    <row r="26" spans="1:11" x14ac:dyDescent="0.2">
      <c r="B26" s="8">
        <v>14</v>
      </c>
      <c r="C26" s="8">
        <v>536.83336999999995</v>
      </c>
      <c r="D26" s="8">
        <v>355.5</v>
      </c>
      <c r="G26" s="3">
        <f t="shared" si="1"/>
        <v>184.79988913753061</v>
      </c>
      <c r="H26" s="3">
        <f t="shared" si="2"/>
        <v>67.069016100003992</v>
      </c>
      <c r="J26" s="2">
        <f t="shared" si="0"/>
        <v>23.587109254439159</v>
      </c>
      <c r="K26" s="2">
        <f t="shared" si="0"/>
        <v>8.5604175290452353</v>
      </c>
    </row>
    <row r="27" spans="1:11" x14ac:dyDescent="0.2">
      <c r="B27" s="8">
        <v>15</v>
      </c>
      <c r="C27" s="8">
        <v>572.83330999999998</v>
      </c>
      <c r="D27" s="8">
        <v>328.83334000000002</v>
      </c>
      <c r="G27" s="3">
        <f t="shared" si="1"/>
        <v>198.32639084878653</v>
      </c>
      <c r="H27" s="3">
        <f t="shared" si="2"/>
        <v>77.088661191731333</v>
      </c>
      <c r="J27" s="2">
        <f t="shared" si="0"/>
        <v>25.313577139148276</v>
      </c>
      <c r="K27" s="2">
        <f t="shared" si="0"/>
        <v>9.8392844405583393</v>
      </c>
    </row>
    <row r="28" spans="1:11" x14ac:dyDescent="0.2">
      <c r="B28" s="8">
        <v>16</v>
      </c>
      <c r="C28" s="8">
        <v>612.83330999999998</v>
      </c>
      <c r="D28" s="8">
        <v>295.5</v>
      </c>
      <c r="G28" s="3">
        <f t="shared" si="1"/>
        <v>213.35586224374541</v>
      </c>
      <c r="H28" s="3">
        <f t="shared" si="2"/>
        <v>89.613223192442305</v>
      </c>
      <c r="J28" s="2">
        <f t="shared" si="0"/>
        <v>27.231877985993147</v>
      </c>
      <c r="K28" s="2">
        <f t="shared" si="0"/>
        <v>11.437868799312541</v>
      </c>
    </row>
    <row r="29" spans="1:11" x14ac:dyDescent="0.2">
      <c r="B29" s="8">
        <v>17</v>
      </c>
      <c r="C29" s="8">
        <v>650.16669000000002</v>
      </c>
      <c r="D29" s="8">
        <v>267.5</v>
      </c>
      <c r="G29" s="3">
        <f t="shared" si="1"/>
        <v>227.38338641342366</v>
      </c>
      <c r="H29" s="3">
        <f t="shared" si="2"/>
        <v>100.13385316891352</v>
      </c>
      <c r="J29" s="2">
        <f t="shared" si="0"/>
        <v>29.022294347732682</v>
      </c>
      <c r="K29" s="2">
        <f t="shared" si="0"/>
        <v>12.78067939210395</v>
      </c>
    </row>
    <row r="30" spans="1:11" x14ac:dyDescent="0.2">
      <c r="B30" s="8">
        <v>18</v>
      </c>
      <c r="C30" s="8">
        <v>687.5</v>
      </c>
      <c r="D30" s="8">
        <v>248.83332999999999</v>
      </c>
      <c r="G30" s="3">
        <f t="shared" si="1"/>
        <v>241.41088428152696</v>
      </c>
      <c r="H30" s="3">
        <f t="shared" si="2"/>
        <v>107.14760773901695</v>
      </c>
      <c r="J30" s="2">
        <f t="shared" si="0"/>
        <v>30.812707352445734</v>
      </c>
      <c r="K30" s="2">
        <f t="shared" si="0"/>
        <v>13.675886613823295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437</v>
      </c>
      <c r="D32" s="8">
        <v>530</v>
      </c>
      <c r="G32" s="2">
        <f>(C32-C$13)*$E$8*$F$9</f>
        <v>18.799348299079732</v>
      </c>
      <c r="I32" t="s">
        <v>16</v>
      </c>
    </row>
    <row r="33" spans="1:17" x14ac:dyDescent="0.2">
      <c r="A33" t="s">
        <v>17</v>
      </c>
      <c r="B33" s="8">
        <v>2</v>
      </c>
      <c r="C33" s="8">
        <v>439.5</v>
      </c>
      <c r="D33" s="8">
        <v>804.83336999999995</v>
      </c>
      <c r="E33" s="3">
        <f>D33-D32</f>
        <v>274.83336999999995</v>
      </c>
      <c r="H33" s="2">
        <f>E33*E8*$F$9</f>
        <v>13.180327160305739</v>
      </c>
      <c r="I33" s="9">
        <f>-(360/(2*PI()))*(ATAN((-E51+E33)/(-D51+D33))-(0))</f>
        <v>35.172737869800102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166</v>
      </c>
      <c r="E38" s="8">
        <v>508</v>
      </c>
      <c r="F38" s="2">
        <f>(360/(2*PI()))*(ATAN((E49-E38)/(D49-D38))-(PI()/2))</f>
        <v>-37.845499922604951</v>
      </c>
      <c r="G38" s="2">
        <f>-(360/(2*PI()))*(ATAN((-E48+E38)/(-D48+D38))-(0))</f>
        <v>37.626233638669788</v>
      </c>
      <c r="H38" s="4">
        <f>D38-C13</f>
        <v>121</v>
      </c>
      <c r="I38" s="5">
        <f>H38*$E$8*$F$9</f>
        <v>5.8028600617057338</v>
      </c>
      <c r="J38" s="11" t="s">
        <v>53</v>
      </c>
      <c r="N38" s="14">
        <f>IF(E38&gt;0,-(E38-D$13)*$E$8*$F$9,"")</f>
        <v>1.2468955504491659</v>
      </c>
      <c r="O38">
        <f>IF(N38="","",N38*N38)</f>
        <v>1.5547485137299284</v>
      </c>
      <c r="P38">
        <f>IF(N38="","",ABS(N38))</f>
        <v>1.2468955504491659</v>
      </c>
      <c r="Q38">
        <f>IF(N38="","",ABS(N38-O$59))</f>
        <v>1.2320511904103237</v>
      </c>
    </row>
    <row r="39" spans="1:17" x14ac:dyDescent="0.2">
      <c r="B39" t="s">
        <v>24</v>
      </c>
      <c r="C39" s="8">
        <v>2</v>
      </c>
      <c r="D39" s="8">
        <v>326.16669000000002</v>
      </c>
      <c r="E39" s="8">
        <v>498.16665999999998</v>
      </c>
      <c r="F39" s="2">
        <f t="shared" ref="F39:F42" si="3">(360/(2*PI()))*(ATAN((E50-E39)/(D50-D39))-(PI()/2))</f>
        <v>-4.0855998748073565</v>
      </c>
      <c r="G39" s="2">
        <f t="shared" ref="G39:G42" si="4">-(360/(2*PI()))*(ATAN((-E49+E39)/(-D49+D39))-(0))</f>
        <v>23.565386677216765</v>
      </c>
      <c r="H39" s="3">
        <f>D39-D38</f>
        <v>160.16669000000002</v>
      </c>
      <c r="I39" s="5">
        <f>H39*$E$8*$F$9</f>
        <v>7.6811974265834975</v>
      </c>
      <c r="J39" s="11" t="s">
        <v>54</v>
      </c>
      <c r="N39" s="17">
        <f t="shared" ref="N39:N42" si="5">IF(E39&gt;0,-(E39-D$13)*$E$8*$F$9,"")</f>
        <v>1.7184781616820055</v>
      </c>
      <c r="O39">
        <f t="shared" ref="O39:O42" si="6">IF(N39="","",N39*N39)</f>
        <v>2.9531671921779652</v>
      </c>
      <c r="P39">
        <f t="shared" ref="P39:P42" si="7">IF(N39="","",ABS(N39))</f>
        <v>1.7184781616820055</v>
      </c>
      <c r="Q39">
        <f t="shared" ref="Q39:Q42" si="8">IF(N39="","",ABS(N39-O$59))</f>
        <v>1.7036338016431634</v>
      </c>
    </row>
    <row r="40" spans="1:17" x14ac:dyDescent="0.2">
      <c r="B40" t="s">
        <v>25</v>
      </c>
      <c r="C40" s="8">
        <v>3</v>
      </c>
      <c r="D40" s="8">
        <v>407.5</v>
      </c>
      <c r="E40" s="8">
        <v>524.83330999999998</v>
      </c>
      <c r="F40" s="2">
        <f t="shared" si="3"/>
        <v>-72.349796769994981</v>
      </c>
      <c r="G40" s="2">
        <f t="shared" si="4"/>
        <v>32.275644314577633</v>
      </c>
      <c r="H40" s="3">
        <f t="shared" ref="H40:H42" si="9">D40-D39</f>
        <v>81.333309999999983</v>
      </c>
      <c r="I40" s="5">
        <f>H40*$E$8*$F$9</f>
        <v>3.9005439362424084</v>
      </c>
      <c r="J40" s="11" t="s">
        <v>54</v>
      </c>
      <c r="N40" s="14">
        <f t="shared" si="5"/>
        <v>0.43961172974411095</v>
      </c>
      <c r="O40">
        <f t="shared" si="6"/>
        <v>0.19325847292860923</v>
      </c>
      <c r="P40">
        <f t="shared" si="7"/>
        <v>0.43961172974411095</v>
      </c>
      <c r="Q40">
        <f t="shared" si="8"/>
        <v>0.42476736970526868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-50.724225586936853</v>
      </c>
      <c r="H41" s="3">
        <f t="shared" si="9"/>
        <v>-407.5</v>
      </c>
      <c r="I41" s="5">
        <f>H41*$E$8*$F$9</f>
        <v>-19.542689877232117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29.5</v>
      </c>
      <c r="I44" s="15">
        <f>H44*$E$8*$F$9</f>
        <v>1.414746874548092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118</v>
      </c>
      <c r="E48" s="8">
        <v>545</v>
      </c>
      <c r="F48" s="2">
        <f>(360/(2*PI()))*(ATAN((E48-D$13)/(D48-C$13))-(PI()/2))</f>
        <v>-81.430858120162355</v>
      </c>
      <c r="G48" s="2">
        <f>IF((90-F48-G38&gt;180),90-F48-G38-180,90-F48-G38)</f>
        <v>133.80462448149257</v>
      </c>
      <c r="H48" s="3" t="s">
        <v>31</v>
      </c>
      <c r="I48" s="6" t="s">
        <v>31</v>
      </c>
      <c r="K48" s="2">
        <f>IF((90-G38-F38&gt;180),90-G38-F38-180,90-G38-F38)</f>
        <v>90.219266283935156</v>
      </c>
      <c r="N48" s="14">
        <f>IF(E48&gt;0,-(E48-D$13)*$E$8*$F$9,"")</f>
        <v>-0.52753273288233948</v>
      </c>
      <c r="O48">
        <f>IF(N48="","",N48*N48)</f>
        <v>0.27829078426230974</v>
      </c>
      <c r="P48">
        <f>IF(N48="","",ABS(N48))</f>
        <v>0.52753273288233948</v>
      </c>
      <c r="Q48">
        <f>IF(N48="","",ABS(N48-O$59))</f>
        <v>0.54237709292118175</v>
      </c>
    </row>
    <row r="49" spans="1:17" x14ac:dyDescent="0.2">
      <c r="B49" t="s">
        <v>32</v>
      </c>
      <c r="C49" s="8">
        <v>2</v>
      </c>
      <c r="D49" s="8">
        <v>200.83333999999999</v>
      </c>
      <c r="E49" s="8">
        <v>552.83330999999998</v>
      </c>
      <c r="G49" s="14">
        <f>IF((90-F38-G39&gt;180),90-F38-G39-180,90-F38-G39)</f>
        <v>104.28011324538818</v>
      </c>
      <c r="H49" s="3">
        <f>D49-D48</f>
        <v>82.833339999999993</v>
      </c>
      <c r="I49" s="5">
        <f>H49*$E$8*$F$9</f>
        <v>3.9724816567247272</v>
      </c>
      <c r="K49" s="2">
        <f t="shared" ref="K49:K52" si="10">IF((90-G39-F39&gt;180),90-G39-F39-180,90-G39-F39)</f>
        <v>70.520213197590593</v>
      </c>
      <c r="N49" s="14">
        <f t="shared" ref="N49:N52" si="11">IF(E49&gt;0,-(E49-D$13)*$E$8*$F$9,"")</f>
        <v>-0.90319886304729846</v>
      </c>
      <c r="O49">
        <f t="shared" ref="O49:O52" si="12">IF(N49="","",N49*N49)</f>
        <v>0.81576818620993263</v>
      </c>
      <c r="P49">
        <f t="shared" ref="P49:P52" si="13">IF(N49="","",ABS(N49))</f>
        <v>0.90319886304729846</v>
      </c>
      <c r="Q49">
        <f t="shared" ref="Q49:Q52" si="14">IF(N49="","",ABS(N49-O$59))</f>
        <v>0.91804322308614073</v>
      </c>
    </row>
    <row r="50" spans="1:17" x14ac:dyDescent="0.2">
      <c r="B50" t="s">
        <v>33</v>
      </c>
      <c r="C50" s="8">
        <v>3</v>
      </c>
      <c r="D50" s="8">
        <v>331.5</v>
      </c>
      <c r="E50" s="8">
        <v>572.83330999999998</v>
      </c>
      <c r="G50" s="14">
        <f>IF((90-F39-G40&gt;180),90-F39-G40-180,90-F39-G40)</f>
        <v>61.809955560229724</v>
      </c>
      <c r="H50" s="3">
        <f t="shared" ref="H50:H53" si="15">D50-D49</f>
        <v>130.66666000000001</v>
      </c>
      <c r="I50" s="5">
        <f>H50*$E$8*$F$9</f>
        <v>6.2664491133097702</v>
      </c>
      <c r="K50" s="2">
        <f t="shared" si="10"/>
        <v>130.07415245541733</v>
      </c>
      <c r="N50" s="17">
        <f t="shared" si="11"/>
        <v>-1.8623492864697337</v>
      </c>
      <c r="O50">
        <f t="shared" si="12"/>
        <v>3.4683448648143265</v>
      </c>
      <c r="P50">
        <f t="shared" si="13"/>
        <v>1.8623492864697337</v>
      </c>
      <c r="Q50">
        <f t="shared" si="14"/>
        <v>1.8771936465085759</v>
      </c>
    </row>
    <row r="51" spans="1:17" x14ac:dyDescent="0.2">
      <c r="B51" t="s">
        <v>34</v>
      </c>
      <c r="C51" s="8">
        <v>4</v>
      </c>
      <c r="D51" s="8">
        <v>436.83334000000002</v>
      </c>
      <c r="E51" s="8">
        <v>534.16669000000002</v>
      </c>
      <c r="G51" s="9">
        <f>IF((90-F40-$I$33&gt;180),90-F40-$I$33-180,90-F40-$I$33)</f>
        <v>127.17705890019488</v>
      </c>
      <c r="H51" s="3">
        <f t="shared" si="15"/>
        <v>105.33334000000002</v>
      </c>
      <c r="I51" s="5">
        <f>H51*$E$8*$F$9</f>
        <v>5.0515258830749685</v>
      </c>
      <c r="K51" s="2" t="e">
        <f t="shared" si="10"/>
        <v>#DIV/0!</v>
      </c>
      <c r="N51" s="14">
        <f t="shared" si="11"/>
        <v>-7.9940392040150979E-3</v>
      </c>
      <c r="O51">
        <f t="shared" si="12"/>
        <v>6.3904662795330342E-5</v>
      </c>
      <c r="P51">
        <f t="shared" si="13"/>
        <v>7.9940392040150979E-3</v>
      </c>
      <c r="Q51">
        <f t="shared" si="14"/>
        <v>2.2838399242857355E-2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-436.83334000000002</v>
      </c>
      <c r="I52" s="5">
        <f>H52*$E$8*$F$9</f>
        <v>-20.949444151301833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1.7744282833315053</v>
      </c>
      <c r="N57" t="s">
        <v>99</v>
      </c>
      <c r="O57" s="2">
        <f>SQRT((1/(C$37+C$47+2))*SUM(O38:O42,O48:O52))</f>
        <v>1.0145410521668223</v>
      </c>
    </row>
    <row r="58" spans="1:17" x14ac:dyDescent="0.2">
      <c r="B58" t="s">
        <v>39</v>
      </c>
      <c r="E58" s="3">
        <f t="shared" ref="E58:E61" si="17">E49-E39</f>
        <v>54.666650000000004</v>
      </c>
      <c r="F58" s="2">
        <f>E58*$E$8*$F$9</f>
        <v>2.6216770247293035</v>
      </c>
      <c r="N58" t="s">
        <v>100</v>
      </c>
      <c r="O58" s="2">
        <f>SUM(P38:P42,P48:P52)</f>
        <v>6.7060603634786693</v>
      </c>
    </row>
    <row r="59" spans="1:17" x14ac:dyDescent="0.2">
      <c r="B59" t="s">
        <v>40</v>
      </c>
      <c r="E59" s="3">
        <f t="shared" si="17"/>
        <v>48</v>
      </c>
      <c r="F59" s="2">
        <f>E59*$E$8*$F$9</f>
        <v>2.3019610162138449</v>
      </c>
      <c r="N59" t="s">
        <v>101</v>
      </c>
      <c r="O59" s="2">
        <f>AVERAGE(N48:N52,N38:N42)</f>
        <v>1.4844360038842255E-2</v>
      </c>
    </row>
    <row r="60" spans="1:17" x14ac:dyDescent="0.2">
      <c r="B60" t="s">
        <v>41</v>
      </c>
      <c r="E60" s="16">
        <f>E51-D$32</f>
        <v>4.1666900000000169</v>
      </c>
      <c r="F60" s="2">
        <f>E60*$E$8*$F$9</f>
        <v>0.19982412388850215</v>
      </c>
      <c r="N60" t="s">
        <v>102</v>
      </c>
      <c r="O60" s="2">
        <f>(1/(C$37+C$47+2))*SUM(Q38:Q42,Q48:Q52)</f>
        <v>0.7467671915019457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1.0290731915068001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1.3584319979775989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13.484057488289231</v>
      </c>
    </row>
    <row r="64" spans="1:17" x14ac:dyDescent="0.2">
      <c r="N64" t="s">
        <v>106</v>
      </c>
      <c r="O64" s="18" cm="1">
        <f t="array" aca="1" ref="O64" ca="1">(INDIRECT(O56)-C$13)*E$8*F$9</f>
        <v>13.739829815526384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83.659637509674667</v>
      </c>
      <c r="P65" s="18" cm="1">
        <f t="array" aca="1" ref="P65" ca="1">(360/(2*PI()))*ATAN(ABS(INDIRECT(P56))/(ABS(C$32-INDIRECT(O56))*E$8*F$9))</f>
        <v>20.208068134146863</v>
      </c>
      <c r="Q65" s="2">
        <f ca="1">180-O65-P65</f>
        <v>76.132294356178477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5.5861868564748089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-0.52753273288233948</v>
      </c>
      <c r="N67" t="s">
        <v>110</v>
      </c>
      <c r="O67" s="18" cm="1">
        <f t="array" aca="1" ref="O67" ca="1">(360/(2*PI()))*ATAN((ABS(INDIRECT(P55))+ABS(INDIRECT(P56))/(ABS(O63-O64))))</f>
        <v>83.659637509674667</v>
      </c>
      <c r="P67" s="18" cm="1">
        <f t="array" aca="1" ref="P67" ca="1">(360/(2*PI()))*ATAN(ABS(INDIRECT(P56))/(ABS(0-INDIRECT(O56))*E$8*F$9))</f>
        <v>6.6814181099026104</v>
      </c>
      <c r="Q67" s="2">
        <f ca="1">180-O67-P67</f>
        <v>89.658944380422724</v>
      </c>
    </row>
    <row r="68" spans="1:17" x14ac:dyDescent="0.2">
      <c r="B68" t="s">
        <v>39</v>
      </c>
      <c r="C68" t="s">
        <v>43</v>
      </c>
      <c r="E68" s="3">
        <f>E38-E49</f>
        <v>-44.833309999999983</v>
      </c>
      <c r="F68" s="2">
        <f t="shared" si="18"/>
        <v>-2.1500944134964644</v>
      </c>
      <c r="N68" t="s">
        <v>111</v>
      </c>
      <c r="O68" s="18" cm="1">
        <f t="array" aca="1" ref="O68" ca="1">SQRT((INDIRECT(P55)*INDIRECT(P55))+((INDIRECT(O55)-C$13)*(INDIRECT(O55)-C$13)*E$8*F$9*E$8*F$9)           )</f>
        <v>13.593122288115664</v>
      </c>
    </row>
    <row r="69" spans="1:17" x14ac:dyDescent="0.2">
      <c r="B69" t="s">
        <v>40</v>
      </c>
      <c r="E69" s="3">
        <f t="shared" ref="E69:E72" si="19">E39-E50</f>
        <v>-74.666650000000004</v>
      </c>
      <c r="F69" s="2">
        <f t="shared" si="18"/>
        <v>-3.5808274481517395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-9.3333800000000338</v>
      </c>
      <c r="F70" s="2">
        <f t="shared" si="18"/>
        <v>-0.44760576894812609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D195-24A0-614E-9E89-26F8590B946E}">
  <sheetPr codeName="Sheet4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72</v>
      </c>
    </row>
    <row r="4" spans="1:11" x14ac:dyDescent="0.2">
      <c r="B4" s="8">
        <v>2</v>
      </c>
      <c r="C4" s="8">
        <v>547.5</v>
      </c>
      <c r="D4" s="8">
        <v>93.5</v>
      </c>
    </row>
    <row r="5" spans="1:11" x14ac:dyDescent="0.2">
      <c r="A5" t="s">
        <v>47</v>
      </c>
      <c r="B5" s="8">
        <v>3</v>
      </c>
      <c r="C5" s="8">
        <v>243.5</v>
      </c>
      <c r="D5" s="8">
        <v>663.5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325.5</v>
      </c>
      <c r="D6" s="8">
        <v>664.5</v>
      </c>
      <c r="E6" s="3">
        <f>SQRT(((C6-C5)^2)+((D6-D5)^2))</f>
        <v>82.006097334283623</v>
      </c>
      <c r="F6" s="2">
        <f>E6*E8</f>
        <v>30.90227301470296</v>
      </c>
      <c r="J6" s="3">
        <f>SQRT(((C5-C7)^2)+((D5-D7)^2))</f>
        <v>102.85912696499032</v>
      </c>
    </row>
    <row r="7" spans="1:11" x14ac:dyDescent="0.2">
      <c r="A7" t="s">
        <v>5</v>
      </c>
      <c r="B7" s="8">
        <v>5</v>
      </c>
      <c r="C7" s="8">
        <v>335.5</v>
      </c>
      <c r="D7" s="8">
        <v>617.5</v>
      </c>
      <c r="E7" s="3">
        <f>SQRT(((D6-D7)^2)+((C6-C7)^2))</f>
        <v>48.052055106935853</v>
      </c>
      <c r="G7" s="2">
        <f>E7*E8</f>
        <v>18.107406328325489</v>
      </c>
      <c r="H7" s="2">
        <f>G7/F6</f>
        <v>0.5859571015928241</v>
      </c>
      <c r="K7" s="2">
        <f>180-((360/(2*PI())*ACOS(((E7^2)+(E6^2)-(J6^2))/(2*E6*E7))))</f>
        <v>78.687215996618022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0.37682896783558917</v>
      </c>
      <c r="I8" s="2">
        <f>MAX(G7,H33)</f>
        <v>18.107406328325489</v>
      </c>
    </row>
    <row r="9" spans="1:11" x14ac:dyDescent="0.2">
      <c r="A9" t="s">
        <v>59</v>
      </c>
      <c r="F9" s="3">
        <f>F6/G30</f>
        <v>0.12843554790020928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533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552.5</v>
      </c>
      <c r="G14" s="3">
        <f>(C14-C$13)*$E$8</f>
        <v>14.131086293834594</v>
      </c>
      <c r="H14" s="3">
        <f>-(D14-D$13)*$E$8</f>
        <v>-7.3481648727939888</v>
      </c>
      <c r="J14" s="2">
        <f t="shared" ref="J14:K30" si="0">G14*$F$9</f>
        <v>1.8149338105737838</v>
      </c>
      <c r="K14" s="2">
        <f t="shared" si="0"/>
        <v>-0.94376558149836753</v>
      </c>
    </row>
    <row r="15" spans="1:11" x14ac:dyDescent="0.2">
      <c r="B15" s="8">
        <v>3</v>
      </c>
      <c r="C15" s="8">
        <v>122.5</v>
      </c>
      <c r="D15" s="8">
        <v>508.5</v>
      </c>
      <c r="G15" s="3">
        <f t="shared" ref="G15:G30" si="1">(C15-C$13)*$E$8</f>
        <v>28.827416039422573</v>
      </c>
      <c r="H15" s="3">
        <f t="shared" ref="H15:H30" si="2">-(D15-D$13)*$E$8</f>
        <v>9.2323097119719346</v>
      </c>
      <c r="J15" s="2">
        <f t="shared" si="0"/>
        <v>3.7024649735705193</v>
      </c>
      <c r="K15" s="2">
        <f t="shared" si="0"/>
        <v>1.1857567562415388</v>
      </c>
    </row>
    <row r="16" spans="1:11" x14ac:dyDescent="0.2">
      <c r="B16" s="8">
        <v>4</v>
      </c>
      <c r="C16" s="8">
        <v>158.5</v>
      </c>
      <c r="D16" s="8">
        <v>485.5</v>
      </c>
      <c r="G16" s="3">
        <f t="shared" si="1"/>
        <v>42.393258881503783</v>
      </c>
      <c r="H16" s="3">
        <f t="shared" si="2"/>
        <v>17.899375972190484</v>
      </c>
      <c r="J16" s="2">
        <f t="shared" si="0"/>
        <v>5.444801431721352</v>
      </c>
      <c r="K16" s="2">
        <f t="shared" si="0"/>
        <v>2.2989161600601258</v>
      </c>
    </row>
    <row r="17" spans="1:11" x14ac:dyDescent="0.2">
      <c r="B17" s="8">
        <v>5</v>
      </c>
      <c r="C17" s="8">
        <v>196.5</v>
      </c>
      <c r="D17" s="8">
        <v>527.5</v>
      </c>
      <c r="G17" s="3">
        <f t="shared" si="1"/>
        <v>56.712759659256172</v>
      </c>
      <c r="H17" s="3">
        <f t="shared" si="2"/>
        <v>2.0725593230957404</v>
      </c>
      <c r="J17" s="2">
        <f t="shared" si="0"/>
        <v>7.2839343597694528</v>
      </c>
      <c r="K17" s="2">
        <f t="shared" si="0"/>
        <v>0.2661902922174883</v>
      </c>
    </row>
    <row r="18" spans="1:11" x14ac:dyDescent="0.2">
      <c r="B18" s="8">
        <v>6</v>
      </c>
      <c r="C18" s="8">
        <v>231.5</v>
      </c>
      <c r="D18" s="8">
        <v>509.5</v>
      </c>
      <c r="G18" s="3">
        <f t="shared" si="1"/>
        <v>69.901773533501796</v>
      </c>
      <c r="H18" s="3">
        <f t="shared" si="2"/>
        <v>8.8554807441363455</v>
      </c>
      <c r="J18" s="2">
        <f t="shared" si="0"/>
        <v>8.977872582971651</v>
      </c>
      <c r="K18" s="2">
        <f t="shared" si="0"/>
        <v>1.1373585212929045</v>
      </c>
    </row>
    <row r="19" spans="1:11" x14ac:dyDescent="0.2">
      <c r="B19" s="8">
        <v>7</v>
      </c>
      <c r="C19" s="8">
        <v>270.5</v>
      </c>
      <c r="D19" s="8">
        <v>498.5</v>
      </c>
      <c r="G19" s="3">
        <f t="shared" si="1"/>
        <v>84.59810327908977</v>
      </c>
      <c r="H19" s="3">
        <f t="shared" si="2"/>
        <v>13.000599390327826</v>
      </c>
      <c r="J19" s="2">
        <f t="shared" si="0"/>
        <v>10.865403745968386</v>
      </c>
      <c r="K19" s="2">
        <f t="shared" si="0"/>
        <v>1.669739105727881</v>
      </c>
    </row>
    <row r="20" spans="1:11" x14ac:dyDescent="0.2">
      <c r="B20" s="8">
        <v>8</v>
      </c>
      <c r="C20" s="8">
        <v>308.5</v>
      </c>
      <c r="D20" s="8">
        <v>486.5</v>
      </c>
      <c r="G20" s="3">
        <f t="shared" si="1"/>
        <v>98.917604056842151</v>
      </c>
      <c r="H20" s="3">
        <f t="shared" si="2"/>
        <v>17.522547004354898</v>
      </c>
      <c r="J20" s="2">
        <f t="shared" si="0"/>
        <v>12.704536674016486</v>
      </c>
      <c r="K20" s="2">
        <f t="shared" si="0"/>
        <v>2.2505179251114922</v>
      </c>
    </row>
    <row r="21" spans="1:11" x14ac:dyDescent="0.2">
      <c r="B21" s="8">
        <v>9</v>
      </c>
      <c r="C21" s="8">
        <v>346.5</v>
      </c>
      <c r="D21" s="8">
        <v>508.5</v>
      </c>
      <c r="G21" s="3">
        <f t="shared" si="1"/>
        <v>113.23710483459455</v>
      </c>
      <c r="H21" s="3">
        <f t="shared" si="2"/>
        <v>9.2323097119719346</v>
      </c>
      <c r="J21" s="2">
        <f t="shared" si="0"/>
        <v>14.543669602064588</v>
      </c>
      <c r="K21" s="2">
        <f t="shared" si="0"/>
        <v>1.1857567562415388</v>
      </c>
    </row>
    <row r="22" spans="1:11" x14ac:dyDescent="0.2">
      <c r="B22" s="8">
        <v>10</v>
      </c>
      <c r="C22" s="8">
        <v>386.5</v>
      </c>
      <c r="D22" s="8">
        <v>530.5</v>
      </c>
      <c r="G22" s="3">
        <f t="shared" si="1"/>
        <v>128.3102635480181</v>
      </c>
      <c r="H22" s="3">
        <f t="shared" si="2"/>
        <v>0.94207241958897292</v>
      </c>
      <c r="J22" s="2">
        <f t="shared" si="0"/>
        <v>16.479599000009955</v>
      </c>
      <c r="K22" s="2">
        <f t="shared" si="0"/>
        <v>0.12099558737158558</v>
      </c>
    </row>
    <row r="23" spans="1:11" x14ac:dyDescent="0.2">
      <c r="B23" s="8">
        <v>11</v>
      </c>
      <c r="C23" s="8">
        <v>420.5</v>
      </c>
      <c r="D23" s="8">
        <v>530.5</v>
      </c>
      <c r="G23" s="3">
        <f t="shared" si="1"/>
        <v>141.12244845442814</v>
      </c>
      <c r="H23" s="3">
        <f t="shared" si="2"/>
        <v>0.94207241958897292</v>
      </c>
      <c r="J23" s="2">
        <f t="shared" si="0"/>
        <v>18.125138988263519</v>
      </c>
      <c r="K23" s="2">
        <f t="shared" si="0"/>
        <v>0.12099558737158558</v>
      </c>
    </row>
    <row r="24" spans="1:11" x14ac:dyDescent="0.2">
      <c r="B24" s="8">
        <v>12</v>
      </c>
      <c r="C24" s="8">
        <v>460.5</v>
      </c>
      <c r="D24" s="8">
        <v>396.5</v>
      </c>
      <c r="G24" s="3">
        <f t="shared" si="1"/>
        <v>156.1956071678517</v>
      </c>
      <c r="H24" s="3">
        <f t="shared" si="2"/>
        <v>51.437154109557923</v>
      </c>
      <c r="J24" s="2">
        <f t="shared" si="0"/>
        <v>20.061068386208891</v>
      </c>
      <c r="K24" s="2">
        <f t="shared" si="0"/>
        <v>6.6063590704885735</v>
      </c>
    </row>
    <row r="25" spans="1:11" x14ac:dyDescent="0.2">
      <c r="B25" s="8">
        <v>13</v>
      </c>
      <c r="C25" s="8">
        <v>498.5</v>
      </c>
      <c r="D25" s="8">
        <v>349.5</v>
      </c>
      <c r="G25" s="3">
        <f t="shared" si="1"/>
        <v>170.51510794560409</v>
      </c>
      <c r="H25" s="3">
        <f t="shared" si="2"/>
        <v>69.148115597830611</v>
      </c>
      <c r="J25" s="2">
        <f t="shared" si="0"/>
        <v>21.900201314256989</v>
      </c>
      <c r="K25" s="2">
        <f t="shared" si="0"/>
        <v>8.8810761130743821</v>
      </c>
    </row>
    <row r="26" spans="1:11" x14ac:dyDescent="0.2">
      <c r="B26" s="8">
        <v>14</v>
      </c>
      <c r="C26" s="8">
        <v>535.5</v>
      </c>
      <c r="D26" s="8">
        <v>323.5</v>
      </c>
      <c r="G26" s="3">
        <f t="shared" si="1"/>
        <v>184.4577797555209</v>
      </c>
      <c r="H26" s="3">
        <f t="shared" si="2"/>
        <v>78.945668761555936</v>
      </c>
      <c r="J26" s="2">
        <f t="shared" si="0"/>
        <v>23.690936007356459</v>
      </c>
      <c r="K26" s="2">
        <f t="shared" si="0"/>
        <v>10.139430221738873</v>
      </c>
    </row>
    <row r="27" spans="1:11" x14ac:dyDescent="0.2">
      <c r="B27" s="8">
        <v>15</v>
      </c>
      <c r="C27" s="8">
        <v>573.5</v>
      </c>
      <c r="D27" s="8">
        <v>301.5</v>
      </c>
      <c r="G27" s="3">
        <f t="shared" si="1"/>
        <v>198.77728053327328</v>
      </c>
      <c r="H27" s="3">
        <f t="shared" si="2"/>
        <v>87.235906053938891</v>
      </c>
      <c r="J27" s="2">
        <f t="shared" si="0"/>
        <v>25.530068935404557</v>
      </c>
      <c r="K27" s="2">
        <f t="shared" si="0"/>
        <v>11.204191390608825</v>
      </c>
    </row>
    <row r="28" spans="1:11" x14ac:dyDescent="0.2">
      <c r="B28" s="8">
        <v>16</v>
      </c>
      <c r="C28" s="8">
        <v>609.5</v>
      </c>
      <c r="D28" s="8">
        <v>285.5</v>
      </c>
      <c r="G28" s="3">
        <f t="shared" si="1"/>
        <v>212.34312337535451</v>
      </c>
      <c r="H28" s="3">
        <f t="shared" si="2"/>
        <v>93.265169539308317</v>
      </c>
      <c r="J28" s="2">
        <f t="shared" si="0"/>
        <v>27.272405393555392</v>
      </c>
      <c r="K28" s="2">
        <f t="shared" si="0"/>
        <v>11.978563149786973</v>
      </c>
    </row>
    <row r="29" spans="1:11" x14ac:dyDescent="0.2">
      <c r="B29" s="8">
        <v>17</v>
      </c>
      <c r="C29" s="8">
        <v>648.5</v>
      </c>
      <c r="D29" s="8">
        <v>252.5</v>
      </c>
      <c r="G29" s="3">
        <f t="shared" si="1"/>
        <v>227.03945312094248</v>
      </c>
      <c r="H29" s="3">
        <f t="shared" si="2"/>
        <v>105.70052547788276</v>
      </c>
      <c r="J29" s="2">
        <f t="shared" si="0"/>
        <v>29.159936556552129</v>
      </c>
      <c r="K29" s="2">
        <f t="shared" si="0"/>
        <v>13.575704903091903</v>
      </c>
    </row>
    <row r="30" spans="1:11" x14ac:dyDescent="0.2">
      <c r="B30" s="8">
        <v>18</v>
      </c>
      <c r="C30" s="8">
        <v>684.5</v>
      </c>
      <c r="D30" s="8">
        <v>209.5</v>
      </c>
      <c r="G30" s="3">
        <f t="shared" si="1"/>
        <v>240.60529596302368</v>
      </c>
      <c r="H30" s="3">
        <f t="shared" si="2"/>
        <v>121.90417109481309</v>
      </c>
      <c r="J30" s="2">
        <f t="shared" si="0"/>
        <v>30.902273014702956</v>
      </c>
      <c r="K30" s="2">
        <f t="shared" si="0"/>
        <v>15.656829005883175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427</v>
      </c>
      <c r="D32" s="8">
        <v>533</v>
      </c>
      <c r="G32" s="2">
        <f>(C32-C$13)*$E$8*$F$9</f>
        <v>18.439727515429642</v>
      </c>
      <c r="I32" t="s">
        <v>16</v>
      </c>
    </row>
    <row r="33" spans="1:17" x14ac:dyDescent="0.2">
      <c r="A33" t="s">
        <v>17</v>
      </c>
      <c r="B33" s="8">
        <v>2</v>
      </c>
      <c r="C33" s="8">
        <v>427.5</v>
      </c>
      <c r="D33" s="8">
        <v>750.5</v>
      </c>
      <c r="E33" s="3">
        <f>D33-D32</f>
        <v>217.5</v>
      </c>
      <c r="H33" s="2">
        <f>E33*E8*$F$9</f>
        <v>10.526616101327946</v>
      </c>
      <c r="I33" s="9">
        <f>-(360/(2*PI()))*(ATAN((-E50+E33)/(-D50+D33))-(0))</f>
        <v>39.83521961718062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147</v>
      </c>
      <c r="E38" s="8">
        <v>467</v>
      </c>
      <c r="F38" s="2">
        <f>(360/(2*PI()))*(ATAN((E49-E38)/(D49-D38))-(PI()/2))</f>
        <v>-25.758121721975609</v>
      </c>
      <c r="G38" s="2">
        <f>-(360/(2*PI()))*(ATAN((-E48+E38)/(-D48+D38))-(0))</f>
        <v>55.573523418560924</v>
      </c>
      <c r="H38" s="4">
        <f>D38-C13</f>
        <v>101</v>
      </c>
      <c r="I38" s="5">
        <f>H38*$E$8*$F$9</f>
        <v>4.8882217298120585</v>
      </c>
      <c r="J38" s="11" t="s">
        <v>53</v>
      </c>
      <c r="N38" s="14">
        <f>IF(E38&gt;0,-(E38-D$13)*$E$8*$F$9,"")</f>
        <v>3.1942835066098594</v>
      </c>
      <c r="O38">
        <f>IF(N38="","",N38*N38)</f>
        <v>10.20344712059978</v>
      </c>
      <c r="P38">
        <f>IF(N38="","",ABS(N38))</f>
        <v>3.1942835066098594</v>
      </c>
      <c r="Q38">
        <f>IF(N38="","",ABS(N38-O$59))</f>
        <v>2.3473143950087603</v>
      </c>
    </row>
    <row r="39" spans="1:17" x14ac:dyDescent="0.2">
      <c r="B39" t="s">
        <v>24</v>
      </c>
      <c r="C39" s="8">
        <v>2</v>
      </c>
      <c r="D39" s="8">
        <v>329.5</v>
      </c>
      <c r="E39" s="8">
        <v>481.5</v>
      </c>
      <c r="F39" s="2">
        <f t="shared" ref="F39:F42" si="3">(360/(2*PI()))*(ATAN((E50-E39)/(D50-D39))-(PI()/2))</f>
        <v>-37.724995042110741</v>
      </c>
      <c r="G39" s="2">
        <f t="shared" ref="G39:G42" si="4">-(360/(2*PI()))*(ATAN((-E49+E39)/(-D49+D39))-(0))</f>
        <v>21.063448452130366</v>
      </c>
      <c r="H39" s="3">
        <f>D39-D38</f>
        <v>182.5</v>
      </c>
      <c r="I39" s="5">
        <f>H39*$E$8*$F$9</f>
        <v>8.8326778781257467</v>
      </c>
      <c r="J39" s="11" t="s">
        <v>54</v>
      </c>
      <c r="N39" s="17">
        <f t="shared" ref="N39:N42" si="5">IF(E39&gt;0,-(E39-D$13)*$E$8*$F$9,"")</f>
        <v>2.4925090998546628</v>
      </c>
      <c r="O39">
        <f t="shared" ref="O39:O42" si="6">IF(N39="","",N39*N39)</f>
        <v>6.2126016128583013</v>
      </c>
      <c r="P39">
        <f t="shared" ref="P39:P42" si="7">IF(N39="","",ABS(N39))</f>
        <v>2.4925090998546628</v>
      </c>
      <c r="Q39">
        <f t="shared" ref="Q39:Q42" si="8">IF(N39="","",ABS(N39-O$59))</f>
        <v>1.6455399882535637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-55.271415112346219</v>
      </c>
      <c r="H40" s="3">
        <f t="shared" ref="H40:H42" si="9">D40-D39</f>
        <v>-329.5</v>
      </c>
      <c r="I40" s="5">
        <f>H40*$E$8*$F$9</f>
        <v>-15.94721841557498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97.5</v>
      </c>
      <c r="I44" s="15">
        <f>H44*$E$8*$F$9</f>
        <v>4.7188279074918373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86</v>
      </c>
      <c r="E48" s="8">
        <v>556</v>
      </c>
      <c r="F48" s="2">
        <f>(360/(2*PI()))*(ATAN((E48-D$13)/(D48-C$13))-(PI()/2))</f>
        <v>-60.101098161385437</v>
      </c>
      <c r="G48" s="2">
        <f>IF((90-F48-G38&gt;180),90-F48-G38-180,90-F48-G38)</f>
        <v>94.527574742824513</v>
      </c>
      <c r="H48" s="3" t="s">
        <v>31</v>
      </c>
      <c r="I48" s="6" t="s">
        <v>31</v>
      </c>
      <c r="K48" s="2">
        <f>IF((90-G38-F38&gt;180),90-G38-F38-180,90-G38-F38)</f>
        <v>60.184598303414688</v>
      </c>
      <c r="N48" s="14">
        <f>IF(E48&gt;0,-(E48-D$13)*$E$8*$F$9,"")</f>
        <v>-1.1131594038185875</v>
      </c>
      <c r="O48">
        <f>IF(N48="","",N48*N48)</f>
        <v>1.239123858309753</v>
      </c>
      <c r="P48">
        <f>IF(N48="","",ABS(N48))</f>
        <v>1.1131594038185875</v>
      </c>
      <c r="Q48">
        <f>IF(N48="","",ABS(N48-O$59))</f>
        <v>1.9601285154196866</v>
      </c>
    </row>
    <row r="49" spans="1:17" x14ac:dyDescent="0.2">
      <c r="B49" t="s">
        <v>32</v>
      </c>
      <c r="C49" s="8">
        <v>2</v>
      </c>
      <c r="D49" s="8">
        <v>181.5</v>
      </c>
      <c r="E49" s="8">
        <v>538.5</v>
      </c>
      <c r="G49" s="14">
        <f>IF((90-F38-G39&gt;180),90-F38-G39-180,90-F38-G39)</f>
        <v>94.694673269845254</v>
      </c>
      <c r="H49" s="3">
        <f>D49-D48</f>
        <v>95.5</v>
      </c>
      <c r="I49" s="5">
        <f>H49*$E$8*$F$9</f>
        <v>4.6220314375945692</v>
      </c>
      <c r="K49" s="2">
        <f t="shared" ref="K49:K52" si="10">IF((90-G39-F39&gt;180),90-G39-F39-180,90-G39-F39)</f>
        <v>106.66154658998039</v>
      </c>
      <c r="N49" s="14">
        <f t="shared" ref="N49:N52" si="11">IF(E49&gt;0,-(E49-D$13)*$E$8*$F$9,"")</f>
        <v>-0.2661902922174883</v>
      </c>
      <c r="O49">
        <f t="shared" ref="O49:O52" si="12">IF(N49="","",N49*N49)</f>
        <v>7.0857271670831806E-2</v>
      </c>
      <c r="P49">
        <f t="shared" ref="P49:P52" si="13">IF(N49="","",ABS(N49))</f>
        <v>0.2661902922174883</v>
      </c>
      <c r="Q49">
        <f t="shared" ref="Q49:Q52" si="14">IF(N49="","",ABS(N49-O$59))</f>
        <v>1.1131594038185872</v>
      </c>
    </row>
    <row r="50" spans="1:17" x14ac:dyDescent="0.2">
      <c r="B50" t="s">
        <v>33</v>
      </c>
      <c r="C50" s="8">
        <v>3</v>
      </c>
      <c r="D50" s="8">
        <v>370.5</v>
      </c>
      <c r="E50" s="8">
        <v>534.5</v>
      </c>
      <c r="G50" s="9">
        <f>IF((90-F39-$I$33&gt;180),90-F39-$I$33-180,90-F39-$I$33)</f>
        <v>87.889775424930122</v>
      </c>
      <c r="H50" s="3">
        <f t="shared" ref="H50:H53" si="15">D50-D49</f>
        <v>189</v>
      </c>
      <c r="I50" s="5">
        <f>H50*$E$8*$F$9</f>
        <v>9.1472664052918713</v>
      </c>
      <c r="K50" s="2" t="e">
        <f t="shared" si="10"/>
        <v>#DIV/0!</v>
      </c>
      <c r="N50" s="17">
        <f t="shared" si="11"/>
        <v>-7.2597352422951358E-2</v>
      </c>
      <c r="O50">
        <f t="shared" si="12"/>
        <v>5.2703755788222019E-3</v>
      </c>
      <c r="P50">
        <f t="shared" si="13"/>
        <v>7.2597352422951358E-2</v>
      </c>
      <c r="Q50">
        <f t="shared" si="14"/>
        <v>0.9195664640240504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-370.5</v>
      </c>
      <c r="I51" s="5">
        <f>H51*$E$8*$F$9</f>
        <v>-17.931546048468984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89</v>
      </c>
      <c r="F57" s="2">
        <f>E57*$E$8*$F$9</f>
        <v>4.3074429104284473</v>
      </c>
      <c r="N57" t="s">
        <v>99</v>
      </c>
      <c r="O57" s="2">
        <f>SQRT((1/(C$37+C$47+2))*SUM(O38:O42,O48:O52))</f>
        <v>1.5915536093038816</v>
      </c>
    </row>
    <row r="58" spans="1:17" x14ac:dyDescent="0.2">
      <c r="B58" t="s">
        <v>39</v>
      </c>
      <c r="E58" s="3">
        <f t="shared" ref="E58:E61" si="17">E49-E39</f>
        <v>57</v>
      </c>
      <c r="F58" s="2">
        <f>E58*$E$8*$F$9</f>
        <v>2.7586993920721512</v>
      </c>
      <c r="N58" t="s">
        <v>100</v>
      </c>
      <c r="O58" s="2">
        <f>SUM(P38:P42,P48:P52)</f>
        <v>7.1387396549235484</v>
      </c>
    </row>
    <row r="59" spans="1:17" x14ac:dyDescent="0.2">
      <c r="B59" t="s">
        <v>40</v>
      </c>
      <c r="E59" s="16">
        <f>E50-D$32</f>
        <v>1.5</v>
      </c>
      <c r="F59" s="2">
        <f>E59*$E$8*$F$9</f>
        <v>7.2597352422951358E-2</v>
      </c>
      <c r="N59" t="s">
        <v>101</v>
      </c>
      <c r="O59" s="2">
        <f>AVERAGE(N48:N52,N38:N42)</f>
        <v>0.846969111601099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1.1408155380749498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1.8156862152818576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1.1811497721312454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4.8882217298120585</v>
      </c>
    </row>
    <row r="64" spans="1:17" x14ac:dyDescent="0.2">
      <c r="N64" t="s">
        <v>106</v>
      </c>
      <c r="O64" s="18" cm="1">
        <f t="array" aca="1" ref="O64" ca="1">(INDIRECT(O56)-C$13)*E$8*F$9</f>
        <v>1.9359293979453693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74.357354133655292</v>
      </c>
      <c r="P65" s="18" cm="1">
        <f t="array" aca="1" ref="P65" ca="1">(360/(2*PI()))*ATAN(ABS(INDIRECT(P56))/(ABS(C$32-INDIRECT(O56))*E$8*F$9))</f>
        <v>3.8586803367720695</v>
      </c>
      <c r="Q65" s="2">
        <f ca="1">180-O65-P65</f>
        <v>101.78396552957264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13.922886057790844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-1.1131594038185875</v>
      </c>
      <c r="N67" t="s">
        <v>110</v>
      </c>
      <c r="O67" s="18" cm="1">
        <f t="array" aca="1" ref="O67" ca="1">(360/(2*PI()))*ATAN((ABS(INDIRECT(P55))+ABS(INDIRECT(P56))/(ABS(O63-O64))))</f>
        <v>74.357354133655292</v>
      </c>
      <c r="P67" s="18" cm="1">
        <f t="array" aca="1" ref="P67" ca="1">(360/(2*PI()))*ATAN(ABS(INDIRECT(P56))/(ABS(0-INDIRECT(O56))*E$8*F$9))</f>
        <v>14.97287576678692</v>
      </c>
      <c r="Q67" s="2">
        <f ca="1">180-O67-P67</f>
        <v>90.66977009955778</v>
      </c>
    </row>
    <row r="68" spans="1:17" x14ac:dyDescent="0.2">
      <c r="B68" t="s">
        <v>39</v>
      </c>
      <c r="C68" t="s">
        <v>43</v>
      </c>
      <c r="E68" s="3">
        <f>E38-E49</f>
        <v>-71.5</v>
      </c>
      <c r="F68" s="2">
        <f t="shared" si="18"/>
        <v>-3.4604737988273477</v>
      </c>
      <c r="N68" t="s">
        <v>111</v>
      </c>
      <c r="O68" s="18" cm="1">
        <f t="array" aca="1" ref="O68" ca="1">SQRT((INDIRECT(P55)*INDIRECT(P55))+((INDIRECT(O55)-C$13)*(INDIRECT(O55)-C$13)*E$8*F$9*E$8*F$9)           )</f>
        <v>5.8393628762397158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-2.5651064522776146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535</v>
      </c>
      <c r="E76" s="3">
        <f>(D77-D76  )</f>
        <v>17.5</v>
      </c>
      <c r="F76" s="3">
        <f>ATAN(E76/E77)</f>
        <v>0.44707454088818865</v>
      </c>
      <c r="G76" s="2">
        <f>((PI()/2)-F76-F77)*(360/(2*PI()))</f>
        <v>39.994208616889892</v>
      </c>
    </row>
    <row r="77" spans="1:17" x14ac:dyDescent="0.2">
      <c r="A77" t="s">
        <v>62</v>
      </c>
      <c r="B77" s="8">
        <v>2</v>
      </c>
      <c r="C77" s="8">
        <v>79.5</v>
      </c>
      <c r="D77" s="8">
        <v>552.5</v>
      </c>
      <c r="E77" s="3">
        <f>AVERAGE(C77,C78)-C76</f>
        <v>36.5</v>
      </c>
      <c r="F77" s="3">
        <f>ATAN(E77/E78)</f>
        <v>0.42569116381249178</v>
      </c>
    </row>
    <row r="78" spans="1:17" x14ac:dyDescent="0.2">
      <c r="A78" t="s">
        <v>63</v>
      </c>
      <c r="B78" s="8">
        <v>3</v>
      </c>
      <c r="C78" s="8">
        <v>83.5</v>
      </c>
      <c r="D78" s="8">
        <v>615.5</v>
      </c>
      <c r="E78" s="3">
        <f>D78-D76</f>
        <v>80.5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55A6-C00A-8148-B7D4-E408ED6528C0}">
  <sheetPr codeName="Sheet5"/>
  <dimension ref="A1:Q79"/>
  <sheetViews>
    <sheetView topLeftCell="A2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72</v>
      </c>
    </row>
    <row r="4" spans="1:11" x14ac:dyDescent="0.2">
      <c r="B4" s="8">
        <v>2</v>
      </c>
      <c r="C4" s="8">
        <v>548.5</v>
      </c>
      <c r="D4" s="8">
        <v>93.5</v>
      </c>
    </row>
    <row r="5" spans="1:11" x14ac:dyDescent="0.2">
      <c r="A5" t="s">
        <v>47</v>
      </c>
      <c r="B5" s="8">
        <v>3</v>
      </c>
      <c r="C5" s="8">
        <v>210.5</v>
      </c>
      <c r="D5" s="8">
        <v>542.5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303.5</v>
      </c>
      <c r="D6" s="8">
        <v>539.5</v>
      </c>
      <c r="E6" s="3">
        <f>SQRT(((C6-C5)^2)+((D6-D5)^2))</f>
        <v>93.048374515624943</v>
      </c>
      <c r="F6" s="2">
        <f>E6*E8</f>
        <v>34.801891508882349</v>
      </c>
      <c r="J6" s="3">
        <f>SQRT(((C5-C7)^2)+((D5-D7)^2))</f>
        <v>106.02358228243375</v>
      </c>
    </row>
    <row r="7" spans="1:11" x14ac:dyDescent="0.2">
      <c r="A7" t="s">
        <v>5</v>
      </c>
      <c r="B7" s="8">
        <v>5</v>
      </c>
      <c r="C7" s="8">
        <v>306.5</v>
      </c>
      <c r="D7" s="8">
        <v>497.5</v>
      </c>
      <c r="E7" s="3">
        <f>SQRT(((D6-D7)^2)+((C6-C7)^2))</f>
        <v>42.107006542854599</v>
      </c>
      <c r="G7" s="2">
        <f>E7*E8</f>
        <v>15.748834744256067</v>
      </c>
      <c r="H7" s="2">
        <f>G7/F6</f>
        <v>0.4525281259565031</v>
      </c>
      <c r="K7" s="2">
        <f>180-((360/(2*PI())*ACOS(((E7^2)+(E6^2)-(J6^2))/(2*E6*E7))))</f>
        <v>84.06677295403054</v>
      </c>
    </row>
    <row r="8" spans="1:11" x14ac:dyDescent="0.2">
      <c r="A8" t="s">
        <v>6</v>
      </c>
      <c r="B8" s="7"/>
      <c r="C8" s="7"/>
      <c r="D8" s="7"/>
      <c r="E8" s="3">
        <f>100/(SQRT(((C4-C3)^2)+((D3-D4)^2)))</f>
        <v>0.37401933875844673</v>
      </c>
      <c r="I8" s="2">
        <f>MAX(G7,H33)</f>
        <v>15.748834744256067</v>
      </c>
    </row>
    <row r="9" spans="1:11" x14ac:dyDescent="0.2">
      <c r="A9" t="s">
        <v>59</v>
      </c>
      <c r="F9" s="3">
        <f>F6/G30</f>
        <v>0.14595823453431364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47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82.5</v>
      </c>
      <c r="D14" s="8">
        <v>546.5</v>
      </c>
      <c r="G14" s="3">
        <f>(C14-C$13)*$E$8</f>
        <v>13.277686525924858</v>
      </c>
      <c r="H14" s="3">
        <f>-(D14-D$13)*$E$8</f>
        <v>-4.6752417344805846</v>
      </c>
      <c r="J14" s="2">
        <f t="shared" ref="J14:K30" si="0">G14*$F$9</f>
        <v>1.9379876840240366</v>
      </c>
      <c r="K14" s="2">
        <f t="shared" si="0"/>
        <v>-0.68239002958592843</v>
      </c>
    </row>
    <row r="15" spans="1:11" x14ac:dyDescent="0.2">
      <c r="B15" s="8">
        <v>3</v>
      </c>
      <c r="C15" s="8">
        <v>118.5</v>
      </c>
      <c r="D15" s="8">
        <v>514.5</v>
      </c>
      <c r="G15" s="3">
        <f t="shared" ref="G15:G30" si="1">(C15-C$13)*$E$8</f>
        <v>26.742382721228942</v>
      </c>
      <c r="H15" s="3">
        <f t="shared" ref="H15:H30" si="2">-(D15-D$13)*$E$8</f>
        <v>7.2933771057897108</v>
      </c>
      <c r="J15" s="2">
        <f t="shared" si="0"/>
        <v>3.9032709692315106</v>
      </c>
      <c r="K15" s="2">
        <f t="shared" si="0"/>
        <v>1.0645284461540483</v>
      </c>
    </row>
    <row r="16" spans="1:11" x14ac:dyDescent="0.2">
      <c r="B16" s="8">
        <v>4</v>
      </c>
      <c r="C16" s="8">
        <v>156.5</v>
      </c>
      <c r="D16" s="8">
        <v>540.5</v>
      </c>
      <c r="G16" s="3">
        <f t="shared" si="1"/>
        <v>40.955117594049916</v>
      </c>
      <c r="H16" s="3">
        <f t="shared" si="2"/>
        <v>-2.4311257019299037</v>
      </c>
      <c r="J16" s="2">
        <f t="shared" si="0"/>
        <v>5.9777366591727326</v>
      </c>
      <c r="K16" s="2">
        <f t="shared" si="0"/>
        <v>-0.35484281538468276</v>
      </c>
    </row>
    <row r="17" spans="1:11" x14ac:dyDescent="0.2">
      <c r="B17" s="8">
        <v>5</v>
      </c>
      <c r="C17" s="8">
        <v>195.5</v>
      </c>
      <c r="D17" s="8">
        <v>553.5</v>
      </c>
      <c r="G17" s="3">
        <f t="shared" si="1"/>
        <v>55.541871805629341</v>
      </c>
      <c r="H17" s="3">
        <f t="shared" si="2"/>
        <v>-7.2933771057897108</v>
      </c>
      <c r="J17" s="2">
        <f t="shared" si="0"/>
        <v>8.1067935514808305</v>
      </c>
      <c r="K17" s="2">
        <f t="shared" si="0"/>
        <v>-1.0645284461540483</v>
      </c>
    </row>
    <row r="18" spans="1:11" x14ac:dyDescent="0.2">
      <c r="B18" s="8">
        <v>6</v>
      </c>
      <c r="C18" s="8">
        <v>231.5</v>
      </c>
      <c r="D18" s="8">
        <v>541.5</v>
      </c>
      <c r="G18" s="3">
        <f t="shared" si="1"/>
        <v>69.006568000933427</v>
      </c>
      <c r="H18" s="3">
        <f t="shared" si="2"/>
        <v>-2.8051450406883505</v>
      </c>
      <c r="J18" s="2">
        <f t="shared" si="0"/>
        <v>10.072076836688304</v>
      </c>
      <c r="K18" s="2">
        <f t="shared" si="0"/>
        <v>-0.40943401775155702</v>
      </c>
    </row>
    <row r="19" spans="1:11" x14ac:dyDescent="0.2">
      <c r="B19" s="8">
        <v>7</v>
      </c>
      <c r="C19" s="8">
        <v>270.5</v>
      </c>
      <c r="D19" s="8">
        <v>507.5</v>
      </c>
      <c r="G19" s="3">
        <f t="shared" si="1"/>
        <v>83.593322212512845</v>
      </c>
      <c r="H19" s="3">
        <f t="shared" si="2"/>
        <v>9.9115124770988388</v>
      </c>
      <c r="J19" s="2">
        <f t="shared" si="0"/>
        <v>12.2011337289964</v>
      </c>
      <c r="K19" s="2">
        <f t="shared" si="0"/>
        <v>1.4466668627221684</v>
      </c>
    </row>
    <row r="20" spans="1:11" x14ac:dyDescent="0.2">
      <c r="B20" s="8">
        <v>8</v>
      </c>
      <c r="C20" s="8">
        <v>307.5</v>
      </c>
      <c r="D20" s="8">
        <v>547.5</v>
      </c>
      <c r="G20" s="3">
        <f t="shared" si="1"/>
        <v>97.432037746575375</v>
      </c>
      <c r="H20" s="3">
        <f t="shared" si="2"/>
        <v>-5.0492610732390304</v>
      </c>
      <c r="J20" s="2">
        <f t="shared" si="0"/>
        <v>14.221008216570748</v>
      </c>
      <c r="K20" s="2">
        <f t="shared" si="0"/>
        <v>-0.73698123195280263</v>
      </c>
    </row>
    <row r="21" spans="1:11" x14ac:dyDescent="0.2">
      <c r="B21" s="8">
        <v>9</v>
      </c>
      <c r="C21" s="8">
        <v>345.5</v>
      </c>
      <c r="D21" s="8">
        <v>582.5</v>
      </c>
      <c r="G21" s="3">
        <f t="shared" si="1"/>
        <v>111.64477261939635</v>
      </c>
      <c r="H21" s="3">
        <f t="shared" si="2"/>
        <v>-18.139937929784665</v>
      </c>
      <c r="J21" s="2">
        <f t="shared" si="0"/>
        <v>16.295473906511969</v>
      </c>
      <c r="K21" s="2">
        <f t="shared" si="0"/>
        <v>-2.6476733147934022</v>
      </c>
    </row>
    <row r="22" spans="1:11" x14ac:dyDescent="0.2">
      <c r="B22" s="8">
        <v>10</v>
      </c>
      <c r="C22" s="8">
        <v>384.5</v>
      </c>
      <c r="D22" s="8">
        <v>572.5</v>
      </c>
      <c r="G22" s="3">
        <f t="shared" si="1"/>
        <v>126.23152683097577</v>
      </c>
      <c r="H22" s="3">
        <f t="shared" si="2"/>
        <v>-14.3997445422002</v>
      </c>
      <c r="J22" s="2">
        <f t="shared" si="0"/>
        <v>18.424530798820065</v>
      </c>
      <c r="K22" s="2">
        <f t="shared" si="0"/>
        <v>-2.1017612911246597</v>
      </c>
    </row>
    <row r="23" spans="1:11" x14ac:dyDescent="0.2">
      <c r="B23" s="8">
        <v>11</v>
      </c>
      <c r="C23" s="8">
        <v>422.5</v>
      </c>
      <c r="D23" s="8">
        <v>472.5</v>
      </c>
      <c r="G23" s="3">
        <f t="shared" si="1"/>
        <v>140.44426170379674</v>
      </c>
      <c r="H23" s="3">
        <f t="shared" si="2"/>
        <v>23.002189333644473</v>
      </c>
      <c r="J23" s="2">
        <f t="shared" si="0"/>
        <v>20.498996488761289</v>
      </c>
      <c r="K23" s="2">
        <f t="shared" si="0"/>
        <v>3.3573589455627677</v>
      </c>
    </row>
    <row r="24" spans="1:11" x14ac:dyDescent="0.2">
      <c r="B24" s="8">
        <v>12</v>
      </c>
      <c r="C24" s="8">
        <v>460.5</v>
      </c>
      <c r="D24" s="8">
        <v>397.5</v>
      </c>
      <c r="G24" s="3">
        <f t="shared" si="1"/>
        <v>154.65699657661773</v>
      </c>
      <c r="H24" s="3">
        <f t="shared" si="2"/>
        <v>51.053639740527977</v>
      </c>
      <c r="J24" s="2">
        <f t="shared" si="0"/>
        <v>22.573462178702513</v>
      </c>
      <c r="K24" s="2">
        <f t="shared" si="0"/>
        <v>7.4516991230783383</v>
      </c>
    </row>
    <row r="25" spans="1:11" x14ac:dyDescent="0.2">
      <c r="B25" s="8">
        <v>13</v>
      </c>
      <c r="C25" s="8">
        <v>499.5</v>
      </c>
      <c r="D25" s="8">
        <v>336.5</v>
      </c>
      <c r="G25" s="3">
        <f t="shared" si="1"/>
        <v>169.24375078819713</v>
      </c>
      <c r="H25" s="3">
        <f t="shared" si="2"/>
        <v>73.868819404793229</v>
      </c>
      <c r="J25" s="2">
        <f t="shared" si="0"/>
        <v>24.702519071010606</v>
      </c>
      <c r="K25" s="2">
        <f t="shared" si="0"/>
        <v>10.781762467457668</v>
      </c>
    </row>
    <row r="26" spans="1:11" x14ac:dyDescent="0.2">
      <c r="B26" s="8">
        <v>14</v>
      </c>
      <c r="C26" s="8">
        <v>537.5</v>
      </c>
      <c r="D26" s="8">
        <v>326.5</v>
      </c>
      <c r="G26" s="3">
        <f t="shared" si="1"/>
        <v>183.45648566101812</v>
      </c>
      <c r="H26" s="3">
        <f t="shared" si="2"/>
        <v>77.609012792377698</v>
      </c>
      <c r="J26" s="2">
        <f t="shared" si="0"/>
        <v>26.77698476095183</v>
      </c>
      <c r="K26" s="2">
        <f t="shared" si="0"/>
        <v>11.327674491126412</v>
      </c>
    </row>
    <row r="27" spans="1:11" x14ac:dyDescent="0.2">
      <c r="B27" s="8">
        <v>15</v>
      </c>
      <c r="C27" s="8">
        <v>573.5</v>
      </c>
      <c r="D27" s="8">
        <v>303.5</v>
      </c>
      <c r="G27" s="3">
        <f t="shared" si="1"/>
        <v>196.92118185632219</v>
      </c>
      <c r="H27" s="3">
        <f t="shared" si="2"/>
        <v>86.211457583821968</v>
      </c>
      <c r="J27" s="2">
        <f t="shared" si="0"/>
        <v>28.742268046159303</v>
      </c>
      <c r="K27" s="2">
        <f t="shared" si="0"/>
        <v>12.58327214556452</v>
      </c>
    </row>
    <row r="28" spans="1:11" x14ac:dyDescent="0.2">
      <c r="B28" s="8">
        <v>16</v>
      </c>
      <c r="C28" s="8">
        <v>610.5</v>
      </c>
      <c r="D28" s="8">
        <v>267.5</v>
      </c>
      <c r="G28" s="3">
        <f t="shared" si="1"/>
        <v>210.75989739038474</v>
      </c>
      <c r="H28" s="3">
        <f t="shared" si="2"/>
        <v>99.676153779126054</v>
      </c>
      <c r="J28" s="2">
        <f t="shared" si="0"/>
        <v>30.762142533733652</v>
      </c>
      <c r="K28" s="2">
        <f t="shared" si="0"/>
        <v>14.548555430771993</v>
      </c>
    </row>
    <row r="29" spans="1:11" x14ac:dyDescent="0.2">
      <c r="B29" s="8">
        <v>17</v>
      </c>
      <c r="C29" s="8">
        <v>647.5</v>
      </c>
      <c r="D29" s="8">
        <v>244.5</v>
      </c>
      <c r="G29" s="3">
        <f t="shared" si="1"/>
        <v>224.59861292444725</v>
      </c>
      <c r="H29" s="3">
        <f t="shared" si="2"/>
        <v>108.27859857057032</v>
      </c>
      <c r="J29" s="2">
        <f t="shared" si="0"/>
        <v>32.782017021308</v>
      </c>
      <c r="K29" s="2">
        <f t="shared" si="0"/>
        <v>15.804153085210102</v>
      </c>
    </row>
    <row r="30" spans="1:11" x14ac:dyDescent="0.2">
      <c r="B30" s="8">
        <v>18</v>
      </c>
      <c r="C30" s="8">
        <v>684.5</v>
      </c>
      <c r="D30" s="8">
        <v>227.5</v>
      </c>
      <c r="G30" s="3">
        <f t="shared" si="1"/>
        <v>238.4373284585098</v>
      </c>
      <c r="H30" s="3">
        <f t="shared" si="2"/>
        <v>114.63692732946392</v>
      </c>
      <c r="J30" s="2">
        <f t="shared" si="0"/>
        <v>34.801891508882349</v>
      </c>
      <c r="K30" s="2">
        <f t="shared" si="0"/>
        <v>16.732203525446963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413</v>
      </c>
      <c r="D32" s="8">
        <v>535</v>
      </c>
      <c r="G32" s="2">
        <f>(C32-C$13)*$E$8*$F$9</f>
        <v>19.980380066275981</v>
      </c>
      <c r="I32" t="s">
        <v>16</v>
      </c>
    </row>
    <row r="33" spans="1:17" x14ac:dyDescent="0.2">
      <c r="A33" t="s">
        <v>17</v>
      </c>
      <c r="B33" s="8">
        <v>2</v>
      </c>
      <c r="C33" s="8">
        <v>409.5</v>
      </c>
      <c r="D33" s="8">
        <v>778.5</v>
      </c>
      <c r="E33" s="3">
        <f>D33-D32</f>
        <v>243.5</v>
      </c>
      <c r="H33" s="2">
        <f>E33*E8*$F$9</f>
        <v>13.292957776333886</v>
      </c>
      <c r="I33" s="9">
        <f>-(360/(2*PI()))*(ATAN((-E51+E33)/(-D51+D33))-(0))</f>
        <v>40.288469053898446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127</v>
      </c>
      <c r="E38" s="8">
        <v>513</v>
      </c>
      <c r="F38" s="2">
        <f>(360/(2*PI()))*(ATAN((E49-E38)/(D49-D38))-(PI()/2))</f>
        <v>-60.811370930138438</v>
      </c>
      <c r="G38" s="2">
        <f>-(360/(2*PI()))*(ATAN((-E48+E38)/(-D48+D38))-(0))</f>
        <v>59.470294100065892</v>
      </c>
      <c r="H38" s="4">
        <f>D38-C13</f>
        <v>80</v>
      </c>
      <c r="I38" s="5">
        <f>H38*$E$8*$F$9</f>
        <v>4.3672961893499416</v>
      </c>
      <c r="J38" s="11" t="s">
        <v>53</v>
      </c>
      <c r="N38" s="14">
        <f>IF(E38&gt;0,-(E38-D$13)*$E$8*$F$9,"")</f>
        <v>1.1464152497043598</v>
      </c>
      <c r="O38">
        <f>IF(N38="","",N38*N38)</f>
        <v>1.3142679247547098</v>
      </c>
      <c r="P38">
        <f>IF(N38="","",ABS(N38))</f>
        <v>1.1464152497043598</v>
      </c>
      <c r="Q38">
        <f>IF(N38="","",ABS(N38-O$59))</f>
        <v>2.0159751159767145</v>
      </c>
    </row>
    <row r="39" spans="1:17" x14ac:dyDescent="0.2">
      <c r="B39" t="s">
        <v>24</v>
      </c>
      <c r="C39" s="8">
        <v>2</v>
      </c>
      <c r="D39" s="8">
        <v>281.5</v>
      </c>
      <c r="E39" s="8">
        <v>506.5</v>
      </c>
      <c r="F39" s="2">
        <f t="shared" ref="F39:F42" si="3">(360/(2*PI()))*(ATAN((E50-E39)/(D50-D39))-(PI()/2))</f>
        <v>-33.023867555796642</v>
      </c>
      <c r="G39" s="2">
        <f t="shared" ref="G39:G42" si="4">-(360/(2*PI()))*(ATAN((-E49+E39)/(-D49+D39))-(0))</f>
        <v>29.820072565473758</v>
      </c>
      <c r="H39" s="3">
        <f>D39-D38</f>
        <v>154.5</v>
      </c>
      <c r="I39" s="5">
        <f>H39*$E$8*$F$9</f>
        <v>8.4343407656820748</v>
      </c>
      <c r="J39" s="11" t="s">
        <v>53</v>
      </c>
      <c r="N39" s="17">
        <f t="shared" ref="N39:N42" si="5">IF(E39&gt;0,-(E39-D$13)*$E$8*$F$9,"")</f>
        <v>1.5012580650890424</v>
      </c>
      <c r="O39">
        <f t="shared" ref="O39:O42" si="6">IF(N39="","",N39*N39)</f>
        <v>2.2537757779948953</v>
      </c>
      <c r="P39">
        <f t="shared" ref="P39:P42" si="7">IF(N39="","",ABS(N39))</f>
        <v>1.5012580650890424</v>
      </c>
      <c r="Q39">
        <f t="shared" ref="Q39:Q42" si="8">IF(N39="","",ABS(N39-O$59))</f>
        <v>2.3708179313613971</v>
      </c>
    </row>
    <row r="40" spans="1:17" x14ac:dyDescent="0.2">
      <c r="B40" t="s">
        <v>25</v>
      </c>
      <c r="C40" s="8">
        <v>3</v>
      </c>
      <c r="D40" s="8">
        <v>361.5</v>
      </c>
      <c r="E40" s="8">
        <v>560.5</v>
      </c>
      <c r="F40" s="2">
        <f t="shared" si="3"/>
        <v>-53.530765609948133</v>
      </c>
      <c r="G40" s="2">
        <f t="shared" si="4"/>
        <v>42.87890360333855</v>
      </c>
      <c r="H40" s="3">
        <f t="shared" ref="H40:H42" si="9">D40-D39</f>
        <v>80</v>
      </c>
      <c r="I40" s="5">
        <f>H40*$E$8*$F$9</f>
        <v>4.3672961893499416</v>
      </c>
      <c r="J40" s="11" t="s">
        <v>53</v>
      </c>
      <c r="N40" s="14">
        <f t="shared" si="5"/>
        <v>-1.4466668627221684</v>
      </c>
      <c r="O40">
        <f t="shared" si="6"/>
        <v>2.092845011698401</v>
      </c>
      <c r="P40">
        <f t="shared" si="7"/>
        <v>1.4466668627221684</v>
      </c>
      <c r="Q40">
        <f t="shared" si="8"/>
        <v>0.57710699644981378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-56.344289323498025</v>
      </c>
      <c r="H41" s="3">
        <f t="shared" si="9"/>
        <v>-361.5</v>
      </c>
      <c r="I41" s="5">
        <f>H41*$E$8*$F$9</f>
        <v>-19.734719655625049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51.5</v>
      </c>
      <c r="I44" s="15">
        <f>H44*$E$8*$F$9</f>
        <v>2.8114469218940252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104</v>
      </c>
      <c r="E48" s="8">
        <v>552</v>
      </c>
      <c r="F48" s="2">
        <f>(360/(2*PI()))*(ATAN((E48-D$13)/(D48-C$13))-(PI()/2))</f>
        <v>-72.474431626277124</v>
      </c>
      <c r="G48" s="2">
        <f>IF((90-F48-G38&gt;180),90-F48-G38-180,90-F48-G38)</f>
        <v>103.00413752621122</v>
      </c>
      <c r="H48" s="3" t="s">
        <v>31</v>
      </c>
      <c r="I48" s="6" t="s">
        <v>31</v>
      </c>
      <c r="K48" s="2">
        <f>IF((90-G38-F38&gt;180),90-G38-F38-180,90-G38-F38)</f>
        <v>91.341076830072552</v>
      </c>
      <c r="N48" s="14">
        <f>IF(E48&gt;0,-(E48-D$13)*$E$8*$F$9,"")</f>
        <v>-0.98264164260373688</v>
      </c>
      <c r="O48">
        <f>IF(N48="","",N48*N48)</f>
        <v>0.9655845977789701</v>
      </c>
      <c r="P48">
        <f>IF(N48="","",ABS(N48))</f>
        <v>0.98264164260373688</v>
      </c>
      <c r="Q48">
        <f>IF(N48="","",ABS(N48-O$59))</f>
        <v>0.11308177633138228</v>
      </c>
    </row>
    <row r="49" spans="1:17" x14ac:dyDescent="0.2">
      <c r="B49" t="s">
        <v>32</v>
      </c>
      <c r="C49" s="8">
        <v>2</v>
      </c>
      <c r="D49" s="8">
        <v>199.5</v>
      </c>
      <c r="E49" s="8">
        <v>553.5</v>
      </c>
      <c r="G49" s="14">
        <f>IF((90-F38-G39&gt;180),90-F38-G39-180,90-F38-G39)</f>
        <v>120.99129836466466</v>
      </c>
      <c r="H49" s="3">
        <f>D49-D48</f>
        <v>95.5</v>
      </c>
      <c r="I49" s="5">
        <f>H49*$E$8*$F$9</f>
        <v>5.2134598260364928</v>
      </c>
      <c r="K49" s="2">
        <f t="shared" ref="K49:K52" si="10">IF((90-G39-F39&gt;180),90-G39-F39-180,90-G39-F39)</f>
        <v>93.203794990322876</v>
      </c>
      <c r="N49" s="14">
        <f t="shared" ref="N49:N52" si="11">IF(E49&gt;0,-(E49-D$13)*$E$8*$F$9,"")</f>
        <v>-1.0645284461540483</v>
      </c>
      <c r="O49">
        <f t="shared" ref="O49:O52" si="12">IF(N49="","",N49*N49)</f>
        <v>1.1332208126711525</v>
      </c>
      <c r="P49">
        <f t="shared" ref="P49:P52" si="13">IF(N49="","",ABS(N49))</f>
        <v>1.0645284461540483</v>
      </c>
      <c r="Q49">
        <f t="shared" ref="Q49:Q52" si="14">IF(N49="","",ABS(N49-O$59))</f>
        <v>0.19496857988169369</v>
      </c>
    </row>
    <row r="50" spans="1:17" x14ac:dyDescent="0.2">
      <c r="B50" t="s">
        <v>33</v>
      </c>
      <c r="C50" s="8">
        <v>3</v>
      </c>
      <c r="D50" s="8">
        <v>333.5</v>
      </c>
      <c r="E50" s="8">
        <v>586.5</v>
      </c>
      <c r="G50" s="14">
        <f>IF((90-F39-G40&gt;180),90-F39-G40-180,90-F39-G40)</f>
        <v>80.144963952458085</v>
      </c>
      <c r="H50" s="3">
        <f t="shared" ref="H50:H53" si="15">D50-D49</f>
        <v>134</v>
      </c>
      <c r="I50" s="5">
        <f>H50*$E$8*$F$9</f>
        <v>7.3152211171611521</v>
      </c>
      <c r="K50" s="2">
        <f t="shared" si="10"/>
        <v>100.65186200660958</v>
      </c>
      <c r="N50" s="17">
        <f t="shared" si="11"/>
        <v>-2.866038124260899</v>
      </c>
      <c r="O50">
        <f t="shared" si="12"/>
        <v>8.2141745297169315</v>
      </c>
      <c r="P50">
        <f t="shared" si="13"/>
        <v>2.866038124260899</v>
      </c>
      <c r="Q50">
        <f t="shared" si="14"/>
        <v>1.9964782579885445</v>
      </c>
    </row>
    <row r="51" spans="1:17" x14ac:dyDescent="0.2">
      <c r="B51" t="s">
        <v>34</v>
      </c>
      <c r="C51" s="8">
        <v>4</v>
      </c>
      <c r="D51" s="8">
        <v>384.5</v>
      </c>
      <c r="E51" s="8">
        <v>577.5</v>
      </c>
      <c r="G51" s="9">
        <f>IF((90-F40-$I$33&gt;180),90-F40-$I$33-180,90-F40-$I$33)</f>
        <v>103.24229655604969</v>
      </c>
      <c r="H51" s="3">
        <f t="shared" si="15"/>
        <v>51</v>
      </c>
      <c r="I51" s="5">
        <f>H51*$E$8*$F$9</f>
        <v>2.7841513207105879</v>
      </c>
      <c r="K51" s="2" t="e">
        <f t="shared" si="10"/>
        <v>#DIV/0!</v>
      </c>
      <c r="N51" s="14">
        <f t="shared" si="11"/>
        <v>-2.3747173029590312</v>
      </c>
      <c r="O51">
        <f t="shared" si="12"/>
        <v>5.6392822689730151</v>
      </c>
      <c r="P51">
        <f t="shared" si="13"/>
        <v>2.3747173029590312</v>
      </c>
      <c r="Q51">
        <f t="shared" si="14"/>
        <v>1.5051574366866767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-384.5</v>
      </c>
      <c r="I52" s="5">
        <f>H52*$E$8*$F$9</f>
        <v>-20.990317310063158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2.1290568923080966</v>
      </c>
      <c r="N57" t="s">
        <v>99</v>
      </c>
      <c r="O57" s="2">
        <f>SQRT((1/(C$37+C$47+2))*SUM(O38:O42,O48:O52))</f>
        <v>1.5496648714260797</v>
      </c>
    </row>
    <row r="58" spans="1:17" x14ac:dyDescent="0.2">
      <c r="B58" t="s">
        <v>39</v>
      </c>
      <c r="E58" s="3">
        <f t="shared" ref="E58:E61" si="17">E49-E39</f>
        <v>47</v>
      </c>
      <c r="F58" s="2">
        <f>E58*$E$8*$F$9</f>
        <v>2.5657865112430907</v>
      </c>
      <c r="N58" t="s">
        <v>100</v>
      </c>
      <c r="O58" s="2">
        <f>SUM(P38:P42,P48:P52)</f>
        <v>11.382265693493284</v>
      </c>
    </row>
    <row r="59" spans="1:17" x14ac:dyDescent="0.2">
      <c r="B59" t="s">
        <v>40</v>
      </c>
      <c r="E59" s="3">
        <f t="shared" si="17"/>
        <v>26</v>
      </c>
      <c r="F59" s="2">
        <f>E59*$E$8*$F$9</f>
        <v>1.4193712615387311</v>
      </c>
      <c r="N59" t="s">
        <v>101</v>
      </c>
      <c r="O59" s="2">
        <f>AVERAGE(N48:N52,N38:N42)</f>
        <v>-0.8695598662723546</v>
      </c>
    </row>
    <row r="60" spans="1:17" x14ac:dyDescent="0.2">
      <c r="B60" t="s">
        <v>41</v>
      </c>
      <c r="E60" s="16">
        <f>E51-D$32</f>
        <v>42.5</v>
      </c>
      <c r="F60" s="2">
        <f>E60*$E$8*$F$9</f>
        <v>2.3201261005921565</v>
      </c>
      <c r="N60" t="s">
        <v>102</v>
      </c>
      <c r="O60" s="2">
        <f>(1/(C$37+C$47+2))*SUM(Q38:Q42,Q48:Q52)</f>
        <v>0.97484289940846913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1.6453268527004128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1.315804781197508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12.801636955032016</v>
      </c>
    </row>
    <row r="64" spans="1:17" x14ac:dyDescent="0.2">
      <c r="N64" t="s">
        <v>106</v>
      </c>
      <c r="O64" s="18" cm="1">
        <f t="array" aca="1" ref="O64" ca="1">(INDIRECT(O56)-C$13)*E$8*F$9</f>
        <v>15.64037947810948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68.284200874104044</v>
      </c>
      <c r="P65" s="18" cm="1">
        <f t="array" aca="1" ref="P65" ca="1">(360/(2*PI()))*ATAN(ABS(INDIRECT(P56))/(ABS(C$32-INDIRECT(O56))*E$8*F$9))</f>
        <v>33.439869205782237</v>
      </c>
      <c r="Q65" s="2">
        <f ca="1">180-O65-P65</f>
        <v>78.275929920113725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7.3340390260229462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 t="shared" ref="F67:F72" si="18">E67*$E$8*$F$9</f>
        <v>-0.98264164260373688</v>
      </c>
      <c r="N67" t="s">
        <v>110</v>
      </c>
      <c r="O67" s="18" cm="1">
        <f t="array" aca="1" ref="O67" ca="1">(360/(2*PI()))*ATAN((ABS(INDIRECT(P55))+ABS(INDIRECT(P56))/(ABS(O63-O64))))</f>
        <v>68.284200874104044</v>
      </c>
      <c r="P67" s="18" cm="1">
        <f t="array" aca="1" ref="P67" ca="1">(360/(2*PI()))*ATAN(ABS(INDIRECT(P56))/(ABS(0-INDIRECT(O56))*E$8*F$9))</f>
        <v>8.9461579782607803</v>
      </c>
      <c r="Q67" s="2">
        <f ca="1">180-O67-P67</f>
        <v>102.76964114763517</v>
      </c>
    </row>
    <row r="68" spans="1:17" x14ac:dyDescent="0.2">
      <c r="B68" t="s">
        <v>39</v>
      </c>
      <c r="C68" t="s">
        <v>43</v>
      </c>
      <c r="E68" s="3">
        <f>E38-E49</f>
        <v>-40.5</v>
      </c>
      <c r="F68" s="2">
        <f t="shared" si="18"/>
        <v>-2.2109436958584081</v>
      </c>
      <c r="N68" t="s">
        <v>111</v>
      </c>
      <c r="O68" s="18" cm="1">
        <f t="array" aca="1" ref="O68" ca="1">SQRT((INDIRECT(P55)*INDIRECT(P55))+((INDIRECT(O55)-C$13)*(INDIRECT(O55)-C$13)*E$8*F$9*E$8*F$9)           )</f>
        <v>12.889363231224275</v>
      </c>
    </row>
    <row r="69" spans="1:17" x14ac:dyDescent="0.2">
      <c r="B69" t="s">
        <v>40</v>
      </c>
      <c r="E69" s="3">
        <f t="shared" ref="E69:E72" si="19">E39-E50</f>
        <v>-80</v>
      </c>
      <c r="F69" s="2">
        <f t="shared" si="18"/>
        <v>-4.3672961893499416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-0.92805044023686267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533</v>
      </c>
      <c r="E76" s="3">
        <f>(D77-D76  )</f>
        <v>11.5</v>
      </c>
      <c r="F76" s="3">
        <f>ATAN(E76/E77)</f>
        <v>0.30522313379392135</v>
      </c>
      <c r="G76" s="2">
        <f>((PI()/2)-F76-F77)*(360/(2*PI()))</f>
        <v>51.793462719362395</v>
      </c>
    </row>
    <row r="77" spans="1:17" x14ac:dyDescent="0.2">
      <c r="A77" t="s">
        <v>62</v>
      </c>
      <c r="B77" s="8">
        <v>2</v>
      </c>
      <c r="C77" s="8">
        <v>82.5</v>
      </c>
      <c r="D77" s="8">
        <v>544.5</v>
      </c>
      <c r="E77" s="3">
        <f>AVERAGE(C77,C78)-C76</f>
        <v>36.5</v>
      </c>
      <c r="F77" s="3">
        <f>ATAN(E77/E78)</f>
        <v>0.36160673753916567</v>
      </c>
    </row>
    <row r="78" spans="1:17" x14ac:dyDescent="0.2">
      <c r="A78" t="s">
        <v>63</v>
      </c>
      <c r="B78" s="8">
        <v>3</v>
      </c>
      <c r="C78" s="8">
        <v>82.5</v>
      </c>
      <c r="D78" s="8">
        <v>629.5</v>
      </c>
      <c r="E78" s="3">
        <f>D78-D76</f>
        <v>96.5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B8E27-533A-A14F-8B7B-5ECDC0F36118}">
  <sheetPr codeName="Sheet6"/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94</v>
      </c>
    </row>
    <row r="4" spans="1:11" x14ac:dyDescent="0.2">
      <c r="B4" s="8">
        <v>2</v>
      </c>
      <c r="C4" s="8">
        <v>545.5</v>
      </c>
      <c r="D4" s="8">
        <v>118.5</v>
      </c>
    </row>
    <row r="5" spans="1:11" x14ac:dyDescent="0.2">
      <c r="A5" t="s">
        <v>47</v>
      </c>
      <c r="B5" s="8">
        <v>3</v>
      </c>
      <c r="C5" s="8">
        <v>275.5</v>
      </c>
      <c r="D5" s="8">
        <v>717.5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362.5</v>
      </c>
      <c r="D6" s="8">
        <v>714.5</v>
      </c>
      <c r="E6" s="3">
        <f>SQRT(((C6-C5)^2)+((D6-D5)^2))</f>
        <v>87.051708771281454</v>
      </c>
      <c r="F6" s="2">
        <f>E6*E8</f>
        <v>33.019051253457626</v>
      </c>
      <c r="J6" s="3">
        <f>SQRT(((C5-C7)^2)+((D5-D7)^2))</f>
        <v>103.75451797391764</v>
      </c>
    </row>
    <row r="7" spans="1:11" x14ac:dyDescent="0.2">
      <c r="A7" t="s">
        <v>5</v>
      </c>
      <c r="B7" s="8">
        <v>5</v>
      </c>
      <c r="C7" s="8">
        <v>368.5</v>
      </c>
      <c r="D7" s="8">
        <v>671.5</v>
      </c>
      <c r="E7" s="3">
        <f>SQRT(((D6-D7)^2)+((C6-C7)^2))</f>
        <v>43.416586692184822</v>
      </c>
      <c r="G7" s="2">
        <f>E7*E8</f>
        <v>16.468079966195635</v>
      </c>
      <c r="H7" s="2">
        <f>G7/F6</f>
        <v>0.49874479553591539</v>
      </c>
      <c r="K7" s="2">
        <f>180-((360/(2*PI())*ACOS(((E7^2)+(E6^2)-(J6^2))/(2*E6*E7))))</f>
        <v>80.081594178527624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0.37930388408815108</v>
      </c>
      <c r="I8" s="2">
        <f>MAX(G7,H33)</f>
        <v>16.468079966195635</v>
      </c>
    </row>
    <row r="9" spans="1:11" x14ac:dyDescent="0.2">
      <c r="A9" t="s">
        <v>59</v>
      </c>
      <c r="F9" s="3">
        <f>F6/G30</f>
        <v>0.13591211361636449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533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541.5</v>
      </c>
      <c r="G14" s="3">
        <f>(C14-C$13)*$E$8</f>
        <v>13.844591769217514</v>
      </c>
      <c r="H14" s="3">
        <f>-(D14-D$13)*$E$8</f>
        <v>-3.2240830147492843</v>
      </c>
      <c r="J14" s="2">
        <f t="shared" ref="J14:K30" si="0">G14*$F$9</f>
        <v>1.8816477295100753</v>
      </c>
      <c r="K14" s="2">
        <f t="shared" si="0"/>
        <v>-0.43819193700919568</v>
      </c>
    </row>
    <row r="15" spans="1:11" x14ac:dyDescent="0.2">
      <c r="B15" s="8">
        <v>3</v>
      </c>
      <c r="C15" s="8">
        <v>118.5</v>
      </c>
      <c r="D15" s="8">
        <v>546.5</v>
      </c>
      <c r="G15" s="3">
        <f t="shared" ref="G15:G30" si="1">(C15-C$13)*$E$8</f>
        <v>27.878835480479104</v>
      </c>
      <c r="H15" s="3">
        <f t="shared" ref="H15:H30" si="2">-(D15-D$13)*$E$8</f>
        <v>-5.1206024351900394</v>
      </c>
      <c r="J15" s="2">
        <f t="shared" si="0"/>
        <v>3.7890714553148093</v>
      </c>
      <c r="K15" s="2">
        <f t="shared" si="0"/>
        <v>-0.69595189995578133</v>
      </c>
    </row>
    <row r="16" spans="1:11" x14ac:dyDescent="0.2">
      <c r="B16" s="8">
        <v>4</v>
      </c>
      <c r="C16" s="8">
        <v>158.5</v>
      </c>
      <c r="D16" s="8">
        <v>517.5</v>
      </c>
      <c r="G16" s="3">
        <f t="shared" si="1"/>
        <v>43.050990844005149</v>
      </c>
      <c r="H16" s="3">
        <f t="shared" si="2"/>
        <v>5.879210203366342</v>
      </c>
      <c r="J16" s="2">
        <f t="shared" si="0"/>
        <v>5.8511511588874949</v>
      </c>
      <c r="K16" s="2">
        <f t="shared" si="0"/>
        <v>0.79905588513441561</v>
      </c>
    </row>
    <row r="17" spans="1:11" x14ac:dyDescent="0.2">
      <c r="B17" s="8">
        <v>5</v>
      </c>
      <c r="C17" s="8">
        <v>198.5</v>
      </c>
      <c r="D17" s="8">
        <v>566.5</v>
      </c>
      <c r="G17" s="3">
        <f t="shared" si="1"/>
        <v>58.223146207531194</v>
      </c>
      <c r="H17" s="3">
        <f t="shared" si="2"/>
        <v>-12.706680116953061</v>
      </c>
      <c r="J17" s="2">
        <f t="shared" si="0"/>
        <v>7.913230862460181</v>
      </c>
      <c r="K17" s="2">
        <f t="shared" si="0"/>
        <v>-1.726991751742124</v>
      </c>
    </row>
    <row r="18" spans="1:11" x14ac:dyDescent="0.2">
      <c r="B18" s="8">
        <v>6</v>
      </c>
      <c r="C18" s="8">
        <v>232.5</v>
      </c>
      <c r="D18" s="8">
        <v>543.5</v>
      </c>
      <c r="G18" s="3">
        <f t="shared" si="1"/>
        <v>71.119478266528333</v>
      </c>
      <c r="H18" s="3">
        <f t="shared" si="2"/>
        <v>-3.9826907829255864</v>
      </c>
      <c r="J18" s="2">
        <f t="shared" si="0"/>
        <v>9.6659986104969633</v>
      </c>
      <c r="K18" s="2">
        <f t="shared" si="0"/>
        <v>-0.54129592218782996</v>
      </c>
    </row>
    <row r="19" spans="1:11" x14ac:dyDescent="0.2">
      <c r="B19" s="8">
        <v>7</v>
      </c>
      <c r="C19" s="8">
        <v>270.5</v>
      </c>
      <c r="D19" s="8">
        <v>527.5</v>
      </c>
      <c r="G19" s="3">
        <f t="shared" si="1"/>
        <v>85.533025861878073</v>
      </c>
      <c r="H19" s="3">
        <f t="shared" si="2"/>
        <v>2.0861713624848308</v>
      </c>
      <c r="J19" s="2">
        <f t="shared" si="0"/>
        <v>11.624974328891016</v>
      </c>
      <c r="K19" s="2">
        <f t="shared" si="0"/>
        <v>0.28353595924124425</v>
      </c>
    </row>
    <row r="20" spans="1:11" x14ac:dyDescent="0.2">
      <c r="B20" s="8">
        <v>8</v>
      </c>
      <c r="C20" s="8">
        <v>304.5</v>
      </c>
      <c r="D20" s="8">
        <v>524.5</v>
      </c>
      <c r="G20" s="3">
        <f t="shared" si="1"/>
        <v>98.429357920875205</v>
      </c>
      <c r="H20" s="3">
        <f t="shared" si="2"/>
        <v>3.2240830147492843</v>
      </c>
      <c r="J20" s="2">
        <f t="shared" si="0"/>
        <v>13.377742076927797</v>
      </c>
      <c r="K20" s="2">
        <f t="shared" si="0"/>
        <v>0.43819193700919568</v>
      </c>
    </row>
    <row r="21" spans="1:11" x14ac:dyDescent="0.2">
      <c r="B21" s="8">
        <v>9</v>
      </c>
      <c r="C21" s="8">
        <v>347.5</v>
      </c>
      <c r="D21" s="8">
        <v>557.5</v>
      </c>
      <c r="G21" s="3">
        <f t="shared" si="1"/>
        <v>114.7394249366657</v>
      </c>
      <c r="H21" s="3">
        <f t="shared" si="2"/>
        <v>-9.292945160159702</v>
      </c>
      <c r="J21" s="2">
        <f t="shared" si="0"/>
        <v>15.594477758268434</v>
      </c>
      <c r="K21" s="2">
        <f t="shared" si="0"/>
        <v>-1.2630238184382698</v>
      </c>
    </row>
    <row r="22" spans="1:11" x14ac:dyDescent="0.2">
      <c r="B22" s="8">
        <v>10</v>
      </c>
      <c r="C22" s="8">
        <v>386.5</v>
      </c>
      <c r="D22" s="8">
        <v>559.5</v>
      </c>
      <c r="G22" s="3">
        <f t="shared" si="1"/>
        <v>129.5322764161036</v>
      </c>
      <c r="H22" s="3">
        <f t="shared" si="2"/>
        <v>-10.051552928336003</v>
      </c>
      <c r="J22" s="2">
        <f t="shared" si="0"/>
        <v>17.605005469251804</v>
      </c>
      <c r="K22" s="2">
        <f t="shared" si="0"/>
        <v>-1.366127803616904</v>
      </c>
    </row>
    <row r="23" spans="1:11" x14ac:dyDescent="0.2">
      <c r="B23" s="8">
        <v>11</v>
      </c>
      <c r="C23" s="8">
        <v>420.5</v>
      </c>
      <c r="D23" s="8">
        <v>553.5</v>
      </c>
      <c r="G23" s="3">
        <f t="shared" si="1"/>
        <v>142.42860847510073</v>
      </c>
      <c r="H23" s="3">
        <f t="shared" si="2"/>
        <v>-7.7757296238070968</v>
      </c>
      <c r="J23" s="2">
        <f t="shared" si="0"/>
        <v>19.357773217288585</v>
      </c>
      <c r="K23" s="2">
        <f t="shared" si="0"/>
        <v>-1.0568158480810013</v>
      </c>
    </row>
    <row r="24" spans="1:11" x14ac:dyDescent="0.2">
      <c r="B24" s="8">
        <v>12</v>
      </c>
      <c r="C24" s="8">
        <v>459.5</v>
      </c>
      <c r="D24" s="8">
        <v>393.5</v>
      </c>
      <c r="G24" s="3">
        <f t="shared" si="1"/>
        <v>157.22145995453863</v>
      </c>
      <c r="H24" s="3">
        <f t="shared" si="2"/>
        <v>52.912891830297077</v>
      </c>
      <c r="J24" s="2">
        <f t="shared" si="0"/>
        <v>21.368300928271953</v>
      </c>
      <c r="K24" s="2">
        <f t="shared" si="0"/>
        <v>7.1915029662097405</v>
      </c>
    </row>
    <row r="25" spans="1:11" x14ac:dyDescent="0.2">
      <c r="B25" s="8">
        <v>13</v>
      </c>
      <c r="C25" s="8">
        <v>497.5</v>
      </c>
      <c r="D25" s="8">
        <v>353.5</v>
      </c>
      <c r="G25" s="3">
        <f t="shared" si="1"/>
        <v>171.63500754988837</v>
      </c>
      <c r="H25" s="3">
        <f t="shared" si="2"/>
        <v>68.085047193823115</v>
      </c>
      <c r="J25" s="2">
        <f t="shared" si="0"/>
        <v>23.327276646666004</v>
      </c>
      <c r="K25" s="2">
        <f t="shared" si="0"/>
        <v>9.2535826697824248</v>
      </c>
    </row>
    <row r="26" spans="1:11" x14ac:dyDescent="0.2">
      <c r="B26" s="8">
        <v>14</v>
      </c>
      <c r="C26" s="8">
        <v>534.5</v>
      </c>
      <c r="D26" s="8">
        <v>323.5</v>
      </c>
      <c r="G26" s="3">
        <f t="shared" si="1"/>
        <v>185.66925126114995</v>
      </c>
      <c r="H26" s="3">
        <f t="shared" si="2"/>
        <v>79.464163716467652</v>
      </c>
      <c r="J26" s="2">
        <f t="shared" si="0"/>
        <v>25.234700372470737</v>
      </c>
      <c r="K26" s="2">
        <f t="shared" si="0"/>
        <v>10.800142447461941</v>
      </c>
    </row>
    <row r="27" spans="1:11" x14ac:dyDescent="0.2">
      <c r="B27" s="8">
        <v>15</v>
      </c>
      <c r="C27" s="8">
        <v>573.5</v>
      </c>
      <c r="D27" s="8">
        <v>297.5</v>
      </c>
      <c r="G27" s="3">
        <f t="shared" si="1"/>
        <v>200.46210274058785</v>
      </c>
      <c r="H27" s="3">
        <f t="shared" si="2"/>
        <v>89.326064702759581</v>
      </c>
      <c r="J27" s="2">
        <f t="shared" si="0"/>
        <v>27.245228083454109</v>
      </c>
      <c r="K27" s="2">
        <f t="shared" si="0"/>
        <v>12.140494254784185</v>
      </c>
    </row>
    <row r="28" spans="1:11" x14ac:dyDescent="0.2">
      <c r="B28" s="8">
        <v>16</v>
      </c>
      <c r="C28" s="8">
        <v>610.5</v>
      </c>
      <c r="D28" s="8">
        <v>282.5</v>
      </c>
      <c r="G28" s="3">
        <f t="shared" si="1"/>
        <v>214.49634645184943</v>
      </c>
      <c r="H28" s="3">
        <f t="shared" si="2"/>
        <v>95.015622964081842</v>
      </c>
      <c r="J28" s="2">
        <f t="shared" si="0"/>
        <v>29.152651809258842</v>
      </c>
      <c r="K28" s="2">
        <f t="shared" si="0"/>
        <v>12.913774143623941</v>
      </c>
    </row>
    <row r="29" spans="1:11" x14ac:dyDescent="0.2">
      <c r="B29" s="8">
        <v>17</v>
      </c>
      <c r="C29" s="8">
        <v>647.5</v>
      </c>
      <c r="D29" s="8">
        <v>243.5</v>
      </c>
      <c r="G29" s="3">
        <f t="shared" si="1"/>
        <v>228.53059016311101</v>
      </c>
      <c r="H29" s="3">
        <f t="shared" si="2"/>
        <v>109.80847444351974</v>
      </c>
      <c r="J29" s="2">
        <f t="shared" si="0"/>
        <v>31.060075535063572</v>
      </c>
      <c r="K29" s="2">
        <f t="shared" si="0"/>
        <v>14.924301854607311</v>
      </c>
    </row>
    <row r="30" spans="1:11" x14ac:dyDescent="0.2">
      <c r="B30" s="8">
        <v>18</v>
      </c>
      <c r="C30" s="8">
        <v>685.5</v>
      </c>
      <c r="D30" s="8">
        <v>219.5</v>
      </c>
      <c r="G30" s="3">
        <f t="shared" si="1"/>
        <v>242.94413775846076</v>
      </c>
      <c r="H30" s="3">
        <f t="shared" si="2"/>
        <v>118.91176766163537</v>
      </c>
      <c r="J30" s="2">
        <f t="shared" si="0"/>
        <v>33.019051253457626</v>
      </c>
      <c r="K30" s="2">
        <f t="shared" si="0"/>
        <v>16.161549676750923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451</v>
      </c>
      <c r="D32" s="8">
        <v>535</v>
      </c>
      <c r="G32" s="2">
        <f>(C32-C$13)*$E$8*$F$9</f>
        <v>20.93010899126276</v>
      </c>
      <c r="I32" t="s">
        <v>16</v>
      </c>
    </row>
    <row r="33" spans="1:17" x14ac:dyDescent="0.2">
      <c r="A33" t="s">
        <v>17</v>
      </c>
      <c r="B33" s="8">
        <v>2</v>
      </c>
      <c r="C33" s="8">
        <v>448.5</v>
      </c>
      <c r="D33" s="8">
        <v>786.5</v>
      </c>
      <c r="E33" s="3">
        <f>D33-D32</f>
        <v>251.5</v>
      </c>
      <c r="H33" s="2">
        <f>E33*E8*$F$9</f>
        <v>12.96532613621326</v>
      </c>
      <c r="I33" s="9">
        <f>-(360/(2*PI()))*(ATAN((-E51+E33)/(-D51+D33))-(0))</f>
        <v>40.192046036969529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159</v>
      </c>
      <c r="E38" s="8">
        <v>513</v>
      </c>
      <c r="F38" s="2">
        <f>(360/(2*PI()))*(ATAN((E49-E38)/(D49-D38))-(PI()/2))</f>
        <v>-23.60018986791777</v>
      </c>
      <c r="G38" s="2">
        <f>-(360/(2*PI()))*(ATAN((-E48+E38)/(-D48+D38))-(0))</f>
        <v>51.146625659646674</v>
      </c>
      <c r="H38" s="4">
        <f>D38-C13</f>
        <v>114</v>
      </c>
      <c r="I38" s="5">
        <f>H38*$E$8*$F$9</f>
        <v>5.8769271551821536</v>
      </c>
      <c r="J38" s="11" t="s">
        <v>53</v>
      </c>
      <c r="N38" s="14">
        <f>IF(E38&gt;0,-(E38-D$13)*$E$8*$F$9,"")</f>
        <v>1.0310398517863426</v>
      </c>
      <c r="O38">
        <f>IF(N38="","",N38*N38)</f>
        <v>1.0630431759716032</v>
      </c>
      <c r="P38">
        <f>IF(N38="","",ABS(N38))</f>
        <v>1.0310398517863426</v>
      </c>
      <c r="Q38">
        <f>IF(N38="","",ABS(N38-O$59))</f>
        <v>1.3219403813974893</v>
      </c>
    </row>
    <row r="39" spans="1:17" x14ac:dyDescent="0.2">
      <c r="B39" t="s">
        <v>24</v>
      </c>
      <c r="C39" s="8">
        <v>2</v>
      </c>
      <c r="D39" s="8">
        <v>293.5</v>
      </c>
      <c r="E39" s="8">
        <v>511.5</v>
      </c>
      <c r="F39" s="2">
        <f t="shared" ref="F39:F42" si="3">(360/(2*PI()))*(ATAN((E50-E39)/(D50-D39))-(PI()/2))</f>
        <v>-46.193489423982037</v>
      </c>
      <c r="G39" s="2">
        <f t="shared" ref="G39:G42" si="4">-(360/(2*PI()))*(ATAN((-E49+E39)/(-D49+D39))-(0))</f>
        <v>25.3241814019472</v>
      </c>
      <c r="H39" s="3">
        <f>D39-D38</f>
        <v>134.5</v>
      </c>
      <c r="I39" s="5">
        <f>H39*$E$8*$F$9</f>
        <v>6.933743003263154</v>
      </c>
      <c r="J39" s="11" t="s">
        <v>54</v>
      </c>
      <c r="N39" s="17">
        <f t="shared" ref="N39:N42" si="5">IF(E39&gt;0,-(E39-D$13)*$E$8*$F$9,"")</f>
        <v>1.1083678406703186</v>
      </c>
      <c r="O39">
        <f t="shared" ref="O39:O42" si="6">IF(N39="","",N39*N39)</f>
        <v>1.2284792702321847</v>
      </c>
      <c r="P39">
        <f t="shared" ref="P39:P42" si="7">IF(N39="","",ABS(N39))</f>
        <v>1.1083678406703186</v>
      </c>
      <c r="Q39">
        <f t="shared" ref="Q39:Q42" si="8">IF(N39="","",ABS(N39-O$59))</f>
        <v>1.3992683702814652</v>
      </c>
    </row>
    <row r="40" spans="1:17" x14ac:dyDescent="0.2">
      <c r="B40" t="s">
        <v>25</v>
      </c>
      <c r="C40" s="8">
        <v>3</v>
      </c>
      <c r="D40" s="8">
        <v>413.5</v>
      </c>
      <c r="E40" s="8">
        <v>528.5</v>
      </c>
      <c r="F40" s="2">
        <f t="shared" si="3"/>
        <v>-55.784297867562593</v>
      </c>
      <c r="G40" s="2">
        <f t="shared" si="4"/>
        <v>22.905769658417189</v>
      </c>
      <c r="H40" s="3">
        <f t="shared" ref="H40:H42" si="9">D40-D39</f>
        <v>120</v>
      </c>
      <c r="I40" s="5">
        <f>H40*$E$8*$F$9</f>
        <v>6.1862391107180557</v>
      </c>
      <c r="J40" s="11" t="s">
        <v>53</v>
      </c>
      <c r="N40" s="14">
        <f t="shared" si="5"/>
        <v>0.23198396665192714</v>
      </c>
      <c r="O40">
        <f t="shared" si="6"/>
        <v>5.3816560783562443E-2</v>
      </c>
      <c r="P40">
        <f t="shared" si="7"/>
        <v>0.23198396665192714</v>
      </c>
      <c r="Q40">
        <f t="shared" si="8"/>
        <v>0.52288449626307376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-51.205949955425609</v>
      </c>
      <c r="H41" s="3">
        <f t="shared" si="9"/>
        <v>-413.5</v>
      </c>
      <c r="I41" s="5">
        <f>H41*$E$8*$F$9</f>
        <v>-21.316748935682636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37.5</v>
      </c>
      <c r="I44" s="15">
        <f>H44*$E$8*$F$9</f>
        <v>1.9331997220993926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130</v>
      </c>
      <c r="E48" s="8">
        <v>549</v>
      </c>
      <c r="F48" s="2">
        <f>(360/(2*PI()))*(ATAN((E48-D$13)/(D48-C$13))-(PI()/2))</f>
        <v>-79.339651705464675</v>
      </c>
      <c r="G48" s="2">
        <f>IF((90-F48-G38&gt;180),90-F48-G38-180,90-F48-G38)</f>
        <v>118.19302604581802</v>
      </c>
      <c r="H48" s="3" t="s">
        <v>31</v>
      </c>
      <c r="I48" s="6" t="s">
        <v>31</v>
      </c>
      <c r="K48" s="2">
        <f>IF((90-G38-F38&gt;180),90-G38-F38-180,90-G38-F38)</f>
        <v>62.453564208271096</v>
      </c>
      <c r="N48" s="14">
        <f>IF(E48&gt;0,-(E48-D$13)*$E$8*$F$9,"")</f>
        <v>-0.82483188142907415</v>
      </c>
      <c r="O48">
        <f>IF(N48="","",N48*N48)</f>
        <v>0.68034763262182629</v>
      </c>
      <c r="P48">
        <f>IF(N48="","",ABS(N48))</f>
        <v>0.82483188142907415</v>
      </c>
      <c r="Q48">
        <f>IF(N48="","",ABS(N48-O$59))</f>
        <v>0.5339313518179275</v>
      </c>
    </row>
    <row r="49" spans="1:17" x14ac:dyDescent="0.2">
      <c r="B49" t="s">
        <v>32</v>
      </c>
      <c r="C49" s="8">
        <v>2</v>
      </c>
      <c r="D49" s="8">
        <v>181.5</v>
      </c>
      <c r="E49" s="8">
        <v>564.5</v>
      </c>
      <c r="G49" s="14">
        <f>IF((90-F38-G39&gt;180),90-F38-G39-180,90-F38-G39)</f>
        <v>88.276008465970577</v>
      </c>
      <c r="H49" s="3">
        <f>D49-D48</f>
        <v>51.5</v>
      </c>
      <c r="I49" s="5">
        <f>H49*$E$8*$F$9</f>
        <v>2.6549276183498325</v>
      </c>
      <c r="K49" s="2">
        <f t="shared" ref="K49:K52" si="10">IF((90-G39-F39&gt;180),90-G39-F39-180,90-G39-F39)</f>
        <v>110.86930802203483</v>
      </c>
      <c r="N49" s="14">
        <f t="shared" ref="N49:N52" si="11">IF(E49&gt;0,-(E49-D$13)*$E$8*$F$9,"")</f>
        <v>-1.6238877665634897</v>
      </c>
      <c r="O49">
        <f t="shared" ref="O49:O52" si="12">IF(N49="","",N49*N49)</f>
        <v>2.6370114783945588</v>
      </c>
      <c r="P49">
        <f t="shared" ref="P49:P52" si="13">IF(N49="","",ABS(N49))</f>
        <v>1.6238877665634897</v>
      </c>
      <c r="Q49">
        <f t="shared" ref="Q49:Q52" si="14">IF(N49="","",ABS(N49-O$59))</f>
        <v>1.332987236952343</v>
      </c>
    </row>
    <row r="50" spans="1:17" x14ac:dyDescent="0.2">
      <c r="B50" t="s">
        <v>33</v>
      </c>
      <c r="C50" s="8">
        <v>3</v>
      </c>
      <c r="D50" s="8">
        <v>342.5</v>
      </c>
      <c r="E50" s="8">
        <v>558.5</v>
      </c>
      <c r="G50" s="14">
        <f>IF((90-F39-G40&gt;180),90-F39-G40-180,90-F39-G40)</f>
        <v>113.28771976556486</v>
      </c>
      <c r="H50" s="3">
        <f t="shared" ref="H50:H53" si="15">D50-D49</f>
        <v>161</v>
      </c>
      <c r="I50" s="5">
        <f>H50*$E$8*$F$9</f>
        <v>8.2998708068800582</v>
      </c>
      <c r="K50" s="2">
        <f t="shared" si="10"/>
        <v>122.8785282091454</v>
      </c>
      <c r="N50" s="17">
        <f t="shared" si="11"/>
        <v>-1.3145758110275869</v>
      </c>
      <c r="O50">
        <f t="shared" si="12"/>
        <v>1.7281095629388379</v>
      </c>
      <c r="P50">
        <f t="shared" si="13"/>
        <v>1.3145758110275869</v>
      </c>
      <c r="Q50">
        <f t="shared" si="14"/>
        <v>1.0236752814164403</v>
      </c>
    </row>
    <row r="51" spans="1:17" x14ac:dyDescent="0.2">
      <c r="B51" t="s">
        <v>34</v>
      </c>
      <c r="C51" s="8">
        <v>4</v>
      </c>
      <c r="D51" s="8">
        <v>438.5</v>
      </c>
      <c r="E51" s="8">
        <v>545.5</v>
      </c>
      <c r="G51" s="9">
        <f>IF((90-F40-$I$33&gt;180),90-F40-$I$33-180,90-F40-$I$33)</f>
        <v>105.59225183059307</v>
      </c>
      <c r="H51" s="3">
        <f t="shared" si="15"/>
        <v>96</v>
      </c>
      <c r="I51" s="5">
        <f>H51*$E$8*$F$9</f>
        <v>4.9489912885744447</v>
      </c>
      <c r="K51" s="2" t="e">
        <f t="shared" si="10"/>
        <v>#DIV/0!</v>
      </c>
      <c r="N51" s="14">
        <f t="shared" si="11"/>
        <v>-0.64439990736646413</v>
      </c>
      <c r="O51">
        <f t="shared" si="12"/>
        <v>0.41525124061390756</v>
      </c>
      <c r="P51">
        <f t="shared" si="13"/>
        <v>0.64439990736646413</v>
      </c>
      <c r="Q51">
        <f t="shared" si="14"/>
        <v>0.35349937775531748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-438.5</v>
      </c>
      <c r="I52" s="5">
        <f>H52*$E$8*$F$9</f>
        <v>-22.605548750415565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1.8558717332154171</v>
      </c>
      <c r="N57" t="s">
        <v>99</v>
      </c>
      <c r="O57" s="2">
        <f>SQRT((1/(C$37+C$47+2))*SUM(O38:O42,O48:O52))</f>
        <v>0.93131083971622619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2.732255607233808</v>
      </c>
      <c r="N58" t="s">
        <v>100</v>
      </c>
      <c r="O58" s="2">
        <f>SUM(P38:P42,P48:P52)</f>
        <v>6.7790870254952029</v>
      </c>
    </row>
    <row r="59" spans="1:17" x14ac:dyDescent="0.2">
      <c r="B59" t="s">
        <v>40</v>
      </c>
      <c r="E59" s="3">
        <f t="shared" si="17"/>
        <v>30</v>
      </c>
      <c r="F59" s="2">
        <f>E59*$E$8*$F$9</f>
        <v>1.5465597776795139</v>
      </c>
      <c r="N59" t="s">
        <v>101</v>
      </c>
      <c r="O59" s="2">
        <f>AVERAGE(N48:N52,N38:N42)</f>
        <v>-0.29090052961114665</v>
      </c>
    </row>
    <row r="60" spans="1:17" x14ac:dyDescent="0.2">
      <c r="B60" t="s">
        <v>41</v>
      </c>
      <c r="E60" s="16">
        <f>E51-D$32</f>
        <v>10.5</v>
      </c>
      <c r="F60" s="2">
        <f>E60*$E$8*$F$9</f>
        <v>0.54129592218782996</v>
      </c>
      <c r="N60" t="s">
        <v>102</v>
      </c>
      <c r="O60" s="2">
        <f>(1/(C$37+C$47+2))*SUM(Q38:Q42,Q48:Q52)</f>
        <v>0.72090961065378401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0.78271676204489682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1.2272173934722794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12.810670158445308</v>
      </c>
    </row>
    <row r="64" spans="1:17" x14ac:dyDescent="0.2">
      <c r="N64" t="s">
        <v>106</v>
      </c>
      <c r="O64" s="18" cm="1">
        <f t="array" aca="1" ref="O64" ca="1">(INDIRECT(O56)-C$13)*E$8*F$9</f>
        <v>7.0368469884417886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54.260367184633623</v>
      </c>
      <c r="P65" s="18" cm="1">
        <f t="array" aca="1" ref="P65" ca="1">(360/(2*PI()))*ATAN(ABS(INDIRECT(P56))/(ABS(C$32-INDIRECT(O56))*E$8*F$9))</f>
        <v>6.6666598909013661</v>
      </c>
      <c r="Q65" s="2">
        <f ca="1">180-O65-P65</f>
        <v>119.07297292446501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8.1947401563500577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-0.82483188142907415</v>
      </c>
      <c r="N67" t="s">
        <v>110</v>
      </c>
      <c r="O67" s="18" cm="1">
        <f t="array" aca="1" ref="O67" ca="1">(360/(2*PI()))*ATAN((ABS(INDIRECT(P55))+ABS(INDIRECT(P56))/(ABS(O63-O64))))</f>
        <v>54.260367184633623</v>
      </c>
      <c r="P67" s="18" cm="1">
        <f t="array" aca="1" ref="P67" ca="1">(360/(2*PI()))*ATAN(ABS(INDIRECT(P56))/(ABS(0-INDIRECT(O56))*E$8*F$9))</f>
        <v>9.8458223678525698</v>
      </c>
      <c r="Q67" s="2">
        <f ca="1">180-O67-P67</f>
        <v>115.8938104475138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-2.6549276183498325</v>
      </c>
      <c r="N68" t="s">
        <v>111</v>
      </c>
      <c r="O68" s="18" cm="1">
        <f t="array" aca="1" ref="O68" ca="1">SQRT((INDIRECT(P55)*INDIRECT(P55))+((INDIRECT(O55)-C$13)*(INDIRECT(O55)-C$13)*E$8*F$9*E$8*F$9)           )</f>
        <v>12.85852826643521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-2.422943651697905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-0.87638387401839135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536</v>
      </c>
      <c r="E76" s="3">
        <f>(D77-D76  )</f>
        <v>7.5</v>
      </c>
      <c r="F76" s="3">
        <f>ATAN(E76/E77)</f>
        <v>0.20265866914747613</v>
      </c>
      <c r="G76" s="2">
        <f>((PI()/2)-F76-F77)*(360/(2*PI()))</f>
        <v>51.016532943931146</v>
      </c>
    </row>
    <row r="77" spans="1:17" x14ac:dyDescent="0.2">
      <c r="A77" t="s">
        <v>62</v>
      </c>
      <c r="B77" s="8">
        <v>2</v>
      </c>
      <c r="C77" s="8">
        <v>82.5</v>
      </c>
      <c r="D77" s="8">
        <v>543.5</v>
      </c>
      <c r="E77" s="3">
        <f>AVERAGE(C77,C78)-C76</f>
        <v>36.5</v>
      </c>
      <c r="F77" s="3">
        <f>ATAN(E77/E78)</f>
        <v>0.47773118482366628</v>
      </c>
    </row>
    <row r="78" spans="1:17" x14ac:dyDescent="0.2">
      <c r="A78" t="s">
        <v>63</v>
      </c>
      <c r="B78" s="8">
        <v>3</v>
      </c>
      <c r="C78" s="8">
        <v>80.5</v>
      </c>
      <c r="D78" s="8">
        <v>606.5</v>
      </c>
      <c r="E78" s="3">
        <f>D78-D76</f>
        <v>70.5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54AC-D59B-2D48-B952-79554E334637}">
  <sheetPr codeName="Sheet7"/>
  <dimension ref="A1:Q79"/>
  <sheetViews>
    <sheetView topLeftCell="A31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280</v>
      </c>
      <c r="D3" s="8">
        <v>92</v>
      </c>
    </row>
    <row r="4" spans="1:11" x14ac:dyDescent="0.2">
      <c r="B4" s="8">
        <v>2</v>
      </c>
      <c r="C4" s="8">
        <v>545.5</v>
      </c>
      <c r="D4" s="8">
        <v>120.5</v>
      </c>
    </row>
    <row r="5" spans="1:11" x14ac:dyDescent="0.2">
      <c r="A5" t="s">
        <v>47</v>
      </c>
      <c r="B5" s="8">
        <v>3</v>
      </c>
      <c r="C5" s="8">
        <v>207.5</v>
      </c>
      <c r="D5" s="8">
        <v>719.5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288.5</v>
      </c>
      <c r="D6" s="8">
        <v>720.5</v>
      </c>
      <c r="E6" s="3">
        <f>SQRT(((C6-C5)^2)+((D6-D5)^2))</f>
        <v>81.006172604314543</v>
      </c>
      <c r="F6" s="2">
        <f>E6*E8</f>
        <v>30.336518210814486</v>
      </c>
      <c r="J6" s="3">
        <f>SQRT(((C5-C7)^2)+((D5-D7)^2))</f>
        <v>96.384646080171919</v>
      </c>
    </row>
    <row r="7" spans="1:11" x14ac:dyDescent="0.2">
      <c r="A7" t="s">
        <v>5</v>
      </c>
      <c r="B7" s="8">
        <v>5</v>
      </c>
      <c r="C7" s="8">
        <v>296.5</v>
      </c>
      <c r="D7" s="8">
        <v>682.5</v>
      </c>
      <c r="E7" s="3">
        <f>SQRT(((D6-D7)^2)+((C6-C7)^2))</f>
        <v>38.832975677895199</v>
      </c>
      <c r="G7" s="2">
        <f>E7*E8</f>
        <v>14.542808726280176</v>
      </c>
      <c r="H7" s="2">
        <f>G7/F6</f>
        <v>0.47938292144204925</v>
      </c>
      <c r="K7" s="2">
        <f>180-((360/(2*PI())*ACOS(((E7^2)+(E6^2)-(J6^2))/(2*E6*E7))))</f>
        <v>78.818661328916278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0.3744963776896022</v>
      </c>
      <c r="I8" s="2">
        <f>MAX(G7,H33)</f>
        <v>14.542808726280176</v>
      </c>
    </row>
    <row r="9" spans="1:11" x14ac:dyDescent="0.2">
      <c r="A9" t="s">
        <v>59</v>
      </c>
      <c r="F9" s="3">
        <f>F6/G30</f>
        <v>0.1264733373993982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544.5</v>
      </c>
      <c r="G14" s="3">
        <f>(C14-C$13)*$E$8</f>
        <v>13.66911778567048</v>
      </c>
      <c r="H14" s="3">
        <f>-(D14-D$13)*$E$8</f>
        <v>-3.932211965740823</v>
      </c>
      <c r="J14" s="2">
        <f t="shared" ref="J14:K30" si="0">G14*$F$9</f>
        <v>1.7287789456592173</v>
      </c>
      <c r="K14" s="2">
        <f t="shared" si="0"/>
        <v>-0.49731997066908995</v>
      </c>
    </row>
    <row r="15" spans="1:11" x14ac:dyDescent="0.2">
      <c r="B15" s="8">
        <v>3</v>
      </c>
      <c r="C15" s="8">
        <v>121.5</v>
      </c>
      <c r="D15" s="8">
        <v>511.5</v>
      </c>
      <c r="G15" s="3">
        <f t="shared" ref="G15:G30" si="1">(C15-C$13)*$E$8</f>
        <v>28.64897289325457</v>
      </c>
      <c r="H15" s="3">
        <f t="shared" ref="H15:H30" si="2">-(D15-D$13)*$E$8</f>
        <v>8.4261684980160503</v>
      </c>
      <c r="J15" s="2">
        <f t="shared" si="0"/>
        <v>3.6233312148747983</v>
      </c>
      <c r="K15" s="2">
        <f t="shared" si="0"/>
        <v>1.0656856514337643</v>
      </c>
    </row>
    <row r="16" spans="1:11" x14ac:dyDescent="0.2">
      <c r="B16" s="8">
        <v>4</v>
      </c>
      <c r="C16" s="8">
        <v>155.5</v>
      </c>
      <c r="D16" s="8">
        <v>526.5</v>
      </c>
      <c r="G16" s="3">
        <f t="shared" si="1"/>
        <v>41.381849734701042</v>
      </c>
      <c r="H16" s="3">
        <f t="shared" si="2"/>
        <v>2.8087228326720166</v>
      </c>
      <c r="J16" s="2">
        <f t="shared" si="0"/>
        <v>5.2337006437080422</v>
      </c>
      <c r="K16" s="2">
        <f t="shared" si="0"/>
        <v>0.3552285504779214</v>
      </c>
    </row>
    <row r="17" spans="1:11" x14ac:dyDescent="0.2">
      <c r="B17" s="8">
        <v>5</v>
      </c>
      <c r="C17" s="8">
        <v>194.5</v>
      </c>
      <c r="D17" s="8">
        <v>542.5</v>
      </c>
      <c r="G17" s="3">
        <f t="shared" si="1"/>
        <v>55.987208464595525</v>
      </c>
      <c r="H17" s="3">
        <f t="shared" si="2"/>
        <v>-3.1832192103616186</v>
      </c>
      <c r="J17" s="2">
        <f t="shared" si="0"/>
        <v>7.0808891061932329</v>
      </c>
      <c r="K17" s="2">
        <f t="shared" si="0"/>
        <v>-0.40259235720831088</v>
      </c>
    </row>
    <row r="18" spans="1:11" x14ac:dyDescent="0.2">
      <c r="B18" s="8">
        <v>6</v>
      </c>
      <c r="C18" s="8">
        <v>231.5</v>
      </c>
      <c r="D18" s="8">
        <v>517.5</v>
      </c>
      <c r="G18" s="3">
        <f t="shared" si="1"/>
        <v>69.84357443911081</v>
      </c>
      <c r="H18" s="3">
        <f t="shared" si="2"/>
        <v>6.1791902318784366</v>
      </c>
      <c r="J18" s="2">
        <f t="shared" si="0"/>
        <v>8.8333499552176455</v>
      </c>
      <c r="K18" s="2">
        <f t="shared" si="0"/>
        <v>0.78150281105142716</v>
      </c>
    </row>
    <row r="19" spans="1:11" x14ac:dyDescent="0.2">
      <c r="B19" s="8">
        <v>7</v>
      </c>
      <c r="C19" s="8">
        <v>272.5</v>
      </c>
      <c r="D19" s="8">
        <v>507.5</v>
      </c>
      <c r="G19" s="3">
        <f t="shared" si="1"/>
        <v>85.197925924384506</v>
      </c>
      <c r="H19" s="3">
        <f t="shared" si="2"/>
        <v>9.9241540087744582</v>
      </c>
      <c r="J19" s="2">
        <f t="shared" si="0"/>
        <v>10.775266031163616</v>
      </c>
      <c r="K19" s="2">
        <f t="shared" si="0"/>
        <v>1.2551408783553222</v>
      </c>
    </row>
    <row r="20" spans="1:11" x14ac:dyDescent="0.2">
      <c r="B20" s="8">
        <v>8</v>
      </c>
      <c r="C20" s="8">
        <v>311.5</v>
      </c>
      <c r="D20" s="8">
        <v>498.5</v>
      </c>
      <c r="G20" s="3">
        <f t="shared" si="1"/>
        <v>99.803284654278983</v>
      </c>
      <c r="H20" s="3">
        <f t="shared" si="2"/>
        <v>13.294621407980879</v>
      </c>
      <c r="J20" s="2">
        <f t="shared" si="0"/>
        <v>12.622454493648807</v>
      </c>
      <c r="K20" s="2">
        <f t="shared" si="0"/>
        <v>1.6814151389288281</v>
      </c>
    </row>
    <row r="21" spans="1:11" x14ac:dyDescent="0.2">
      <c r="B21" s="8">
        <v>9</v>
      </c>
      <c r="C21" s="8">
        <v>347.5</v>
      </c>
      <c r="D21" s="8">
        <v>557.5</v>
      </c>
      <c r="G21" s="3">
        <f t="shared" si="1"/>
        <v>113.28515425110467</v>
      </c>
      <c r="H21" s="3">
        <f t="shared" si="2"/>
        <v>-8.8006648757056514</v>
      </c>
      <c r="J21" s="2">
        <f t="shared" si="0"/>
        <v>14.327551535942831</v>
      </c>
      <c r="K21" s="2">
        <f t="shared" si="0"/>
        <v>-1.1130494581641537</v>
      </c>
    </row>
    <row r="22" spans="1:11" x14ac:dyDescent="0.2">
      <c r="B22" s="8">
        <v>10</v>
      </c>
      <c r="C22" s="8">
        <v>384.5</v>
      </c>
      <c r="D22" s="8">
        <v>570.5</v>
      </c>
      <c r="G22" s="3">
        <f t="shared" si="1"/>
        <v>127.14152022561994</v>
      </c>
      <c r="H22" s="3">
        <f t="shared" si="2"/>
        <v>-13.66911778567048</v>
      </c>
      <c r="J22" s="2">
        <f t="shared" si="0"/>
        <v>16.08001238496724</v>
      </c>
      <c r="K22" s="2">
        <f t="shared" si="0"/>
        <v>-1.7287789456592173</v>
      </c>
    </row>
    <row r="23" spans="1:11" x14ac:dyDescent="0.2">
      <c r="B23" s="8">
        <v>11</v>
      </c>
      <c r="C23" s="8">
        <v>422.5</v>
      </c>
      <c r="D23" s="8">
        <v>547.5</v>
      </c>
      <c r="G23" s="3">
        <f t="shared" si="1"/>
        <v>141.37238257782482</v>
      </c>
      <c r="H23" s="3">
        <f t="shared" si="2"/>
        <v>-5.0557010988096298</v>
      </c>
      <c r="J23" s="2">
        <f t="shared" si="0"/>
        <v>17.879837040722041</v>
      </c>
      <c r="K23" s="2">
        <f t="shared" si="0"/>
        <v>-0.63941139086025855</v>
      </c>
    </row>
    <row r="24" spans="1:11" x14ac:dyDescent="0.2">
      <c r="B24" s="8">
        <v>12</v>
      </c>
      <c r="C24" s="8">
        <v>459.5</v>
      </c>
      <c r="D24" s="8">
        <v>401.5</v>
      </c>
      <c r="G24" s="3">
        <f t="shared" si="1"/>
        <v>155.22874855234011</v>
      </c>
      <c r="H24" s="3">
        <f t="shared" si="2"/>
        <v>49.620770043872291</v>
      </c>
      <c r="J24" s="2">
        <f t="shared" si="0"/>
        <v>19.632297889746454</v>
      </c>
      <c r="K24" s="2">
        <f t="shared" si="0"/>
        <v>6.2757043917766113</v>
      </c>
    </row>
    <row r="25" spans="1:11" x14ac:dyDescent="0.2">
      <c r="B25" s="8">
        <v>13</v>
      </c>
      <c r="C25" s="8">
        <v>499.5</v>
      </c>
      <c r="D25" s="8">
        <v>362.5</v>
      </c>
      <c r="G25" s="3">
        <f t="shared" si="1"/>
        <v>170.20860365992419</v>
      </c>
      <c r="H25" s="3">
        <f t="shared" si="2"/>
        <v>64.226128773766774</v>
      </c>
      <c r="J25" s="2">
        <f t="shared" si="0"/>
        <v>21.526850158962034</v>
      </c>
      <c r="K25" s="2">
        <f t="shared" si="0"/>
        <v>8.1228928542618029</v>
      </c>
    </row>
    <row r="26" spans="1:11" x14ac:dyDescent="0.2">
      <c r="B26" s="8">
        <v>14</v>
      </c>
      <c r="C26" s="8">
        <v>536.5</v>
      </c>
      <c r="D26" s="8">
        <v>335.5</v>
      </c>
      <c r="G26" s="3">
        <f t="shared" si="1"/>
        <v>184.06496963443948</v>
      </c>
      <c r="H26" s="3">
        <f t="shared" si="2"/>
        <v>74.33753097138603</v>
      </c>
      <c r="J26" s="2">
        <f t="shared" si="0"/>
        <v>23.279311007986447</v>
      </c>
      <c r="K26" s="2">
        <f t="shared" si="0"/>
        <v>9.4017156359823186</v>
      </c>
    </row>
    <row r="27" spans="1:11" x14ac:dyDescent="0.2">
      <c r="B27" s="8">
        <v>15</v>
      </c>
      <c r="C27" s="8">
        <v>573.5</v>
      </c>
      <c r="D27" s="8">
        <v>316.5</v>
      </c>
      <c r="G27" s="3">
        <f t="shared" si="1"/>
        <v>197.92133560895476</v>
      </c>
      <c r="H27" s="3">
        <f t="shared" si="2"/>
        <v>81.452962147488478</v>
      </c>
      <c r="J27" s="2">
        <f t="shared" si="0"/>
        <v>25.03177185701086</v>
      </c>
      <c r="K27" s="2">
        <f t="shared" si="0"/>
        <v>10.301627963859721</v>
      </c>
    </row>
    <row r="28" spans="1:11" x14ac:dyDescent="0.2">
      <c r="B28" s="8">
        <v>16</v>
      </c>
      <c r="C28" s="8">
        <v>614.5</v>
      </c>
      <c r="D28" s="8">
        <v>279.5</v>
      </c>
      <c r="G28" s="3">
        <f t="shared" si="1"/>
        <v>213.27568709422846</v>
      </c>
      <c r="H28" s="3">
        <f t="shared" si="2"/>
        <v>95.309328122003762</v>
      </c>
      <c r="J28" s="2">
        <f t="shared" si="0"/>
        <v>26.973687932956832</v>
      </c>
      <c r="K28" s="2">
        <f t="shared" si="0"/>
        <v>12.054088812884133</v>
      </c>
    </row>
    <row r="29" spans="1:11" x14ac:dyDescent="0.2">
      <c r="B29" s="8">
        <v>17</v>
      </c>
      <c r="C29" s="8">
        <v>648.5</v>
      </c>
      <c r="D29" s="8">
        <v>254.5</v>
      </c>
      <c r="G29" s="3">
        <f t="shared" si="1"/>
        <v>226.00856393567491</v>
      </c>
      <c r="H29" s="3">
        <f t="shared" si="2"/>
        <v>104.67173756424381</v>
      </c>
      <c r="J29" s="2">
        <f t="shared" si="0"/>
        <v>28.584057361790073</v>
      </c>
      <c r="K29" s="2">
        <f t="shared" si="0"/>
        <v>13.238183981143871</v>
      </c>
    </row>
    <row r="30" spans="1:11" x14ac:dyDescent="0.2">
      <c r="B30" s="8">
        <v>18</v>
      </c>
      <c r="C30" s="8">
        <v>685.5</v>
      </c>
      <c r="D30" s="8">
        <v>239.5</v>
      </c>
      <c r="G30" s="3">
        <f t="shared" si="1"/>
        <v>239.8649299101902</v>
      </c>
      <c r="H30" s="3">
        <f t="shared" si="2"/>
        <v>110.28918322958785</v>
      </c>
      <c r="J30" s="2">
        <f t="shared" si="0"/>
        <v>30.336518210814486</v>
      </c>
      <c r="K30" s="2">
        <f t="shared" si="0"/>
        <v>13.948641082099714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428</v>
      </c>
      <c r="D32" s="8">
        <v>535</v>
      </c>
      <c r="G32" s="2">
        <f>(C32-C$13)*$E$8*$F$9</f>
        <v>18.140337977739186</v>
      </c>
      <c r="I32" t="s">
        <v>16</v>
      </c>
    </row>
    <row r="33" spans="1:17" x14ac:dyDescent="0.2">
      <c r="A33" t="s">
        <v>17</v>
      </c>
      <c r="B33" s="8">
        <v>2</v>
      </c>
      <c r="C33" s="8">
        <v>429.5</v>
      </c>
      <c r="D33" s="8">
        <v>792.5</v>
      </c>
      <c r="E33" s="3">
        <f>D33-D32</f>
        <v>257.5</v>
      </c>
      <c r="H33" s="2">
        <f>E33*E8*$F$9</f>
        <v>12.196180233075301</v>
      </c>
      <c r="I33" s="9">
        <f>-(360/(2*PI()))*(ATAN((-E51+E33)/(-D51+D33))-(0))</f>
        <v>38.729787797323915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136</v>
      </c>
      <c r="E38" s="8">
        <v>501</v>
      </c>
      <c r="F38" s="2">
        <f>(360/(2*PI()))*(ATAN((E49-E38)/(D49-D38))-(PI()/2))</f>
        <v>-39.025676713519374</v>
      </c>
      <c r="G38" s="2">
        <f>-(360/(2*PI()))*(ATAN((-E48+E38)/(-D48+D38))-(0))</f>
        <v>46.332219853869645</v>
      </c>
      <c r="H38" s="4">
        <f>D38-C13</f>
        <v>91</v>
      </c>
      <c r="I38" s="5">
        <f>H38*$E$8*$F$9</f>
        <v>4.310106412465446</v>
      </c>
      <c r="J38" s="11" t="s">
        <v>53</v>
      </c>
      <c r="N38" s="14">
        <f>IF(E38&gt;0,-(E38-D$13)*$E$8*$F$9,"")</f>
        <v>1.5630056221028543</v>
      </c>
      <c r="O38">
        <f>IF(N38="","",N38*N38)</f>
        <v>2.4429865747251305</v>
      </c>
      <c r="P38">
        <f>IF(N38="","",ABS(N38))</f>
        <v>1.5630056221028543</v>
      </c>
      <c r="Q38">
        <f>IF(N38="","",ABS(N38-O$59))</f>
        <v>1.8573378496417035</v>
      </c>
    </row>
    <row r="39" spans="1:17" x14ac:dyDescent="0.2">
      <c r="B39" t="s">
        <v>24</v>
      </c>
      <c r="C39" s="8">
        <v>2</v>
      </c>
      <c r="D39" s="8">
        <v>304.5</v>
      </c>
      <c r="E39" s="8">
        <v>497.5</v>
      </c>
      <c r="F39" s="2">
        <f t="shared" ref="F39:F42" si="3">(360/(2*PI()))*(ATAN((E50-E39)/(D50-D39))-(PI()/2))</f>
        <v>-20.854458039578347</v>
      </c>
      <c r="G39" s="2">
        <f t="shared" ref="G39:G42" si="4">-(360/(2*PI()))*(ATAN((-E49+E39)/(-D49+D39))-(0))</f>
        <v>21.420459119209898</v>
      </c>
      <c r="H39" s="3">
        <f>D39-D38</f>
        <v>168.5</v>
      </c>
      <c r="I39" s="5">
        <f>H39*$E$8*$F$9</f>
        <v>7.9808014340706341</v>
      </c>
      <c r="J39" s="11" t="s">
        <v>54</v>
      </c>
      <c r="N39" s="17">
        <f t="shared" ref="N39:N42" si="5">IF(E39&gt;0,-(E39-D$13)*$E$8*$F$9,"")</f>
        <v>1.7287789456592173</v>
      </c>
      <c r="O39">
        <f t="shared" ref="O39:O42" si="6">IF(N39="","",N39*N39)</f>
        <v>2.9886766429545952</v>
      </c>
      <c r="P39">
        <f t="shared" ref="P39:P42" si="7">IF(N39="","",ABS(N39))</f>
        <v>1.7287789456592173</v>
      </c>
      <c r="Q39">
        <f t="shared" ref="Q39:Q42" si="8">IF(N39="","",ABS(N39-O$59))</f>
        <v>2.0231111731980667</v>
      </c>
    </row>
    <row r="40" spans="1:17" x14ac:dyDescent="0.2">
      <c r="B40" t="s">
        <v>25</v>
      </c>
      <c r="C40" s="8">
        <v>3</v>
      </c>
      <c r="D40" s="8">
        <v>371.5</v>
      </c>
      <c r="E40" s="8">
        <v>551.5</v>
      </c>
      <c r="F40" s="2">
        <f t="shared" si="3"/>
        <v>-40.236358309273818</v>
      </c>
      <c r="G40" s="2">
        <f t="shared" si="4"/>
        <v>11.821488340607255</v>
      </c>
      <c r="H40" s="3">
        <f t="shared" ref="H40:H42" si="9">D40-D39</f>
        <v>67</v>
      </c>
      <c r="I40" s="5">
        <f>H40*$E$8*$F$9</f>
        <v>3.1733750509360976</v>
      </c>
      <c r="J40" s="11" t="s">
        <v>54</v>
      </c>
      <c r="N40" s="14">
        <f t="shared" si="5"/>
        <v>-0.82886661778181658</v>
      </c>
      <c r="O40">
        <f t="shared" si="6"/>
        <v>0.68701987007306797</v>
      </c>
      <c r="P40">
        <f t="shared" si="7"/>
        <v>0.82886661778181658</v>
      </c>
      <c r="Q40">
        <f t="shared" si="8"/>
        <v>0.53453439024296734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-55.730058493872306</v>
      </c>
      <c r="H41" s="3">
        <f t="shared" si="9"/>
        <v>-371.5</v>
      </c>
      <c r="I41" s="5">
        <f>H41*$E$8*$F$9</f>
        <v>-17.595654200339705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56.5</v>
      </c>
      <c r="I44" s="15">
        <f>H44*$E$8*$F$9</f>
        <v>2.6760550802670076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94</v>
      </c>
      <c r="E48" s="8">
        <v>545</v>
      </c>
      <c r="F48" s="2">
        <f>(360/(2*PI()))*(ATAN((E48-D$13)/(D48-C$13))-(PI()/2))</f>
        <v>-77.347443499442036</v>
      </c>
      <c r="G48" s="2">
        <f>IF((90-F48-G38&gt;180),90-F48-G38-180,90-F48-G38)</f>
        <v>121.01522364557238</v>
      </c>
      <c r="H48" s="3" t="s">
        <v>31</v>
      </c>
      <c r="I48" s="6" t="s">
        <v>31</v>
      </c>
      <c r="K48" s="2">
        <f>IF((90-G38-F38&gt;180),90-G38-F38-180,90-G38-F38)</f>
        <v>82.693456859649729</v>
      </c>
      <c r="N48" s="14">
        <f>IF(E48&gt;0,-(E48-D$13)*$E$8*$F$9,"")</f>
        <v>-0.52100187403428477</v>
      </c>
      <c r="O48">
        <f>IF(N48="","",N48*N48)</f>
        <v>0.27144295274723673</v>
      </c>
      <c r="P48">
        <f>IF(N48="","",ABS(N48))</f>
        <v>0.52100187403428477</v>
      </c>
      <c r="Q48">
        <f>IF(N48="","",ABS(N48-O$59))</f>
        <v>0.22666964649543553</v>
      </c>
    </row>
    <row r="49" spans="1:17" x14ac:dyDescent="0.2">
      <c r="B49" t="s">
        <v>32</v>
      </c>
      <c r="C49" s="8">
        <v>2</v>
      </c>
      <c r="D49" s="8">
        <v>174.5</v>
      </c>
      <c r="E49" s="8">
        <v>548.5</v>
      </c>
      <c r="G49" s="14">
        <f>IF((90-F38-G39&gt;180),90-F38-G39-180,90-F38-G39)</f>
        <v>107.60521759430948</v>
      </c>
      <c r="H49" s="3">
        <f>D49-D48</f>
        <v>80.5</v>
      </c>
      <c r="I49" s="5">
        <f>H49*$E$8*$F$9</f>
        <v>3.8127864417963564</v>
      </c>
      <c r="K49" s="2">
        <f t="shared" ref="K49:K52" si="10">IF((90-G39-F39&gt;180),90-G39-F39-180,90-G39-F39)</f>
        <v>89.433998920368452</v>
      </c>
      <c r="N49" s="14">
        <f t="shared" ref="N49:N52" si="11">IF(E49&gt;0,-(E49-D$13)*$E$8*$F$9,"")</f>
        <v>-0.68677519759064798</v>
      </c>
      <c r="O49">
        <f t="shared" ref="O49:O52" si="12">IF(N49="","",N49*N49)</f>
        <v>0.47166017202567356</v>
      </c>
      <c r="P49">
        <f t="shared" ref="P49:P52" si="13">IF(N49="","",ABS(N49))</f>
        <v>0.68677519759064798</v>
      </c>
      <c r="Q49">
        <f t="shared" ref="Q49:Q52" si="14">IF(N49="","",ABS(N49-O$59))</f>
        <v>0.39244297005179873</v>
      </c>
    </row>
    <row r="50" spans="1:17" x14ac:dyDescent="0.2">
      <c r="B50" t="s">
        <v>33</v>
      </c>
      <c r="C50" s="8">
        <v>3</v>
      </c>
      <c r="D50" s="8">
        <v>328.5</v>
      </c>
      <c r="E50" s="8">
        <v>560.5</v>
      </c>
      <c r="G50" s="14">
        <f>IF((90-F39-G40&gt;180),90-F39-G40-180,90-F39-G40)</f>
        <v>99.032969698971087</v>
      </c>
      <c r="H50" s="3">
        <f t="shared" ref="H50:H53" si="15">D50-D49</f>
        <v>154</v>
      </c>
      <c r="I50" s="5">
        <f>H50*$E$8*$F$9</f>
        <v>7.2940262364799864</v>
      </c>
      <c r="K50" s="2">
        <f t="shared" si="10"/>
        <v>118.41486996866655</v>
      </c>
      <c r="N50" s="17">
        <f t="shared" si="11"/>
        <v>-1.2551408783553222</v>
      </c>
      <c r="O50">
        <f t="shared" si="12"/>
        <v>1.5753786245185697</v>
      </c>
      <c r="P50">
        <f t="shared" si="13"/>
        <v>1.2551408783553222</v>
      </c>
      <c r="Q50">
        <f t="shared" si="14"/>
        <v>0.96080865081647293</v>
      </c>
    </row>
    <row r="51" spans="1:17" x14ac:dyDescent="0.2">
      <c r="B51" t="s">
        <v>34</v>
      </c>
      <c r="C51" s="8">
        <v>4</v>
      </c>
      <c r="D51" s="8">
        <v>393.5</v>
      </c>
      <c r="E51" s="8">
        <v>577.5</v>
      </c>
      <c r="G51" s="9">
        <f>IF((90-F40-$I$33&gt;180),90-F40-$I$33-180,90-F40-$I$33)</f>
        <v>91.506570511949889</v>
      </c>
      <c r="H51" s="3">
        <f t="shared" si="15"/>
        <v>65</v>
      </c>
      <c r="I51" s="5">
        <f>H51*$E$8*$F$9</f>
        <v>3.0786474374753188</v>
      </c>
      <c r="K51" s="2" t="e">
        <f t="shared" si="10"/>
        <v>#DIV/0!</v>
      </c>
      <c r="N51" s="14">
        <f t="shared" si="11"/>
        <v>-2.0603255927719442</v>
      </c>
      <c r="O51">
        <f t="shared" si="12"/>
        <v>4.2449415482310631</v>
      </c>
      <c r="P51">
        <f t="shared" si="13"/>
        <v>2.0603255927719442</v>
      </c>
      <c r="Q51">
        <f t="shared" si="14"/>
        <v>1.7659933652330948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-393.5</v>
      </c>
      <c r="I52" s="5">
        <f>H52*$E$8*$F$9</f>
        <v>-18.637657948408275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2.0840074961371391</v>
      </c>
      <c r="N57" t="s">
        <v>99</v>
      </c>
      <c r="O57" s="2">
        <f>SQRT((1/(C$37+C$47+2))*SUM(O38:O42,O48:O52))</f>
        <v>1.1870648388766554</v>
      </c>
    </row>
    <row r="58" spans="1:17" x14ac:dyDescent="0.2">
      <c r="B58" t="s">
        <v>39</v>
      </c>
      <c r="E58" s="3">
        <f t="shared" ref="E58:E61" si="17">E49-E39</f>
        <v>51</v>
      </c>
      <c r="F58" s="2">
        <f>E58*$E$8*$F$9</f>
        <v>2.4155541432498655</v>
      </c>
      <c r="N58" t="s">
        <v>100</v>
      </c>
      <c r="O58" s="2">
        <f>SUM(P38:P42,P48:P52)</f>
        <v>8.6438947282960878</v>
      </c>
    </row>
    <row r="59" spans="1:17" x14ac:dyDescent="0.2">
      <c r="B59" t="s">
        <v>40</v>
      </c>
      <c r="E59" s="3">
        <f t="shared" si="17"/>
        <v>9</v>
      </c>
      <c r="F59" s="2">
        <f>E59*$E$8*$F$9</f>
        <v>0.42627426057350565</v>
      </c>
      <c r="N59" t="s">
        <v>101</v>
      </c>
      <c r="O59" s="2">
        <f>AVERAGE(N48:N52,N38:N42)</f>
        <v>-0.29433222753884924</v>
      </c>
    </row>
    <row r="60" spans="1:17" x14ac:dyDescent="0.2">
      <c r="B60" t="s">
        <v>41</v>
      </c>
      <c r="E60" s="16">
        <f>E51-D$32</f>
        <v>42.5</v>
      </c>
      <c r="F60" s="2">
        <f>E60*$E$8*$F$9</f>
        <v>2.0129617860415547</v>
      </c>
      <c r="N60" t="s">
        <v>102</v>
      </c>
      <c r="O60" s="2">
        <f>(1/(C$37+C$47+2))*SUM(Q38:Q42,Q48:Q52)</f>
        <v>0.86232200507550427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1.3224914715292788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1.3336042513058457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12.290907846536081</v>
      </c>
    </row>
    <row r="64" spans="1:17" x14ac:dyDescent="0.2">
      <c r="N64" t="s">
        <v>106</v>
      </c>
      <c r="O64" s="18" cm="1">
        <f t="array" aca="1" ref="O64" ca="1">(INDIRECT(O56)-C$13)*E$8*F$9</f>
        <v>16.506286645540747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65.727027641363847</v>
      </c>
      <c r="P65" s="18" cm="1">
        <f t="array" aca="1" ref="P65" ca="1">(360/(2*PI()))*ATAN(ABS(INDIRECT(P56))/(ABS(C$32-INDIRECT(O56))*E$8*F$9))</f>
        <v>51.581944655178013</v>
      </c>
      <c r="Q65" s="2">
        <f ca="1">180-O65-P65</f>
        <v>62.69102770345814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6.099549942641783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-0.52100187403428477</v>
      </c>
      <c r="N67" t="s">
        <v>110</v>
      </c>
      <c r="O67" s="18" cm="1">
        <f t="array" aca="1" ref="O67" ca="1">(360/(2*PI()))*ATAN((ABS(INDIRECT(P55))+ABS(INDIRECT(P56))/(ABS(O63-O64))))</f>
        <v>65.727027641363847</v>
      </c>
      <c r="P67" s="18" cm="1">
        <f t="array" aca="1" ref="P67" ca="1">(360/(2*PI()))*ATAN(ABS(INDIRECT(P56))/(ABS(0-INDIRECT(O56))*E$8*F$9))</f>
        <v>6.3082275765548044</v>
      </c>
      <c r="Q67" s="2">
        <f ca="1">180-O67-P67</f>
        <v>107.96474478208135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18"/>
        <v>-2.2497808196935023</v>
      </c>
      <c r="N68" t="s">
        <v>111</v>
      </c>
      <c r="O68" s="18" cm="1">
        <f t="array" aca="1" ref="O68" ca="1">SQRT((INDIRECT(P55)*INDIRECT(P55))+((INDIRECT(O55)-C$13)*(INDIRECT(O55)-C$13)*E$8*F$9*E$8*F$9)           )</f>
        <v>12.411893180937257</v>
      </c>
    </row>
    <row r="69" spans="1:17" x14ac:dyDescent="0.2">
      <c r="B69" t="s">
        <v>40</v>
      </c>
      <c r="E69" s="3">
        <f t="shared" ref="E69:E72" si="19">E39-E50</f>
        <v>-63</v>
      </c>
      <c r="F69" s="2">
        <f t="shared" si="18"/>
        <v>-2.9839198240145395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-26</v>
      </c>
      <c r="F70" s="2">
        <f t="shared" si="18"/>
        <v>-1.2314589749901275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533</v>
      </c>
      <c r="E76" s="3">
        <f>(D77-D76  )</f>
        <v>12.5</v>
      </c>
      <c r="F76" s="3">
        <f>ATAN(E76/E77)</f>
        <v>0.33855569491168419</v>
      </c>
      <c r="G76" s="2">
        <f>((PI()/2)-F76-F77)*(360/(2*PI()))</f>
        <v>48.053734007445648</v>
      </c>
    </row>
    <row r="77" spans="1:17" x14ac:dyDescent="0.2">
      <c r="A77" t="s">
        <v>62</v>
      </c>
      <c r="B77" s="8">
        <v>2</v>
      </c>
      <c r="C77" s="8">
        <v>82.5</v>
      </c>
      <c r="D77" s="8">
        <v>545.5</v>
      </c>
      <c r="E77" s="3">
        <f>AVERAGE(C77,C78)-C76</f>
        <v>35.5</v>
      </c>
      <c r="F77" s="3">
        <f>ATAN(E77/E78)</f>
        <v>0.3935447555757165</v>
      </c>
    </row>
    <row r="78" spans="1:17" x14ac:dyDescent="0.2">
      <c r="A78" t="s">
        <v>63</v>
      </c>
      <c r="B78" s="8">
        <v>3</v>
      </c>
      <c r="C78" s="8">
        <v>80.5</v>
      </c>
      <c r="D78" s="8">
        <v>618.5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B3EB-1E5C-0546-A13D-969E38030562}">
  <sheetPr codeName="Sheet8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95</v>
      </c>
    </row>
    <row r="4" spans="1:11" x14ac:dyDescent="0.2">
      <c r="B4" s="8">
        <v>2</v>
      </c>
      <c r="C4" s="8">
        <v>546.5</v>
      </c>
      <c r="D4" s="8">
        <v>119.5</v>
      </c>
    </row>
    <row r="5" spans="1:11" x14ac:dyDescent="0.2">
      <c r="A5" t="s">
        <v>47</v>
      </c>
      <c r="B5" s="8">
        <v>3</v>
      </c>
      <c r="C5" s="8">
        <v>208.5</v>
      </c>
      <c r="D5" s="8">
        <v>647.5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296.5</v>
      </c>
      <c r="D6" s="8">
        <v>648.5</v>
      </c>
      <c r="E6" s="3">
        <f>SQRT(((C6-C5)^2)+((D6-D5)^2))</f>
        <v>88.0056816347672</v>
      </c>
      <c r="F6" s="2">
        <f>E6*E8</f>
        <v>33.25530199594337</v>
      </c>
      <c r="J6" s="3">
        <f>SQRT(((C5-C7)^2)+((D5-D7)^2))</f>
        <v>104.78549517943789</v>
      </c>
    </row>
    <row r="7" spans="1:11" x14ac:dyDescent="0.2">
      <c r="A7" t="s">
        <v>5</v>
      </c>
      <c r="B7" s="8">
        <v>5</v>
      </c>
      <c r="C7" s="8">
        <v>304.5</v>
      </c>
      <c r="D7" s="8">
        <v>605.5</v>
      </c>
      <c r="E7" s="3">
        <f>SQRT(((D6-D7)^2)+((C6-C7)^2))</f>
        <v>43.737855457258078</v>
      </c>
      <c r="G7" s="2">
        <f>E7*E8</f>
        <v>16.527519188163662</v>
      </c>
      <c r="H7" s="2">
        <f>G7/F6</f>
        <v>0.4969889971283305</v>
      </c>
      <c r="K7" s="2">
        <f>180-((360/(2*PI())*ACOS(((E7^2)+(E6^2)-(J6^2))/(2*E6*E7))))</f>
        <v>80.111876651601278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0.37787676179767982</v>
      </c>
      <c r="I8" s="2">
        <f>MAX(G7,H33)</f>
        <v>16.527519188163662</v>
      </c>
    </row>
    <row r="9" spans="1:11" x14ac:dyDescent="0.2">
      <c r="A9" t="s">
        <v>59</v>
      </c>
      <c r="F9" s="3">
        <f>F6/G30</f>
        <v>0.13826501435155883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575.5</v>
      </c>
      <c r="G14" s="3">
        <f>(C14-C$13)*$E$8</f>
        <v>14.170378567412993</v>
      </c>
      <c r="H14" s="3">
        <f>-(D14-D$13)*$E$8</f>
        <v>-1.7004454280895591</v>
      </c>
      <c r="J14" s="2">
        <f t="shared" ref="J14:K30" si="0">G14*$F$9</f>
        <v>1.9592675959903791</v>
      </c>
      <c r="K14" s="2">
        <f t="shared" si="0"/>
        <v>-0.23511211151884548</v>
      </c>
    </row>
    <row r="15" spans="1:11" x14ac:dyDescent="0.2">
      <c r="B15" s="8">
        <v>3</v>
      </c>
      <c r="C15" s="8">
        <v>123.5</v>
      </c>
      <c r="D15" s="8">
        <v>538.5</v>
      </c>
      <c r="G15" s="3">
        <f t="shared" ref="G15:G30" si="1">(C15-C$13)*$E$8</f>
        <v>29.285449039320184</v>
      </c>
      <c r="H15" s="3">
        <f t="shared" ref="H15:H30" si="2">-(D15-D$13)*$E$8</f>
        <v>12.280994758424594</v>
      </c>
      <c r="J15" s="2">
        <f t="shared" si="0"/>
        <v>4.0491530317134501</v>
      </c>
      <c r="K15" s="2">
        <f t="shared" si="0"/>
        <v>1.6980319165249953</v>
      </c>
    </row>
    <row r="16" spans="1:11" x14ac:dyDescent="0.2">
      <c r="B16" s="8">
        <v>4</v>
      </c>
      <c r="C16" s="8">
        <v>156.5</v>
      </c>
      <c r="D16" s="8">
        <v>562.5</v>
      </c>
      <c r="G16" s="3">
        <f t="shared" si="1"/>
        <v>41.755382178643622</v>
      </c>
      <c r="H16" s="3">
        <f t="shared" si="2"/>
        <v>3.2119524752802784</v>
      </c>
      <c r="J16" s="2">
        <f t="shared" si="0"/>
        <v>5.7733085161849838</v>
      </c>
      <c r="K16" s="2">
        <f t="shared" si="0"/>
        <v>0.4441006550911526</v>
      </c>
    </row>
    <row r="17" spans="1:11" x14ac:dyDescent="0.2">
      <c r="B17" s="8">
        <v>5</v>
      </c>
      <c r="C17" s="8">
        <v>192.5</v>
      </c>
      <c r="D17" s="8">
        <v>587.5</v>
      </c>
      <c r="G17" s="3">
        <f t="shared" si="1"/>
        <v>55.358945603360091</v>
      </c>
      <c r="H17" s="3">
        <f t="shared" si="2"/>
        <v>-6.2349665696617169</v>
      </c>
      <c r="J17" s="2">
        <f t="shared" si="0"/>
        <v>7.6542054083357476</v>
      </c>
      <c r="K17" s="2">
        <f t="shared" si="0"/>
        <v>-0.86207774223576683</v>
      </c>
    </row>
    <row r="18" spans="1:11" x14ac:dyDescent="0.2">
      <c r="B18" s="8">
        <v>6</v>
      </c>
      <c r="C18" s="8">
        <v>234.5</v>
      </c>
      <c r="D18" s="8">
        <v>575.5</v>
      </c>
      <c r="G18" s="3">
        <f t="shared" si="1"/>
        <v>71.229769598862646</v>
      </c>
      <c r="H18" s="3">
        <f t="shared" si="2"/>
        <v>-1.7004454280895591</v>
      </c>
      <c r="J18" s="2">
        <f t="shared" si="0"/>
        <v>9.8485851158449726</v>
      </c>
      <c r="K18" s="2">
        <f t="shared" si="0"/>
        <v>-0.23511211151884548</v>
      </c>
    </row>
    <row r="19" spans="1:11" x14ac:dyDescent="0.2">
      <c r="B19" s="8">
        <v>7</v>
      </c>
      <c r="C19" s="8">
        <v>270.5</v>
      </c>
      <c r="D19" s="8">
        <v>544.5</v>
      </c>
      <c r="G19" s="3">
        <f t="shared" si="1"/>
        <v>84.833333023579115</v>
      </c>
      <c r="H19" s="3">
        <f t="shared" si="2"/>
        <v>10.013734187638516</v>
      </c>
      <c r="J19" s="2">
        <f t="shared" si="0"/>
        <v>11.729482007995736</v>
      </c>
      <c r="K19" s="2">
        <f t="shared" si="0"/>
        <v>1.3845491011665347</v>
      </c>
    </row>
    <row r="20" spans="1:11" x14ac:dyDescent="0.2">
      <c r="B20" s="8">
        <v>8</v>
      </c>
      <c r="C20" s="8">
        <v>309.5</v>
      </c>
      <c r="D20" s="8">
        <v>578.5</v>
      </c>
      <c r="G20" s="3">
        <f t="shared" si="1"/>
        <v>99.570526733688638</v>
      </c>
      <c r="H20" s="3">
        <f t="shared" si="2"/>
        <v>-2.8340757134825987</v>
      </c>
      <c r="J20" s="2">
        <f t="shared" si="0"/>
        <v>13.767120307825731</v>
      </c>
      <c r="K20" s="2">
        <f t="shared" si="0"/>
        <v>-0.39185351919807582</v>
      </c>
    </row>
    <row r="21" spans="1:11" x14ac:dyDescent="0.2">
      <c r="B21" s="8">
        <v>9</v>
      </c>
      <c r="C21" s="8">
        <v>345.5</v>
      </c>
      <c r="D21" s="8">
        <v>607.5</v>
      </c>
      <c r="G21" s="3">
        <f t="shared" si="1"/>
        <v>113.17409015840511</v>
      </c>
      <c r="H21" s="3">
        <f t="shared" si="2"/>
        <v>-13.792501805615313</v>
      </c>
      <c r="J21" s="2">
        <f t="shared" si="0"/>
        <v>15.648017199976495</v>
      </c>
      <c r="K21" s="2">
        <f t="shared" si="0"/>
        <v>-1.9070204600973022</v>
      </c>
    </row>
    <row r="22" spans="1:11" x14ac:dyDescent="0.2">
      <c r="B22" s="8">
        <v>10</v>
      </c>
      <c r="C22" s="8">
        <v>384.5</v>
      </c>
      <c r="D22" s="8">
        <v>566.5</v>
      </c>
      <c r="G22" s="3">
        <f t="shared" si="1"/>
        <v>127.91128386851462</v>
      </c>
      <c r="H22" s="3">
        <f t="shared" si="2"/>
        <v>1.7004454280895591</v>
      </c>
      <c r="J22" s="2">
        <f t="shared" si="0"/>
        <v>17.68565549980649</v>
      </c>
      <c r="K22" s="2">
        <f t="shared" si="0"/>
        <v>0.23511211151884548</v>
      </c>
    </row>
    <row r="23" spans="1:11" x14ac:dyDescent="0.2">
      <c r="B23" s="8">
        <v>11</v>
      </c>
      <c r="C23" s="8">
        <v>419.5</v>
      </c>
      <c r="D23" s="8">
        <v>597.5</v>
      </c>
      <c r="G23" s="3">
        <f t="shared" si="1"/>
        <v>141.13697053143341</v>
      </c>
      <c r="H23" s="3">
        <f t="shared" si="2"/>
        <v>-10.013734187638516</v>
      </c>
      <c r="J23" s="2">
        <f t="shared" si="0"/>
        <v>19.514305256064176</v>
      </c>
      <c r="K23" s="2">
        <f t="shared" si="0"/>
        <v>-1.3845491011665347</v>
      </c>
    </row>
    <row r="24" spans="1:11" x14ac:dyDescent="0.2">
      <c r="B24" s="8">
        <v>12</v>
      </c>
      <c r="C24" s="8">
        <v>459.5</v>
      </c>
      <c r="D24" s="8">
        <v>519.5</v>
      </c>
      <c r="G24" s="3">
        <f t="shared" si="1"/>
        <v>156.25204100334059</v>
      </c>
      <c r="H24" s="3">
        <f t="shared" si="2"/>
        <v>19.460653232580512</v>
      </c>
      <c r="J24" s="2">
        <f t="shared" si="0"/>
        <v>21.604190691787245</v>
      </c>
      <c r="K24" s="2">
        <f t="shared" si="0"/>
        <v>2.6907274984934544</v>
      </c>
    </row>
    <row r="25" spans="1:11" x14ac:dyDescent="0.2">
      <c r="B25" s="8">
        <v>13</v>
      </c>
      <c r="C25" s="8">
        <v>499.5</v>
      </c>
      <c r="D25" s="8">
        <v>433.5</v>
      </c>
      <c r="G25" s="3">
        <f t="shared" si="1"/>
        <v>171.36711147524781</v>
      </c>
      <c r="H25" s="3">
        <f t="shared" si="2"/>
        <v>51.958054747180974</v>
      </c>
      <c r="J25" s="2">
        <f t="shared" si="0"/>
        <v>23.694076127510321</v>
      </c>
      <c r="K25" s="2">
        <f t="shared" si="0"/>
        <v>7.1839811852980571</v>
      </c>
    </row>
    <row r="26" spans="1:11" x14ac:dyDescent="0.2">
      <c r="B26" s="8">
        <v>14</v>
      </c>
      <c r="C26" s="8">
        <v>535.5</v>
      </c>
      <c r="D26" s="8">
        <v>398.5</v>
      </c>
      <c r="G26" s="3">
        <f t="shared" si="1"/>
        <v>184.97067489996428</v>
      </c>
      <c r="H26" s="3">
        <f t="shared" si="2"/>
        <v>65.183741410099771</v>
      </c>
      <c r="J26" s="2">
        <f t="shared" si="0"/>
        <v>25.574973019661083</v>
      </c>
      <c r="K26" s="2">
        <f t="shared" si="0"/>
        <v>9.0126309415557451</v>
      </c>
    </row>
    <row r="27" spans="1:11" x14ac:dyDescent="0.2">
      <c r="B27" s="8">
        <v>15</v>
      </c>
      <c r="C27" s="8">
        <v>573.5</v>
      </c>
      <c r="D27" s="8">
        <v>370.5</v>
      </c>
      <c r="G27" s="3">
        <f t="shared" si="1"/>
        <v>199.32999184827611</v>
      </c>
      <c r="H27" s="3">
        <f t="shared" si="2"/>
        <v>75.764290740434802</v>
      </c>
      <c r="J27" s="2">
        <f t="shared" si="0"/>
        <v>27.560364183598001</v>
      </c>
      <c r="K27" s="2">
        <f t="shared" si="0"/>
        <v>10.475550746561893</v>
      </c>
    </row>
    <row r="28" spans="1:11" x14ac:dyDescent="0.2">
      <c r="B28" s="8">
        <v>16</v>
      </c>
      <c r="C28" s="8">
        <v>610.5</v>
      </c>
      <c r="D28" s="8">
        <v>328.5</v>
      </c>
      <c r="G28" s="3">
        <f t="shared" si="1"/>
        <v>213.31143203479024</v>
      </c>
      <c r="H28" s="3">
        <f t="shared" si="2"/>
        <v>91.63511473593735</v>
      </c>
      <c r="J28" s="2">
        <f t="shared" si="0"/>
        <v>29.493508211641839</v>
      </c>
      <c r="K28" s="2">
        <f t="shared" si="0"/>
        <v>12.669930454071118</v>
      </c>
    </row>
    <row r="29" spans="1:11" x14ac:dyDescent="0.2">
      <c r="B29" s="8">
        <v>17</v>
      </c>
      <c r="C29" s="8">
        <v>648.5</v>
      </c>
      <c r="D29" s="8">
        <v>282.5</v>
      </c>
      <c r="G29" s="3">
        <f t="shared" si="1"/>
        <v>227.6707489831021</v>
      </c>
      <c r="H29" s="3">
        <f t="shared" si="2"/>
        <v>109.01744577863063</v>
      </c>
      <c r="J29" s="2">
        <f t="shared" si="0"/>
        <v>31.478899375578759</v>
      </c>
      <c r="K29" s="2">
        <f t="shared" si="0"/>
        <v>15.07329870515265</v>
      </c>
    </row>
    <row r="30" spans="1:11" x14ac:dyDescent="0.2">
      <c r="B30" s="8">
        <v>18</v>
      </c>
      <c r="C30" s="8">
        <v>682.5</v>
      </c>
      <c r="D30" s="8">
        <v>259.5</v>
      </c>
      <c r="G30" s="3">
        <f t="shared" si="1"/>
        <v>240.51855888422321</v>
      </c>
      <c r="H30" s="3">
        <f t="shared" si="2"/>
        <v>117.70861129997726</v>
      </c>
      <c r="J30" s="2">
        <f t="shared" si="0"/>
        <v>33.25530199594337</v>
      </c>
      <c r="K30" s="2">
        <f t="shared" si="0"/>
        <v>16.274982830693418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448</v>
      </c>
      <c r="D32" s="8">
        <v>572</v>
      </c>
      <c r="G32" s="2">
        <f>(C32-C$13)*$E$8*$F$9</f>
        <v>21.003348629016866</v>
      </c>
      <c r="I32" t="s">
        <v>16</v>
      </c>
    </row>
    <row r="33" spans="1:17" x14ac:dyDescent="0.2">
      <c r="A33" t="s">
        <v>17</v>
      </c>
      <c r="B33" s="8">
        <v>2</v>
      </c>
      <c r="C33" s="8">
        <v>447.5</v>
      </c>
      <c r="D33" s="8">
        <v>818.5</v>
      </c>
      <c r="E33" s="3">
        <f>D33-D32</f>
        <v>246.5</v>
      </c>
      <c r="H33" s="2">
        <f>E33*E8*$F$9</f>
        <v>12.878918997643424</v>
      </c>
      <c r="I33" s="9">
        <f>-(360/(2*PI()))*(ATAN((-E51+E33)/(-D51+D33))-(0))</f>
        <v>41.05481377096244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136</v>
      </c>
      <c r="E38" s="8">
        <v>531</v>
      </c>
      <c r="F38" s="2">
        <f>(360/(2*PI()))*(ATAN((E49-E38)/(D49-D38))-(PI()/2))</f>
        <v>-45.493916898618757</v>
      </c>
      <c r="G38" s="2">
        <f>-(360/(2*PI()))*(ATAN((-E48+E38)/(-D48+D38))-(0))</f>
        <v>37.694240466689173</v>
      </c>
      <c r="H38" s="4">
        <f>D38-C13</f>
        <v>90</v>
      </c>
      <c r="I38" s="5">
        <f>H38*$E$8*$F$9</f>
        <v>4.7022422303769096</v>
      </c>
      <c r="J38" s="11" t="s">
        <v>53</v>
      </c>
      <c r="N38" s="14">
        <f>IF(E38&gt;0,-(E38-D$13)*$E$8*$F$9,"")</f>
        <v>2.0898854357230712</v>
      </c>
      <c r="O38">
        <f>IF(N38="","",N38*N38)</f>
        <v>4.3676211344474112</v>
      </c>
      <c r="P38">
        <f>IF(N38="","",ABS(N38))</f>
        <v>2.0898854357230712</v>
      </c>
      <c r="Q38">
        <f>IF(N38="","",ABS(N38-O$59))</f>
        <v>2.2130393988996091</v>
      </c>
    </row>
    <row r="39" spans="1:17" x14ac:dyDescent="0.2">
      <c r="B39" t="s">
        <v>24</v>
      </c>
      <c r="C39" s="8">
        <v>2</v>
      </c>
      <c r="D39" s="8">
        <v>278.5</v>
      </c>
      <c r="E39" s="8">
        <v>540.5</v>
      </c>
      <c r="F39" s="2">
        <f t="shared" ref="F39:F42" si="3">(360/(2*PI()))*(ATAN((E50-E39)/(D50-D39))-(PI()/2))</f>
        <v>-49.986333771235493</v>
      </c>
      <c r="G39" s="2">
        <f t="shared" ref="G39:G42" si="4">-(360/(2*PI()))*(ATAN((-E49+E39)/(-D49+D39))-(0))</f>
        <v>29.744881296942221</v>
      </c>
      <c r="H39" s="3">
        <f>D39-D38</f>
        <v>142.5</v>
      </c>
      <c r="I39" s="5">
        <f>H39*$E$8*$F$9</f>
        <v>7.4452168647634407</v>
      </c>
      <c r="J39" s="11" t="s">
        <v>54</v>
      </c>
      <c r="N39" s="17">
        <f t="shared" ref="N39:N42" si="5">IF(E39&gt;0,-(E39-D$13)*$E$8*$F$9,"")</f>
        <v>1.5935376447388416</v>
      </c>
      <c r="O39">
        <f t="shared" ref="O39:O42" si="6">IF(N39="","",N39*N39)</f>
        <v>2.5393622251998145</v>
      </c>
      <c r="P39">
        <f t="shared" ref="P39:P42" si="7">IF(N39="","",ABS(N39))</f>
        <v>1.5935376447388416</v>
      </c>
      <c r="Q39">
        <f t="shared" ref="Q39:Q42" si="8">IF(N39="","",ABS(N39-O$59))</f>
        <v>1.7166916079153798</v>
      </c>
    </row>
    <row r="40" spans="1:17" x14ac:dyDescent="0.2">
      <c r="B40" t="s">
        <v>25</v>
      </c>
      <c r="C40" s="8">
        <v>3</v>
      </c>
      <c r="D40" s="8">
        <v>387.5</v>
      </c>
      <c r="E40" s="8">
        <v>565.5</v>
      </c>
      <c r="F40" s="2">
        <f t="shared" si="3"/>
        <v>-41.185925165709648</v>
      </c>
      <c r="G40" s="2">
        <f t="shared" si="4"/>
        <v>56.929322177238333</v>
      </c>
      <c r="H40" s="3">
        <f t="shared" ref="H40:H42" si="9">D40-D39</f>
        <v>109</v>
      </c>
      <c r="I40" s="5">
        <f>H40*$E$8*$F$9</f>
        <v>5.6949378123453691</v>
      </c>
      <c r="J40" s="11" t="s">
        <v>53</v>
      </c>
      <c r="N40" s="14">
        <f t="shared" si="5"/>
        <v>0.28735924741192226</v>
      </c>
      <c r="O40">
        <f t="shared" si="6"/>
        <v>8.2575337073146349E-2</v>
      </c>
      <c r="P40">
        <f t="shared" si="7"/>
        <v>0.28735924741192226</v>
      </c>
      <c r="Q40">
        <f t="shared" si="8"/>
        <v>0.41051321058846035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-55.185345581098986</v>
      </c>
      <c r="H41" s="3">
        <f t="shared" si="9"/>
        <v>-387.5</v>
      </c>
      <c r="I41" s="5">
        <f>H41*$E$8*$F$9</f>
        <v>-20.245765158567249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60.5</v>
      </c>
      <c r="I44" s="15">
        <f>H44*$E$8*$F$9</f>
        <v>3.1609517215311449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70</v>
      </c>
      <c r="E48" s="8">
        <v>582</v>
      </c>
      <c r="F48" s="2">
        <f>(360/(2*PI()))*(ATAN((E48-D$13)/(D48-C$13))-(PI()/2))</f>
        <v>-65.376435213836373</v>
      </c>
      <c r="G48" s="2">
        <f>IF((90-F48-G38&gt;180),90-F48-G38-180,90-F48-G38)</f>
        <v>117.68219474714721</v>
      </c>
      <c r="H48" s="3" t="s">
        <v>31</v>
      </c>
      <c r="I48" s="6" t="s">
        <v>31</v>
      </c>
      <c r="K48" s="2">
        <f>IF((90-G38-F38&gt;180),90-G38-F38-180,90-G38-F38)</f>
        <v>97.799676431929583</v>
      </c>
      <c r="N48" s="14">
        <f>IF(E48&gt;0,-(E48-D$13)*$E$8*$F$9,"")</f>
        <v>-0.57471849482384452</v>
      </c>
      <c r="O48">
        <f>IF(N48="","",N48*N48)</f>
        <v>0.33030134829258539</v>
      </c>
      <c r="P48">
        <f>IF(N48="","",ABS(N48))</f>
        <v>0.57471849482384452</v>
      </c>
      <c r="Q48">
        <f>IF(N48="","",ABS(N48-O$59))</f>
        <v>0.45156453164730637</v>
      </c>
    </row>
    <row r="49" spans="1:17" x14ac:dyDescent="0.2">
      <c r="B49" t="s">
        <v>32</v>
      </c>
      <c r="C49" s="8">
        <v>2</v>
      </c>
      <c r="D49" s="8">
        <v>194.5</v>
      </c>
      <c r="E49" s="8">
        <v>588.5</v>
      </c>
      <c r="G49" s="14">
        <f>IF((90-F38-G39&gt;180),90-F38-G39-180,90-F38-G39)</f>
        <v>105.74903560167652</v>
      </c>
      <c r="H49" s="3">
        <f>D49-D48</f>
        <v>124.5</v>
      </c>
      <c r="I49" s="5">
        <f>H49*$E$8*$F$9</f>
        <v>6.5047684186880588</v>
      </c>
      <c r="K49" s="2">
        <f t="shared" ref="K49:K52" si="10">IF((90-G39-F39&gt;180),90-G39-F39-180,90-G39-F39)</f>
        <v>110.24145247429327</v>
      </c>
      <c r="N49" s="14">
        <f t="shared" ref="N49:N52" si="11">IF(E49&gt;0,-(E49-D$13)*$E$8*$F$9,"")</f>
        <v>-0.91432487812884355</v>
      </c>
      <c r="O49">
        <f t="shared" ref="O49:O52" si="12">IF(N49="","",N49*N49)</f>
        <v>0.83598998276532466</v>
      </c>
      <c r="P49">
        <f t="shared" ref="P49:P52" si="13">IF(N49="","",ABS(N49))</f>
        <v>0.91432487812884355</v>
      </c>
      <c r="Q49">
        <f t="shared" ref="Q49:Q52" si="14">IF(N49="","",ABS(N49-O$59))</f>
        <v>0.7911709149523054</v>
      </c>
    </row>
    <row r="50" spans="1:17" x14ac:dyDescent="0.2">
      <c r="B50" t="s">
        <v>33</v>
      </c>
      <c r="C50" s="8">
        <v>3</v>
      </c>
      <c r="D50" s="8">
        <v>359.5</v>
      </c>
      <c r="E50" s="8">
        <v>608.5</v>
      </c>
      <c r="G50" s="14">
        <f>IF((90-F39-G40&gt;180),90-F39-G40-180,90-F39-G40)</f>
        <v>83.057011593997146</v>
      </c>
      <c r="H50" s="3">
        <f t="shared" ref="H50:H53" si="15">D50-D49</f>
        <v>165</v>
      </c>
      <c r="I50" s="5">
        <f>H50*$E$8*$F$9</f>
        <v>8.6207774223576692</v>
      </c>
      <c r="K50" s="2">
        <f t="shared" si="10"/>
        <v>74.256602988471315</v>
      </c>
      <c r="N50" s="17">
        <f t="shared" si="11"/>
        <v>-1.9592675959903791</v>
      </c>
      <c r="O50">
        <f t="shared" si="12"/>
        <v>3.8387295126979195</v>
      </c>
      <c r="P50">
        <f t="shared" si="13"/>
        <v>1.9592675959903791</v>
      </c>
      <c r="Q50">
        <f t="shared" si="14"/>
        <v>1.836113632813841</v>
      </c>
    </row>
    <row r="51" spans="1:17" x14ac:dyDescent="0.2">
      <c r="B51" t="s">
        <v>34</v>
      </c>
      <c r="C51" s="8">
        <v>4</v>
      </c>
      <c r="D51" s="8">
        <v>415.5</v>
      </c>
      <c r="E51" s="8">
        <v>597.5</v>
      </c>
      <c r="G51" s="9">
        <f>IF((90-F40-$I$33&gt;180),90-F40-$I$33-180,90-F40-$I$33)</f>
        <v>90.131111394747208</v>
      </c>
      <c r="H51" s="3">
        <f t="shared" si="15"/>
        <v>56</v>
      </c>
      <c r="I51" s="5">
        <f>H51*$E$8*$F$9</f>
        <v>2.9258396100122996</v>
      </c>
      <c r="K51" s="2" t="e">
        <f t="shared" si="10"/>
        <v>#DIV/0!</v>
      </c>
      <c r="N51" s="14">
        <f t="shared" si="11"/>
        <v>-1.3845491011665347</v>
      </c>
      <c r="O51">
        <f t="shared" si="12"/>
        <v>1.9169762135410593</v>
      </c>
      <c r="P51">
        <f t="shared" si="13"/>
        <v>1.3845491011665347</v>
      </c>
      <c r="Q51">
        <f t="shared" si="14"/>
        <v>1.2613951379899966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-415.5</v>
      </c>
      <c r="I52" s="5">
        <f>H52*$E$8*$F$9</f>
        <v>-21.7086849635734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2.664603930546916</v>
      </c>
      <c r="N57" t="s">
        <v>99</v>
      </c>
      <c r="O57" s="2">
        <f>SQRT((1/(C$37+C$47+2))*SUM(O38:O42,O48:O52))</f>
        <v>1.2432732672719338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2.5078625228676854</v>
      </c>
      <c r="N58" t="s">
        <v>100</v>
      </c>
      <c r="O58" s="2">
        <f>SUM(P38:P42,P48:P52)</f>
        <v>8.8036423979834382</v>
      </c>
    </row>
    <row r="59" spans="1:17" x14ac:dyDescent="0.2">
      <c r="B59" t="s">
        <v>40</v>
      </c>
      <c r="E59" s="3">
        <f t="shared" si="17"/>
        <v>43</v>
      </c>
      <c r="F59" s="2">
        <f>E59*$E$8*$F$9</f>
        <v>2.2466268434023013</v>
      </c>
      <c r="N59" t="s">
        <v>101</v>
      </c>
      <c r="O59" s="2">
        <f>AVERAGE(N48:N52,N38:N42)</f>
        <v>-0.12315396317653812</v>
      </c>
    </row>
    <row r="60" spans="1:17" x14ac:dyDescent="0.2">
      <c r="B60" t="s">
        <v>41</v>
      </c>
      <c r="E60" s="16">
        <f>E51-D$32</f>
        <v>25.5</v>
      </c>
      <c r="F60" s="2">
        <f>E60*$E$8*$F$9</f>
        <v>1.332301965273458</v>
      </c>
      <c r="N60" t="s">
        <v>102</v>
      </c>
      <c r="O60" s="2">
        <f>(1/(C$37+C$47+2))*SUM(Q38:Q42,Q48:Q52)</f>
        <v>0.96449871497854422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1.5305615184669412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1.2826960036728756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4.7022422303769096</v>
      </c>
    </row>
    <row r="64" spans="1:17" x14ac:dyDescent="0.2">
      <c r="N64" t="s">
        <v>106</v>
      </c>
      <c r="O64" s="18" cm="1">
        <f t="array" aca="1" ref="O64" ca="1">(INDIRECT(O56)-C$13)*E$8*F$9</f>
        <v>19.305316712491869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65.405044471028447</v>
      </c>
      <c r="P65" s="18" cm="1">
        <f t="array" aca="1" ref="P65" ca="1">(360/(2*PI()))*ATAN(ABS(INDIRECT(P56))/(ABS(C$32-INDIRECT(O56))*E$8*F$9))</f>
        <v>39.193273094468431</v>
      </c>
      <c r="Q65" s="2">
        <f ca="1">180-O65-P65</f>
        <v>75.40168243450313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16.434527402825672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-0.57471849482384452</v>
      </c>
      <c r="N67" t="s">
        <v>110</v>
      </c>
      <c r="O67" s="18" cm="1">
        <f t="array" aca="1" ref="O67" ca="1">(360/(2*PI()))*ATAN((ABS(INDIRECT(P55))+ABS(INDIRECT(P56))/(ABS(O63-O64))))</f>
        <v>65.405044471028447</v>
      </c>
      <c r="P67" s="18" cm="1">
        <f t="array" aca="1" ref="P67" ca="1">(360/(2*PI()))*ATAN(ABS(INDIRECT(P56))/(ABS(0-INDIRECT(O56))*E$8*F$9))</f>
        <v>3.6493007189301938</v>
      </c>
      <c r="Q67" s="2">
        <f ca="1">180-O67-P67</f>
        <v>110.94565481004136</v>
      </c>
    </row>
    <row r="68" spans="1:17" x14ac:dyDescent="0.2">
      <c r="B68" t="s">
        <v>39</v>
      </c>
      <c r="C68" t="s">
        <v>43</v>
      </c>
      <c r="E68" s="3">
        <f>E38-E49</f>
        <v>-57.5</v>
      </c>
      <c r="F68" s="2">
        <f t="shared" si="18"/>
        <v>-3.0042103138519147</v>
      </c>
      <c r="N68" t="s">
        <v>111</v>
      </c>
      <c r="O68" s="18" cm="1">
        <f t="array" aca="1" ref="O68" ca="1">SQRT((INDIRECT(P55)*INDIRECT(P55))+((INDIRECT(O55)-C$13)*(INDIRECT(O55)-C$13)*E$8*F$9*E$8*F$9)           )</f>
        <v>5.1457461196203056</v>
      </c>
    </row>
    <row r="69" spans="1:17" x14ac:dyDescent="0.2">
      <c r="B69" t="s">
        <v>40</v>
      </c>
      <c r="E69" s="3">
        <f t="shared" ref="E69:E72" si="19">E39-E50</f>
        <v>-68</v>
      </c>
      <c r="F69" s="2">
        <f t="shared" si="18"/>
        <v>-3.5528052407292208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-32</v>
      </c>
      <c r="F70" s="2">
        <f t="shared" si="18"/>
        <v>-1.6719083485784569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573</v>
      </c>
      <c r="E76" s="3">
        <f>(D77-D76  )</f>
        <v>6.5</v>
      </c>
      <c r="F76" s="3">
        <f>ATAN(E76/E77)</f>
        <v>0.1762346977366758</v>
      </c>
      <c r="G76" s="2">
        <f>((PI()/2)-F76-F77)*(360/(2*PI()))</f>
        <v>50.01207073826518</v>
      </c>
    </row>
    <row r="77" spans="1:17" x14ac:dyDescent="0.2">
      <c r="A77" t="s">
        <v>62</v>
      </c>
      <c r="B77" s="8">
        <v>2</v>
      </c>
      <c r="C77" s="8">
        <v>82.5</v>
      </c>
      <c r="D77" s="8">
        <v>579.5</v>
      </c>
      <c r="E77" s="3">
        <f>AVERAGE(C77,C78)-C76</f>
        <v>36.5</v>
      </c>
      <c r="F77" s="3">
        <f>ATAN(E77/E78)</f>
        <v>0.52168632893518219</v>
      </c>
    </row>
    <row r="78" spans="1:17" x14ac:dyDescent="0.2">
      <c r="A78" t="s">
        <v>63</v>
      </c>
      <c r="B78" s="8">
        <v>3</v>
      </c>
      <c r="C78" s="8">
        <v>80.5</v>
      </c>
      <c r="D78" s="8">
        <v>636.5</v>
      </c>
      <c r="E78" s="3">
        <f>D78-D76</f>
        <v>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6B4D8-85AD-2B44-B2B5-2C1A3225B99F}">
  <sheetPr codeName="Sheet9"/>
  <dimension ref="A1:Q79"/>
  <sheetViews>
    <sheetView topLeftCell="A29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94</v>
      </c>
    </row>
    <row r="4" spans="1:11" x14ac:dyDescent="0.2">
      <c r="B4" s="8">
        <v>2</v>
      </c>
      <c r="C4" s="8">
        <v>545.5</v>
      </c>
      <c r="D4" s="8">
        <v>117.5</v>
      </c>
    </row>
    <row r="5" spans="1:11" x14ac:dyDescent="0.2">
      <c r="A5" t="s">
        <v>47</v>
      </c>
      <c r="B5" s="8">
        <v>3</v>
      </c>
      <c r="C5" s="8">
        <v>141.5</v>
      </c>
      <c r="D5" s="8">
        <v>627.5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230.5</v>
      </c>
      <c r="D6" s="8">
        <v>629.5</v>
      </c>
      <c r="E6" s="3">
        <f>SQRT(((C6-C5)^2)+((D6-D5)^2))</f>
        <v>89.022469073824283</v>
      </c>
      <c r="F6" s="2">
        <f>E6*E8</f>
        <v>33.651056468412975</v>
      </c>
      <c r="J6" s="3">
        <f>SQRT(((C5-C7)^2)+((D5-D7)^2))</f>
        <v>105.62196741208714</v>
      </c>
    </row>
    <row r="7" spans="1:11" x14ac:dyDescent="0.2">
      <c r="A7" t="s">
        <v>5</v>
      </c>
      <c r="B7" s="8">
        <v>5</v>
      </c>
      <c r="C7" s="8">
        <v>241.5</v>
      </c>
      <c r="D7" s="8">
        <v>593.5</v>
      </c>
      <c r="E7" s="3">
        <f>SQRT(((D6-D7)^2)+((C6-C7)^2))</f>
        <v>37.643060449437421</v>
      </c>
      <c r="G7" s="2">
        <f>E7*E8</f>
        <v>14.22931498088907</v>
      </c>
      <c r="H7" s="2">
        <f>G7/F6</f>
        <v>0.42284898229705242</v>
      </c>
      <c r="K7" s="2">
        <f>180-((360/(2*PI())*ACOS(((E7^2)+(E6^2)-(J6^2))/(2*E6*E7))))</f>
        <v>74.296505649538886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0.37800632602660045</v>
      </c>
      <c r="I8" s="2">
        <f>MAX(G7,H33)</f>
        <v>14.22931498088907</v>
      </c>
    </row>
    <row r="9" spans="1:11" x14ac:dyDescent="0.2">
      <c r="A9" t="s">
        <v>59</v>
      </c>
      <c r="F9" s="3">
        <f>F6/G30</f>
        <v>0.1383410552817782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44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539.5</v>
      </c>
      <c r="G14" s="3">
        <f>(C14-C$13)*$E$8</f>
        <v>14.175237225997517</v>
      </c>
      <c r="H14" s="3">
        <f>-(D14-D$13)*$E$8</f>
        <v>-2.0790347931463025</v>
      </c>
      <c r="J14" s="2">
        <f t="shared" ref="J14:K30" si="0">G14*$F$9</f>
        <v>1.9610172767140428</v>
      </c>
      <c r="K14" s="2">
        <f t="shared" si="0"/>
        <v>-0.28761586725139293</v>
      </c>
    </row>
    <row r="15" spans="1:11" x14ac:dyDescent="0.2">
      <c r="B15" s="8">
        <v>3</v>
      </c>
      <c r="C15" s="8">
        <v>122.5</v>
      </c>
      <c r="D15" s="8">
        <v>528.5</v>
      </c>
      <c r="G15" s="3">
        <f t="shared" ref="G15:G30" si="1">(C15-C$13)*$E$8</f>
        <v>29.673496593088135</v>
      </c>
      <c r="H15" s="3">
        <f t="shared" ref="H15:H30" si="2">-(D15-D$13)*$E$8</f>
        <v>2.0790347931463025</v>
      </c>
      <c r="J15" s="2">
        <f t="shared" si="0"/>
        <v>4.1050628325880627</v>
      </c>
      <c r="K15" s="2">
        <f t="shared" si="0"/>
        <v>0.28761586725139293</v>
      </c>
    </row>
    <row r="16" spans="1:11" x14ac:dyDescent="0.2">
      <c r="B16" s="8">
        <v>4</v>
      </c>
      <c r="C16" s="8">
        <v>158.5</v>
      </c>
      <c r="D16" s="8">
        <v>524.5</v>
      </c>
      <c r="G16" s="3">
        <f t="shared" si="1"/>
        <v>43.281724330045748</v>
      </c>
      <c r="H16" s="3">
        <f t="shared" si="2"/>
        <v>3.5910600972527043</v>
      </c>
      <c r="J16" s="2">
        <f t="shared" si="0"/>
        <v>5.9876394182335435</v>
      </c>
      <c r="K16" s="2">
        <f t="shared" si="0"/>
        <v>0.49679104343422414</v>
      </c>
    </row>
    <row r="17" spans="1:11" x14ac:dyDescent="0.2">
      <c r="B17" s="8">
        <v>5</v>
      </c>
      <c r="C17" s="8">
        <v>193.5</v>
      </c>
      <c r="D17" s="8">
        <v>555.5</v>
      </c>
      <c r="G17" s="3">
        <f t="shared" si="1"/>
        <v>56.51194574097677</v>
      </c>
      <c r="H17" s="3">
        <f t="shared" si="2"/>
        <v>-8.1271360095719096</v>
      </c>
      <c r="J17" s="2">
        <f t="shared" si="0"/>
        <v>7.8179222098333172</v>
      </c>
      <c r="K17" s="2">
        <f t="shared" si="0"/>
        <v>-1.1243165719827179</v>
      </c>
    </row>
    <row r="18" spans="1:11" x14ac:dyDescent="0.2">
      <c r="B18" s="8">
        <v>6</v>
      </c>
      <c r="C18" s="8">
        <v>232.5</v>
      </c>
      <c r="D18" s="8">
        <v>544.5</v>
      </c>
      <c r="G18" s="3">
        <f t="shared" si="1"/>
        <v>71.254192456014181</v>
      </c>
      <c r="H18" s="3">
        <f t="shared" si="2"/>
        <v>-3.9690664232793047</v>
      </c>
      <c r="J18" s="2">
        <f t="shared" si="0"/>
        <v>9.8573801776159211</v>
      </c>
      <c r="K18" s="2">
        <f t="shared" si="0"/>
        <v>-0.54908483747993198</v>
      </c>
    </row>
    <row r="19" spans="1:11" x14ac:dyDescent="0.2">
      <c r="B19" s="8">
        <v>7</v>
      </c>
      <c r="C19" s="8">
        <v>272.5</v>
      </c>
      <c r="D19" s="8">
        <v>508.5</v>
      </c>
      <c r="G19" s="3">
        <f t="shared" si="1"/>
        <v>86.374445497078199</v>
      </c>
      <c r="H19" s="3">
        <f t="shared" si="2"/>
        <v>9.6391613136783114</v>
      </c>
      <c r="J19" s="2">
        <f t="shared" si="0"/>
        <v>11.949131939444234</v>
      </c>
      <c r="K19" s="2">
        <f t="shared" si="0"/>
        <v>1.3334917481655491</v>
      </c>
    </row>
    <row r="20" spans="1:11" x14ac:dyDescent="0.2">
      <c r="B20" s="8">
        <v>8</v>
      </c>
      <c r="C20" s="8">
        <v>307.5</v>
      </c>
      <c r="D20" s="8">
        <v>548.5</v>
      </c>
      <c r="G20" s="3">
        <f t="shared" si="1"/>
        <v>99.604666908009222</v>
      </c>
      <c r="H20" s="3">
        <f t="shared" si="2"/>
        <v>-5.4810917273857065</v>
      </c>
      <c r="J20" s="2">
        <f t="shared" si="0"/>
        <v>13.779414731044008</v>
      </c>
      <c r="K20" s="2">
        <f t="shared" si="0"/>
        <v>-0.75826001366276319</v>
      </c>
    </row>
    <row r="21" spans="1:11" x14ac:dyDescent="0.2">
      <c r="B21" s="8">
        <v>9</v>
      </c>
      <c r="C21" s="8">
        <v>348.5</v>
      </c>
      <c r="D21" s="8">
        <v>556.5</v>
      </c>
      <c r="G21" s="3">
        <f t="shared" si="1"/>
        <v>115.10292627509983</v>
      </c>
      <c r="H21" s="3">
        <f t="shared" si="2"/>
        <v>-8.5051423355985101</v>
      </c>
      <c r="J21" s="2">
        <f t="shared" si="0"/>
        <v>15.923460286918028</v>
      </c>
      <c r="K21" s="2">
        <f t="shared" si="0"/>
        <v>-1.1766103660284257</v>
      </c>
    </row>
    <row r="22" spans="1:11" x14ac:dyDescent="0.2">
      <c r="B22" s="8">
        <v>10</v>
      </c>
      <c r="C22" s="8">
        <v>385.5</v>
      </c>
      <c r="D22" s="8">
        <v>564.5</v>
      </c>
      <c r="G22" s="3">
        <f t="shared" si="1"/>
        <v>129.08916033808404</v>
      </c>
      <c r="H22" s="3">
        <f t="shared" si="2"/>
        <v>-11.529192943811314</v>
      </c>
      <c r="J22" s="2">
        <f t="shared" si="0"/>
        <v>17.858330666609216</v>
      </c>
      <c r="K22" s="2">
        <f t="shared" si="0"/>
        <v>-1.5949607183940882</v>
      </c>
    </row>
    <row r="23" spans="1:11" x14ac:dyDescent="0.2">
      <c r="B23" s="8">
        <v>11</v>
      </c>
      <c r="C23" s="8">
        <v>420.5</v>
      </c>
      <c r="D23" s="8">
        <v>537.5</v>
      </c>
      <c r="G23" s="3">
        <f t="shared" si="1"/>
        <v>142.31938174901506</v>
      </c>
      <c r="H23" s="3">
        <f t="shared" si="2"/>
        <v>-1.3230221410931016</v>
      </c>
      <c r="J23" s="2">
        <f t="shared" si="0"/>
        <v>19.688613458208987</v>
      </c>
      <c r="K23" s="2">
        <f t="shared" si="0"/>
        <v>-0.18302827915997733</v>
      </c>
    </row>
    <row r="24" spans="1:11" x14ac:dyDescent="0.2">
      <c r="B24" s="8">
        <v>12</v>
      </c>
      <c r="C24" s="8">
        <v>458.5</v>
      </c>
      <c r="D24" s="8">
        <v>467.5</v>
      </c>
      <c r="G24" s="3">
        <f t="shared" si="1"/>
        <v>156.6836221380259</v>
      </c>
      <c r="H24" s="3">
        <f t="shared" si="2"/>
        <v>25.13742068076893</v>
      </c>
      <c r="J24" s="2">
        <f t="shared" si="0"/>
        <v>21.675777631945888</v>
      </c>
      <c r="K24" s="2">
        <f t="shared" si="0"/>
        <v>3.477537304039569</v>
      </c>
    </row>
    <row r="25" spans="1:11" x14ac:dyDescent="0.2">
      <c r="B25" s="8">
        <v>13</v>
      </c>
      <c r="C25" s="8">
        <v>497.5</v>
      </c>
      <c r="D25" s="8">
        <v>435.5</v>
      </c>
      <c r="G25" s="3">
        <f t="shared" si="1"/>
        <v>171.42586885306329</v>
      </c>
      <c r="H25" s="3">
        <f t="shared" si="2"/>
        <v>37.233623113620141</v>
      </c>
      <c r="J25" s="2">
        <f t="shared" si="0"/>
        <v>23.715235599728491</v>
      </c>
      <c r="K25" s="2">
        <f t="shared" si="0"/>
        <v>5.1509387135022182</v>
      </c>
    </row>
    <row r="26" spans="1:11" x14ac:dyDescent="0.2">
      <c r="B26" s="8">
        <v>14</v>
      </c>
      <c r="C26" s="8">
        <v>536.5</v>
      </c>
      <c r="D26" s="8">
        <v>407.5</v>
      </c>
      <c r="G26" s="3">
        <f t="shared" si="1"/>
        <v>186.16811556810072</v>
      </c>
      <c r="H26" s="3">
        <f t="shared" si="2"/>
        <v>47.817800242364953</v>
      </c>
      <c r="J26" s="2">
        <f t="shared" si="0"/>
        <v>25.754693567511094</v>
      </c>
      <c r="K26" s="2">
        <f t="shared" si="0"/>
        <v>6.6151649467820368</v>
      </c>
    </row>
    <row r="27" spans="1:11" x14ac:dyDescent="0.2">
      <c r="B27" s="8">
        <v>15</v>
      </c>
      <c r="C27" s="8">
        <v>571.5</v>
      </c>
      <c r="D27" s="8">
        <v>385.5</v>
      </c>
      <c r="G27" s="3">
        <f t="shared" si="1"/>
        <v>199.39833697903174</v>
      </c>
      <c r="H27" s="3">
        <f t="shared" si="2"/>
        <v>56.133939414950163</v>
      </c>
      <c r="J27" s="2">
        <f t="shared" si="0"/>
        <v>27.584976359110868</v>
      </c>
      <c r="K27" s="2">
        <f t="shared" si="0"/>
        <v>7.7656284157876092</v>
      </c>
    </row>
    <row r="28" spans="1:11" x14ac:dyDescent="0.2">
      <c r="B28" s="8">
        <v>16</v>
      </c>
      <c r="C28" s="8">
        <v>612.5</v>
      </c>
      <c r="D28" s="8">
        <v>337.5</v>
      </c>
      <c r="G28" s="3">
        <f t="shared" si="1"/>
        <v>214.89659634612235</v>
      </c>
      <c r="H28" s="3">
        <f t="shared" si="2"/>
        <v>74.278243064226984</v>
      </c>
      <c r="J28" s="2">
        <f t="shared" si="0"/>
        <v>29.729021914984887</v>
      </c>
      <c r="K28" s="2">
        <f t="shared" si="0"/>
        <v>10.275730529981583</v>
      </c>
    </row>
    <row r="29" spans="1:11" x14ac:dyDescent="0.2">
      <c r="B29" s="8">
        <v>17</v>
      </c>
      <c r="C29" s="8">
        <v>648.5</v>
      </c>
      <c r="D29" s="8">
        <v>326.5</v>
      </c>
      <c r="G29" s="3">
        <f t="shared" si="1"/>
        <v>228.50482408307997</v>
      </c>
      <c r="H29" s="3">
        <f t="shared" si="2"/>
        <v>78.436312650519596</v>
      </c>
      <c r="J29" s="2">
        <f t="shared" si="0"/>
        <v>31.611598500630368</v>
      </c>
      <c r="K29" s="2">
        <f t="shared" si="0"/>
        <v>10.850962264484371</v>
      </c>
    </row>
    <row r="30" spans="1:11" x14ac:dyDescent="0.2">
      <c r="B30" s="8">
        <v>18</v>
      </c>
      <c r="C30" s="8">
        <v>687.5</v>
      </c>
      <c r="D30" s="8">
        <v>309.5</v>
      </c>
      <c r="G30" s="3">
        <f t="shared" si="1"/>
        <v>243.24707079811739</v>
      </c>
      <c r="H30" s="3">
        <f t="shared" si="2"/>
        <v>84.862420192971797</v>
      </c>
      <c r="J30" s="2">
        <f t="shared" si="0"/>
        <v>33.651056468412975</v>
      </c>
      <c r="K30" s="2">
        <f t="shared" si="0"/>
        <v>11.739956763261402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423</v>
      </c>
      <c r="D32" s="8">
        <v>533</v>
      </c>
      <c r="G32" s="2">
        <f>(C32-C$13)*$E$8*$F$9</f>
        <v>19.819347943323258</v>
      </c>
      <c r="I32" t="s">
        <v>16</v>
      </c>
    </row>
    <row r="33" spans="1:17" x14ac:dyDescent="0.2">
      <c r="A33" t="s">
        <v>17</v>
      </c>
      <c r="B33" s="8">
        <v>2</v>
      </c>
      <c r="C33" s="8">
        <v>420.5</v>
      </c>
      <c r="D33" s="8">
        <v>781.5</v>
      </c>
      <c r="E33" s="3">
        <f>D33-D32</f>
        <v>248.5</v>
      </c>
      <c r="H33" s="2">
        <f>E33*E8*$F$9</f>
        <v>12.99500782035839</v>
      </c>
      <c r="I33" s="9">
        <f>-(360/(2*PI()))*(ATAN((-E51+E33)/(-D51+D33))-(0))</f>
        <v>38.695439953173882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156</v>
      </c>
      <c r="E38" s="8">
        <v>523</v>
      </c>
      <c r="F38" s="2">
        <f>(360/(2*PI()))*(ATAN((E49-E38)/(D49-D38))-(PI()/2))</f>
        <v>-62.258954292904079</v>
      </c>
      <c r="G38" s="2">
        <f>-(360/(2*PI()))*(ATAN((-E48+E38)/(-D48+D38))-(0))</f>
        <v>19.72227776444705</v>
      </c>
      <c r="H38" s="4">
        <f>D38-C13</f>
        <v>112</v>
      </c>
      <c r="I38" s="5">
        <f>H38*$E$8*$F$9</f>
        <v>5.8569049331192744</v>
      </c>
      <c r="J38" s="11" t="s">
        <v>54</v>
      </c>
      <c r="N38" s="14">
        <f>IF(E38&gt;0,-(E38-D$13)*$E$8*$F$9,"")</f>
        <v>0.57523173450278586</v>
      </c>
      <c r="O38">
        <f>IF(N38="","",N38*N38)</f>
        <v>0.33089154837908352</v>
      </c>
      <c r="P38">
        <f>IF(N38="","",ABS(N38))</f>
        <v>0.57523173450278586</v>
      </c>
      <c r="Q38">
        <f>IF(N38="","",ABS(N38-O$59))</f>
        <v>1.0645522359304804</v>
      </c>
    </row>
    <row r="39" spans="1:17" x14ac:dyDescent="0.2">
      <c r="B39" t="s">
        <v>24</v>
      </c>
      <c r="C39" s="8">
        <v>2</v>
      </c>
      <c r="D39" s="8">
        <v>282.5</v>
      </c>
      <c r="E39" s="8">
        <v>506.5</v>
      </c>
      <c r="F39" s="2">
        <f t="shared" ref="F39:F42" si="3">(360/(2*PI()))*(ATAN((E50-E39)/(D50-D39))-(PI()/2))</f>
        <v>-32.592581472599257</v>
      </c>
      <c r="G39" s="2">
        <f t="shared" ref="G39:G42" si="4">-(360/(2*PI()))*(ATAN((-E49+E39)/(-D49+D39))-(0))</f>
        <v>41.39153114743366</v>
      </c>
      <c r="H39" s="3">
        <f>D39-D38</f>
        <v>126.5</v>
      </c>
      <c r="I39" s="5">
        <f>H39*$E$8*$F$9</f>
        <v>6.6151649467820368</v>
      </c>
      <c r="J39" s="11" t="s">
        <v>53</v>
      </c>
      <c r="N39" s="17">
        <f t="shared" ref="N39:N42" si="5">IF(E39&gt;0,-(E39-D$13)*$E$8*$F$9,"")</f>
        <v>1.4380793362569646</v>
      </c>
      <c r="O39">
        <f t="shared" ref="O39:O42" si="6">IF(N39="","",N39*N39)</f>
        <v>2.0680721773692721</v>
      </c>
      <c r="P39">
        <f t="shared" ref="P39:P42" si="7">IF(N39="","",ABS(N39))</f>
        <v>1.4380793362569646</v>
      </c>
      <c r="Q39">
        <f t="shared" ref="Q39:Q42" si="8">IF(N39="","",ABS(N39-O$59))</f>
        <v>1.9273998376846591</v>
      </c>
    </row>
    <row r="40" spans="1:17" x14ac:dyDescent="0.2">
      <c r="B40" t="s">
        <v>25</v>
      </c>
      <c r="C40" s="8">
        <v>3</v>
      </c>
      <c r="D40" s="8">
        <v>365.5</v>
      </c>
      <c r="E40" s="8">
        <v>543.5</v>
      </c>
      <c r="F40" s="2">
        <f t="shared" si="3"/>
        <v>-51.632514615138462</v>
      </c>
      <c r="G40" s="2">
        <f t="shared" si="4"/>
        <v>28.610459665965216</v>
      </c>
      <c r="H40" s="3">
        <f t="shared" ref="H40:H42" si="9">D40-D39</f>
        <v>83</v>
      </c>
      <c r="I40" s="5">
        <f>H40*$E$8*$F$9</f>
        <v>4.3403849057937478</v>
      </c>
      <c r="J40" s="11" t="s">
        <v>53</v>
      </c>
      <c r="N40" s="14">
        <f t="shared" si="5"/>
        <v>-0.49679104343422414</v>
      </c>
      <c r="O40">
        <f t="shared" si="6"/>
        <v>0.24680134083646518</v>
      </c>
      <c r="P40">
        <f t="shared" si="7"/>
        <v>0.49679104343422414</v>
      </c>
      <c r="Q40">
        <f t="shared" si="8"/>
        <v>7.4705420065296346E-3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-55.299550131240622</v>
      </c>
      <c r="H41" s="3">
        <f t="shared" si="9"/>
        <v>-365.5</v>
      </c>
      <c r="I41" s="5">
        <f>H41*$E$8*$F$9</f>
        <v>-19.113381723706201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57.5</v>
      </c>
      <c r="I44" s="15">
        <f>H44*$E$8*$F$9</f>
        <v>3.0068931576281988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103</v>
      </c>
      <c r="E48" s="8">
        <v>542</v>
      </c>
      <c r="F48" s="2">
        <f>(360/(2*PI()))*(ATAN((E48-D$13)/(D48-C$13))-(PI()/2))</f>
        <v>-82.278174199869028</v>
      </c>
      <c r="G48" s="2">
        <f>IF((90-F48-G38&gt;180),90-F48-G38-180,90-F48-G38)</f>
        <v>152.55589643542197</v>
      </c>
      <c r="H48" s="3" t="s">
        <v>31</v>
      </c>
      <c r="I48" s="6" t="s">
        <v>31</v>
      </c>
      <c r="K48" s="2">
        <f>IF((90-G38-F38&gt;180),90-G38-F38-180,90-G38-F38)</f>
        <v>132.53667652845701</v>
      </c>
      <c r="N48" s="14">
        <f>IF(E48&gt;0,-(E48-D$13)*$E$8*$F$9,"")</f>
        <v>-0.41835035236566248</v>
      </c>
      <c r="O48">
        <f>IF(N48="","",N48*N48)</f>
        <v>0.17501701732447397</v>
      </c>
      <c r="P48">
        <f>IF(N48="","",ABS(N48))</f>
        <v>0.41835035236566248</v>
      </c>
      <c r="Q48">
        <f>IF(N48="","",ABS(N48-O$59))</f>
        <v>7.0970149062032029E-2</v>
      </c>
    </row>
    <row r="49" spans="1:17" x14ac:dyDescent="0.2">
      <c r="B49" t="s">
        <v>32</v>
      </c>
      <c r="C49" s="8">
        <v>2</v>
      </c>
      <c r="D49" s="8">
        <v>223.5</v>
      </c>
      <c r="E49" s="8">
        <v>558.5</v>
      </c>
      <c r="G49" s="14">
        <f>IF((90-F38-G39&gt;180),90-F38-G39-180,90-F38-G39)</f>
        <v>110.86742314547044</v>
      </c>
      <c r="H49" s="3">
        <f>D49-D48</f>
        <v>120.5</v>
      </c>
      <c r="I49" s="5">
        <f>H49*$E$8*$F$9</f>
        <v>6.3014021825077906</v>
      </c>
      <c r="K49" s="2">
        <f t="shared" ref="K49:K52" si="10">IF((90-G39-F39&gt;180),90-G39-F39-180,90-G39-F39)</f>
        <v>81.201050325165596</v>
      </c>
      <c r="N49" s="14">
        <f t="shared" ref="N49:N52" si="11">IF(E49&gt;0,-(E49-D$13)*$E$8*$F$9,"")</f>
        <v>-1.2811979541198413</v>
      </c>
      <c r="O49">
        <f t="shared" ref="O49:O52" si="12">IF(N49="","",N49*N49)</f>
        <v>1.6414681976408669</v>
      </c>
      <c r="P49">
        <f t="shared" ref="P49:P52" si="13">IF(N49="","",ABS(N49))</f>
        <v>1.2811979541198413</v>
      </c>
      <c r="Q49">
        <f t="shared" ref="Q49:Q52" si="14">IF(N49="","",ABS(N49-O$59))</f>
        <v>0.79187745269214682</v>
      </c>
    </row>
    <row r="50" spans="1:17" x14ac:dyDescent="0.2">
      <c r="B50" t="s">
        <v>33</v>
      </c>
      <c r="C50" s="8">
        <v>3</v>
      </c>
      <c r="D50" s="8">
        <v>321.5</v>
      </c>
      <c r="E50" s="8">
        <v>567.5</v>
      </c>
      <c r="G50" s="14">
        <f>IF((90-F39-G40&gt;180),90-F39-G40-180,90-F39-G40)</f>
        <v>93.982121806634041</v>
      </c>
      <c r="H50" s="3">
        <f t="shared" ref="H50:H53" si="15">D50-D49</f>
        <v>98</v>
      </c>
      <c r="I50" s="5">
        <f>H50*$E$8*$F$9</f>
        <v>5.1247918164793651</v>
      </c>
      <c r="K50" s="2">
        <f t="shared" si="10"/>
        <v>113.02205494917325</v>
      </c>
      <c r="N50" s="17">
        <f t="shared" si="11"/>
        <v>-1.7518421005312115</v>
      </c>
      <c r="O50">
        <f t="shared" si="12"/>
        <v>3.0689507451936073</v>
      </c>
      <c r="P50">
        <f t="shared" si="13"/>
        <v>1.7518421005312115</v>
      </c>
      <c r="Q50">
        <f t="shared" si="14"/>
        <v>1.262521599103517</v>
      </c>
    </row>
    <row r="51" spans="1:17" x14ac:dyDescent="0.2">
      <c r="B51" t="s">
        <v>34</v>
      </c>
      <c r="C51" s="8">
        <v>4</v>
      </c>
      <c r="D51" s="8">
        <v>389.5</v>
      </c>
      <c r="E51" s="8">
        <v>562.5</v>
      </c>
      <c r="G51" s="9">
        <f>IF((90-F40-$I$33&gt;180),90-F40-$I$33-180,90-F40-$I$33)</f>
        <v>102.93707466196457</v>
      </c>
      <c r="H51" s="3">
        <f t="shared" si="15"/>
        <v>68</v>
      </c>
      <c r="I51" s="5">
        <f>H51*$E$8*$F$9</f>
        <v>3.555977995108131</v>
      </c>
      <c r="K51" s="2" t="e">
        <f t="shared" si="10"/>
        <v>#DIV/0!</v>
      </c>
      <c r="N51" s="14">
        <f t="shared" si="11"/>
        <v>-1.4903731303026726</v>
      </c>
      <c r="O51">
        <f t="shared" si="12"/>
        <v>2.221212067528187</v>
      </c>
      <c r="P51">
        <f t="shared" si="13"/>
        <v>1.4903731303026726</v>
      </c>
      <c r="Q51">
        <f t="shared" si="14"/>
        <v>1.0010526288749781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-389.5</v>
      </c>
      <c r="I52" s="5">
        <f>H52*$E$8*$F$9</f>
        <v>-20.36843278080319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0.99358208686844829</v>
      </c>
      <c r="N57" t="s">
        <v>99</v>
      </c>
      <c r="O57" s="2">
        <f>SQRT((1/(C$37+C$47+2))*SUM(O38:O42,O48:O52))</f>
        <v>1.0409617932081399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2.7192772903768061</v>
      </c>
      <c r="N58" t="s">
        <v>100</v>
      </c>
      <c r="O58" s="2">
        <f>SUM(P38:P42,P48:P52)</f>
        <v>7.451865651513363</v>
      </c>
    </row>
    <row r="59" spans="1:17" x14ac:dyDescent="0.2">
      <c r="B59" t="s">
        <v>40</v>
      </c>
      <c r="E59" s="3">
        <f t="shared" si="17"/>
        <v>24</v>
      </c>
      <c r="F59" s="2">
        <f>E59*$E$8*$F$9</f>
        <v>1.2550510570969873</v>
      </c>
      <c r="N59" t="s">
        <v>101</v>
      </c>
      <c r="O59" s="2">
        <f>AVERAGE(N48:N52,N38:N42)</f>
        <v>-0.48932050142769451</v>
      </c>
    </row>
    <row r="60" spans="1:17" x14ac:dyDescent="0.2">
      <c r="B60" t="s">
        <v>41</v>
      </c>
      <c r="E60" s="16">
        <f>E51-D$32</f>
        <v>29.5</v>
      </c>
      <c r="F60" s="2">
        <f>E60*$E$8*$F$9</f>
        <v>1.5426669243483804</v>
      </c>
      <c r="N60" t="s">
        <v>102</v>
      </c>
      <c r="O60" s="2">
        <f>(1/(C$37+C$47+2))*SUM(Q38:Q42,Q48:Q52)</f>
        <v>0.68064938281714915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0.84416690180165577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1.3498661444644968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12.472069879901312</v>
      </c>
    </row>
    <row r="64" spans="1:17" x14ac:dyDescent="0.2">
      <c r="N64" t="s">
        <v>106</v>
      </c>
      <c r="O64" s="18" cm="1">
        <f t="array" aca="1" ref="O64" ca="1">(INDIRECT(O56)-C$13)*E$8*F$9</f>
        <v>14.511527847683917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66.474567411537535</v>
      </c>
      <c r="P65" s="18" cm="1">
        <f t="array" aca="1" ref="P65" ca="1">(360/(2*PI()))*ATAN(ABS(INDIRECT(P56))/(ABS(C$32-INDIRECT(O56))*E$8*F$9))</f>
        <v>18.265435176944933</v>
      </c>
      <c r="Q65" s="2">
        <f ca="1">180-O65-P65</f>
        <v>95.259997411517531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7.4866926689033146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 t="shared" ref="F67:F72" si="18">E67*$E$8*$F$9</f>
        <v>-0.41835035236566248</v>
      </c>
      <c r="N67" t="s">
        <v>110</v>
      </c>
      <c r="O67" s="18" cm="1">
        <f t="array" aca="1" ref="O67" ca="1">(360/(2*PI()))*ATAN((ABS(INDIRECT(P55))+ABS(INDIRECT(P56))/(ABS(O63-O64))))</f>
        <v>66.474567411537535</v>
      </c>
      <c r="P67" s="18" cm="1">
        <f t="array" aca="1" ref="P67" ca="1">(360/(2*PI()))*ATAN(ABS(INDIRECT(P56))/(ABS(0-INDIRECT(O56))*E$8*F$9))</f>
        <v>5.9486995160233569</v>
      </c>
      <c r="Q67" s="2">
        <f ca="1">180-O67-P67</f>
        <v>107.57673307243911</v>
      </c>
    </row>
    <row r="68" spans="1:17" x14ac:dyDescent="0.2">
      <c r="B68" t="s">
        <v>39</v>
      </c>
      <c r="C68" t="s">
        <v>43</v>
      </c>
      <c r="E68" s="3">
        <f>E38-E49</f>
        <v>-35.5</v>
      </c>
      <c r="F68" s="2">
        <f t="shared" si="18"/>
        <v>-1.8564296886226272</v>
      </c>
      <c r="N68" t="s">
        <v>111</v>
      </c>
      <c r="O68" s="18" cm="1">
        <f t="array" aca="1" ref="O68" ca="1">SQRT((INDIRECT(P55)*INDIRECT(P55))+((INDIRECT(O55)-C$13)*(INDIRECT(O55)-C$13)*E$8*F$9*E$8*F$9)           )</f>
        <v>12.554704268381267</v>
      </c>
    </row>
    <row r="69" spans="1:17" x14ac:dyDescent="0.2">
      <c r="B69" t="s">
        <v>40</v>
      </c>
      <c r="E69" s="3">
        <f t="shared" ref="E69:E72" si="19">E39-E50</f>
        <v>-61</v>
      </c>
      <c r="F69" s="2">
        <f t="shared" si="18"/>
        <v>-3.1899214367881763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-19</v>
      </c>
      <c r="F70" s="2">
        <f t="shared" si="18"/>
        <v>-0.99358208686844829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534</v>
      </c>
      <c r="E76" s="3">
        <f>(D77-D76  )</f>
        <v>4.5</v>
      </c>
      <c r="F76" s="3">
        <f>ATAN(E76/E77)</f>
        <v>0.12266865550445671</v>
      </c>
      <c r="G76" s="2">
        <f>((PI()/2)-F76-F77)*(360/(2*PI()))</f>
        <v>59.360226588869232</v>
      </c>
    </row>
    <row r="77" spans="1:17" x14ac:dyDescent="0.2">
      <c r="A77" t="s">
        <v>62</v>
      </c>
      <c r="B77" s="8">
        <v>2</v>
      </c>
      <c r="C77" s="8">
        <v>81.5</v>
      </c>
      <c r="D77" s="8">
        <v>538.5</v>
      </c>
      <c r="E77" s="3">
        <f>AVERAGE(C77,C78)-C76</f>
        <v>36.5</v>
      </c>
      <c r="F77" s="3">
        <f>ATAN(E77/E78)</f>
        <v>0.41209627258478937</v>
      </c>
    </row>
    <row r="78" spans="1:17" x14ac:dyDescent="0.2">
      <c r="A78" t="s">
        <v>63</v>
      </c>
      <c r="B78" s="8">
        <v>3</v>
      </c>
      <c r="C78" s="8">
        <v>81.5</v>
      </c>
      <c r="D78" s="8">
        <v>617.5</v>
      </c>
      <c r="E78" s="3">
        <f>D78-D76</f>
        <v>83.5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B2A4-6112-4340-BBD2-54242A552C79}">
  <sheetPr codeName="Sheet10"/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95</v>
      </c>
    </row>
    <row r="4" spans="1:11" x14ac:dyDescent="0.2">
      <c r="B4" s="8">
        <v>2</v>
      </c>
      <c r="C4" s="8">
        <v>546.5</v>
      </c>
      <c r="D4" s="8">
        <v>119.5</v>
      </c>
    </row>
    <row r="5" spans="1:11" x14ac:dyDescent="0.2">
      <c r="A5" t="s">
        <v>47</v>
      </c>
      <c r="B5" s="8">
        <v>3</v>
      </c>
      <c r="C5" s="8">
        <v>163.5</v>
      </c>
      <c r="D5" s="8">
        <v>693.5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240.5</v>
      </c>
      <c r="D6" s="8">
        <v>692.5</v>
      </c>
      <c r="E6" s="3">
        <f>SQRT(((C6-C5)^2)+((D6-D5)^2))</f>
        <v>77.006493232713822</v>
      </c>
      <c r="F6" s="2">
        <f>E6*E8</f>
        <v>29.098964300172845</v>
      </c>
      <c r="J6" s="3">
        <f>SQRT(((C5-C7)^2)+((D5-D7)^2))</f>
        <v>95.189285111298105</v>
      </c>
    </row>
    <row r="7" spans="1:11" x14ac:dyDescent="0.2">
      <c r="A7" t="s">
        <v>5</v>
      </c>
      <c r="B7" s="8">
        <v>5</v>
      </c>
      <c r="C7" s="8">
        <v>253.5</v>
      </c>
      <c r="D7" s="8">
        <v>662.5</v>
      </c>
      <c r="E7" s="3">
        <f>SQRT(((D6-D7)^2)+((C6-C7)^2))</f>
        <v>32.695565448543633</v>
      </c>
      <c r="G7" s="2">
        <f>E7*E8</f>
        <v>12.354894396839773</v>
      </c>
      <c r="H7" s="2">
        <f>G7/F6</f>
        <v>0.42458192908145487</v>
      </c>
      <c r="K7" s="2">
        <f>180-((360/(2*PI())*ACOS(((E7^2)+(E6^2)-(J6^2))/(2*E6*E7))))</f>
        <v>65.827247988365912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0.37787676179767982</v>
      </c>
      <c r="I8" s="2">
        <f>MAX(G7,H33)</f>
        <v>13.288754188603525</v>
      </c>
    </row>
    <row r="9" spans="1:11" x14ac:dyDescent="0.2">
      <c r="A9" t="s">
        <v>59</v>
      </c>
      <c r="F9" s="3">
        <f>F6/G30</f>
        <v>0.12022871699096616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495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503.5</v>
      </c>
      <c r="G14" s="3">
        <f>(C14-C$13)*$E$8</f>
        <v>13.792501805615313</v>
      </c>
      <c r="H14" s="3">
        <f>-(D14-D$13)*$E$8</f>
        <v>-3.2119524752802784</v>
      </c>
      <c r="J14" s="2">
        <f t="shared" ref="J14:K30" si="0">G14*$F$9</f>
        <v>1.6582547961847132</v>
      </c>
      <c r="K14" s="2">
        <f t="shared" si="0"/>
        <v>-0.38616892513890583</v>
      </c>
    </row>
    <row r="15" spans="1:11" x14ac:dyDescent="0.2">
      <c r="B15" s="8">
        <v>3</v>
      </c>
      <c r="C15" s="8">
        <v>120.5</v>
      </c>
      <c r="D15" s="8">
        <v>465.5</v>
      </c>
      <c r="G15" s="3">
        <f t="shared" ref="G15:G30" si="1">(C15-C$13)*$E$8</f>
        <v>28.529695515724825</v>
      </c>
      <c r="H15" s="3">
        <f t="shared" ref="H15:H30" si="2">-(D15-D$13)*$E$8</f>
        <v>11.147364473031555</v>
      </c>
      <c r="J15" s="2">
        <f t="shared" si="0"/>
        <v>3.4300886879985164</v>
      </c>
      <c r="K15" s="2">
        <f t="shared" si="0"/>
        <v>1.3402333284232615</v>
      </c>
    </row>
    <row r="16" spans="1:11" x14ac:dyDescent="0.2">
      <c r="B16" s="8">
        <v>4</v>
      </c>
      <c r="C16" s="8">
        <v>156.5</v>
      </c>
      <c r="D16" s="8">
        <v>518.5</v>
      </c>
      <c r="G16" s="3">
        <f t="shared" si="1"/>
        <v>42.133258940441301</v>
      </c>
      <c r="H16" s="3">
        <f t="shared" si="2"/>
        <v>-8.8801039022454749</v>
      </c>
      <c r="J16" s="2">
        <f t="shared" si="0"/>
        <v>5.0656276650574119</v>
      </c>
      <c r="K16" s="2">
        <f t="shared" si="0"/>
        <v>-1.0676434989134453</v>
      </c>
    </row>
    <row r="17" spans="1:11" x14ac:dyDescent="0.2">
      <c r="B17" s="8">
        <v>5</v>
      </c>
      <c r="C17" s="8">
        <v>196.5</v>
      </c>
      <c r="D17" s="8">
        <v>522.5</v>
      </c>
      <c r="G17" s="3">
        <f t="shared" si="1"/>
        <v>57.24832941234849</v>
      </c>
      <c r="H17" s="3">
        <f t="shared" si="2"/>
        <v>-10.391610949436195</v>
      </c>
      <c r="J17" s="2">
        <f t="shared" si="0"/>
        <v>6.8828931951228505</v>
      </c>
      <c r="K17" s="2">
        <f t="shared" si="0"/>
        <v>-1.2493700519199895</v>
      </c>
    </row>
    <row r="18" spans="1:11" x14ac:dyDescent="0.2">
      <c r="B18" s="8">
        <v>6</v>
      </c>
      <c r="C18" s="8">
        <v>232.5</v>
      </c>
      <c r="D18" s="8">
        <v>506.5</v>
      </c>
      <c r="G18" s="3">
        <f t="shared" si="1"/>
        <v>70.851892837064966</v>
      </c>
      <c r="H18" s="3">
        <f t="shared" si="2"/>
        <v>-4.3455827606733175</v>
      </c>
      <c r="J18" s="2">
        <f t="shared" si="0"/>
        <v>8.5184321721817451</v>
      </c>
      <c r="K18" s="2">
        <f t="shared" si="0"/>
        <v>-0.52246383989381373</v>
      </c>
    </row>
    <row r="19" spans="1:11" x14ac:dyDescent="0.2">
      <c r="B19" s="8">
        <v>7</v>
      </c>
      <c r="C19" s="8">
        <v>270.5</v>
      </c>
      <c r="D19" s="8">
        <v>482.5</v>
      </c>
      <c r="G19" s="3">
        <f t="shared" si="1"/>
        <v>85.211209785376795</v>
      </c>
      <c r="H19" s="3">
        <f t="shared" si="2"/>
        <v>4.7234595224709981</v>
      </c>
      <c r="J19" s="2">
        <f t="shared" si="0"/>
        <v>10.244834425743912</v>
      </c>
      <c r="K19" s="2">
        <f t="shared" si="0"/>
        <v>0.56789547814544983</v>
      </c>
    </row>
    <row r="20" spans="1:11" x14ac:dyDescent="0.2">
      <c r="B20" s="8">
        <v>8</v>
      </c>
      <c r="C20" s="8">
        <v>308.5</v>
      </c>
      <c r="D20" s="8">
        <v>543.5</v>
      </c>
      <c r="G20" s="3">
        <f t="shared" si="1"/>
        <v>99.570526733688638</v>
      </c>
      <c r="H20" s="3">
        <f t="shared" si="2"/>
        <v>-18.327022947187473</v>
      </c>
      <c r="J20" s="2">
        <f t="shared" si="0"/>
        <v>11.971236679306081</v>
      </c>
      <c r="K20" s="2">
        <f t="shared" si="0"/>
        <v>-2.203434455204345</v>
      </c>
    </row>
    <row r="21" spans="1:11" x14ac:dyDescent="0.2">
      <c r="B21" s="8">
        <v>9</v>
      </c>
      <c r="C21" s="8">
        <v>345.5</v>
      </c>
      <c r="D21" s="8">
        <v>546.5</v>
      </c>
      <c r="G21" s="3">
        <f t="shared" si="1"/>
        <v>113.55196692020279</v>
      </c>
      <c r="H21" s="3">
        <f t="shared" si="2"/>
        <v>-19.460653232580512</v>
      </c>
      <c r="J21" s="2">
        <f t="shared" si="0"/>
        <v>13.652207294616611</v>
      </c>
      <c r="K21" s="2">
        <f t="shared" si="0"/>
        <v>-2.3397293699592532</v>
      </c>
    </row>
    <row r="22" spans="1:11" x14ac:dyDescent="0.2">
      <c r="B22" s="8">
        <v>10</v>
      </c>
      <c r="C22" s="8">
        <v>385.5</v>
      </c>
      <c r="D22" s="8">
        <v>553.5</v>
      </c>
      <c r="G22" s="3">
        <f t="shared" si="1"/>
        <v>128.66703739210999</v>
      </c>
      <c r="H22" s="3">
        <f t="shared" si="2"/>
        <v>-22.10579056516427</v>
      </c>
      <c r="J22" s="2">
        <f t="shared" si="0"/>
        <v>15.469472824682052</v>
      </c>
      <c r="K22" s="2">
        <f t="shared" si="0"/>
        <v>-2.6577508377207049</v>
      </c>
    </row>
    <row r="23" spans="1:11" x14ac:dyDescent="0.2">
      <c r="B23" s="8">
        <v>11</v>
      </c>
      <c r="C23" s="8">
        <v>420.5</v>
      </c>
      <c r="D23" s="8">
        <v>556.5</v>
      </c>
      <c r="G23" s="3">
        <f t="shared" si="1"/>
        <v>141.89272405502876</v>
      </c>
      <c r="H23" s="3">
        <f t="shared" si="2"/>
        <v>-23.239420850557309</v>
      </c>
      <c r="J23" s="2">
        <f t="shared" si="0"/>
        <v>17.059580163489308</v>
      </c>
      <c r="K23" s="2">
        <f t="shared" si="0"/>
        <v>-2.7940457524756126</v>
      </c>
    </row>
    <row r="24" spans="1:11" x14ac:dyDescent="0.2">
      <c r="B24" s="8">
        <v>12</v>
      </c>
      <c r="C24" s="8">
        <v>459.5</v>
      </c>
      <c r="D24" s="8">
        <v>490.5</v>
      </c>
      <c r="G24" s="3">
        <f t="shared" si="1"/>
        <v>156.62991776513829</v>
      </c>
      <c r="H24" s="3">
        <f t="shared" si="2"/>
        <v>1.7004454280895591</v>
      </c>
      <c r="J24" s="2">
        <f t="shared" si="0"/>
        <v>18.831414055303114</v>
      </c>
      <c r="K24" s="2">
        <f t="shared" si="0"/>
        <v>0.20444237213236188</v>
      </c>
    </row>
    <row r="25" spans="1:11" x14ac:dyDescent="0.2">
      <c r="B25" s="8">
        <v>13</v>
      </c>
      <c r="C25" s="8">
        <v>495.5</v>
      </c>
      <c r="D25" s="8">
        <v>357.5</v>
      </c>
      <c r="G25" s="3">
        <f t="shared" si="1"/>
        <v>170.23348118985476</v>
      </c>
      <c r="H25" s="3">
        <f t="shared" si="2"/>
        <v>51.958054747180974</v>
      </c>
      <c r="J25" s="2">
        <f t="shared" si="0"/>
        <v>20.466953032362007</v>
      </c>
      <c r="K25" s="2">
        <f t="shared" si="0"/>
        <v>6.2468502595999471</v>
      </c>
    </row>
    <row r="26" spans="1:11" x14ac:dyDescent="0.2">
      <c r="B26" s="8">
        <v>14</v>
      </c>
      <c r="C26" s="8">
        <v>534.5</v>
      </c>
      <c r="D26" s="8">
        <v>324.5</v>
      </c>
      <c r="G26" s="3">
        <f t="shared" si="1"/>
        <v>184.97067489996428</v>
      </c>
      <c r="H26" s="3">
        <f t="shared" si="2"/>
        <v>64.427987886504411</v>
      </c>
      <c r="J26" s="2">
        <f t="shared" si="0"/>
        <v>22.238786924175812</v>
      </c>
      <c r="K26" s="2">
        <f t="shared" si="0"/>
        <v>7.7460943219039349</v>
      </c>
    </row>
    <row r="27" spans="1:11" x14ac:dyDescent="0.2">
      <c r="B27" s="8">
        <v>15</v>
      </c>
      <c r="C27" s="8">
        <v>574.5</v>
      </c>
      <c r="D27" s="8">
        <v>300.5</v>
      </c>
      <c r="G27" s="3">
        <f t="shared" si="1"/>
        <v>200.08574537187147</v>
      </c>
      <c r="H27" s="3">
        <f t="shared" si="2"/>
        <v>73.497030169648724</v>
      </c>
      <c r="J27" s="2">
        <f t="shared" si="0"/>
        <v>24.05605245424125</v>
      </c>
      <c r="K27" s="2">
        <f t="shared" si="0"/>
        <v>8.8364536399431977</v>
      </c>
    </row>
    <row r="28" spans="1:11" x14ac:dyDescent="0.2">
      <c r="B28" s="8">
        <v>16</v>
      </c>
      <c r="C28" s="8">
        <v>609.5</v>
      </c>
      <c r="D28" s="8">
        <v>292.5</v>
      </c>
      <c r="G28" s="3">
        <f t="shared" si="1"/>
        <v>213.31143203479024</v>
      </c>
      <c r="H28" s="3">
        <f t="shared" si="2"/>
        <v>76.520044264030162</v>
      </c>
      <c r="J28" s="2">
        <f t="shared" si="0"/>
        <v>25.646159793048508</v>
      </c>
      <c r="K28" s="2">
        <f t="shared" si="0"/>
        <v>9.1999067459562855</v>
      </c>
    </row>
    <row r="29" spans="1:11" x14ac:dyDescent="0.2">
      <c r="B29" s="8">
        <v>17</v>
      </c>
      <c r="C29" s="8">
        <v>648.5</v>
      </c>
      <c r="D29" s="8">
        <v>274.5</v>
      </c>
      <c r="G29" s="3">
        <f t="shared" si="1"/>
        <v>228.04862574489977</v>
      </c>
      <c r="H29" s="3">
        <f t="shared" si="2"/>
        <v>83.321825976388396</v>
      </c>
      <c r="J29" s="2">
        <f t="shared" si="0"/>
        <v>27.417993684862314</v>
      </c>
      <c r="K29" s="2">
        <f t="shared" si="0"/>
        <v>10.017676234485732</v>
      </c>
    </row>
    <row r="30" spans="1:11" x14ac:dyDescent="0.2">
      <c r="B30" s="8">
        <v>18</v>
      </c>
      <c r="C30" s="8">
        <v>685.5</v>
      </c>
      <c r="D30" s="8">
        <v>245.5</v>
      </c>
      <c r="G30" s="3">
        <f t="shared" si="1"/>
        <v>242.03006593141393</v>
      </c>
      <c r="H30" s="3">
        <f t="shared" si="2"/>
        <v>94.280252068521108</v>
      </c>
      <c r="J30" s="2">
        <f t="shared" si="0"/>
        <v>29.098964300172845</v>
      </c>
      <c r="K30" s="2">
        <f t="shared" si="0"/>
        <v>11.335193743783176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458</v>
      </c>
      <c r="D32" s="8">
        <v>496</v>
      </c>
      <c r="G32" s="2">
        <f>(C32-C$13)*$E$8*$F$9</f>
        <v>18.763266597925657</v>
      </c>
      <c r="I32" t="s">
        <v>16</v>
      </c>
    </row>
    <row r="33" spans="1:17" x14ac:dyDescent="0.2">
      <c r="A33" t="s">
        <v>17</v>
      </c>
      <c r="B33" s="8">
        <v>2</v>
      </c>
      <c r="C33" s="8">
        <v>458.5</v>
      </c>
      <c r="D33" s="8">
        <v>788.5</v>
      </c>
      <c r="E33" s="3">
        <f>D33-D32</f>
        <v>292.5</v>
      </c>
      <c r="H33" s="2">
        <f>E33*E8*$F$9</f>
        <v>13.288754188603525</v>
      </c>
      <c r="I33" s="9">
        <f>-(360/(2*PI()))*(ATAN((-E51+E33)/(-D51+D33))-(0))</f>
        <v>35.134193056915635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126</v>
      </c>
      <c r="E38" s="8">
        <v>452</v>
      </c>
      <c r="F38" s="2">
        <f>(360/(2*PI()))*(ATAN((E49-E38)/(D49-D38))-(PI()/2))</f>
        <v>-42.528335238366587</v>
      </c>
      <c r="G38" s="2">
        <f>-(360/(2*PI()))*(ATAN((-E48+E38)/(-D48+D38))-(0))</f>
        <v>56.853004167744004</v>
      </c>
      <c r="H38" s="4">
        <f>D38-C13</f>
        <v>81</v>
      </c>
      <c r="I38" s="5">
        <f>H38*$E$8*$F$9</f>
        <v>3.6799626983825142</v>
      </c>
      <c r="J38" s="11" t="s">
        <v>53</v>
      </c>
      <c r="N38" s="14">
        <f>IF(E38&gt;0,-(E38-D$13)*$E$8*$F$9,"")</f>
        <v>1.953560444820347</v>
      </c>
      <c r="O38">
        <f>IF(N38="","",N38*N38)</f>
        <v>3.8163984115666718</v>
      </c>
      <c r="P38">
        <f>IF(N38="","",ABS(N38))</f>
        <v>1.953560444820347</v>
      </c>
      <c r="Q38">
        <f>IF(N38="","",ABS(N38-O$59))</f>
        <v>2.9043797310867285</v>
      </c>
    </row>
    <row r="39" spans="1:17" x14ac:dyDescent="0.2">
      <c r="B39" t="s">
        <v>24</v>
      </c>
      <c r="C39" s="8">
        <v>2</v>
      </c>
      <c r="D39" s="8">
        <v>292.5</v>
      </c>
      <c r="E39" s="8">
        <v>477.5</v>
      </c>
      <c r="F39" s="2">
        <f t="shared" ref="F39:F42" si="3">(360/(2*PI()))*(ATAN((E50-E39)/(D50-D39))-(PI()/2))</f>
        <v>-23.629377730656817</v>
      </c>
      <c r="G39" s="2">
        <f t="shared" ref="G39:G42" si="4">-(360/(2*PI()))*(ATAN((-E49+E39)/(-D49+D39))-(0))</f>
        <v>25.173524524530166</v>
      </c>
      <c r="H39" s="3">
        <f>D39-D38</f>
        <v>166.5</v>
      </c>
      <c r="I39" s="5">
        <f>H39*$E$8*$F$9</f>
        <v>7.5643677688973909</v>
      </c>
      <c r="J39" s="11" t="s">
        <v>54</v>
      </c>
      <c r="N39" s="17">
        <f t="shared" ref="N39:N42" si="5">IF(E39&gt;0,-(E39-D$13)*$E$8*$F$9,"")</f>
        <v>0.79505366940362965</v>
      </c>
      <c r="O39">
        <f t="shared" ref="O39:O42" si="6">IF(N39="","",N39*N39)</f>
        <v>0.63211033723217602</v>
      </c>
      <c r="P39">
        <f t="shared" ref="P39:P42" si="7">IF(N39="","",ABS(N39))</f>
        <v>0.79505366940362965</v>
      </c>
      <c r="Q39">
        <f t="shared" ref="Q39:Q42" si="8">IF(N39="","",ABS(N39-O$59))</f>
        <v>1.745872955670011</v>
      </c>
    </row>
    <row r="40" spans="1:17" x14ac:dyDescent="0.2">
      <c r="B40" t="s">
        <v>25</v>
      </c>
      <c r="C40" s="8">
        <v>3</v>
      </c>
      <c r="D40" s="8">
        <v>358.5</v>
      </c>
      <c r="E40" s="8">
        <v>540.5</v>
      </c>
      <c r="F40" s="2">
        <f t="shared" si="3"/>
        <v>-70.906507999514389</v>
      </c>
      <c r="G40" s="2">
        <f t="shared" si="4"/>
        <v>28.739795291688043</v>
      </c>
      <c r="H40" s="3">
        <f t="shared" ref="H40:H42" si="9">D40-D39</f>
        <v>66</v>
      </c>
      <c r="I40" s="5">
        <f>H40*$E$8*$F$9</f>
        <v>2.9984881246079746</v>
      </c>
      <c r="J40" s="11" t="s">
        <v>54</v>
      </c>
      <c r="N40" s="14">
        <f t="shared" si="5"/>
        <v>-2.0671395404494368</v>
      </c>
      <c r="O40">
        <f t="shared" si="6"/>
        <v>4.2730658796895087</v>
      </c>
      <c r="P40">
        <f t="shared" si="7"/>
        <v>2.0671395404494368</v>
      </c>
      <c r="Q40">
        <f t="shared" si="8"/>
        <v>1.1163202541830555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-53.683947060669141</v>
      </c>
      <c r="H41" s="3">
        <f t="shared" si="9"/>
        <v>-358.5</v>
      </c>
      <c r="I41" s="5">
        <f>H41*$E$8*$F$9</f>
        <v>-16.2872423132115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99.5</v>
      </c>
      <c r="I44" s="15">
        <f>H44*$E$8*$F$9</f>
        <v>4.5204480060377801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94</v>
      </c>
      <c r="E48" s="8">
        <v>501</v>
      </c>
      <c r="F48" s="2">
        <f>(360/(2*PI()))*(ATAN((E48-D$13)/(D48-C$13))-(PI()/2))</f>
        <v>-83.018942593170209</v>
      </c>
      <c r="G48" s="2">
        <f>IF((90-F48-G38&gt;180),90-F48-G38-180,90-F48-G38)</f>
        <v>116.16593842542621</v>
      </c>
      <c r="H48" s="3" t="s">
        <v>31</v>
      </c>
      <c r="I48" s="6" t="s">
        <v>31</v>
      </c>
      <c r="K48" s="2">
        <f>IF((90-G38-F38&gt;180),90-G38-F38-180,90-G38-F38)</f>
        <v>75.675331070622576</v>
      </c>
      <c r="N48" s="14">
        <f>IF(E48&gt;0,-(E48-D$13)*$E$8*$F$9,"")</f>
        <v>-0.27258982950981592</v>
      </c>
      <c r="O48">
        <f>IF(N48="","",N48*N48)</f>
        <v>7.4305215152190504E-2</v>
      </c>
      <c r="P48">
        <f>IF(N48="","",ABS(N48))</f>
        <v>0.27258982950981592</v>
      </c>
      <c r="Q48">
        <f>IF(N48="","",ABS(N48-O$59))</f>
        <v>0.67822945675656554</v>
      </c>
    </row>
    <row r="49" spans="1:17" x14ac:dyDescent="0.2">
      <c r="B49" t="s">
        <v>32</v>
      </c>
      <c r="C49" s="8">
        <v>2</v>
      </c>
      <c r="D49" s="8">
        <v>192.5</v>
      </c>
      <c r="E49" s="8">
        <v>524.5</v>
      </c>
      <c r="G49" s="14">
        <f>IF((90-F38-G39&gt;180),90-F38-G39-180,90-F38-G39)</f>
        <v>107.35481071383643</v>
      </c>
      <c r="H49" s="3">
        <f>D49-D48</f>
        <v>98.5</v>
      </c>
      <c r="I49" s="5">
        <f>H49*$E$8*$F$9</f>
        <v>4.4750163677861439</v>
      </c>
      <c r="K49" s="2">
        <f t="shared" ref="K49:K52" si="10">IF((90-G39-F39&gt;180),90-G39-F39-180,90-G39-F39)</f>
        <v>88.455853206126648</v>
      </c>
      <c r="N49" s="14">
        <f t="shared" ref="N49:N52" si="11">IF(E49&gt;0,-(E49-D$13)*$E$8*$F$9,"")</f>
        <v>-1.3402333284232615</v>
      </c>
      <c r="O49">
        <f t="shared" ref="O49:O52" si="12">IF(N49="","",N49*N49)</f>
        <v>1.7962253746164938</v>
      </c>
      <c r="P49">
        <f t="shared" ref="P49:P52" si="13">IF(N49="","",ABS(N49))</f>
        <v>1.3402333284232615</v>
      </c>
      <c r="Q49">
        <f t="shared" ref="Q49:Q52" si="14">IF(N49="","",ABS(N49-O$59))</f>
        <v>0.38941404215688002</v>
      </c>
    </row>
    <row r="50" spans="1:17" x14ac:dyDescent="0.2">
      <c r="B50" t="s">
        <v>33</v>
      </c>
      <c r="C50" s="8">
        <v>3</v>
      </c>
      <c r="D50" s="8">
        <v>327.5</v>
      </c>
      <c r="E50" s="8">
        <v>557.5</v>
      </c>
      <c r="G50" s="14">
        <f>IF((90-F39-G40&gt;180),90-F39-G40-180,90-F39-G40)</f>
        <v>84.889582438968773</v>
      </c>
      <c r="H50" s="3">
        <f t="shared" ref="H50:H53" si="15">D50-D49</f>
        <v>135</v>
      </c>
      <c r="I50" s="5">
        <f>H50*$E$8*$F$9</f>
        <v>6.133271163970857</v>
      </c>
      <c r="K50" s="2">
        <f t="shared" si="10"/>
        <v>132.16671270782635</v>
      </c>
      <c r="N50" s="17">
        <f t="shared" si="11"/>
        <v>-2.8394773907272488</v>
      </c>
      <c r="O50">
        <f t="shared" si="12"/>
        <v>8.0626318524512257</v>
      </c>
      <c r="P50">
        <f t="shared" si="13"/>
        <v>2.8394773907272488</v>
      </c>
      <c r="Q50">
        <f t="shared" si="14"/>
        <v>1.8886581044608675</v>
      </c>
    </row>
    <row r="51" spans="1:17" x14ac:dyDescent="0.2">
      <c r="B51" t="s">
        <v>34</v>
      </c>
      <c r="C51" s="8">
        <v>4</v>
      </c>
      <c r="D51" s="8">
        <v>410.5</v>
      </c>
      <c r="E51" s="8">
        <v>558.5</v>
      </c>
      <c r="G51" s="9">
        <f>IF((90-F40-$I$33&gt;180),90-F40-$I$33-180,90-F40-$I$33)</f>
        <v>125.77231494259875</v>
      </c>
      <c r="H51" s="3">
        <f t="shared" si="15"/>
        <v>83</v>
      </c>
      <c r="I51" s="5">
        <f>H51*$E$8*$F$9</f>
        <v>3.7708259748857862</v>
      </c>
      <c r="K51" s="2" t="e">
        <f t="shared" si="10"/>
        <v>#DIV/0!</v>
      </c>
      <c r="N51" s="14">
        <f t="shared" si="11"/>
        <v>-2.8849090289788846</v>
      </c>
      <c r="O51">
        <f t="shared" si="12"/>
        <v>8.3227001054838912</v>
      </c>
      <c r="P51">
        <f t="shared" si="13"/>
        <v>2.8849090289788846</v>
      </c>
      <c r="Q51">
        <f t="shared" si="14"/>
        <v>1.9340897427125032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-410.5</v>
      </c>
      <c r="I52" s="5">
        <f>H52*$E$8*$F$9</f>
        <v>-18.649687502296569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2.2261502743301631</v>
      </c>
      <c r="N57" t="s">
        <v>99</v>
      </c>
      <c r="O57" s="2">
        <f>SQRT((1/(C$37+C$47+2))*SUM(O38:O42,O48:O52))</f>
        <v>1.7313269534021891</v>
      </c>
    </row>
    <row r="58" spans="1:17" x14ac:dyDescent="0.2">
      <c r="B58" t="s">
        <v>39</v>
      </c>
      <c r="E58" s="3">
        <f t="shared" ref="E58:E61" si="17">E49-E39</f>
        <v>47</v>
      </c>
      <c r="F58" s="2">
        <f>E58*$E$8*$F$9</f>
        <v>2.1352869978268907</v>
      </c>
      <c r="N58" t="s">
        <v>100</v>
      </c>
      <c r="O58" s="2">
        <f>SUM(P38:P42,P48:P52)</f>
        <v>12.152963232312622</v>
      </c>
    </row>
    <row r="59" spans="1:17" x14ac:dyDescent="0.2">
      <c r="B59" t="s">
        <v>40</v>
      </c>
      <c r="E59" s="3">
        <f t="shared" si="17"/>
        <v>17</v>
      </c>
      <c r="F59" s="2">
        <f>E59*$E$8*$F$9</f>
        <v>0.77233785027781165</v>
      </c>
      <c r="N59" t="s">
        <v>101</v>
      </c>
      <c r="O59" s="2">
        <f>AVERAGE(N48:N52,N38:N42)</f>
        <v>-0.95081928626638146</v>
      </c>
    </row>
    <row r="60" spans="1:17" x14ac:dyDescent="0.2">
      <c r="B60" t="s">
        <v>41</v>
      </c>
      <c r="E60" s="16">
        <f>E51-D$32</f>
        <v>62.5</v>
      </c>
      <c r="F60" s="2">
        <f>E60*$E$8*$F$9</f>
        <v>2.8394773907272488</v>
      </c>
      <c r="N60" t="s">
        <v>102</v>
      </c>
      <c r="O60" s="2">
        <f>(1/(C$37+C$47+2))*SUM(Q38:Q42,Q48:Q52)</f>
        <v>1.1841071430029568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2.093435704440795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1.2219088562370306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3.6799626983825142</v>
      </c>
    </row>
    <row r="64" spans="1:17" x14ac:dyDescent="0.2">
      <c r="N64" t="s">
        <v>106</v>
      </c>
      <c r="O64" s="18" cm="1">
        <f t="array" aca="1" ref="O64" ca="1">(INDIRECT(O56)-C$13)*E$8*F$9</f>
        <v>16.605263780972951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65.326017276654724</v>
      </c>
      <c r="P65" s="18" cm="1">
        <f t="array" aca="1" ref="P65" ca="1">(360/(2*PI()))*ATAN(ABS(INDIRECT(P56))/(ABS(C$32-INDIRECT(O56))*E$8*F$9))</f>
        <v>53.202354244625589</v>
      </c>
      <c r="Q65" s="2">
        <f ca="1">180-O65-P65</f>
        <v>61.471628478719687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15.209288442841109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18">E67*$E$8*$F$9</f>
        <v>-0.27258982950981592</v>
      </c>
      <c r="N67" t="s">
        <v>110</v>
      </c>
      <c r="O67" s="18" cm="1">
        <f t="array" aca="1" ref="O67" ca="1">(360/(2*PI()))*ATAN((ABS(INDIRECT(P55))+ABS(INDIRECT(P56))/(ABS(O63-O64))))</f>
        <v>65.326017276654724</v>
      </c>
      <c r="P67" s="18" cm="1">
        <f t="array" aca="1" ref="P67" ca="1">(360/(2*PI()))*ATAN(ABS(INDIRECT(P56))/(ABS(0-INDIRECT(O56))*E$8*F$9))</f>
        <v>8.7933537971951043</v>
      </c>
      <c r="Q67" s="2">
        <f ca="1">180-O67-P67</f>
        <v>105.88062892615017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-3.2937937732436082</v>
      </c>
      <c r="N68" t="s">
        <v>111</v>
      </c>
      <c r="O68" s="18" cm="1">
        <f t="array" aca="1" ref="O68" ca="1">SQRT((INDIRECT(P55)*INDIRECT(P55))+((INDIRECT(O55)-C$13)*(INDIRECT(O55)-C$13)*E$8*F$9*E$8*F$9)           )</f>
        <v>4.1663561865319902</v>
      </c>
    </row>
    <row r="69" spans="1:17" x14ac:dyDescent="0.2">
      <c r="B69" t="s">
        <v>40</v>
      </c>
      <c r="E69" s="3">
        <f t="shared" ref="E69:E72" si="19">E39-E50</f>
        <v>-80</v>
      </c>
      <c r="F69" s="2">
        <f t="shared" si="18"/>
        <v>-3.634531060130878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-18</v>
      </c>
      <c r="F70" s="2">
        <f t="shared" si="18"/>
        <v>-0.81776948852944753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47</v>
      </c>
      <c r="D76" s="8">
        <v>494</v>
      </c>
      <c r="E76" s="3">
        <f>(D77-D76  )</f>
        <v>6.5</v>
      </c>
      <c r="F76" s="3">
        <f>ATAN(E76/E77)</f>
        <v>0.18109265653121864</v>
      </c>
      <c r="G76" s="2">
        <f>((PI()/2)-F76-F77)*(360/(2*PI()))</f>
        <v>60.692434490102251</v>
      </c>
    </row>
    <row r="77" spans="1:17" x14ac:dyDescent="0.2">
      <c r="A77" t="s">
        <v>62</v>
      </c>
      <c r="B77" s="8">
        <v>2</v>
      </c>
      <c r="C77" s="8">
        <v>81.5</v>
      </c>
      <c r="D77" s="8">
        <v>500.5</v>
      </c>
      <c r="E77" s="3">
        <f>AVERAGE(C77,C78)-C76</f>
        <v>35.5</v>
      </c>
      <c r="F77" s="3">
        <f>ATAN(E77/E78)</f>
        <v>0.3304208573604277</v>
      </c>
    </row>
    <row r="78" spans="1:17" x14ac:dyDescent="0.2">
      <c r="A78" t="s">
        <v>63</v>
      </c>
      <c r="B78" s="8">
        <v>3</v>
      </c>
      <c r="C78" s="8">
        <v>83.5</v>
      </c>
      <c r="D78" s="8">
        <v>597.5</v>
      </c>
      <c r="E78" s="3">
        <f>D78-D76</f>
        <v>103.5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E32C7-2D9F-F648-A25C-D6DBA81D0968}">
  <sheetPr codeName="Sheet11"/>
  <dimension ref="A1:Q79"/>
  <sheetViews>
    <sheetView topLeftCell="A25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92</v>
      </c>
    </row>
    <row r="4" spans="1:11" x14ac:dyDescent="0.2">
      <c r="B4" s="8">
        <v>2</v>
      </c>
      <c r="C4" s="8">
        <v>545.5</v>
      </c>
      <c r="D4" s="8">
        <v>119.5</v>
      </c>
    </row>
    <row r="5" spans="1:11" x14ac:dyDescent="0.2">
      <c r="A5" t="s">
        <v>47</v>
      </c>
      <c r="B5" s="8">
        <v>3</v>
      </c>
      <c r="C5" s="8">
        <v>270.5</v>
      </c>
      <c r="D5" s="8">
        <v>758.5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349.5</v>
      </c>
      <c r="D6" s="8">
        <v>756.5</v>
      </c>
      <c r="E6" s="3">
        <f>SQRT(((C6-C5)^2)+((D6-D5)^2))</f>
        <v>79.025312400521386</v>
      </c>
      <c r="F6" s="2">
        <f>E6*E8</f>
        <v>29.941027029600967</v>
      </c>
      <c r="J6" s="3">
        <f>SQRT(((C5-C7)^2)+((D5-D7)^2))</f>
        <v>96.607453128627711</v>
      </c>
    </row>
    <row r="7" spans="1:11" x14ac:dyDescent="0.2">
      <c r="A7" t="s">
        <v>5</v>
      </c>
      <c r="B7" s="8">
        <v>5</v>
      </c>
      <c r="C7" s="8">
        <v>357.5</v>
      </c>
      <c r="D7" s="8">
        <v>716.5</v>
      </c>
      <c r="E7" s="3">
        <f>SQRT(((D6-D7)^2)+((C6-C7)^2))</f>
        <v>40.792156108742276</v>
      </c>
      <c r="G7" s="2">
        <f>E7*E8</f>
        <v>15.455289090884968</v>
      </c>
      <c r="H7" s="2">
        <f>G7/F6</f>
        <v>0.51619101360835795</v>
      </c>
      <c r="K7" s="2">
        <f>180-((360/(2*PI())*ACOS(((E7^2)+(E6^2)-(J6^2))/(2*E6*E7))))</f>
        <v>77.239851235046345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0.37887894549346224</v>
      </c>
      <c r="I8" s="2">
        <f>MAX(G7,H33)</f>
        <v>15.455289090884968</v>
      </c>
    </row>
    <row r="9" spans="1:11" x14ac:dyDescent="0.2">
      <c r="A9" t="s">
        <v>59</v>
      </c>
      <c r="F9" s="3">
        <f>F6/G30</f>
        <v>0.12376712983636864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535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82.5</v>
      </c>
      <c r="D14" s="8">
        <v>561.5</v>
      </c>
      <c r="G14" s="3">
        <f>(C14-C$13)*$E$8</f>
        <v>13.829081510511372</v>
      </c>
      <c r="H14" s="3">
        <f>-(D14-D$13)*$E$8</f>
        <v>-10.040292055576749</v>
      </c>
      <c r="J14" s="2">
        <f t="shared" ref="J14:K30" si="0">G14*$F$9</f>
        <v>1.7115857268291861</v>
      </c>
      <c r="K14" s="2">
        <f t="shared" si="0"/>
        <v>-1.2426581304376281</v>
      </c>
    </row>
    <row r="15" spans="1:11" x14ac:dyDescent="0.2">
      <c r="B15" s="8">
        <v>3</v>
      </c>
      <c r="C15" s="8">
        <v>121.5</v>
      </c>
      <c r="D15" s="8">
        <v>518.5</v>
      </c>
      <c r="G15" s="3">
        <f t="shared" ref="G15:G30" si="1">(C15-C$13)*$E$8</f>
        <v>28.605360384756398</v>
      </c>
      <c r="H15" s="3">
        <f t="shared" ref="H15:H30" si="2">-(D15-D$13)*$E$8</f>
        <v>6.2515026006421266</v>
      </c>
      <c r="J15" s="2">
        <f t="shared" si="0"/>
        <v>3.5404033527562615</v>
      </c>
      <c r="K15" s="2">
        <f t="shared" si="0"/>
        <v>0.77373053404607028</v>
      </c>
    </row>
    <row r="16" spans="1:11" x14ac:dyDescent="0.2">
      <c r="B16" s="8">
        <v>4</v>
      </c>
      <c r="C16" s="8">
        <v>158.5</v>
      </c>
      <c r="D16" s="8">
        <v>551.5</v>
      </c>
      <c r="G16" s="3">
        <f t="shared" si="1"/>
        <v>42.623881368014501</v>
      </c>
      <c r="H16" s="3">
        <f t="shared" si="2"/>
        <v>-6.2515026006421266</v>
      </c>
      <c r="J16" s="2">
        <f t="shared" si="0"/>
        <v>5.275435459405025</v>
      </c>
      <c r="K16" s="2">
        <f t="shared" si="0"/>
        <v>-0.77373053404607028</v>
      </c>
    </row>
    <row r="17" spans="1:11" x14ac:dyDescent="0.2">
      <c r="B17" s="8">
        <v>5</v>
      </c>
      <c r="C17" s="8">
        <v>195.5</v>
      </c>
      <c r="D17" s="8">
        <v>565.5</v>
      </c>
      <c r="G17" s="3">
        <f t="shared" si="1"/>
        <v>56.642402351272608</v>
      </c>
      <c r="H17" s="3">
        <f t="shared" si="2"/>
        <v>-11.555807837550597</v>
      </c>
      <c r="J17" s="2">
        <f t="shared" si="0"/>
        <v>7.0104675660537898</v>
      </c>
      <c r="K17" s="2">
        <f t="shared" si="0"/>
        <v>-1.4302291689942512</v>
      </c>
    </row>
    <row r="18" spans="1:11" x14ac:dyDescent="0.2">
      <c r="B18" s="8">
        <v>6</v>
      </c>
      <c r="C18" s="8">
        <v>234.5</v>
      </c>
      <c r="D18" s="8">
        <v>527.5</v>
      </c>
      <c r="G18" s="3">
        <f t="shared" si="1"/>
        <v>71.418681225517631</v>
      </c>
      <c r="H18" s="3">
        <f t="shared" si="2"/>
        <v>2.8415920912009667</v>
      </c>
      <c r="J18" s="2">
        <f t="shared" si="0"/>
        <v>8.8392851919808635</v>
      </c>
      <c r="K18" s="2">
        <f t="shared" si="0"/>
        <v>0.35169569729366834</v>
      </c>
    </row>
    <row r="19" spans="1:11" x14ac:dyDescent="0.2">
      <c r="B19" s="8">
        <v>7</v>
      </c>
      <c r="C19" s="8">
        <v>273.5</v>
      </c>
      <c r="D19" s="8">
        <v>509.5</v>
      </c>
      <c r="G19" s="3">
        <f t="shared" si="1"/>
        <v>86.194960099762653</v>
      </c>
      <c r="H19" s="3">
        <f t="shared" si="2"/>
        <v>9.6614131100832878</v>
      </c>
      <c r="J19" s="2">
        <f t="shared" si="0"/>
        <v>10.66810281790794</v>
      </c>
      <c r="K19" s="2">
        <f t="shared" si="0"/>
        <v>1.1957653707984726</v>
      </c>
    </row>
    <row r="20" spans="1:11" x14ac:dyDescent="0.2">
      <c r="B20" s="8">
        <v>8</v>
      </c>
      <c r="C20" s="8">
        <v>308.5</v>
      </c>
      <c r="D20" s="8">
        <v>548.5</v>
      </c>
      <c r="G20" s="3">
        <f t="shared" si="1"/>
        <v>99.455723192033844</v>
      </c>
      <c r="H20" s="3">
        <f t="shared" si="2"/>
        <v>-5.1148657641617401</v>
      </c>
      <c r="J20" s="2">
        <f t="shared" si="0"/>
        <v>12.309349405278393</v>
      </c>
      <c r="K20" s="2">
        <f t="shared" si="0"/>
        <v>-0.63305225512860297</v>
      </c>
    </row>
    <row r="21" spans="1:11" x14ac:dyDescent="0.2">
      <c r="B21" s="8">
        <v>9</v>
      </c>
      <c r="C21" s="8">
        <v>346.5</v>
      </c>
      <c r="D21" s="8">
        <v>570.5</v>
      </c>
      <c r="G21" s="3">
        <f t="shared" si="1"/>
        <v>113.8531231207854</v>
      </c>
      <c r="H21" s="3">
        <f t="shared" si="2"/>
        <v>-13.450202565017909</v>
      </c>
      <c r="J21" s="2">
        <f t="shared" si="0"/>
        <v>14.091274271566311</v>
      </c>
      <c r="K21" s="2">
        <f t="shared" si="0"/>
        <v>-1.6646929671900301</v>
      </c>
    </row>
    <row r="22" spans="1:11" x14ac:dyDescent="0.2">
      <c r="B22" s="8">
        <v>10</v>
      </c>
      <c r="C22" s="8">
        <v>389.5</v>
      </c>
      <c r="D22" s="8">
        <v>551.5</v>
      </c>
      <c r="G22" s="3">
        <f t="shared" si="1"/>
        <v>130.14491777700428</v>
      </c>
      <c r="H22" s="3">
        <f t="shared" si="2"/>
        <v>-6.2515026006421266</v>
      </c>
      <c r="J22" s="2">
        <f t="shared" si="0"/>
        <v>16.107662936050012</v>
      </c>
      <c r="K22" s="2">
        <f t="shared" si="0"/>
        <v>-0.77373053404607028</v>
      </c>
    </row>
    <row r="23" spans="1:11" x14ac:dyDescent="0.2">
      <c r="B23" s="8">
        <v>11</v>
      </c>
      <c r="C23" s="8">
        <v>417.5</v>
      </c>
      <c r="D23" s="8">
        <v>494.5</v>
      </c>
      <c r="G23" s="3">
        <f t="shared" si="1"/>
        <v>140.75352825082123</v>
      </c>
      <c r="H23" s="3">
        <f t="shared" si="2"/>
        <v>15.34459729248522</v>
      </c>
      <c r="J23" s="2">
        <f t="shared" si="0"/>
        <v>17.420660205946373</v>
      </c>
      <c r="K23" s="2">
        <f t="shared" si="0"/>
        <v>1.899156765385809</v>
      </c>
    </row>
    <row r="24" spans="1:11" x14ac:dyDescent="0.2">
      <c r="B24" s="8">
        <v>12</v>
      </c>
      <c r="C24" s="8">
        <v>459.5</v>
      </c>
      <c r="D24" s="8">
        <v>382.5</v>
      </c>
      <c r="G24" s="3">
        <f t="shared" si="1"/>
        <v>156.66644396154663</v>
      </c>
      <c r="H24" s="3">
        <f t="shared" si="2"/>
        <v>57.779039187752993</v>
      </c>
      <c r="J24" s="2">
        <f t="shared" si="0"/>
        <v>19.390156110790915</v>
      </c>
      <c r="K24" s="2">
        <f t="shared" si="0"/>
        <v>7.1511458449712562</v>
      </c>
    </row>
    <row r="25" spans="1:11" x14ac:dyDescent="0.2">
      <c r="B25" s="8">
        <v>13</v>
      </c>
      <c r="C25" s="8">
        <v>493.5</v>
      </c>
      <c r="D25" s="8">
        <v>320.5</v>
      </c>
      <c r="G25" s="3">
        <f t="shared" si="1"/>
        <v>169.54832810832434</v>
      </c>
      <c r="H25" s="3">
        <f t="shared" si="2"/>
        <v>81.269533808347646</v>
      </c>
      <c r="J25" s="2">
        <f t="shared" si="0"/>
        <v>20.984509938522208</v>
      </c>
      <c r="K25" s="2">
        <f t="shared" si="0"/>
        <v>10.058496942598914</v>
      </c>
    </row>
    <row r="26" spans="1:11" x14ac:dyDescent="0.2">
      <c r="B26" s="8">
        <v>14</v>
      </c>
      <c r="C26" s="8">
        <v>539.5</v>
      </c>
      <c r="D26" s="8">
        <v>296.5</v>
      </c>
      <c r="G26" s="3">
        <f t="shared" si="1"/>
        <v>186.97675960102362</v>
      </c>
      <c r="H26" s="3">
        <f t="shared" si="2"/>
        <v>90.362628500190738</v>
      </c>
      <c r="J26" s="2">
        <f t="shared" si="0"/>
        <v>23.141576881923378</v>
      </c>
      <c r="K26" s="2">
        <f t="shared" si="0"/>
        <v>11.183923173938652</v>
      </c>
    </row>
    <row r="27" spans="1:11" x14ac:dyDescent="0.2">
      <c r="B27" s="8">
        <v>15</v>
      </c>
      <c r="C27" s="8">
        <v>574.5</v>
      </c>
      <c r="D27" s="8">
        <v>269.5</v>
      </c>
      <c r="G27" s="3">
        <f t="shared" si="1"/>
        <v>200.23752269329481</v>
      </c>
      <c r="H27" s="3">
        <f t="shared" si="2"/>
        <v>100.59236002851422</v>
      </c>
      <c r="J27" s="2">
        <f t="shared" si="0"/>
        <v>24.782823469293831</v>
      </c>
      <c r="K27" s="2">
        <f t="shared" si="0"/>
        <v>12.450027684195859</v>
      </c>
    </row>
    <row r="28" spans="1:11" x14ac:dyDescent="0.2">
      <c r="B28" s="8">
        <v>16</v>
      </c>
      <c r="C28" s="8">
        <v>609.5</v>
      </c>
      <c r="D28" s="8">
        <v>243.5</v>
      </c>
      <c r="G28" s="3">
        <f t="shared" si="1"/>
        <v>213.49828578556597</v>
      </c>
      <c r="H28" s="3">
        <f t="shared" si="2"/>
        <v>110.44321261134424</v>
      </c>
      <c r="J28" s="2">
        <f t="shared" si="0"/>
        <v>26.424070056664281</v>
      </c>
      <c r="K28" s="2">
        <f t="shared" si="0"/>
        <v>13.669239434813909</v>
      </c>
    </row>
    <row r="29" spans="1:11" x14ac:dyDescent="0.2">
      <c r="B29" s="8">
        <v>17</v>
      </c>
      <c r="C29" s="8">
        <v>646.5</v>
      </c>
      <c r="D29" s="8">
        <v>213.5</v>
      </c>
      <c r="G29" s="3">
        <f t="shared" si="1"/>
        <v>227.51680676882407</v>
      </c>
      <c r="H29" s="3">
        <f t="shared" si="2"/>
        <v>121.80958097614811</v>
      </c>
      <c r="J29" s="2">
        <f t="shared" si="0"/>
        <v>28.159102163313044</v>
      </c>
      <c r="K29" s="2">
        <f t="shared" si="0"/>
        <v>15.076022223988584</v>
      </c>
    </row>
    <row r="30" spans="1:11" x14ac:dyDescent="0.2">
      <c r="B30" s="8">
        <v>18</v>
      </c>
      <c r="C30" s="8">
        <v>684.5</v>
      </c>
      <c r="D30" s="8">
        <v>197.5</v>
      </c>
      <c r="G30" s="3">
        <f t="shared" si="1"/>
        <v>241.91420669757565</v>
      </c>
      <c r="H30" s="3">
        <f t="shared" si="2"/>
        <v>127.87164410404351</v>
      </c>
      <c r="J30" s="2">
        <f t="shared" si="0"/>
        <v>29.941027029600967</v>
      </c>
      <c r="K30" s="2">
        <f t="shared" si="0"/>
        <v>15.826306378215076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404</v>
      </c>
      <c r="D32" s="8">
        <v>533</v>
      </c>
      <c r="G32" s="2">
        <f>(C32-C$13)*$E$8*$F$9</f>
        <v>16.787607950817769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791.5</v>
      </c>
      <c r="E33" s="3">
        <f>D33-D32</f>
        <v>258.5</v>
      </c>
      <c r="H33" s="2">
        <f>E33*E8*$F$9</f>
        <v>12.121778366721768</v>
      </c>
      <c r="I33" s="9">
        <f>-(360/(2*PI()))*(ATAN((-E50+E33)/(-D50+D33))-(0))</f>
        <v>34.816857859783873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124</v>
      </c>
      <c r="E38" s="8">
        <v>515</v>
      </c>
      <c r="F38" s="2">
        <f>(360/(2*PI()))*(ATAN((E49-E38)/(D49-D38))-(PI()/2))</f>
        <v>-51.86369191462704</v>
      </c>
      <c r="G38" s="2">
        <f>-(360/(2*PI()))*(ATAN((-E48+E38)/(-D48+D38))-(0))</f>
        <v>51.188615963241602</v>
      </c>
      <c r="H38" s="4">
        <f>D38-C13</f>
        <v>78</v>
      </c>
      <c r="I38" s="5">
        <f>H38*$E$8*$F$9</f>
        <v>3.6576352518541508</v>
      </c>
      <c r="J38" s="11" t="s">
        <v>53</v>
      </c>
      <c r="N38" s="14">
        <f>IF(E38&gt;0,-(E38-D$13)*$E$8*$F$9,"")</f>
        <v>0.93785519278311558</v>
      </c>
      <c r="O38">
        <f>IF(N38="","",N38*N38)</f>
        <v>0.87957236263025484</v>
      </c>
      <c r="P38">
        <f>IF(N38="","",ABS(N38))</f>
        <v>0.93785519278311558</v>
      </c>
      <c r="Q38">
        <f>IF(N38="","",ABS(N38-O$59))</f>
        <v>1.2614152342932905</v>
      </c>
    </row>
    <row r="39" spans="1:17" x14ac:dyDescent="0.2">
      <c r="B39" t="s">
        <v>24</v>
      </c>
      <c r="C39" s="8">
        <v>2</v>
      </c>
      <c r="D39" s="8">
        <v>289.5</v>
      </c>
      <c r="E39" s="8">
        <v>506.5</v>
      </c>
      <c r="F39" s="2">
        <f t="shared" ref="F39:F42" si="3">(360/(2*PI()))*(ATAN((E50-E39)/(D50-D39))-(PI()/2))</f>
        <v>-46.909152432996379</v>
      </c>
      <c r="G39" s="2">
        <f t="shared" ref="G39:G42" si="4">-(360/(2*PI()))*(ATAN((-E49+E39)/(-D49+D39))-(0))</f>
        <v>28.072486935852957</v>
      </c>
      <c r="H39" s="3">
        <f>D39-D38</f>
        <v>165.5</v>
      </c>
      <c r="I39" s="5">
        <f>H39*$E$8*$F$9</f>
        <v>7.7607517202802816</v>
      </c>
      <c r="J39" s="11" t="s">
        <v>53</v>
      </c>
      <c r="N39" s="17">
        <f t="shared" ref="N39:N42" si="5">IF(E39&gt;0,-(E39-D$13)*$E$8*$F$9,"")</f>
        <v>1.3364436497159398</v>
      </c>
      <c r="O39">
        <f t="shared" ref="O39:O42" si="6">IF(N39="","",N39*N39)</f>
        <v>1.7860816288660615</v>
      </c>
      <c r="P39">
        <f t="shared" ref="P39:P42" si="7">IF(N39="","",ABS(N39))</f>
        <v>1.3364436497159398</v>
      </c>
      <c r="Q39">
        <f t="shared" ref="Q39:Q42" si="8">IF(N39="","",ABS(N39-O$59))</f>
        <v>1.6600036912261147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-58.090513041718054</v>
      </c>
      <c r="H40" s="3">
        <f t="shared" ref="H40:H42" si="9">D40-D39</f>
        <v>-289.5</v>
      </c>
      <c r="I40" s="5">
        <f>H40*$E$8*$F$9</f>
        <v>-13.575453915535597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114.5</v>
      </c>
      <c r="I44" s="15">
        <f>H44*$E$8*$F$9</f>
        <v>5.3692209786833365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87</v>
      </c>
      <c r="E48" s="8">
        <v>561</v>
      </c>
      <c r="F48" s="2">
        <f>(360/(2*PI()))*(ATAN((E48-D$13)/(D48-C$13))-(PI()/2))</f>
        <v>-57.61932229343077</v>
      </c>
      <c r="G48" s="2">
        <f>IF((90-F48-G38&gt;180),90-F48-G38-180,90-F48-G38)</f>
        <v>96.430706330189167</v>
      </c>
      <c r="H48" s="3" t="s">
        <v>31</v>
      </c>
      <c r="I48" s="6" t="s">
        <v>31</v>
      </c>
      <c r="K48" s="2">
        <f>IF((90-G38-F38&gt;180),90-G38-F38-180,90-G38-F38)</f>
        <v>90.675075951385438</v>
      </c>
      <c r="N48" s="14">
        <f>IF(E48&gt;0,-(E48-D$13)*$E$8*$F$9,"")</f>
        <v>-1.2192117506180504</v>
      </c>
      <c r="O48">
        <f>IF(N48="","",N48*N48)</f>
        <v>1.4864772928451311</v>
      </c>
      <c r="P48">
        <f>IF(N48="","",ABS(N48))</f>
        <v>1.2192117506180504</v>
      </c>
      <c r="Q48">
        <f>IF(N48="","",ABS(N48-O$59))</f>
        <v>0.89565170910787562</v>
      </c>
    </row>
    <row r="49" spans="1:17" x14ac:dyDescent="0.2">
      <c r="B49" t="s">
        <v>32</v>
      </c>
      <c r="C49" s="8">
        <v>2</v>
      </c>
      <c r="D49" s="8">
        <v>184.5</v>
      </c>
      <c r="E49" s="8">
        <v>562.5</v>
      </c>
      <c r="G49" s="14">
        <f>IF((90-F38-G39&gt;180),90-F38-G39-180,90-F38-G39)</f>
        <v>113.79120497877409</v>
      </c>
      <c r="H49" s="3">
        <f>D49-D48</f>
        <v>97.5</v>
      </c>
      <c r="I49" s="5">
        <f>H49*$E$8*$F$9</f>
        <v>4.572044064817689</v>
      </c>
      <c r="K49" s="2">
        <f t="shared" ref="K49:K52" si="10">IF((90-G39-F39&gt;180),90-G39-F39-180,90-G39-F39)</f>
        <v>108.83666549714343</v>
      </c>
      <c r="N49" s="14">
        <f t="shared" ref="N49:N52" si="11">IF(E49&gt;0,-(E49-D$13)*$E$8*$F$9,"")</f>
        <v>-1.2895508900767838</v>
      </c>
      <c r="O49">
        <f t="shared" ref="O49:O52" si="12">IF(N49="","",N49*N49)</f>
        <v>1.6629414980978254</v>
      </c>
      <c r="P49">
        <f t="shared" ref="P49:P52" si="13">IF(N49="","",ABS(N49))</f>
        <v>1.2895508900767838</v>
      </c>
      <c r="Q49">
        <f t="shared" ref="Q49:Q52" si="14">IF(N49="","",ABS(N49-O$59))</f>
        <v>0.965990848566609</v>
      </c>
    </row>
    <row r="50" spans="1:17" x14ac:dyDescent="0.2">
      <c r="B50" t="s">
        <v>33</v>
      </c>
      <c r="C50" s="8">
        <v>3</v>
      </c>
      <c r="D50" s="8">
        <v>351.5</v>
      </c>
      <c r="E50" s="8">
        <v>564.5</v>
      </c>
      <c r="G50" s="9">
        <f>IF((90-F39-$I$33&gt;180),90-F39-$I$33-180,90-F39-$I$33)</f>
        <v>102.09229457321251</v>
      </c>
      <c r="H50" s="3">
        <f t="shared" ref="H50:H53" si="15">D50-D49</f>
        <v>167</v>
      </c>
      <c r="I50" s="5">
        <f>H50*$E$8*$F$9</f>
        <v>7.8310908597390156</v>
      </c>
      <c r="K50" s="2" t="e">
        <f t="shared" si="10"/>
        <v>#DIV/0!</v>
      </c>
      <c r="N50" s="17">
        <f t="shared" si="11"/>
        <v>-1.3833364093550955</v>
      </c>
      <c r="O50">
        <f t="shared" si="12"/>
        <v>1.9136196214474483</v>
      </c>
      <c r="P50">
        <f t="shared" si="13"/>
        <v>1.3833364093550955</v>
      </c>
      <c r="Q50">
        <f t="shared" si="14"/>
        <v>1.0597763678449206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-351.5</v>
      </c>
      <c r="I51" s="5">
        <f>H51*$E$8*$F$9</f>
        <v>-16.482805013163254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>E57*$E$8*$F$9</f>
        <v>2.157066943401166</v>
      </c>
      <c r="N57" t="s">
        <v>99</v>
      </c>
      <c r="O57" s="2">
        <f>SQRT((1/(C$37+C$47+2))*SUM(O38:O42,O48:O52))</f>
        <v>1.0507611121663001</v>
      </c>
    </row>
    <row r="58" spans="1:17" x14ac:dyDescent="0.2">
      <c r="B58" t="s">
        <v>39</v>
      </c>
      <c r="E58" s="3">
        <f t="shared" ref="E58:E61" si="17">E49-E39</f>
        <v>56</v>
      </c>
      <c r="F58" s="2">
        <f>E58*$E$8*$F$9</f>
        <v>2.6259945397927233</v>
      </c>
      <c r="N58" t="s">
        <v>100</v>
      </c>
      <c r="O58" s="2">
        <f>SUM(P38:P42,P48:P52)</f>
        <v>6.1663978925489848</v>
      </c>
    </row>
    <row r="59" spans="1:17" x14ac:dyDescent="0.2">
      <c r="B59" t="s">
        <v>40</v>
      </c>
      <c r="E59" s="16">
        <f>E50-D$32</f>
        <v>31.5</v>
      </c>
      <c r="F59" s="2">
        <f>E59*$E$8*$F$9</f>
        <v>1.4771219286334072</v>
      </c>
      <c r="N59" t="s">
        <v>101</v>
      </c>
      <c r="O59" s="2">
        <f>AVERAGE(N48:N52,N38:N42)</f>
        <v>-0.32356004151017481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0.83469112157697289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0.99940781437889381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1.1976931795467727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11.418386972134432</v>
      </c>
    </row>
    <row r="64" spans="1:17" x14ac:dyDescent="0.2">
      <c r="N64" t="s">
        <v>106</v>
      </c>
      <c r="O64" s="18" cm="1">
        <f t="array" aca="1" ref="O64" ca="1">(INDIRECT(O56)-C$13)*E$8*F$9</f>
        <v>14.325738069762091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61.110076545668818</v>
      </c>
      <c r="P65" s="18" cm="1">
        <f t="array" aca="1" ref="P65" ca="1">(360/(2*PI()))*ATAN(ABS(INDIRECT(P56))/(ABS(C$32-INDIRECT(O56))*E$8*F$9))</f>
        <v>29.331839578247514</v>
      </c>
      <c r="Q65" s="2">
        <f ca="1">180-O65-P65</f>
        <v>89.558083876083671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5.5330475821918714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-1.2192117506180504</v>
      </c>
      <c r="N67" t="s">
        <v>110</v>
      </c>
      <c r="O67" s="18" cm="1">
        <f t="array" aca="1" ref="O67" ca="1">(360/(2*PI()))*ATAN((ABS(INDIRECT(P55))+ABS(INDIRECT(P56))/(ABS(O63-O64))))</f>
        <v>61.110076545668818</v>
      </c>
      <c r="P67" s="18" cm="1">
        <f t="array" aca="1" ref="P67" ca="1">(360/(2*PI()))*ATAN(ABS(INDIRECT(P56))/(ABS(0-INDIRECT(O56))*E$8*F$9))</f>
        <v>4.7973649237437135</v>
      </c>
      <c r="Q67" s="2">
        <f ca="1">180-O67-P67</f>
        <v>114.09255853058747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18"/>
        <v>-2.2274060828598996</v>
      </c>
      <c r="N68" t="s">
        <v>111</v>
      </c>
      <c r="O68" s="18" cm="1">
        <f t="array" aca="1" ref="O68" ca="1">SQRT((INDIRECT(P55)*INDIRECT(P55))+((INDIRECT(O55)-C$13)*(INDIRECT(O55)-C$13)*E$8*F$9*E$8*F$9)           )</f>
        <v>11.49633170512557</v>
      </c>
    </row>
    <row r="69" spans="1:17" x14ac:dyDescent="0.2">
      <c r="B69" t="s">
        <v>40</v>
      </c>
      <c r="E69" s="3">
        <f t="shared" ref="E69:E72" si="19">E39-E50</f>
        <v>-58</v>
      </c>
      <c r="F69" s="2">
        <f t="shared" si="18"/>
        <v>-2.7197800590710353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535</v>
      </c>
      <c r="E76" s="3">
        <f>(D77-D76  )</f>
        <v>22.5</v>
      </c>
      <c r="F76" s="3">
        <f>ATAN(E76/E77)</f>
        <v>0.55241892432034545</v>
      </c>
      <c r="G76" s="2">
        <f>((PI()/2)-F76-F77)*(360/(2*PI()))</f>
        <v>38.388511432963355</v>
      </c>
    </row>
    <row r="77" spans="1:17" x14ac:dyDescent="0.2">
      <c r="A77" t="s">
        <v>62</v>
      </c>
      <c r="B77" s="8">
        <v>2</v>
      </c>
      <c r="C77" s="8">
        <v>80.5</v>
      </c>
      <c r="D77" s="8">
        <v>557.5</v>
      </c>
      <c r="E77" s="3">
        <f>AVERAGE(C77,C78)-C76</f>
        <v>36.5</v>
      </c>
      <c r="F77" s="3">
        <f>ATAN(E77/E78)</f>
        <v>0.3483714830298541</v>
      </c>
    </row>
    <row r="78" spans="1:17" x14ac:dyDescent="0.2">
      <c r="A78" t="s">
        <v>63</v>
      </c>
      <c r="B78" s="8">
        <v>3</v>
      </c>
      <c r="C78" s="8">
        <v>84.5</v>
      </c>
      <c r="D78" s="8">
        <v>635.5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9729-44F0-3D4C-9793-DCE7F952FE52}">
  <sheetPr codeName="Sheet12"/>
  <dimension ref="A1:Q79"/>
  <sheetViews>
    <sheetView topLeftCell="A29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281</v>
      </c>
      <c r="D3" s="8">
        <v>93</v>
      </c>
    </row>
    <row r="4" spans="1:11" x14ac:dyDescent="0.2">
      <c r="B4" s="8">
        <v>2</v>
      </c>
      <c r="C4" s="8">
        <v>546.16663000000005</v>
      </c>
      <c r="D4" s="8">
        <v>118.83334000000001</v>
      </c>
    </row>
    <row r="5" spans="1:11" x14ac:dyDescent="0.2">
      <c r="A5" t="s">
        <v>47</v>
      </c>
      <c r="B5" s="8">
        <v>3</v>
      </c>
      <c r="C5" s="8">
        <v>504.83330999999998</v>
      </c>
      <c r="D5" s="8">
        <v>618.83330999999998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591.5</v>
      </c>
      <c r="D6" s="8">
        <v>616.83330999999998</v>
      </c>
      <c r="E6" s="3">
        <f>SQRT(((C6-C5)^2)+((D6-D5)^2))</f>
        <v>86.689763845312797</v>
      </c>
      <c r="F6" s="2">
        <f>E6*E8</f>
        <v>32.538510708142077</v>
      </c>
      <c r="J6" s="3">
        <f>SQRT(((C5-C7)^2)+((D5-D7)^2))</f>
        <v>101.37933745209631</v>
      </c>
    </row>
    <row r="7" spans="1:11" x14ac:dyDescent="0.2">
      <c r="A7" t="s">
        <v>5</v>
      </c>
      <c r="B7" s="8">
        <v>5</v>
      </c>
      <c r="C7" s="8">
        <v>596.16663000000005</v>
      </c>
      <c r="D7" s="8">
        <v>574.83336999999995</v>
      </c>
      <c r="E7" s="3">
        <f>SQRT(((D6-D7)^2)+((C6-C7)^2))</f>
        <v>42.258400295805139</v>
      </c>
      <c r="G7" s="2">
        <f>E7*E8</f>
        <v>15.86145064355664</v>
      </c>
      <c r="H7" s="2">
        <f>G7/F6</f>
        <v>0.48746701365123163</v>
      </c>
      <c r="K7" s="2">
        <f>180-((360/(2*PI())*ACOS(((E7^2)+(E6^2)-(J6^2))/(2*E6*E7))))</f>
        <v>82.337873376868714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0.37534432284534819</v>
      </c>
      <c r="I8" s="2">
        <f>MAX(G7,H33)</f>
        <v>15.86145064355664</v>
      </c>
    </row>
    <row r="9" spans="1:11" x14ac:dyDescent="0.2">
      <c r="A9" t="s">
        <v>59</v>
      </c>
      <c r="F9" s="3">
        <f>F6/G30</f>
        <v>0.13492570248297711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44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544.5</v>
      </c>
      <c r="G14" s="3">
        <f>(C14-C$13)*$E$8</f>
        <v>14.075412106700558</v>
      </c>
      <c r="H14" s="3">
        <f>-(D14-D$13)*$E$8</f>
        <v>-3.9411153898761562</v>
      </c>
      <c r="J14" s="2">
        <f t="shared" ref="J14:K30" si="0">G14*$F$9</f>
        <v>1.8991348662339735</v>
      </c>
      <c r="K14" s="2">
        <f t="shared" si="0"/>
        <v>-0.53175776254551255</v>
      </c>
    </row>
    <row r="15" spans="1:11" x14ac:dyDescent="0.2">
      <c r="B15" s="8">
        <v>3</v>
      </c>
      <c r="C15" s="8">
        <v>121.5</v>
      </c>
      <c r="D15" s="8">
        <v>522.5</v>
      </c>
      <c r="G15" s="3">
        <f t="shared" ref="G15:G30" si="1">(C15-C$13)*$E$8</f>
        <v>29.089185020514485</v>
      </c>
      <c r="H15" s="3">
        <f t="shared" ref="H15:H30" si="2">-(D15-D$13)*$E$8</f>
        <v>4.3164597127215041</v>
      </c>
      <c r="J15" s="2">
        <f t="shared" si="0"/>
        <v>3.9248787235502118</v>
      </c>
      <c r="K15" s="2">
        <f t="shared" si="0"/>
        <v>0.58240135897841849</v>
      </c>
    </row>
    <row r="16" spans="1:11" x14ac:dyDescent="0.2">
      <c r="B16" s="8">
        <v>4</v>
      </c>
      <c r="C16" s="8">
        <v>157.5</v>
      </c>
      <c r="D16" s="8">
        <v>519.5</v>
      </c>
      <c r="G16" s="3">
        <f t="shared" si="1"/>
        <v>42.60158064294702</v>
      </c>
      <c r="H16" s="3">
        <f t="shared" si="2"/>
        <v>5.4424926812575487</v>
      </c>
      <c r="J16" s="2">
        <f t="shared" si="0"/>
        <v>5.7480481951348263</v>
      </c>
      <c r="K16" s="2">
        <f t="shared" si="0"/>
        <v>0.73433214827713644</v>
      </c>
    </row>
    <row r="17" spans="1:11" x14ac:dyDescent="0.2">
      <c r="B17" s="8">
        <v>5</v>
      </c>
      <c r="C17" s="8">
        <v>197.5</v>
      </c>
      <c r="D17" s="8">
        <v>553.5</v>
      </c>
      <c r="G17" s="3">
        <f t="shared" si="1"/>
        <v>57.615353556760944</v>
      </c>
      <c r="H17" s="3">
        <f t="shared" si="2"/>
        <v>-7.31921429548429</v>
      </c>
      <c r="J17" s="2">
        <f t="shared" si="0"/>
        <v>7.7737920524510642</v>
      </c>
      <c r="K17" s="2">
        <f t="shared" si="0"/>
        <v>-0.98755013044166629</v>
      </c>
    </row>
    <row r="18" spans="1:11" x14ac:dyDescent="0.2">
      <c r="B18" s="8">
        <v>6</v>
      </c>
      <c r="C18" s="8">
        <v>235.5</v>
      </c>
      <c r="D18" s="8">
        <v>525.5</v>
      </c>
      <c r="G18" s="3">
        <f t="shared" si="1"/>
        <v>71.878437824884173</v>
      </c>
      <c r="H18" s="3">
        <f t="shared" si="2"/>
        <v>3.1904267441854595</v>
      </c>
      <c r="J18" s="2">
        <f t="shared" si="0"/>
        <v>9.6982487169014906</v>
      </c>
      <c r="K18" s="2">
        <f t="shared" si="0"/>
        <v>0.43047056967970065</v>
      </c>
    </row>
    <row r="19" spans="1:11" x14ac:dyDescent="0.2">
      <c r="B19" s="8">
        <v>7</v>
      </c>
      <c r="C19" s="8">
        <v>269.5</v>
      </c>
      <c r="D19" s="8">
        <v>506.5</v>
      </c>
      <c r="G19" s="3">
        <f t="shared" si="1"/>
        <v>84.640144801626022</v>
      </c>
      <c r="H19" s="3">
        <f t="shared" si="2"/>
        <v>10.321968878247075</v>
      </c>
      <c r="J19" s="2">
        <f t="shared" si="0"/>
        <v>11.420130995620294</v>
      </c>
      <c r="K19" s="2">
        <f t="shared" si="0"/>
        <v>1.3926989019049139</v>
      </c>
    </row>
    <row r="20" spans="1:11" x14ac:dyDescent="0.2">
      <c r="B20" s="8">
        <v>8</v>
      </c>
      <c r="C20" s="8">
        <v>310.5</v>
      </c>
      <c r="D20" s="8">
        <v>493.5</v>
      </c>
      <c r="G20" s="3">
        <f t="shared" si="1"/>
        <v>100.0292620382853</v>
      </c>
      <c r="H20" s="3">
        <f t="shared" si="2"/>
        <v>15.201445075236602</v>
      </c>
      <c r="J20" s="2">
        <f t="shared" si="0"/>
        <v>13.496518449369438</v>
      </c>
      <c r="K20" s="2">
        <f t="shared" si="0"/>
        <v>2.0510656555326916</v>
      </c>
    </row>
    <row r="21" spans="1:11" x14ac:dyDescent="0.2">
      <c r="B21" s="8">
        <v>9</v>
      </c>
      <c r="C21" s="8">
        <v>345.5</v>
      </c>
      <c r="D21" s="8">
        <v>577.5</v>
      </c>
      <c r="G21" s="3">
        <f t="shared" si="1"/>
        <v>113.16631333787248</v>
      </c>
      <c r="H21" s="3">
        <f t="shared" si="2"/>
        <v>-16.327478043772647</v>
      </c>
      <c r="J21" s="2">
        <f t="shared" si="0"/>
        <v>15.269044324521147</v>
      </c>
      <c r="K21" s="2">
        <f t="shared" si="0"/>
        <v>-2.2029964448314092</v>
      </c>
    </row>
    <row r="22" spans="1:11" x14ac:dyDescent="0.2">
      <c r="B22" s="8">
        <v>10</v>
      </c>
      <c r="C22" s="8">
        <v>384.5</v>
      </c>
      <c r="D22" s="8">
        <v>587.5</v>
      </c>
      <c r="G22" s="3">
        <f t="shared" si="1"/>
        <v>127.80474192884105</v>
      </c>
      <c r="H22" s="3">
        <f t="shared" si="2"/>
        <v>-20.080921272226128</v>
      </c>
      <c r="J22" s="2">
        <f t="shared" si="0"/>
        <v>17.244144585404477</v>
      </c>
      <c r="K22" s="2">
        <f t="shared" si="0"/>
        <v>-2.7094324091604687</v>
      </c>
    </row>
    <row r="23" spans="1:11" x14ac:dyDescent="0.2">
      <c r="B23" s="8">
        <v>11</v>
      </c>
      <c r="C23" s="8">
        <v>421.5</v>
      </c>
      <c r="D23" s="8">
        <v>583.5</v>
      </c>
      <c r="G23" s="3">
        <f t="shared" si="1"/>
        <v>141.69248187411895</v>
      </c>
      <c r="H23" s="3">
        <f t="shared" si="2"/>
        <v>-18.579543980844736</v>
      </c>
      <c r="J23" s="2">
        <f t="shared" si="0"/>
        <v>19.117957653422</v>
      </c>
      <c r="K23" s="2">
        <f t="shared" si="0"/>
        <v>-2.5068580234288449</v>
      </c>
    </row>
    <row r="24" spans="1:11" x14ac:dyDescent="0.2">
      <c r="B24" s="8">
        <v>12</v>
      </c>
      <c r="C24" s="8">
        <v>460.5</v>
      </c>
      <c r="D24" s="8">
        <v>405.5</v>
      </c>
      <c r="G24" s="3">
        <f t="shared" si="1"/>
        <v>156.33091046508753</v>
      </c>
      <c r="H24" s="3">
        <f t="shared" si="2"/>
        <v>48.231745485627243</v>
      </c>
      <c r="J24" s="2">
        <f t="shared" si="0"/>
        <v>21.093057914305334</v>
      </c>
      <c r="K24" s="2">
        <f t="shared" si="0"/>
        <v>6.5077021416284158</v>
      </c>
    </row>
    <row r="25" spans="1:11" x14ac:dyDescent="0.2">
      <c r="B25" s="8">
        <v>13</v>
      </c>
      <c r="C25" s="8">
        <v>498.5</v>
      </c>
      <c r="D25" s="8">
        <v>369.5</v>
      </c>
      <c r="G25" s="3">
        <f t="shared" si="1"/>
        <v>170.59399473321076</v>
      </c>
      <c r="H25" s="3">
        <f t="shared" si="2"/>
        <v>61.744141108059779</v>
      </c>
      <c r="J25" s="2">
        <f t="shared" si="0"/>
        <v>23.017514578755758</v>
      </c>
      <c r="K25" s="2">
        <f t="shared" si="0"/>
        <v>8.3308716132130307</v>
      </c>
    </row>
    <row r="26" spans="1:11" x14ac:dyDescent="0.2">
      <c r="B26" s="8">
        <v>14</v>
      </c>
      <c r="C26" s="8">
        <v>536.5</v>
      </c>
      <c r="D26" s="8">
        <v>345.5</v>
      </c>
      <c r="G26" s="3">
        <f t="shared" si="1"/>
        <v>184.85707900133397</v>
      </c>
      <c r="H26" s="3">
        <f t="shared" si="2"/>
        <v>70.752404856348136</v>
      </c>
      <c r="J26" s="2">
        <f t="shared" si="0"/>
        <v>24.941971243206183</v>
      </c>
      <c r="K26" s="2">
        <f t="shared" si="0"/>
        <v>9.5463179276027734</v>
      </c>
    </row>
    <row r="27" spans="1:11" x14ac:dyDescent="0.2">
      <c r="B27" s="8">
        <v>15</v>
      </c>
      <c r="C27" s="8">
        <v>573.5</v>
      </c>
      <c r="D27" s="8">
        <v>321.5</v>
      </c>
      <c r="G27" s="3">
        <f t="shared" si="1"/>
        <v>198.74481894661187</v>
      </c>
      <c r="H27" s="3">
        <f t="shared" si="2"/>
        <v>79.760668604636493</v>
      </c>
      <c r="J27" s="2">
        <f t="shared" si="0"/>
        <v>26.815784311223705</v>
      </c>
      <c r="K27" s="2">
        <f t="shared" si="0"/>
        <v>10.761764241992516</v>
      </c>
    </row>
    <row r="28" spans="1:11" x14ac:dyDescent="0.2">
      <c r="B28" s="8">
        <v>16</v>
      </c>
      <c r="C28" s="8">
        <v>611.5</v>
      </c>
      <c r="D28" s="8">
        <v>285.5</v>
      </c>
      <c r="G28" s="3">
        <f t="shared" si="1"/>
        <v>213.00790321473511</v>
      </c>
      <c r="H28" s="3">
        <f t="shared" si="2"/>
        <v>93.273064227069028</v>
      </c>
      <c r="J28" s="2">
        <f t="shared" si="0"/>
        <v>28.740240975674133</v>
      </c>
      <c r="K28" s="2">
        <f t="shared" si="0"/>
        <v>12.584933713577131</v>
      </c>
    </row>
    <row r="29" spans="1:11" x14ac:dyDescent="0.2">
      <c r="B29" s="8">
        <v>17</v>
      </c>
      <c r="C29" s="8">
        <v>648.5</v>
      </c>
      <c r="D29" s="8">
        <v>240.5</v>
      </c>
      <c r="G29" s="3">
        <f t="shared" si="1"/>
        <v>226.89564316001298</v>
      </c>
      <c r="H29" s="3">
        <f t="shared" si="2"/>
        <v>110.16355875510969</v>
      </c>
      <c r="J29" s="2">
        <f t="shared" si="0"/>
        <v>30.614054043691652</v>
      </c>
      <c r="K29" s="2">
        <f t="shared" si="0"/>
        <v>14.863895553057898</v>
      </c>
    </row>
    <row r="30" spans="1:11" x14ac:dyDescent="0.2">
      <c r="B30" s="8">
        <v>18</v>
      </c>
      <c r="C30" s="8">
        <v>686.5</v>
      </c>
      <c r="D30" s="8">
        <v>229.5</v>
      </c>
      <c r="G30" s="3">
        <f t="shared" si="1"/>
        <v>241.15872742813622</v>
      </c>
      <c r="H30" s="3">
        <f t="shared" si="2"/>
        <v>114.29234630640852</v>
      </c>
      <c r="J30" s="2">
        <f t="shared" si="0"/>
        <v>32.538510708142077</v>
      </c>
      <c r="K30" s="2">
        <f t="shared" si="0"/>
        <v>15.420975113819864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444</v>
      </c>
      <c r="D32" s="8">
        <v>535</v>
      </c>
      <c r="G32" s="2">
        <f>(C32-C$13)*$E$8*$F$9</f>
        <v>20.257438573162382</v>
      </c>
      <c r="I32" t="s">
        <v>16</v>
      </c>
    </row>
    <row r="33" spans="1:17" x14ac:dyDescent="0.2">
      <c r="A33" t="s">
        <v>17</v>
      </c>
      <c r="B33" s="8">
        <v>2</v>
      </c>
      <c r="C33" s="8">
        <v>439.5</v>
      </c>
      <c r="D33" s="8">
        <v>812.5</v>
      </c>
      <c r="E33" s="3">
        <f>D33-D32</f>
        <v>277.5</v>
      </c>
      <c r="H33" s="2">
        <f>E33*E8*$F$9</f>
        <v>14.053598010131404</v>
      </c>
      <c r="I33" s="9">
        <f>-(360/(2*PI()))*(ATAN((-E50+E33)/(-D50+D33))-(0))</f>
        <v>38.035307204719125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147</v>
      </c>
      <c r="E38" s="8">
        <v>498</v>
      </c>
      <c r="F38" s="2">
        <f>(360/(2*PI()))*(ATAN((E49-E38)/(D49-D38))-(PI()/2))</f>
        <v>-28.191308373793134</v>
      </c>
      <c r="G38" s="2">
        <f>-(360/(2*PI()))*(ATAN((-E48+E38)/(-D48+D38))-(0))</f>
        <v>49.484606009544628</v>
      </c>
      <c r="H38" s="4">
        <f>D38-C13</f>
        <v>103</v>
      </c>
      <c r="I38" s="5">
        <f>H38*$E$8*$F$9</f>
        <v>5.2162904325893136</v>
      </c>
      <c r="J38" s="11" t="s">
        <v>53</v>
      </c>
      <c r="N38" s="14">
        <f>IF(E38&gt;0,-(E38-D$13)*$E$8*$F$9,"")</f>
        <v>1.8231694715846145</v>
      </c>
      <c r="O38">
        <f>IF(N38="","",N38*N38)</f>
        <v>3.3239469221181226</v>
      </c>
      <c r="P38">
        <f>IF(N38="","",ABS(N38))</f>
        <v>1.8231694715846145</v>
      </c>
      <c r="Q38">
        <f>IF(N38="","",ABS(N38-O$59))</f>
        <v>2.030808216959529</v>
      </c>
    </row>
    <row r="39" spans="1:17" x14ac:dyDescent="0.2">
      <c r="B39" t="s">
        <v>24</v>
      </c>
      <c r="C39" s="8">
        <v>2</v>
      </c>
      <c r="D39" s="8">
        <v>309.5</v>
      </c>
      <c r="E39" s="8">
        <v>492.5</v>
      </c>
      <c r="F39" s="2">
        <f t="shared" ref="F39:F42" si="3">(360/(2*PI()))*(ATAN((E50-E39)/(D50-D39))-(PI()/2))</f>
        <v>-48.964654722856118</v>
      </c>
      <c r="G39" s="2">
        <f t="shared" ref="G39:G42" si="4">-(360/(2*PI()))*(ATAN((-E49+E39)/(-D49+D39))-(0))</f>
        <v>27.795139624835343</v>
      </c>
      <c r="H39" s="3">
        <f>D39-D38</f>
        <v>162.5</v>
      </c>
      <c r="I39" s="5">
        <f>H39*$E$8*$F$9</f>
        <v>8.2295844203472175</v>
      </c>
      <c r="J39" s="11" t="s">
        <v>54</v>
      </c>
      <c r="N39" s="17">
        <f t="shared" ref="N39:N42" si="5">IF(E39&gt;0,-(E39-D$13)*$E$8*$F$9,"")</f>
        <v>2.1017092519655973</v>
      </c>
      <c r="O39">
        <f t="shared" ref="O39:O42" si="6">IF(N39="","",N39*N39)</f>
        <v>4.417181779797791</v>
      </c>
      <c r="P39">
        <f t="shared" ref="P39:P42" si="7">IF(N39="","",ABS(N39))</f>
        <v>2.1017092519655973</v>
      </c>
      <c r="Q39">
        <f t="shared" ref="Q39:Q42" si="8">IF(N39="","",ABS(N39-O$59))</f>
        <v>2.3093479973405118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-54.554839129899698</v>
      </c>
      <c r="H40" s="3">
        <f t="shared" ref="H40:H42" si="9">D40-D39</f>
        <v>-309.5</v>
      </c>
      <c r="I40" s="5">
        <f>H40*$E$8*$F$9</f>
        <v>-15.674193095984394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134.5</v>
      </c>
      <c r="I44" s="15">
        <f>H44*$E$8*$F$9</f>
        <v>6.8115637202258519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100</v>
      </c>
      <c r="E48" s="8">
        <v>553</v>
      </c>
      <c r="F48" s="2">
        <f>(360/(2*PI()))*(ATAN((E48-D$13)/(D48-C$13))-(PI()/2))</f>
        <v>-71.258659554807281</v>
      </c>
      <c r="G48" s="2">
        <f>IF((90-F48-G38&gt;180),90-F48-G38-180,90-F48-G38)</f>
        <v>111.77405354526266</v>
      </c>
      <c r="H48" s="3" t="s">
        <v>31</v>
      </c>
      <c r="I48" s="6" t="s">
        <v>31</v>
      </c>
      <c r="K48" s="2">
        <f>IF((90-G38-F38&gt;180),90-G38-F38-180,90-G38-F38)</f>
        <v>68.706702364248514</v>
      </c>
      <c r="N48" s="14">
        <f>IF(E48&gt;0,-(E48-D$13)*$E$8*$F$9,"")</f>
        <v>-0.9622283322252132</v>
      </c>
      <c r="O48">
        <f>IF(N48="","",N48*N48)</f>
        <v>0.92588336333691523</v>
      </c>
      <c r="P48">
        <f>IF(N48="","",ABS(N48))</f>
        <v>0.9622283322252132</v>
      </c>
      <c r="Q48">
        <f>IF(N48="","",ABS(N48-O$59))</f>
        <v>0.75458958685029875</v>
      </c>
    </row>
    <row r="49" spans="1:17" x14ac:dyDescent="0.2">
      <c r="B49" t="s">
        <v>32</v>
      </c>
      <c r="C49" s="8">
        <v>2</v>
      </c>
      <c r="D49" s="8">
        <v>180.5</v>
      </c>
      <c r="E49" s="8">
        <v>560.5</v>
      </c>
      <c r="G49" s="14">
        <f>IF((90-F38-G39&gt;180),90-F38-G39-180,90-F38-G39)</f>
        <v>90.396168748957791</v>
      </c>
      <c r="H49" s="3">
        <f>D49-D48</f>
        <v>80.5</v>
      </c>
      <c r="I49" s="5">
        <f>H49*$E$8*$F$9</f>
        <v>4.0768095128489295</v>
      </c>
      <c r="K49" s="2">
        <f t="shared" ref="K49:K52" si="10">IF((90-G39-F39&gt;180),90-G39-F39-180,90-G39-F39)</f>
        <v>111.16951509802078</v>
      </c>
      <c r="N49" s="14">
        <f t="shared" ref="N49:N52" si="11">IF(E49&gt;0,-(E49-D$13)*$E$8*$F$9,"")</f>
        <v>-1.3420553054720079</v>
      </c>
      <c r="O49">
        <f t="shared" ref="O49:O52" si="12">IF(N49="","",N49*N49)</f>
        <v>1.8011124429455645</v>
      </c>
      <c r="P49">
        <f t="shared" ref="P49:P52" si="13">IF(N49="","",ABS(N49))</f>
        <v>1.3420553054720079</v>
      </c>
      <c r="Q49">
        <f t="shared" ref="Q49:Q52" si="14">IF(N49="","",ABS(N49-O$59))</f>
        <v>1.1344165600970935</v>
      </c>
    </row>
    <row r="50" spans="1:17" x14ac:dyDescent="0.2">
      <c r="B50" t="s">
        <v>33</v>
      </c>
      <c r="C50" s="8">
        <v>3</v>
      </c>
      <c r="D50" s="8">
        <v>417.5</v>
      </c>
      <c r="E50" s="8">
        <v>586.5</v>
      </c>
      <c r="G50" s="9">
        <f>IF((90-F39-$I$33&gt;180),90-F39-$I$33-180,90-F39-$I$33)</f>
        <v>100.92934751813701</v>
      </c>
      <c r="H50" s="3">
        <f t="shared" ref="H50:H53" si="15">D50-D49</f>
        <v>237</v>
      </c>
      <c r="I50" s="5">
        <f>H50*$E$8*$F$9</f>
        <v>12.002532354598712</v>
      </c>
      <c r="K50" s="2" t="e">
        <f t="shared" si="10"/>
        <v>#DIV/0!</v>
      </c>
      <c r="N50" s="17">
        <f t="shared" si="11"/>
        <v>-2.658788812727563</v>
      </c>
      <c r="O50">
        <f t="shared" si="12"/>
        <v>7.069157950685244</v>
      </c>
      <c r="P50">
        <f t="shared" si="13"/>
        <v>2.658788812727563</v>
      </c>
      <c r="Q50">
        <f t="shared" si="14"/>
        <v>2.4511500673526485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-417.5</v>
      </c>
      <c r="I51" s="5">
        <f>H51*$E$8*$F$9</f>
        <v>-21.143701510738236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2.7853978038098277</v>
      </c>
      <c r="N57" t="s">
        <v>99</v>
      </c>
      <c r="O57" s="2">
        <f>SQRT((1/(C$37+C$47+2))*SUM(O38:O42,O48:O52))</f>
        <v>1.582822183808025</v>
      </c>
    </row>
    <row r="58" spans="1:17" x14ac:dyDescent="0.2">
      <c r="B58" t="s">
        <v>39</v>
      </c>
      <c r="E58" s="3">
        <f t="shared" ref="E58:E61" si="17">E49-E39</f>
        <v>68</v>
      </c>
      <c r="F58" s="2">
        <f>E58*$E$8*$F$9</f>
        <v>3.4437645574376052</v>
      </c>
      <c r="N58" t="s">
        <v>100</v>
      </c>
      <c r="O58" s="2">
        <f>SUM(P38:P42,P48:P52)</f>
        <v>8.8879511739749972</v>
      </c>
    </row>
    <row r="59" spans="1:17" x14ac:dyDescent="0.2">
      <c r="B59" t="s">
        <v>40</v>
      </c>
      <c r="E59" s="16">
        <f>E50-D$32</f>
        <v>51.5</v>
      </c>
      <c r="F59" s="2">
        <f>E59*$E$8*$F$9</f>
        <v>2.6081452162946568</v>
      </c>
      <c r="N59" t="s">
        <v>101</v>
      </c>
      <c r="O59" s="2">
        <f>AVERAGE(N48:N52,N38:N42)</f>
        <v>-0.20763874537491445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1.2400446326571546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2.4622122169739367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1.2653929893711893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13.445874852936532</v>
      </c>
    </row>
    <row r="64" spans="1:17" x14ac:dyDescent="0.2">
      <c r="N64" t="s">
        <v>106</v>
      </c>
      <c r="O64" s="18" cm="1">
        <f t="array" aca="1" ref="O64" ca="1">(INDIRECT(O56)-C$13)*E$8*F$9</f>
        <v>18.915383267690377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68.872192500678395</v>
      </c>
      <c r="P65" s="18" cm="1">
        <f t="array" aca="1" ref="P65" ca="1">(360/(2*PI()))*ATAN(ABS(INDIRECT(P56))/(ABS(C$32-INDIRECT(O56))*E$8*F$9))</f>
        <v>63.217095197824854</v>
      </c>
      <c r="Q65" s="2">
        <f ca="1">180-O65-P65</f>
        <v>47.910712301496751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7.1284347576796145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-0.9622283322252132</v>
      </c>
      <c r="N67" t="s">
        <v>110</v>
      </c>
      <c r="O67" s="18" cm="1">
        <f t="array" aca="1" ref="O67" ca="1">(360/(2*PI()))*ATAN((ABS(INDIRECT(P55))+ABS(INDIRECT(P56))/(ABS(O63-O64))))</f>
        <v>68.872192500678395</v>
      </c>
      <c r="P67" s="18" cm="1">
        <f t="array" aca="1" ref="P67" ca="1">(360/(2*PI()))*ATAN(ABS(INDIRECT(P56))/(ABS(0-INDIRECT(O56))*E$8*F$9))</f>
        <v>7.1672387285197683</v>
      </c>
      <c r="Q67" s="2">
        <f ca="1">180-O67-P67</f>
        <v>103.96056877080184</v>
      </c>
    </row>
    <row r="68" spans="1:17" x14ac:dyDescent="0.2">
      <c r="B68" t="s">
        <v>39</v>
      </c>
      <c r="C68" t="s">
        <v>43</v>
      </c>
      <c r="E68" s="3">
        <f>E38-E49</f>
        <v>-62.5</v>
      </c>
      <c r="F68" s="2">
        <f t="shared" si="18"/>
        <v>-3.1652247770566224</v>
      </c>
      <c r="N68" t="s">
        <v>111</v>
      </c>
      <c r="O68" s="18" cm="1">
        <f t="array" aca="1" ref="O68" ca="1">SQRT((INDIRECT(P55)*INDIRECT(P55))+((INDIRECT(O55)-C$13)*(INDIRECT(O55)-C$13)*E$8*F$9*E$8*F$9)           )</f>
        <v>13.609141499030304</v>
      </c>
    </row>
    <row r="69" spans="1:17" x14ac:dyDescent="0.2">
      <c r="B69" t="s">
        <v>40</v>
      </c>
      <c r="E69" s="3">
        <f t="shared" ref="E69:E72" si="19">E39-E50</f>
        <v>-94</v>
      </c>
      <c r="F69" s="2">
        <f t="shared" si="18"/>
        <v>-4.7604980646931594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535</v>
      </c>
      <c r="E76" s="3">
        <f>(D77-D76  )</f>
        <v>6.5</v>
      </c>
      <c r="F76" s="3">
        <f>ATAN(E76/E77)</f>
        <v>0.17390118913788663</v>
      </c>
      <c r="G76" s="2">
        <f>((PI()/2)-F76-F77)*(360/(2*PI()))</f>
        <v>54.79993216318924</v>
      </c>
    </row>
    <row r="77" spans="1:17" x14ac:dyDescent="0.2">
      <c r="A77" t="s">
        <v>62</v>
      </c>
      <c r="B77" s="8">
        <v>2</v>
      </c>
      <c r="C77" s="8">
        <v>82.5</v>
      </c>
      <c r="D77" s="8">
        <v>541.5</v>
      </c>
      <c r="E77" s="3">
        <f>AVERAGE(C77,C78)-C76</f>
        <v>37</v>
      </c>
      <c r="F77" s="3">
        <f>ATAN(E77/E78)</f>
        <v>0.44045589153981923</v>
      </c>
    </row>
    <row r="78" spans="1:17" x14ac:dyDescent="0.2">
      <c r="A78" t="s">
        <v>63</v>
      </c>
      <c r="B78" s="8">
        <v>3</v>
      </c>
      <c r="C78" s="8">
        <v>81.5</v>
      </c>
      <c r="D78" s="8">
        <v>613.5</v>
      </c>
      <c r="E78" s="3">
        <f>D78-D76</f>
        <v>78.5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F4100-7178-F442-AA09-06AC2741A5D8}">
  <sheetPr codeName="Sheet13"/>
  <dimension ref="A1:Q79"/>
  <sheetViews>
    <sheetView topLeftCell="A2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94</v>
      </c>
    </row>
    <row r="4" spans="1:11" x14ac:dyDescent="0.2">
      <c r="B4" s="8">
        <v>2</v>
      </c>
      <c r="C4" s="8">
        <v>546.5</v>
      </c>
      <c r="D4" s="8">
        <v>119.5</v>
      </c>
    </row>
    <row r="5" spans="1:11" x14ac:dyDescent="0.2">
      <c r="A5" t="s">
        <v>47</v>
      </c>
      <c r="B5" s="8">
        <v>3</v>
      </c>
      <c r="C5" s="8">
        <v>242.5</v>
      </c>
      <c r="D5" s="8">
        <v>812.5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329.5</v>
      </c>
      <c r="D6" s="8">
        <v>810.5</v>
      </c>
      <c r="E6" s="3">
        <f>SQRT(((C6-C5)^2)+((D6-D5)^2))</f>
        <v>87.022985469357465</v>
      </c>
      <c r="F6" s="2">
        <f>E6*E8</f>
        <v>32.872231410454503</v>
      </c>
      <c r="J6" s="3">
        <f>SQRT(((C5-C7)^2)+((D5-D7)^2))</f>
        <v>103.87011119662864</v>
      </c>
    </row>
    <row r="7" spans="1:11" x14ac:dyDescent="0.2">
      <c r="A7" t="s">
        <v>5</v>
      </c>
      <c r="B7" s="8">
        <v>5</v>
      </c>
      <c r="C7" s="8">
        <v>337.5</v>
      </c>
      <c r="D7" s="8">
        <v>770.5</v>
      </c>
      <c r="E7" s="3">
        <f>SQRT(((D6-D7)^2)+((C6-C7)^2))</f>
        <v>40.792156108742276</v>
      </c>
      <c r="G7" s="2">
        <f>E7*E8</f>
        <v>15.408908210924682</v>
      </c>
      <c r="H7" s="2">
        <f>G7/F6</f>
        <v>0.46875151304830853</v>
      </c>
      <c r="K7" s="2">
        <f>180-((360/(2*PI())*ACOS(((E7^2)+(E6^2)-(J6^2))/(2*E6*E7))))</f>
        <v>77.373155120186539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0.37774194062819733</v>
      </c>
      <c r="I8" s="2">
        <f>MAX(G7,H33)</f>
        <v>15.408908210924682</v>
      </c>
    </row>
    <row r="9" spans="1:11" x14ac:dyDescent="0.2">
      <c r="A9" t="s">
        <v>59</v>
      </c>
      <c r="F9" s="3">
        <f>F6/G30</f>
        <v>0.13565547228270844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545.5</v>
      </c>
      <c r="G14" s="3">
        <f>(C14-C$13)*$E$8</f>
        <v>13.787580832929203</v>
      </c>
      <c r="H14" s="3">
        <f>-(D14-D$13)*$E$8</f>
        <v>-4.3440323172242694</v>
      </c>
      <c r="J14" s="2">
        <f t="shared" ref="J14:K30" si="0">G14*$F$9</f>
        <v>1.8703607895270296</v>
      </c>
      <c r="K14" s="2">
        <f t="shared" si="0"/>
        <v>-0.58929175560440661</v>
      </c>
    </row>
    <row r="15" spans="1:11" x14ac:dyDescent="0.2">
      <c r="B15" s="8">
        <v>3</v>
      </c>
      <c r="C15" s="8">
        <v>119.5</v>
      </c>
      <c r="D15" s="8">
        <v>534.5</v>
      </c>
      <c r="G15" s="3">
        <f t="shared" ref="G15:G30" si="1">(C15-C$13)*$E$8</f>
        <v>28.141774576800699</v>
      </c>
      <c r="H15" s="3">
        <f t="shared" ref="H15:H30" si="2">-(D15-D$13)*$E$8</f>
        <v>-0.18887097031409866</v>
      </c>
      <c r="J15" s="2">
        <f t="shared" si="0"/>
        <v>3.8175857210894164</v>
      </c>
      <c r="K15" s="2">
        <f t="shared" si="0"/>
        <v>-2.562138067845246E-2</v>
      </c>
    </row>
    <row r="16" spans="1:11" x14ac:dyDescent="0.2">
      <c r="B16" s="8">
        <v>4</v>
      </c>
      <c r="C16" s="8">
        <v>158.5</v>
      </c>
      <c r="D16" s="8">
        <v>526.5</v>
      </c>
      <c r="G16" s="3">
        <f t="shared" si="1"/>
        <v>42.873710261300396</v>
      </c>
      <c r="H16" s="3">
        <f t="shared" si="2"/>
        <v>2.8330645547114801</v>
      </c>
      <c r="J16" s="2">
        <f t="shared" si="0"/>
        <v>5.8160534140087083</v>
      </c>
      <c r="K16" s="2">
        <f t="shared" si="0"/>
        <v>0.38432071017678693</v>
      </c>
    </row>
    <row r="17" spans="1:11" x14ac:dyDescent="0.2">
      <c r="B17" s="8">
        <v>5</v>
      </c>
      <c r="C17" s="8">
        <v>195.5</v>
      </c>
      <c r="D17" s="8">
        <v>543.5</v>
      </c>
      <c r="G17" s="3">
        <f t="shared" si="1"/>
        <v>56.850162064543696</v>
      </c>
      <c r="H17" s="3">
        <f t="shared" si="2"/>
        <v>-3.5885484359678745</v>
      </c>
      <c r="J17" s="2">
        <f t="shared" si="0"/>
        <v>7.7120355842141901</v>
      </c>
      <c r="K17" s="2">
        <f t="shared" si="0"/>
        <v>-0.48680623289059671</v>
      </c>
    </row>
    <row r="18" spans="1:11" x14ac:dyDescent="0.2">
      <c r="B18" s="8">
        <v>6</v>
      </c>
      <c r="C18" s="8">
        <v>232.5</v>
      </c>
      <c r="D18" s="8">
        <v>528.5</v>
      </c>
      <c r="G18" s="3">
        <f t="shared" si="1"/>
        <v>70.826613867787003</v>
      </c>
      <c r="H18" s="3">
        <f t="shared" si="2"/>
        <v>2.0775806734550852</v>
      </c>
      <c r="J18" s="2">
        <f t="shared" si="0"/>
        <v>9.6080177544196737</v>
      </c>
      <c r="K18" s="2">
        <f t="shared" si="0"/>
        <v>0.28183518746297703</v>
      </c>
    </row>
    <row r="19" spans="1:11" x14ac:dyDescent="0.2">
      <c r="B19" s="8">
        <v>7</v>
      </c>
      <c r="C19" s="8">
        <v>270.5</v>
      </c>
      <c r="D19" s="8">
        <v>508.5</v>
      </c>
      <c r="G19" s="3">
        <f t="shared" si="1"/>
        <v>85.180807611658494</v>
      </c>
      <c r="H19" s="3">
        <f t="shared" si="2"/>
        <v>9.6324194860190318</v>
      </c>
      <c r="J19" s="2">
        <f t="shared" si="0"/>
        <v>11.555242685982059</v>
      </c>
      <c r="K19" s="2">
        <f t="shared" si="0"/>
        <v>1.3066904146010754</v>
      </c>
    </row>
    <row r="20" spans="1:11" x14ac:dyDescent="0.2">
      <c r="B20" s="8">
        <v>8</v>
      </c>
      <c r="C20" s="8">
        <v>309.5</v>
      </c>
      <c r="D20" s="8">
        <v>538.5</v>
      </c>
      <c r="G20" s="3">
        <f t="shared" si="1"/>
        <v>99.912743296158197</v>
      </c>
      <c r="H20" s="3">
        <f t="shared" si="2"/>
        <v>-1.699838732826888</v>
      </c>
      <c r="J20" s="2">
        <f t="shared" si="0"/>
        <v>13.553710378901352</v>
      </c>
      <c r="K20" s="2">
        <f t="shared" si="0"/>
        <v>-0.23059242610607214</v>
      </c>
    </row>
    <row r="21" spans="1:11" x14ac:dyDescent="0.2">
      <c r="B21" s="8">
        <v>9</v>
      </c>
      <c r="C21" s="8">
        <v>347.5</v>
      </c>
      <c r="D21" s="8">
        <v>556.5</v>
      </c>
      <c r="G21" s="3">
        <f t="shared" si="1"/>
        <v>114.26693704002969</v>
      </c>
      <c r="H21" s="3">
        <f t="shared" si="2"/>
        <v>-8.4991936641344399</v>
      </c>
      <c r="J21" s="2">
        <f t="shared" si="0"/>
        <v>15.500935310463738</v>
      </c>
      <c r="K21" s="2">
        <f t="shared" si="0"/>
        <v>-1.1529621305303608</v>
      </c>
    </row>
    <row r="22" spans="1:11" x14ac:dyDescent="0.2">
      <c r="B22" s="8">
        <v>10</v>
      </c>
      <c r="C22" s="8">
        <v>385.5</v>
      </c>
      <c r="D22" s="8">
        <v>543.5</v>
      </c>
      <c r="G22" s="3">
        <f t="shared" si="1"/>
        <v>128.62113078390118</v>
      </c>
      <c r="H22" s="3">
        <f t="shared" si="2"/>
        <v>-3.5885484359678745</v>
      </c>
      <c r="J22" s="2">
        <f t="shared" si="0"/>
        <v>17.448160242026123</v>
      </c>
      <c r="K22" s="2">
        <f t="shared" si="0"/>
        <v>-0.48680623289059671</v>
      </c>
    </row>
    <row r="23" spans="1:11" x14ac:dyDescent="0.2">
      <c r="B23" s="8">
        <v>11</v>
      </c>
      <c r="C23" s="8">
        <v>421.5</v>
      </c>
      <c r="D23" s="8">
        <v>486.5</v>
      </c>
      <c r="G23" s="3">
        <f t="shared" si="1"/>
        <v>142.2198406465163</v>
      </c>
      <c r="H23" s="3">
        <f t="shared" si="2"/>
        <v>17.942742179839374</v>
      </c>
      <c r="J23" s="2">
        <f t="shared" si="0"/>
        <v>19.292899650874702</v>
      </c>
      <c r="K23" s="2">
        <f t="shared" si="0"/>
        <v>2.4340311644529837</v>
      </c>
    </row>
    <row r="24" spans="1:11" x14ac:dyDescent="0.2">
      <c r="B24" s="8">
        <v>12</v>
      </c>
      <c r="C24" s="8">
        <v>459.5</v>
      </c>
      <c r="D24" s="8">
        <v>406.5</v>
      </c>
      <c r="G24" s="3">
        <f t="shared" si="1"/>
        <v>156.57403439038779</v>
      </c>
      <c r="H24" s="3">
        <f t="shared" si="2"/>
        <v>48.162097430095159</v>
      </c>
      <c r="J24" s="2">
        <f t="shared" si="0"/>
        <v>21.24012458243709</v>
      </c>
      <c r="K24" s="2">
        <f t="shared" si="0"/>
        <v>6.5334520730053773</v>
      </c>
    </row>
    <row r="25" spans="1:11" x14ac:dyDescent="0.2">
      <c r="B25" s="8">
        <v>13</v>
      </c>
      <c r="C25" s="8">
        <v>496.5</v>
      </c>
      <c r="D25" s="8">
        <v>361.5</v>
      </c>
      <c r="G25" s="3">
        <f t="shared" si="1"/>
        <v>170.55048619363109</v>
      </c>
      <c r="H25" s="3">
        <f t="shared" si="2"/>
        <v>65.160484758364035</v>
      </c>
      <c r="J25" s="2">
        <f t="shared" si="0"/>
        <v>23.136106752642569</v>
      </c>
      <c r="K25" s="2">
        <f t="shared" si="0"/>
        <v>8.8393763340660989</v>
      </c>
    </row>
    <row r="26" spans="1:11" x14ac:dyDescent="0.2">
      <c r="B26" s="8">
        <v>14</v>
      </c>
      <c r="C26" s="8">
        <v>535.5</v>
      </c>
      <c r="D26" s="8">
        <v>333.5</v>
      </c>
      <c r="G26" s="3">
        <f t="shared" si="1"/>
        <v>185.28242187813078</v>
      </c>
      <c r="H26" s="3">
        <f t="shared" si="2"/>
        <v>75.737259095953561</v>
      </c>
      <c r="J26" s="2">
        <f t="shared" si="0"/>
        <v>25.13457444556186</v>
      </c>
      <c r="K26" s="2">
        <f t="shared" si="0"/>
        <v>10.274173652059435</v>
      </c>
    </row>
    <row r="27" spans="1:11" x14ac:dyDescent="0.2">
      <c r="B27" s="8">
        <v>15</v>
      </c>
      <c r="C27" s="8">
        <v>572.5</v>
      </c>
      <c r="D27" s="8">
        <v>312.5</v>
      </c>
      <c r="G27" s="3">
        <f t="shared" si="1"/>
        <v>199.2588736813741</v>
      </c>
      <c r="H27" s="3">
        <f t="shared" si="2"/>
        <v>83.669839849145703</v>
      </c>
      <c r="J27" s="2">
        <f t="shared" si="0"/>
        <v>27.030556615767345</v>
      </c>
      <c r="K27" s="2">
        <f t="shared" si="0"/>
        <v>11.350271640554439</v>
      </c>
    </row>
    <row r="28" spans="1:11" x14ac:dyDescent="0.2">
      <c r="B28" s="8">
        <v>16</v>
      </c>
      <c r="C28" s="8">
        <v>609.5</v>
      </c>
      <c r="D28" s="8">
        <v>286.5</v>
      </c>
      <c r="G28" s="3">
        <f t="shared" si="1"/>
        <v>213.23532548461739</v>
      </c>
      <c r="H28" s="3">
        <f t="shared" si="2"/>
        <v>93.491130305478833</v>
      </c>
      <c r="J28" s="2">
        <f t="shared" si="0"/>
        <v>28.926538785972827</v>
      </c>
      <c r="K28" s="2">
        <f t="shared" si="0"/>
        <v>12.682583435833967</v>
      </c>
    </row>
    <row r="29" spans="1:11" x14ac:dyDescent="0.2">
      <c r="B29" s="8">
        <v>17</v>
      </c>
      <c r="C29" s="8">
        <v>651.5</v>
      </c>
      <c r="D29" s="8">
        <v>251.5</v>
      </c>
      <c r="G29" s="3">
        <f t="shared" si="1"/>
        <v>229.10048699100167</v>
      </c>
      <c r="H29" s="3">
        <f t="shared" si="2"/>
        <v>106.71209822746575</v>
      </c>
      <c r="J29" s="2">
        <f t="shared" si="0"/>
        <v>31.078734762962831</v>
      </c>
      <c r="K29" s="2">
        <f t="shared" si="0"/>
        <v>14.476080083325639</v>
      </c>
    </row>
    <row r="30" spans="1:11" x14ac:dyDescent="0.2">
      <c r="B30" s="8">
        <v>18</v>
      </c>
      <c r="C30" s="8">
        <v>686.5</v>
      </c>
      <c r="D30" s="8">
        <v>237.5</v>
      </c>
      <c r="G30" s="3">
        <f t="shared" si="1"/>
        <v>242.32145491298857</v>
      </c>
      <c r="H30" s="3">
        <f t="shared" si="2"/>
        <v>112.0004853962605</v>
      </c>
      <c r="J30" s="2">
        <f t="shared" si="0"/>
        <v>32.872231410454503</v>
      </c>
      <c r="K30" s="2">
        <f t="shared" si="0"/>
        <v>15.193478742322307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403</v>
      </c>
      <c r="D32" s="8">
        <v>536</v>
      </c>
      <c r="G32" s="2">
        <f>(C32-C$13)*$E$8*$F$9</f>
        <v>18.344908565771959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743.5</v>
      </c>
      <c r="E33" s="3">
        <f>D33-D32</f>
        <v>207.5</v>
      </c>
      <c r="H33" s="2">
        <f>E33*E8*$F$9</f>
        <v>10.632872981557771</v>
      </c>
      <c r="I33" s="9">
        <f>-(360/(2*PI()))*(ATAN((-E50+E33)/(-D50+D33))-(0))</f>
        <v>40.785821477265962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133</v>
      </c>
      <c r="E38" s="8">
        <v>510</v>
      </c>
      <c r="F38" s="2">
        <f>(360/(2*PI()))*(ATAN((E49-E38)/(D49-D38))-(PI()/2))</f>
        <v>-59.647375272362993</v>
      </c>
      <c r="G38" s="2">
        <f>-(360/(2*PI()))*(ATAN((-E48+E38)/(-D48+D38))-(0))</f>
        <v>40.601294645004472</v>
      </c>
      <c r="H38" s="4">
        <f>D38-C13</f>
        <v>88</v>
      </c>
      <c r="I38" s="5">
        <f>H38*$E$8*$F$9</f>
        <v>4.5093629994076325</v>
      </c>
      <c r="J38" s="11" t="s">
        <v>53</v>
      </c>
      <c r="N38" s="14">
        <f>IF(E38&gt;0,-(E38-D$13)*$E$8*$F$9,"")</f>
        <v>1.2298262725657179</v>
      </c>
      <c r="O38">
        <f>IF(N38="","",N38*N38)</f>
        <v>1.5124726606928873</v>
      </c>
      <c r="P38">
        <f>IF(N38="","",ABS(N38))</f>
        <v>1.2298262725657179</v>
      </c>
      <c r="Q38">
        <f>IF(N38="","",ABS(N38-O$59))</f>
        <v>1.1427135782589795</v>
      </c>
    </row>
    <row r="39" spans="1:17" x14ac:dyDescent="0.2">
      <c r="B39" t="s">
        <v>24</v>
      </c>
      <c r="C39" s="8">
        <v>2</v>
      </c>
      <c r="D39" s="8">
        <v>291.5</v>
      </c>
      <c r="E39" s="8">
        <v>503.5</v>
      </c>
      <c r="F39" s="2">
        <f t="shared" ref="F39:F42" si="3">(360/(2*PI()))*(ATAN((E50-E39)/(D50-D39))-(PI()/2))</f>
        <v>-38.15722658736906</v>
      </c>
      <c r="G39" s="2">
        <f t="shared" ref="G39:G42" si="4">-(360/(2*PI()))*(ATAN((-E49+E39)/(-D49+D39))-(0))</f>
        <v>20.738709147522215</v>
      </c>
      <c r="H39" s="3">
        <f>D39-D38</f>
        <v>158.5</v>
      </c>
      <c r="I39" s="5">
        <f>H39*$E$8*$F$9</f>
        <v>8.1219776750694308</v>
      </c>
      <c r="J39" s="11" t="s">
        <v>53</v>
      </c>
      <c r="N39" s="17">
        <f t="shared" ref="N39:N42" si="5">IF(E39&gt;0,-(E39-D$13)*$E$8*$F$9,"")</f>
        <v>1.5629042213855999</v>
      </c>
      <c r="O39">
        <f t="shared" ref="O39:O42" si="6">IF(N39="","",N39*N39)</f>
        <v>2.4426696052249284</v>
      </c>
      <c r="P39">
        <f t="shared" ref="P39:P42" si="7">IF(N39="","",ABS(N39))</f>
        <v>1.5629042213855999</v>
      </c>
      <c r="Q39">
        <f t="shared" ref="Q39:Q42" si="8">IF(N39="","",ABS(N39-O$59))</f>
        <v>1.4757915270788615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-59.051305449575601</v>
      </c>
      <c r="H40" s="3">
        <f t="shared" ref="H40:H42" si="9">D40-D39</f>
        <v>-291.5</v>
      </c>
      <c r="I40" s="5">
        <f>H40*$E$8*$F$9</f>
        <v>-14.937264935537785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111.5</v>
      </c>
      <c r="I44" s="15">
        <f>H44*$E$8*$F$9</f>
        <v>5.7135678912948986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546</v>
      </c>
      <c r="F48" s="2">
        <f>(360/(2*PI()))*(ATAN((E48-D$13)/(D48-C$13))-(PI()/2))</f>
        <v>-75.379126011368342</v>
      </c>
      <c r="G48" s="2">
        <f>IF((90-F48-G38&gt;180),90-F48-G38-180,90-F48-G38)</f>
        <v>124.77783136636386</v>
      </c>
      <c r="H48" s="3" t="s">
        <v>31</v>
      </c>
      <c r="I48" s="6" t="s">
        <v>31</v>
      </c>
      <c r="K48" s="2">
        <f>IF((90-G38-F38&gt;180),90-G38-F38-180,90-G38-F38)</f>
        <v>109.04608062735852</v>
      </c>
      <c r="N48" s="14">
        <f>IF(E48&gt;0,-(E48-D$13)*$E$8*$F$9,"")</f>
        <v>-0.61491313628285893</v>
      </c>
      <c r="O48">
        <f>IF(N48="","",N48*N48)</f>
        <v>0.37811816517322183</v>
      </c>
      <c r="P48">
        <f>IF(N48="","",ABS(N48))</f>
        <v>0.61491313628285893</v>
      </c>
      <c r="Q48">
        <f>IF(N48="","",ABS(N48-O$59))</f>
        <v>0.70202583058959733</v>
      </c>
    </row>
    <row r="49" spans="1:17" x14ac:dyDescent="0.2">
      <c r="B49" t="s">
        <v>32</v>
      </c>
      <c r="C49" s="8">
        <v>2</v>
      </c>
      <c r="D49" s="8">
        <v>188.5</v>
      </c>
      <c r="E49" s="8">
        <v>542.5</v>
      </c>
      <c r="G49" s="14">
        <f>IF((90-F38-G39&gt;180),90-F38-G39-180,90-F38-G39)</f>
        <v>128.90866612484075</v>
      </c>
      <c r="H49" s="3">
        <f>D49-D48</f>
        <v>97.5</v>
      </c>
      <c r="I49" s="5">
        <f>H49*$E$8*$F$9</f>
        <v>4.9961692322982296</v>
      </c>
      <c r="K49" s="2">
        <f t="shared" ref="K49:K52" si="10">IF((90-G39-F39&gt;180),90-G39-F39-180,90-G39-F39)</f>
        <v>107.41851743984685</v>
      </c>
      <c r="N49" s="14">
        <f t="shared" ref="N49:N52" si="11">IF(E49&gt;0,-(E49-D$13)*$E$8*$F$9,"")</f>
        <v>-0.43556347153369179</v>
      </c>
      <c r="O49">
        <f t="shared" ref="O49:O52" si="12">IF(N49="","",N49*N49)</f>
        <v>0.18971553773448113</v>
      </c>
      <c r="P49">
        <f t="shared" ref="P49:P52" si="13">IF(N49="","",ABS(N49))</f>
        <v>0.43556347153369179</v>
      </c>
      <c r="Q49">
        <f t="shared" ref="Q49:Q52" si="14">IF(N49="","",ABS(N49-O$59))</f>
        <v>0.5226761658404302</v>
      </c>
    </row>
    <row r="50" spans="1:17" x14ac:dyDescent="0.2">
      <c r="B50" t="s">
        <v>33</v>
      </c>
      <c r="C50" s="8">
        <v>3</v>
      </c>
      <c r="D50" s="8">
        <v>335.5</v>
      </c>
      <c r="E50" s="8">
        <v>559.5</v>
      </c>
      <c r="G50" s="9">
        <f>IF((90-F39-$I$33&gt;180),90-F39-$I$33-180,90-F39-$I$33)</f>
        <v>87.371405110103098</v>
      </c>
      <c r="H50" s="3">
        <f t="shared" ref="H50:H53" si="15">D50-D49</f>
        <v>147</v>
      </c>
      <c r="I50" s="5">
        <f>H50*$E$8*$F$9</f>
        <v>7.532685919465024</v>
      </c>
      <c r="K50" s="2" t="e">
        <f t="shared" si="10"/>
        <v>#DIV/0!</v>
      </c>
      <c r="N50" s="17">
        <f t="shared" si="11"/>
        <v>-1.3066904146010754</v>
      </c>
      <c r="O50">
        <f t="shared" si="12"/>
        <v>1.7074398396103303</v>
      </c>
      <c r="P50">
        <f t="shared" si="13"/>
        <v>1.3066904146010754</v>
      </c>
      <c r="Q50">
        <f t="shared" si="14"/>
        <v>1.3938031089078138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-335.5</v>
      </c>
      <c r="I51" s="5">
        <f>H51*$E$8*$F$9</f>
        <v>-17.191946435241601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1.8447394088485771</v>
      </c>
      <c r="N57" t="s">
        <v>99</v>
      </c>
      <c r="O57" s="2">
        <f>SQRT((1/(C$37+C$47+2))*SUM(O38:O42,O48:O52))</f>
        <v>0.94342959525611725</v>
      </c>
    </row>
    <row r="58" spans="1:17" x14ac:dyDescent="0.2">
      <c r="B58" t="s">
        <v>39</v>
      </c>
      <c r="E58" s="3">
        <f t="shared" ref="E58:E61" si="17">E49-E39</f>
        <v>39</v>
      </c>
      <c r="F58" s="2">
        <f>E58*$E$8*$F$9</f>
        <v>1.9984676929192919</v>
      </c>
      <c r="N58" t="s">
        <v>100</v>
      </c>
      <c r="O58" s="2">
        <f>SUM(P38:P42,P48:P52)</f>
        <v>5.1498975163689433</v>
      </c>
    </row>
    <row r="59" spans="1:17" x14ac:dyDescent="0.2">
      <c r="B59" t="s">
        <v>40</v>
      </c>
      <c r="E59" s="16">
        <f>E50-D$32</f>
        <v>23.5</v>
      </c>
      <c r="F59" s="2">
        <f>E59*$E$8*$F$9</f>
        <v>1.2042048918872656</v>
      </c>
      <c r="N59" t="s">
        <v>101</v>
      </c>
      <c r="O59" s="2">
        <f>AVERAGE(N48:N52,N38:N42)</f>
        <v>8.7112694306738361E-2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0.74814431581081164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0.88247077969574195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1.2556389710149407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12.631340674477062</v>
      </c>
    </row>
    <row r="64" spans="1:17" x14ac:dyDescent="0.2">
      <c r="N64" t="s">
        <v>106</v>
      </c>
      <c r="O64" s="18" cm="1">
        <f t="array" aca="1" ref="O64" ca="1">(INDIRECT(O56)-C$13)*E$8*F$9</f>
        <v>14.88602217418088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64.978930831120834</v>
      </c>
      <c r="P65" s="18" cm="1">
        <f t="array" aca="1" ref="P65" ca="1">(360/(2*PI()))*ATAN(ABS(INDIRECT(P56))/(ABS(C$32-INDIRECT(O56))*E$8*F$9))</f>
        <v>20.695450734063282</v>
      </c>
      <c r="Q65" s="2">
        <f ca="1">180-O65-P65</f>
        <v>94.32561843481588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5.9234726009040468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 t="shared" ref="F67:F72" si="18">E67*$E$8*$F$9</f>
        <v>-0.61491313628285893</v>
      </c>
      <c r="N67" t="s">
        <v>110</v>
      </c>
      <c r="O67" s="18" cm="1">
        <f t="array" aca="1" ref="O67" ca="1">(360/(2*PI()))*ATAN((ABS(INDIRECT(P55))+ABS(INDIRECT(P56))/(ABS(O63-O64))))</f>
        <v>64.978930831120834</v>
      </c>
      <c r="P67" s="18" cm="1">
        <f t="array" aca="1" ref="P67" ca="1">(360/(2*PI()))*ATAN(ABS(INDIRECT(P56))/(ABS(0-INDIRECT(O56))*E$8*F$9))</f>
        <v>4.3464639475321674</v>
      </c>
      <c r="Q67" s="2">
        <f ca="1">180-O67-P67</f>
        <v>110.67460522134699</v>
      </c>
    </row>
    <row r="68" spans="1:17" x14ac:dyDescent="0.2">
      <c r="B68" t="s">
        <v>39</v>
      </c>
      <c r="C68" t="s">
        <v>43</v>
      </c>
      <c r="E68" s="3">
        <f>E38-E49</f>
        <v>-32.5</v>
      </c>
      <c r="F68" s="2">
        <f t="shared" si="18"/>
        <v>-1.6653897440994099</v>
      </c>
      <c r="N68" t="s">
        <v>111</v>
      </c>
      <c r="O68" s="18" cm="1">
        <f t="array" aca="1" ref="O68" ca="1">SQRT((INDIRECT(P55)*INDIRECT(P55))+((INDIRECT(O55)-C$13)*(INDIRECT(O55)-C$13)*E$8*F$9*E$8*F$9)           )</f>
        <v>12.727664233468904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-2.8695946359866755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533</v>
      </c>
      <c r="E76" s="3">
        <f>(D77-D76  )</f>
        <v>10.5</v>
      </c>
      <c r="F76" s="3">
        <f>ATAN(E76/E77)</f>
        <v>0.2730087030867106</v>
      </c>
      <c r="G76" s="2">
        <f>((PI()/2)-F76-F77)*(360/(2*PI()))</f>
        <v>51.159163029143087</v>
      </c>
    </row>
    <row r="77" spans="1:17" x14ac:dyDescent="0.2">
      <c r="A77" t="s">
        <v>62</v>
      </c>
      <c r="B77" s="8">
        <v>2</v>
      </c>
      <c r="C77" s="8">
        <v>82.5</v>
      </c>
      <c r="D77" s="8">
        <v>543.5</v>
      </c>
      <c r="E77" s="3">
        <f>AVERAGE(C77,C78)-C76</f>
        <v>37.5</v>
      </c>
      <c r="F77" s="3">
        <f>ATAN(E77/E78)</f>
        <v>0.40489178628508338</v>
      </c>
    </row>
    <row r="78" spans="1:17" x14ac:dyDescent="0.2">
      <c r="A78" t="s">
        <v>63</v>
      </c>
      <c r="B78" s="8">
        <v>3</v>
      </c>
      <c r="C78" s="8">
        <v>82.5</v>
      </c>
      <c r="D78" s="8">
        <v>620.5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88465-BC9A-7E4F-8439-887DFACD693F}">
  <sheetPr codeName="Sheet14"/>
  <dimension ref="A1:Q79"/>
  <sheetViews>
    <sheetView topLeftCell="A20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93</v>
      </c>
    </row>
    <row r="4" spans="1:11" x14ac:dyDescent="0.2">
      <c r="B4" s="8">
        <v>2</v>
      </c>
      <c r="C4" s="8">
        <v>544.5</v>
      </c>
      <c r="D4" s="8">
        <v>118.5</v>
      </c>
    </row>
    <row r="5" spans="1:11" x14ac:dyDescent="0.2">
      <c r="A5" t="s">
        <v>47</v>
      </c>
      <c r="B5" s="8">
        <v>3</v>
      </c>
      <c r="C5" s="8">
        <v>212.5</v>
      </c>
      <c r="D5" s="8">
        <v>743.5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296.5</v>
      </c>
      <c r="D6" s="8">
        <v>743.5</v>
      </c>
      <c r="E6" s="3">
        <f>SQRT(((C6-C5)^2)+((D6-D5)^2))</f>
        <v>84</v>
      </c>
      <c r="F6" s="2">
        <f>E6*E8</f>
        <v>31.850072533646212</v>
      </c>
      <c r="J6" s="3">
        <f>SQRT(((C5-C7)^2)+((D5-D7)^2))</f>
        <v>102.20078277586722</v>
      </c>
    </row>
    <row r="7" spans="1:11" x14ac:dyDescent="0.2">
      <c r="A7" t="s">
        <v>5</v>
      </c>
      <c r="B7" s="8">
        <v>5</v>
      </c>
      <c r="C7" s="8">
        <v>310.5</v>
      </c>
      <c r="D7" s="8">
        <v>714.5</v>
      </c>
      <c r="E7" s="3">
        <f>SQRT(((D6-D7)^2)+((C6-C7)^2))</f>
        <v>32.202484376209235</v>
      </c>
      <c r="G7" s="2">
        <f>E7*E8</f>
        <v>12.210136466022298</v>
      </c>
      <c r="H7" s="2">
        <f>G7/F6</f>
        <v>0.38336290924058614</v>
      </c>
      <c r="K7" s="2">
        <f>180-((360/(2*PI())*ACOS(((E7^2)+(E6^2)-(J6^2))/(2*E6*E7))))</f>
        <v>64.2306723756613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0.37916753016245491</v>
      </c>
      <c r="I8" s="2">
        <f>MAX(G7,H33)</f>
        <v>12.210136466022298</v>
      </c>
    </row>
    <row r="9" spans="1:11" x14ac:dyDescent="0.2">
      <c r="A9" t="s">
        <v>59</v>
      </c>
      <c r="F9" s="3">
        <f>F6/G30</f>
        <v>0.13155833985904464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530.5</v>
      </c>
      <c r="G14" s="3">
        <f>(C14-C$13)*$E$8</f>
        <v>14.218782381092058</v>
      </c>
      <c r="H14" s="3">
        <f>-(D14-D$13)*$E$8</f>
        <v>0.18958376508122746</v>
      </c>
      <c r="J14" s="2">
        <f t="shared" ref="J14:K30" si="0">G14*$F$9</f>
        <v>1.8705994048735051</v>
      </c>
      <c r="K14" s="2">
        <f t="shared" si="0"/>
        <v>2.49413253983134E-2</v>
      </c>
    </row>
    <row r="15" spans="1:11" x14ac:dyDescent="0.2">
      <c r="B15" s="8">
        <v>3</v>
      </c>
      <c r="C15" s="8">
        <v>121.5</v>
      </c>
      <c r="D15" s="8">
        <v>487.5</v>
      </c>
      <c r="G15" s="3">
        <f t="shared" ref="G15:G30" si="1">(C15-C$13)*$E$8</f>
        <v>28.627148527265344</v>
      </c>
      <c r="H15" s="3">
        <f t="shared" ref="H15:H30" si="2">-(D15-D$13)*$E$8</f>
        <v>16.493787562066789</v>
      </c>
      <c r="J15" s="2">
        <f t="shared" si="0"/>
        <v>3.7661401351453234</v>
      </c>
      <c r="K15" s="2">
        <f t="shared" si="0"/>
        <v>2.169895309653266</v>
      </c>
    </row>
    <row r="16" spans="1:11" x14ac:dyDescent="0.2">
      <c r="B16" s="8">
        <v>4</v>
      </c>
      <c r="C16" s="8">
        <v>157.5</v>
      </c>
      <c r="D16" s="8">
        <v>513.5</v>
      </c>
      <c r="G16" s="3">
        <f t="shared" si="1"/>
        <v>42.277179613113724</v>
      </c>
      <c r="H16" s="3">
        <f t="shared" si="2"/>
        <v>6.6354317778429612</v>
      </c>
      <c r="J16" s="2">
        <f t="shared" si="0"/>
        <v>5.5619155638238889</v>
      </c>
      <c r="K16" s="2">
        <f t="shared" si="0"/>
        <v>0.8729463889409691</v>
      </c>
    </row>
    <row r="17" spans="1:11" x14ac:dyDescent="0.2">
      <c r="B17" s="8">
        <v>5</v>
      </c>
      <c r="C17" s="8">
        <v>194.5</v>
      </c>
      <c r="D17" s="8">
        <v>508.5</v>
      </c>
      <c r="G17" s="3">
        <f t="shared" si="1"/>
        <v>56.306378229124554</v>
      </c>
      <c r="H17" s="3">
        <f t="shared" si="2"/>
        <v>8.5312694286552357</v>
      </c>
      <c r="J17" s="2">
        <f t="shared" si="0"/>
        <v>7.40757364329908</v>
      </c>
      <c r="K17" s="2">
        <f t="shared" si="0"/>
        <v>1.1223596429241032</v>
      </c>
    </row>
    <row r="18" spans="1:11" x14ac:dyDescent="0.2">
      <c r="B18" s="8">
        <v>6</v>
      </c>
      <c r="C18" s="8">
        <v>232.5</v>
      </c>
      <c r="D18" s="8">
        <v>490.5</v>
      </c>
      <c r="G18" s="3">
        <f t="shared" si="1"/>
        <v>70.71474437529784</v>
      </c>
      <c r="H18" s="3">
        <f t="shared" si="2"/>
        <v>15.356284971579424</v>
      </c>
      <c r="J18" s="2">
        <f t="shared" si="0"/>
        <v>9.3031143735708977</v>
      </c>
      <c r="K18" s="2">
        <f t="shared" si="0"/>
        <v>2.0202473572633854</v>
      </c>
    </row>
    <row r="19" spans="1:11" x14ac:dyDescent="0.2">
      <c r="B19" s="8">
        <v>7</v>
      </c>
      <c r="C19" s="8">
        <v>270.5</v>
      </c>
      <c r="D19" s="8">
        <v>502.5</v>
      </c>
      <c r="G19" s="3">
        <f t="shared" si="1"/>
        <v>85.123110521471133</v>
      </c>
      <c r="H19" s="3">
        <f t="shared" si="2"/>
        <v>10.806274609629964</v>
      </c>
      <c r="J19" s="2">
        <f t="shared" si="0"/>
        <v>11.198655103842718</v>
      </c>
      <c r="K19" s="2">
        <f t="shared" si="0"/>
        <v>1.4216555477038637</v>
      </c>
    </row>
    <row r="20" spans="1:11" x14ac:dyDescent="0.2">
      <c r="B20" s="8">
        <v>8</v>
      </c>
      <c r="C20" s="8">
        <v>309.5</v>
      </c>
      <c r="D20" s="8">
        <v>541.5</v>
      </c>
      <c r="G20" s="3">
        <f t="shared" si="1"/>
        <v>99.910644197806874</v>
      </c>
      <c r="H20" s="3">
        <f t="shared" si="2"/>
        <v>-3.9812590667057766</v>
      </c>
      <c r="J20" s="2">
        <f t="shared" si="0"/>
        <v>13.144078484911162</v>
      </c>
      <c r="K20" s="2">
        <f t="shared" si="0"/>
        <v>-0.52376783336458144</v>
      </c>
    </row>
    <row r="21" spans="1:11" x14ac:dyDescent="0.2">
      <c r="B21" s="8">
        <v>9</v>
      </c>
      <c r="C21" s="8">
        <v>346.5</v>
      </c>
      <c r="D21" s="8">
        <v>563.5</v>
      </c>
      <c r="G21" s="3">
        <f t="shared" si="1"/>
        <v>113.93984281381771</v>
      </c>
      <c r="H21" s="3">
        <f t="shared" si="2"/>
        <v>-12.322944730279785</v>
      </c>
      <c r="J21" s="2">
        <f t="shared" si="0"/>
        <v>14.989736564386355</v>
      </c>
      <c r="K21" s="2">
        <f t="shared" si="0"/>
        <v>-1.6211861508903711</v>
      </c>
    </row>
    <row r="22" spans="1:11" x14ac:dyDescent="0.2">
      <c r="B22" s="8">
        <v>10</v>
      </c>
      <c r="C22" s="8">
        <v>385.5</v>
      </c>
      <c r="D22" s="8">
        <v>559.5</v>
      </c>
      <c r="G22" s="3">
        <f t="shared" si="1"/>
        <v>128.72737649015343</v>
      </c>
      <c r="H22" s="3">
        <f t="shared" si="2"/>
        <v>-10.806274609629964</v>
      </c>
      <c r="J22" s="2">
        <f t="shared" si="0"/>
        <v>16.935159945454799</v>
      </c>
      <c r="K22" s="2">
        <f t="shared" si="0"/>
        <v>-1.4216555477038637</v>
      </c>
    </row>
    <row r="23" spans="1:11" x14ac:dyDescent="0.2">
      <c r="B23" s="8">
        <v>11</v>
      </c>
      <c r="C23" s="8">
        <v>423.5</v>
      </c>
      <c r="D23" s="8">
        <v>538.5</v>
      </c>
      <c r="G23" s="3">
        <f t="shared" si="1"/>
        <v>143.13574263632674</v>
      </c>
      <c r="H23" s="3">
        <f t="shared" si="2"/>
        <v>-2.8437564762184118</v>
      </c>
      <c r="J23" s="2">
        <f t="shared" si="0"/>
        <v>18.830700675726618</v>
      </c>
      <c r="K23" s="2">
        <f t="shared" si="0"/>
        <v>-0.374119880974701</v>
      </c>
    </row>
    <row r="24" spans="1:11" x14ac:dyDescent="0.2">
      <c r="B24" s="8">
        <v>12</v>
      </c>
      <c r="C24" s="8">
        <v>461.5</v>
      </c>
      <c r="D24" s="8">
        <v>495.5</v>
      </c>
      <c r="G24" s="3">
        <f t="shared" si="1"/>
        <v>157.54410878250002</v>
      </c>
      <c r="H24" s="3">
        <f t="shared" si="2"/>
        <v>13.46044732076715</v>
      </c>
      <c r="J24" s="2">
        <f t="shared" si="0"/>
        <v>20.726241405998437</v>
      </c>
      <c r="K24" s="2">
        <f t="shared" si="0"/>
        <v>1.7708341032802515</v>
      </c>
    </row>
    <row r="25" spans="1:11" x14ac:dyDescent="0.2">
      <c r="B25" s="8">
        <v>13</v>
      </c>
      <c r="C25" s="8">
        <v>500.5</v>
      </c>
      <c r="D25" s="8">
        <v>413.5</v>
      </c>
      <c r="G25" s="3">
        <f t="shared" si="1"/>
        <v>172.33164245883574</v>
      </c>
      <c r="H25" s="3">
        <f t="shared" si="2"/>
        <v>44.552184794088454</v>
      </c>
      <c r="J25" s="2">
        <f t="shared" si="0"/>
        <v>22.671664787066881</v>
      </c>
      <c r="K25" s="2">
        <f t="shared" si="0"/>
        <v>5.8612114686036492</v>
      </c>
    </row>
    <row r="26" spans="1:11" x14ac:dyDescent="0.2">
      <c r="B26" s="8">
        <v>14</v>
      </c>
      <c r="C26" s="8">
        <v>534.5</v>
      </c>
      <c r="D26" s="8">
        <v>398.5</v>
      </c>
      <c r="G26" s="3">
        <f t="shared" si="1"/>
        <v>185.22333848435923</v>
      </c>
      <c r="H26" s="3">
        <f t="shared" si="2"/>
        <v>50.239697746525273</v>
      </c>
      <c r="J26" s="2">
        <f t="shared" si="0"/>
        <v>24.367674914152193</v>
      </c>
      <c r="K26" s="2">
        <f t="shared" si="0"/>
        <v>6.6094512305530513</v>
      </c>
    </row>
    <row r="27" spans="1:11" x14ac:dyDescent="0.2">
      <c r="B27" s="8">
        <v>15</v>
      </c>
      <c r="C27" s="8">
        <v>573.5</v>
      </c>
      <c r="D27" s="8">
        <v>374.5</v>
      </c>
      <c r="G27" s="3">
        <f t="shared" si="1"/>
        <v>200.01087216069496</v>
      </c>
      <c r="H27" s="3">
        <f t="shared" si="2"/>
        <v>59.339718470424195</v>
      </c>
      <c r="J27" s="2">
        <f t="shared" si="0"/>
        <v>26.313098295220637</v>
      </c>
      <c r="K27" s="2">
        <f t="shared" si="0"/>
        <v>7.8066348496720943</v>
      </c>
    </row>
    <row r="28" spans="1:11" x14ac:dyDescent="0.2">
      <c r="B28" s="8">
        <v>16</v>
      </c>
      <c r="C28" s="8">
        <v>609.5</v>
      </c>
      <c r="D28" s="8">
        <v>366.5</v>
      </c>
      <c r="G28" s="3">
        <f t="shared" si="1"/>
        <v>213.66090324654334</v>
      </c>
      <c r="H28" s="3">
        <f t="shared" si="2"/>
        <v>62.373058711723836</v>
      </c>
      <c r="J28" s="2">
        <f t="shared" si="0"/>
        <v>28.108873723899201</v>
      </c>
      <c r="K28" s="2">
        <f t="shared" si="0"/>
        <v>8.2056960560451095</v>
      </c>
    </row>
    <row r="29" spans="1:11" x14ac:dyDescent="0.2">
      <c r="B29" s="8">
        <v>17</v>
      </c>
      <c r="C29" s="8">
        <v>649.5</v>
      </c>
      <c r="D29" s="8">
        <v>358.5</v>
      </c>
      <c r="G29" s="3">
        <f t="shared" si="1"/>
        <v>228.82760445304154</v>
      </c>
      <c r="H29" s="3">
        <f t="shared" si="2"/>
        <v>65.406398953023469</v>
      </c>
      <c r="J29" s="2">
        <f t="shared" si="0"/>
        <v>30.104179755764275</v>
      </c>
      <c r="K29" s="2">
        <f t="shared" si="0"/>
        <v>8.6047572624181221</v>
      </c>
    </row>
    <row r="30" spans="1:11" x14ac:dyDescent="0.2">
      <c r="B30" s="8">
        <v>18</v>
      </c>
      <c r="C30" s="8">
        <v>684.5</v>
      </c>
      <c r="D30" s="8">
        <v>337.5</v>
      </c>
      <c r="G30" s="3">
        <f t="shared" si="1"/>
        <v>242.09846800872745</v>
      </c>
      <c r="H30" s="3">
        <f t="shared" si="2"/>
        <v>73.368917086435019</v>
      </c>
      <c r="J30" s="2">
        <f t="shared" si="0"/>
        <v>31.850072533646212</v>
      </c>
      <c r="K30" s="2">
        <f t="shared" si="0"/>
        <v>9.6522929291472845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436</v>
      </c>
      <c r="D32" s="8">
        <v>531</v>
      </c>
      <c r="G32" s="2">
        <f>(C32-C$13)*$E$8*$F$9</f>
        <v>19.454233810684453</v>
      </c>
      <c r="I32" t="s">
        <v>16</v>
      </c>
    </row>
    <row r="33" spans="1:17" x14ac:dyDescent="0.2">
      <c r="A33" t="s">
        <v>17</v>
      </c>
      <c r="B33" s="8">
        <v>2</v>
      </c>
      <c r="C33" s="8">
        <v>435.5</v>
      </c>
      <c r="D33" s="8">
        <v>773.5</v>
      </c>
      <c r="E33" s="3">
        <f>D33-D32</f>
        <v>242.5</v>
      </c>
      <c r="H33" s="2">
        <f>E33*E8*$F$9</f>
        <v>12.096542818181998</v>
      </c>
      <c r="I33" s="9">
        <f>-(360/(2*PI()))*(ATAN((-E50+E33)/(-D50+D33))-(0))</f>
        <v>36.677988420966287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130</v>
      </c>
      <c r="E38" s="8">
        <v>476</v>
      </c>
      <c r="F38" s="2">
        <f>(360/(2*PI()))*(ATAN((E49-E38)/(D49-D38))-(PI()/2))</f>
        <v>-47.462816675916848</v>
      </c>
      <c r="G38" s="2">
        <f>-(360/(2*PI()))*(ATAN((-E48+E38)/(-D48+D38))-(0))</f>
        <v>49.969740728110303</v>
      </c>
      <c r="H38" s="4">
        <f>D38-C13</f>
        <v>84</v>
      </c>
      <c r="I38" s="5">
        <f>H38*$E$8*$F$9</f>
        <v>4.1901426669166515</v>
      </c>
      <c r="J38" s="11" t="s">
        <v>53</v>
      </c>
      <c r="N38" s="14">
        <f>IF(E38&gt;0,-(E38-D$13)*$E$8*$F$9,"")</f>
        <v>2.7435457938144738</v>
      </c>
      <c r="O38">
        <f>IF(N38="","",N38*N38)</f>
        <v>7.5270435227570918</v>
      </c>
      <c r="P38">
        <f>IF(N38="","",ABS(N38))</f>
        <v>2.7435457938144738</v>
      </c>
      <c r="Q38">
        <f>IF(N38="","",ABS(N38-O$59))</f>
        <v>1.9204820556701316</v>
      </c>
    </row>
    <row r="39" spans="1:17" x14ac:dyDescent="0.2">
      <c r="B39" t="s">
        <v>24</v>
      </c>
      <c r="C39" s="8">
        <v>2</v>
      </c>
      <c r="D39" s="8">
        <v>261.5</v>
      </c>
      <c r="E39" s="8">
        <v>486.5</v>
      </c>
      <c r="F39" s="2">
        <f t="shared" ref="F39:F42" si="3">(360/(2*PI()))*(ATAN((E50-E39)/(D50-D39))-(PI()/2))</f>
        <v>-46.450216290933426</v>
      </c>
      <c r="G39" s="2">
        <f t="shared" ref="G39:G42" si="4">-(360/(2*PI()))*(ATAN((-E49+E39)/(-D49+D39))-(0))</f>
        <v>22.275897848258971</v>
      </c>
      <c r="H39" s="3">
        <f>D39-D38</f>
        <v>131.5</v>
      </c>
      <c r="I39" s="5">
        <f>H39*$E$8*$F$9</f>
        <v>6.5595685797564238</v>
      </c>
      <c r="J39" s="11" t="s">
        <v>54</v>
      </c>
      <c r="N39" s="17">
        <f t="shared" ref="N39:N42" si="5">IF(E39&gt;0,-(E39-D$13)*$E$8*$F$9,"")</f>
        <v>2.2197779604498926</v>
      </c>
      <c r="O39">
        <f t="shared" ref="O39:O42" si="6">IF(N39="","",N39*N39)</f>
        <v>4.927414193699085</v>
      </c>
      <c r="P39">
        <f t="shared" ref="P39:P42" si="7">IF(N39="","",ABS(N39))</f>
        <v>2.2197779604498926</v>
      </c>
      <c r="Q39">
        <f t="shared" ref="Q39:Q42" si="8">IF(N39="","",ABS(N39-O$59))</f>
        <v>1.3967142223055504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-58.708416837485153</v>
      </c>
      <c r="H40" s="3">
        <f t="shared" ref="H40:H42" si="9">D40-D39</f>
        <v>-261.5</v>
      </c>
      <c r="I40" s="5">
        <f>H40*$E$8*$F$9</f>
        <v>-13.044313183317909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174.5</v>
      </c>
      <c r="I44" s="15">
        <f>H44*$E$8*$F$9</f>
        <v>8.704522564011377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88</v>
      </c>
      <c r="E48" s="8">
        <v>526</v>
      </c>
      <c r="F48" s="2">
        <f>(360/(2*PI()))*(ATAN((E48-D$13)/(D48-C$13))-(PI()/2))</f>
        <v>-96.788974574438782</v>
      </c>
      <c r="G48" s="2">
        <f>IF((90-F48-G38&gt;180),90-F48-G38-180,90-F48-G38)</f>
        <v>136.81923384632847</v>
      </c>
      <c r="H48" s="3" t="s">
        <v>31</v>
      </c>
      <c r="I48" s="6" t="s">
        <v>31</v>
      </c>
      <c r="K48" s="2">
        <f>IF((90-G38-F38&gt;180),90-G38-F38-180,90-G38-F38)</f>
        <v>87.493075947806545</v>
      </c>
      <c r="N48" s="14">
        <f>IF(E48&gt;0,-(E48-D$13)*$E$8*$F$9,"")</f>
        <v>0.24941325398313399</v>
      </c>
      <c r="O48">
        <f>IF(N48="","",N48*N48)</f>
        <v>6.2206971262455307E-2</v>
      </c>
      <c r="P48">
        <f>IF(N48="","",ABS(N48))</f>
        <v>0.24941325398313399</v>
      </c>
      <c r="Q48">
        <f>IF(N48="","",ABS(N48-O$59))</f>
        <v>0.57365048416120823</v>
      </c>
    </row>
    <row r="49" spans="1:17" x14ac:dyDescent="0.2">
      <c r="B49" t="s">
        <v>32</v>
      </c>
      <c r="C49" s="8">
        <v>2</v>
      </c>
      <c r="D49" s="8">
        <v>178.5</v>
      </c>
      <c r="E49" s="8">
        <v>520.5</v>
      </c>
      <c r="G49" s="14">
        <f>IF((90-F38-G39&gt;180),90-F38-G39-180,90-F38-G39)</f>
        <v>115.18691882765788</v>
      </c>
      <c r="H49" s="3">
        <f>D49-D48</f>
        <v>90.5</v>
      </c>
      <c r="I49" s="5">
        <f>H49*$E$8*$F$9</f>
        <v>4.5143798970947255</v>
      </c>
      <c r="K49" s="2">
        <f t="shared" ref="K49:K52" si="10">IF((90-G39-F39&gt;180),90-G39-F39-180,90-G39-F39)</f>
        <v>114.17431844267445</v>
      </c>
      <c r="N49" s="14">
        <f t="shared" ref="N49:N52" si="11">IF(E49&gt;0,-(E49-D$13)*$E$8*$F$9,"")</f>
        <v>0.52376783336458144</v>
      </c>
      <c r="O49">
        <f t="shared" ref="O49:O52" si="12">IF(N49="","",N49*N49)</f>
        <v>0.27433274326742796</v>
      </c>
      <c r="P49">
        <f t="shared" ref="P49:P52" si="13">IF(N49="","",ABS(N49))</f>
        <v>0.52376783336458144</v>
      </c>
      <c r="Q49">
        <f t="shared" ref="Q49:Q52" si="14">IF(N49="","",ABS(N49-O$59))</f>
        <v>0.29929590477976076</v>
      </c>
    </row>
    <row r="50" spans="1:17" x14ac:dyDescent="0.2">
      <c r="B50" t="s">
        <v>33</v>
      </c>
      <c r="C50" s="8">
        <v>3</v>
      </c>
      <c r="D50" s="8">
        <v>342.5</v>
      </c>
      <c r="E50" s="8">
        <v>563.5</v>
      </c>
      <c r="G50" s="9">
        <f>IF((90-F39-$I$33&gt;180),90-F39-$I$33-180,90-F39-$I$33)</f>
        <v>99.772227869967153</v>
      </c>
      <c r="H50" s="3">
        <f t="shared" ref="H50:H53" si="15">D50-D49</f>
        <v>164</v>
      </c>
      <c r="I50" s="5">
        <f>H50*$E$8*$F$9</f>
        <v>8.1807547306467949</v>
      </c>
      <c r="K50" s="2" t="e">
        <f t="shared" si="10"/>
        <v>#DIV/0!</v>
      </c>
      <c r="N50" s="17">
        <f t="shared" si="11"/>
        <v>-1.6211861508903711</v>
      </c>
      <c r="O50">
        <f t="shared" si="12"/>
        <v>2.628244535838737</v>
      </c>
      <c r="P50">
        <f t="shared" si="13"/>
        <v>1.6211861508903711</v>
      </c>
      <c r="Q50">
        <f t="shared" si="14"/>
        <v>2.4442498890347135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-342.5</v>
      </c>
      <c r="I51" s="5">
        <f>H51*$E$8*$F$9</f>
        <v>-17.08480789784468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>E57*$E$8*$F$9</f>
        <v>2.4941325398313401</v>
      </c>
      <c r="N57" t="s">
        <v>99</v>
      </c>
      <c r="O57" s="2">
        <f>SQRT((1/(C$37+C$47+2))*SUM(O38:O42,O48:O52))</f>
        <v>1.4841660461025048</v>
      </c>
    </row>
    <row r="58" spans="1:17" x14ac:dyDescent="0.2">
      <c r="B58" t="s">
        <v>39</v>
      </c>
      <c r="E58" s="3">
        <f t="shared" ref="E58:E61" si="17">E49-E39</f>
        <v>34</v>
      </c>
      <c r="F58" s="2">
        <f>E58*$E$8*$F$9</f>
        <v>1.6960101270853114</v>
      </c>
      <c r="N58" t="s">
        <v>100</v>
      </c>
      <c r="O58" s="2">
        <f>SUM(P38:P42,P48:P52)</f>
        <v>7.3576909925024525</v>
      </c>
    </row>
    <row r="59" spans="1:17" x14ac:dyDescent="0.2">
      <c r="B59" t="s">
        <v>40</v>
      </c>
      <c r="E59" s="16">
        <f>E50-D$32</f>
        <v>32.5</v>
      </c>
      <c r="F59" s="2">
        <f>E59*$E$8*$F$9</f>
        <v>1.6211861508903711</v>
      </c>
      <c r="N59" t="s">
        <v>101</v>
      </c>
      <c r="O59" s="2">
        <f>AVERAGE(N48:N52,N38:N42)</f>
        <v>0.82306373814434219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0.94777036513590929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1.5253149353554043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1.3030966740147312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4.1901426669166515</v>
      </c>
    </row>
    <row r="64" spans="1:17" x14ac:dyDescent="0.2">
      <c r="N64" t="s">
        <v>106</v>
      </c>
      <c r="O64" s="18" cm="1">
        <f t="array" aca="1" ref="O64" ca="1">(INDIRECT(O56)-C$13)*E$8*F$9</f>
        <v>14.790205961199847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70.952980580757327</v>
      </c>
      <c r="P65" s="18" cm="1">
        <f t="array" aca="1" ref="P65" ca="1">(360/(2*PI()))*ATAN(ABS(INDIRECT(P56))/(ABS(C$32-INDIRECT(O56))*E$8*F$9))</f>
        <v>19.167123400485821</v>
      </c>
      <c r="Q65" s="2">
        <f ca="1">180-O65-P65</f>
        <v>89.879896018756853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15.508691820008796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5</v>
      </c>
      <c r="F67" s="2">
        <f t="shared" ref="F67:F72" si="18">E67*$E$8*$F$9</f>
        <v>0.24941325398313399</v>
      </c>
      <c r="N67" t="s">
        <v>110</v>
      </c>
      <c r="O67" s="18" cm="1">
        <f t="array" aca="1" ref="O67" ca="1">(360/(2*PI()))*ATAN((ABS(INDIRECT(P55))+ABS(INDIRECT(P56))/(ABS(O63-O64))))</f>
        <v>70.952980580757327</v>
      </c>
      <c r="P67" s="18" cm="1">
        <f t="array" aca="1" ref="P67" ca="1">(360/(2*PI()))*ATAN(ABS(INDIRECT(P56))/(ABS(0-INDIRECT(O56))*E$8*F$9))</f>
        <v>5.4205952837623661</v>
      </c>
      <c r="Q67" s="2">
        <f ca="1">180-O67-P67</f>
        <v>103.62642413548031</v>
      </c>
    </row>
    <row r="68" spans="1:17" x14ac:dyDescent="0.2">
      <c r="B68" t="s">
        <v>39</v>
      </c>
      <c r="C68" t="s">
        <v>43</v>
      </c>
      <c r="E68" s="3">
        <f>E38-E49</f>
        <v>-44.5</v>
      </c>
      <c r="F68" s="2">
        <f t="shared" si="18"/>
        <v>-2.2197779604498926</v>
      </c>
      <c r="N68" t="s">
        <v>111</v>
      </c>
      <c r="O68" s="18" cm="1">
        <f t="array" aca="1" ref="O68" ca="1">SQRT((INDIRECT(P55)*INDIRECT(P55))+((INDIRECT(O55)-C$13)*(INDIRECT(O55)-C$13)*E$8*F$9*E$8*F$9)           )</f>
        <v>5.00842680807781</v>
      </c>
    </row>
    <row r="69" spans="1:17" x14ac:dyDescent="0.2">
      <c r="B69" t="s">
        <v>40</v>
      </c>
      <c r="E69" s="3">
        <f t="shared" ref="E69:E72" si="19">E39-E50</f>
        <v>-77</v>
      </c>
      <c r="F69" s="2">
        <f t="shared" si="18"/>
        <v>-3.8409641113402637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534</v>
      </c>
      <c r="E76" s="3">
        <f>(D77-D76  )</f>
        <v>1.5</v>
      </c>
      <c r="F76" s="3">
        <f>ATAN(E76/E77)</f>
        <v>4.1642579098588421E-2</v>
      </c>
      <c r="G76" s="2">
        <f>((PI()/2)-F76-F77)*(360/(2*PI()))</f>
        <v>64.29135926844134</v>
      </c>
    </row>
    <row r="77" spans="1:17" x14ac:dyDescent="0.2">
      <c r="A77" t="s">
        <v>62</v>
      </c>
      <c r="B77" s="8">
        <v>2</v>
      </c>
      <c r="C77" s="8">
        <v>82.5</v>
      </c>
      <c r="D77" s="8">
        <v>535.5</v>
      </c>
      <c r="E77" s="3">
        <f>AVERAGE(C77,C78)-C76</f>
        <v>36</v>
      </c>
      <c r="F77" s="3">
        <f>ATAN(E77/E78)</f>
        <v>0.40705784787943411</v>
      </c>
    </row>
    <row r="78" spans="1:17" x14ac:dyDescent="0.2">
      <c r="A78" t="s">
        <v>63</v>
      </c>
      <c r="B78" s="8">
        <v>3</v>
      </c>
      <c r="C78" s="8">
        <v>81.5</v>
      </c>
      <c r="D78" s="8">
        <v>617.5</v>
      </c>
      <c r="E78" s="3">
        <f>D78-D76</f>
        <v>83.5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AFF2F-4B6F-EF49-9A35-C3485E155FFD}">
  <sheetPr codeName="Sheet15"/>
  <dimension ref="A1:Q79"/>
  <sheetViews>
    <sheetView topLeftCell="A29" workbookViewId="0">
      <selection activeCell="N38" sqref="N38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281</v>
      </c>
      <c r="D3" s="8">
        <v>93</v>
      </c>
    </row>
    <row r="4" spans="1:11" x14ac:dyDescent="0.2">
      <c r="B4" s="8">
        <v>2</v>
      </c>
      <c r="C4" s="8">
        <v>546.16663000000005</v>
      </c>
      <c r="D4" s="8">
        <v>120.16665999999999</v>
      </c>
    </row>
    <row r="5" spans="1:11" x14ac:dyDescent="0.2">
      <c r="A5" t="s">
        <v>47</v>
      </c>
      <c r="B5" s="8">
        <v>3</v>
      </c>
      <c r="C5" s="8">
        <v>198.16666000000001</v>
      </c>
      <c r="D5" s="8">
        <v>544.16663000000005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284.16665999999998</v>
      </c>
      <c r="D6" s="8">
        <v>543.5</v>
      </c>
      <c r="E6" s="3">
        <f>SQRT(((C6-C5)^2)+((D6-D5)^2))</f>
        <v>86.002583656288465</v>
      </c>
      <c r="F6" s="2">
        <f>E6*E8</f>
        <v>32.264524792201989</v>
      </c>
      <c r="J6" s="3">
        <f>SQRT(((C5-C7)^2)+((D5-D7)^2))</f>
        <v>90.165280580849455</v>
      </c>
    </row>
    <row r="7" spans="1:11" x14ac:dyDescent="0.2">
      <c r="A7" t="s">
        <v>5</v>
      </c>
      <c r="B7" s="8">
        <v>5</v>
      </c>
      <c r="C7" s="8">
        <v>280.83334000000002</v>
      </c>
      <c r="D7" s="8">
        <v>508.16665999999998</v>
      </c>
      <c r="E7" s="3">
        <f>SQRT(((D6-D7)^2)+((C6-C7)^2))</f>
        <v>35.490223129447934</v>
      </c>
      <c r="G7" s="2">
        <f>E7*E8</f>
        <v>13.31442772251094</v>
      </c>
      <c r="H7" s="2">
        <f>G7/F6</f>
        <v>0.41266461565021728</v>
      </c>
      <c r="K7" s="2">
        <f>180-((360/(2*PI())*ACOS(((E7^2)+(E6^2)-(J6^2))/(2*E6*E7))))</f>
        <v>94.945169312646186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0.37515762225409405</v>
      </c>
      <c r="I8" s="2">
        <f>MAX(G7,H33)</f>
        <v>13.31442772251094</v>
      </c>
    </row>
    <row r="9" spans="1:11" x14ac:dyDescent="0.2">
      <c r="A9" t="s">
        <v>59</v>
      </c>
      <c r="F9" s="3">
        <f>F6/G30</f>
        <v>0.13406482253513399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563.5</v>
      </c>
      <c r="G14" s="3">
        <f>(C14-C$13)*$E$8</f>
        <v>14.068410834528526</v>
      </c>
      <c r="H14" s="3">
        <f>-(D14-D$13)*$E$8</f>
        <v>3.1888397891597995</v>
      </c>
      <c r="J14" s="2">
        <f t="shared" ref="J14:K30" si="0">G14*$F$9</f>
        <v>1.8860790018824232</v>
      </c>
      <c r="K14" s="2">
        <f t="shared" si="0"/>
        <v>0.42751124042668259</v>
      </c>
    </row>
    <row r="15" spans="1:11" x14ac:dyDescent="0.2">
      <c r="B15" s="8">
        <v>3</v>
      </c>
      <c r="C15" s="8">
        <v>121.5</v>
      </c>
      <c r="D15" s="8">
        <v>549.5</v>
      </c>
      <c r="G15" s="3">
        <f t="shared" ref="G15:G30" si="1">(C15-C$13)*$E$8</f>
        <v>28.324400480184099</v>
      </c>
      <c r="H15" s="3">
        <f t="shared" ref="H15:H30" si="2">-(D15-D$13)*$E$8</f>
        <v>8.4410465007171158</v>
      </c>
      <c r="J15" s="2">
        <f t="shared" si="0"/>
        <v>3.7973057237899455</v>
      </c>
      <c r="K15" s="2">
        <f t="shared" si="0"/>
        <v>1.1316474011294539</v>
      </c>
    </row>
    <row r="16" spans="1:11" x14ac:dyDescent="0.2">
      <c r="B16" s="8">
        <v>4</v>
      </c>
      <c r="C16" s="8">
        <v>157.5</v>
      </c>
      <c r="D16" s="8">
        <v>569.5</v>
      </c>
      <c r="G16" s="3">
        <f t="shared" si="1"/>
        <v>41.830074881331484</v>
      </c>
      <c r="H16" s="3">
        <f t="shared" si="2"/>
        <v>0.93789405563523509</v>
      </c>
      <c r="J16" s="2">
        <f t="shared" si="0"/>
        <v>5.6079415655970717</v>
      </c>
      <c r="K16" s="2">
        <f t="shared" si="0"/>
        <v>0.12573860012549487</v>
      </c>
    </row>
    <row r="17" spans="1:11" x14ac:dyDescent="0.2">
      <c r="B17" s="8">
        <v>5</v>
      </c>
      <c r="C17" s="8">
        <v>193.5</v>
      </c>
      <c r="D17" s="8">
        <v>569.5</v>
      </c>
      <c r="G17" s="3">
        <f t="shared" si="1"/>
        <v>55.335749282478872</v>
      </c>
      <c r="H17" s="3">
        <f t="shared" si="2"/>
        <v>0.93789405563523509</v>
      </c>
      <c r="J17" s="2">
        <f t="shared" si="0"/>
        <v>7.4185774074041984</v>
      </c>
      <c r="K17" s="2">
        <f t="shared" si="0"/>
        <v>0.12573860012549487</v>
      </c>
    </row>
    <row r="18" spans="1:11" x14ac:dyDescent="0.2">
      <c r="B18" s="8">
        <v>6</v>
      </c>
      <c r="C18" s="8">
        <v>227.5</v>
      </c>
      <c r="D18" s="8">
        <v>563.5</v>
      </c>
      <c r="G18" s="3">
        <f t="shared" si="1"/>
        <v>68.091108439118074</v>
      </c>
      <c r="H18" s="3">
        <f t="shared" si="2"/>
        <v>3.1888397891597995</v>
      </c>
      <c r="J18" s="2">
        <f t="shared" si="0"/>
        <v>9.1286223691109285</v>
      </c>
      <c r="K18" s="2">
        <f t="shared" si="0"/>
        <v>0.42751124042668259</v>
      </c>
    </row>
    <row r="19" spans="1:11" x14ac:dyDescent="0.2">
      <c r="B19" s="8">
        <v>7</v>
      </c>
      <c r="C19" s="8">
        <v>270.5</v>
      </c>
      <c r="D19" s="8">
        <v>553.5</v>
      </c>
      <c r="G19" s="3">
        <f t="shared" si="1"/>
        <v>84.222886196044115</v>
      </c>
      <c r="H19" s="3">
        <f t="shared" si="2"/>
        <v>6.9404160117007399</v>
      </c>
      <c r="J19" s="2">
        <f t="shared" si="0"/>
        <v>11.29132629126944</v>
      </c>
      <c r="K19" s="2">
        <f t="shared" si="0"/>
        <v>0.93046564092866213</v>
      </c>
    </row>
    <row r="20" spans="1:11" x14ac:dyDescent="0.2">
      <c r="B20" s="8">
        <v>8</v>
      </c>
      <c r="C20" s="8">
        <v>312.5</v>
      </c>
      <c r="D20" s="8">
        <v>611.5</v>
      </c>
      <c r="G20" s="3">
        <f t="shared" si="1"/>
        <v>99.979506330716063</v>
      </c>
      <c r="H20" s="3">
        <f t="shared" si="2"/>
        <v>-14.818726079036715</v>
      </c>
      <c r="J20" s="2">
        <f t="shared" si="0"/>
        <v>13.403734773377755</v>
      </c>
      <c r="K20" s="2">
        <f t="shared" si="0"/>
        <v>-1.9866698819828192</v>
      </c>
    </row>
    <row r="21" spans="1:11" x14ac:dyDescent="0.2">
      <c r="B21" s="8">
        <v>9</v>
      </c>
      <c r="C21" s="8">
        <v>346.5</v>
      </c>
      <c r="D21" s="8">
        <v>594.5</v>
      </c>
      <c r="G21" s="3">
        <f t="shared" si="1"/>
        <v>112.73486548735526</v>
      </c>
      <c r="H21" s="3">
        <f t="shared" si="2"/>
        <v>-8.4410465007171158</v>
      </c>
      <c r="J21" s="2">
        <f t="shared" si="0"/>
        <v>15.113779735084485</v>
      </c>
      <c r="K21" s="2">
        <f t="shared" si="0"/>
        <v>-1.1316474011294539</v>
      </c>
    </row>
    <row r="22" spans="1:11" x14ac:dyDescent="0.2">
      <c r="B22" s="8">
        <v>10</v>
      </c>
      <c r="C22" s="8">
        <v>386.5</v>
      </c>
      <c r="D22" s="8">
        <v>592.5</v>
      </c>
      <c r="G22" s="3">
        <f t="shared" si="1"/>
        <v>127.74117037751903</v>
      </c>
      <c r="H22" s="3">
        <f t="shared" si="2"/>
        <v>-7.6907312562089283</v>
      </c>
      <c r="J22" s="2">
        <f t="shared" si="0"/>
        <v>17.125597337092405</v>
      </c>
      <c r="K22" s="2">
        <f t="shared" si="0"/>
        <v>-1.0310565210290581</v>
      </c>
    </row>
    <row r="23" spans="1:11" x14ac:dyDescent="0.2">
      <c r="B23" s="8">
        <v>11</v>
      </c>
      <c r="C23" s="8">
        <v>422.5</v>
      </c>
      <c r="D23" s="8">
        <v>476.5</v>
      </c>
      <c r="G23" s="3">
        <f t="shared" si="1"/>
        <v>141.2468447786664</v>
      </c>
      <c r="H23" s="3">
        <f t="shared" si="2"/>
        <v>35.827552925265984</v>
      </c>
      <c r="J23" s="2">
        <f t="shared" si="0"/>
        <v>18.936233178899528</v>
      </c>
      <c r="K23" s="2">
        <f t="shared" si="0"/>
        <v>4.8032145247939049</v>
      </c>
    </row>
    <row r="24" spans="1:11" x14ac:dyDescent="0.2">
      <c r="B24" s="8">
        <v>12</v>
      </c>
      <c r="C24" s="8">
        <v>461.5</v>
      </c>
      <c r="D24" s="8">
        <v>404.5</v>
      </c>
      <c r="G24" s="3">
        <f t="shared" si="1"/>
        <v>155.87799204657608</v>
      </c>
      <c r="H24" s="3">
        <f t="shared" si="2"/>
        <v>62.838901727560753</v>
      </c>
      <c r="J24" s="2">
        <f t="shared" si="0"/>
        <v>20.897755340857252</v>
      </c>
      <c r="K24" s="2">
        <f t="shared" si="0"/>
        <v>8.4244862084081564</v>
      </c>
    </row>
    <row r="25" spans="1:11" x14ac:dyDescent="0.2">
      <c r="B25" s="8">
        <v>13</v>
      </c>
      <c r="C25" s="8">
        <v>495.5</v>
      </c>
      <c r="D25" s="8">
        <v>385.5</v>
      </c>
      <c r="G25" s="3">
        <f t="shared" si="1"/>
        <v>168.63335120321528</v>
      </c>
      <c r="H25" s="3">
        <f t="shared" si="2"/>
        <v>69.96689655038854</v>
      </c>
      <c r="J25" s="2">
        <f t="shared" si="0"/>
        <v>22.60780030256398</v>
      </c>
      <c r="K25" s="2">
        <f t="shared" si="0"/>
        <v>9.3800995693619189</v>
      </c>
    </row>
    <row r="26" spans="1:11" x14ac:dyDescent="0.2">
      <c r="B26" s="8">
        <v>14</v>
      </c>
      <c r="C26" s="8">
        <v>533.5</v>
      </c>
      <c r="D26" s="8">
        <v>365.5</v>
      </c>
      <c r="G26" s="3">
        <f t="shared" si="1"/>
        <v>182.88934084887086</v>
      </c>
      <c r="H26" s="3">
        <f t="shared" si="2"/>
        <v>77.470048995470421</v>
      </c>
      <c r="J26" s="2">
        <f t="shared" si="0"/>
        <v>24.519027024471505</v>
      </c>
      <c r="K26" s="2">
        <f t="shared" si="0"/>
        <v>10.386008370365877</v>
      </c>
    </row>
    <row r="27" spans="1:11" x14ac:dyDescent="0.2">
      <c r="B27" s="8">
        <v>15</v>
      </c>
      <c r="C27" s="8">
        <v>571.5</v>
      </c>
      <c r="D27" s="8">
        <v>332.5</v>
      </c>
      <c r="G27" s="3">
        <f t="shared" si="1"/>
        <v>197.14533049452643</v>
      </c>
      <c r="H27" s="3">
        <f t="shared" si="2"/>
        <v>89.850250529855529</v>
      </c>
      <c r="J27" s="2">
        <f t="shared" si="0"/>
        <v>26.430253746379027</v>
      </c>
      <c r="K27" s="2">
        <f t="shared" si="0"/>
        <v>12.04575789202241</v>
      </c>
    </row>
    <row r="28" spans="1:11" x14ac:dyDescent="0.2">
      <c r="B28" s="8">
        <v>16</v>
      </c>
      <c r="C28" s="8">
        <v>612.5</v>
      </c>
      <c r="D28" s="8">
        <v>298.5</v>
      </c>
      <c r="G28" s="3">
        <f t="shared" si="1"/>
        <v>212.52679300694427</v>
      </c>
      <c r="H28" s="3">
        <f t="shared" si="2"/>
        <v>102.60560968649472</v>
      </c>
      <c r="J28" s="2">
        <f t="shared" si="0"/>
        <v>28.492366788437142</v>
      </c>
      <c r="K28" s="2">
        <f t="shared" si="0"/>
        <v>13.75580285372914</v>
      </c>
    </row>
    <row r="29" spans="1:11" x14ac:dyDescent="0.2">
      <c r="B29" s="8">
        <v>17</v>
      </c>
      <c r="C29" s="8">
        <v>647.5</v>
      </c>
      <c r="D29" s="8">
        <v>297.5</v>
      </c>
      <c r="G29" s="3">
        <f t="shared" si="1"/>
        <v>225.65730978583758</v>
      </c>
      <c r="H29" s="3">
        <f t="shared" si="2"/>
        <v>102.98076730874881</v>
      </c>
      <c r="J29" s="2">
        <f t="shared" si="0"/>
        <v>30.252707190194069</v>
      </c>
      <c r="K29" s="2">
        <f t="shared" si="0"/>
        <v>13.806098293779337</v>
      </c>
    </row>
    <row r="30" spans="1:11" x14ac:dyDescent="0.2">
      <c r="B30" s="8">
        <v>18</v>
      </c>
      <c r="C30" s="8">
        <v>687.5</v>
      </c>
      <c r="D30" s="8">
        <v>326.5</v>
      </c>
      <c r="G30" s="3">
        <f t="shared" si="1"/>
        <v>240.66361467600134</v>
      </c>
      <c r="H30" s="3">
        <f t="shared" si="2"/>
        <v>92.101196263380089</v>
      </c>
      <c r="J30" s="2">
        <f t="shared" si="0"/>
        <v>32.264524792201989</v>
      </c>
      <c r="K30" s="2">
        <f t="shared" si="0"/>
        <v>12.347530532323598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404</v>
      </c>
      <c r="D32" s="8">
        <v>568</v>
      </c>
      <c r="G32" s="2">
        <f>(C32-C$13)*$E$8*$F$9</f>
        <v>18.005767537970868</v>
      </c>
      <c r="I32" t="s">
        <v>16</v>
      </c>
    </row>
    <row r="33" spans="1:17" x14ac:dyDescent="0.2">
      <c r="A33" t="s">
        <v>17</v>
      </c>
      <c r="B33" s="8">
        <v>2</v>
      </c>
      <c r="C33" s="8">
        <v>405.5</v>
      </c>
      <c r="D33" s="8">
        <v>777.5</v>
      </c>
      <c r="E33" s="3">
        <f>D33-D32</f>
        <v>209.5</v>
      </c>
      <c r="H33" s="2">
        <f>E33*E8*$F$9</f>
        <v>10.536894690516471</v>
      </c>
      <c r="I33" s="9">
        <f>-(360/(2*PI()))*(ATAN((-E51+E33)/(-D51+D33))-(0))</f>
        <v>43.932500316259791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109</v>
      </c>
      <c r="E38" s="8">
        <v>541</v>
      </c>
      <c r="F38" s="2">
        <f>(360/(2*PI()))*(ATAN((E49-E38)/(D49-D38))-(PI()/2))</f>
        <v>-65.725558865560544</v>
      </c>
      <c r="G38" s="2">
        <f>-(360/(2*PI()))*(ATAN((-E48+E38)/(-D48+D38))-(0))</f>
        <v>44.118596003417871</v>
      </c>
      <c r="H38" s="4">
        <f>D38-C13</f>
        <v>63</v>
      </c>
      <c r="I38" s="5">
        <f>H38*$E$8*$F$9</f>
        <v>3.1686127231624712</v>
      </c>
      <c r="J38" s="11" t="s">
        <v>53</v>
      </c>
      <c r="N38" s="14">
        <f>IF(E38&gt;0,-(E38-D$13)*$E$8*$F$9,"")</f>
        <v>1.5591586415561367</v>
      </c>
      <c r="O38">
        <f>IF(N38="","",N38*N38)</f>
        <v>2.4309756695391775</v>
      </c>
      <c r="P38">
        <f>IF(N38="","",ABS(N38))</f>
        <v>1.5591586415561367</v>
      </c>
      <c r="Q38">
        <f>IF(N38="","",ABS(N38-O$59))</f>
        <v>1.8357835618322254</v>
      </c>
    </row>
    <row r="39" spans="1:17" x14ac:dyDescent="0.2">
      <c r="B39" t="s">
        <v>24</v>
      </c>
      <c r="C39" s="8">
        <v>2</v>
      </c>
      <c r="D39" s="8">
        <v>278.5</v>
      </c>
      <c r="E39" s="8">
        <v>550.5</v>
      </c>
      <c r="F39" s="2">
        <f t="shared" ref="F39:F42" si="3">(360/(2*PI()))*(ATAN((E50-E39)/(D50-D39))-(PI()/2))</f>
        <v>-18.434948822922006</v>
      </c>
      <c r="G39" s="2">
        <f t="shared" ref="G39:G42" si="4">-(360/(2*PI()))*(ATAN((-E49+E39)/(-D49+D39))-(0))</f>
        <v>15.046391832198506</v>
      </c>
      <c r="H39" s="3">
        <f>D39-D38</f>
        <v>169.5</v>
      </c>
      <c r="I39" s="5">
        <f>H39*$E$8*$F$9</f>
        <v>8.5250770885085529</v>
      </c>
      <c r="J39" s="11" t="s">
        <v>54</v>
      </c>
      <c r="N39" s="17">
        <f t="shared" ref="N39:N42" si="5">IF(E39&gt;0,-(E39-D$13)*$E$8*$F$9,"")</f>
        <v>1.0813519610792561</v>
      </c>
      <c r="O39">
        <f t="shared" ref="O39:O42" si="6">IF(N39="","",N39*N39)</f>
        <v>1.1693220637299531</v>
      </c>
      <c r="P39">
        <f t="shared" ref="P39:P42" si="7">IF(N39="","",ABS(N39))</f>
        <v>1.0813519610792561</v>
      </c>
      <c r="Q39">
        <f t="shared" ref="Q39:Q42" si="8">IF(N39="","",ABS(N39-O$59))</f>
        <v>1.3579768813553448</v>
      </c>
    </row>
    <row r="40" spans="1:17" x14ac:dyDescent="0.2">
      <c r="B40" t="s">
        <v>25</v>
      </c>
      <c r="C40" s="8">
        <v>3</v>
      </c>
      <c r="D40" s="8">
        <v>331.5</v>
      </c>
      <c r="E40" s="8">
        <v>587.5</v>
      </c>
      <c r="F40" s="2">
        <f t="shared" si="3"/>
        <v>-64.722277764447043</v>
      </c>
      <c r="G40" s="2">
        <f t="shared" si="4"/>
        <v>34.875328344602188</v>
      </c>
      <c r="H40" s="3">
        <f t="shared" ref="H40:H42" si="9">D40-D39</f>
        <v>53</v>
      </c>
      <c r="I40" s="5">
        <f>H40*$E$8*$F$9</f>
        <v>2.6656583226604917</v>
      </c>
      <c r="J40" s="11" t="s">
        <v>53</v>
      </c>
      <c r="N40" s="14">
        <f t="shared" si="5"/>
        <v>-0.77957932077806835</v>
      </c>
      <c r="O40">
        <f t="shared" si="6"/>
        <v>0.60774391738479439</v>
      </c>
      <c r="P40">
        <f t="shared" si="7"/>
        <v>0.77957932077806835</v>
      </c>
      <c r="Q40">
        <f t="shared" si="8"/>
        <v>0.5029544005019797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-58.702889966747378</v>
      </c>
      <c r="H41" s="3">
        <f t="shared" si="9"/>
        <v>-331.5</v>
      </c>
      <c r="I41" s="5">
        <f>H41*$E$8*$F$9</f>
        <v>-16.672938376640619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72.5</v>
      </c>
      <c r="I44" s="15">
        <f>H44*$E$8*$F$9</f>
        <v>3.6464194036393516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76</v>
      </c>
      <c r="E48" s="8">
        <v>573</v>
      </c>
      <c r="F48" s="2">
        <f>(360/(2*PI()))*(ATAN((E48-D$13)/(D48-C$13))-(PI()/2))</f>
        <v>-88.090847567003621</v>
      </c>
      <c r="G48" s="2">
        <f>IF((90-F48-G38&gt;180),90-F48-G38-180,90-F48-G38)</f>
        <v>133.97225156358573</v>
      </c>
      <c r="H48" s="3" t="s">
        <v>31</v>
      </c>
      <c r="I48" s="6" t="s">
        <v>31</v>
      </c>
      <c r="K48" s="2">
        <f>IF((90-G38-F38&gt;180),90-G38-F38-180,90-G38-F38)</f>
        <v>111.60696286214267</v>
      </c>
      <c r="N48" s="14">
        <f>IF(E48&gt;0,-(E48-D$13)*$E$8*$F$9,"")</f>
        <v>-5.0295440050197954E-2</v>
      </c>
      <c r="O48">
        <f>IF(N48="","",N48*N48)</f>
        <v>2.5296312898430563E-3</v>
      </c>
      <c r="P48">
        <f>IF(N48="","",ABS(N48))</f>
        <v>5.0295440050197954E-2</v>
      </c>
      <c r="Q48">
        <f>IF(N48="","",ABS(N48-O$59))</f>
        <v>0.22632948022589069</v>
      </c>
    </row>
    <row r="49" spans="1:17" x14ac:dyDescent="0.2">
      <c r="B49" t="s">
        <v>32</v>
      </c>
      <c r="C49" s="8">
        <v>2</v>
      </c>
      <c r="D49" s="8">
        <v>185.5</v>
      </c>
      <c r="E49" s="8">
        <v>575.5</v>
      </c>
      <c r="G49" s="14">
        <f>IF((90-F38-G39&gt;180),90-F38-G39-180,90-F38-G39)</f>
        <v>140.67916703336203</v>
      </c>
      <c r="H49" s="3">
        <f>D49-D48</f>
        <v>109.5</v>
      </c>
      <c r="I49" s="5">
        <f>H49*$E$8*$F$9</f>
        <v>5.5073506854966761</v>
      </c>
      <c r="K49" s="2">
        <f t="shared" ref="K49:K52" si="10">IF((90-G39-F39&gt;180),90-G39-F39-180,90-G39-F39)</f>
        <v>93.388556990723501</v>
      </c>
      <c r="N49" s="14">
        <f t="shared" ref="N49:N52" si="11">IF(E49&gt;0,-(E49-D$13)*$E$8*$F$9,"")</f>
        <v>-0.17603404017569282</v>
      </c>
      <c r="O49">
        <f t="shared" ref="O49:O52" si="12">IF(N49="","",N49*N49)</f>
        <v>3.0987983300577435E-2</v>
      </c>
      <c r="P49">
        <f t="shared" ref="P49:P52" si="13">IF(N49="","",ABS(N49))</f>
        <v>0.17603404017569282</v>
      </c>
      <c r="Q49">
        <f t="shared" ref="Q49:Q52" si="14">IF(N49="","",ABS(N49-O$59))</f>
        <v>0.10059088010039582</v>
      </c>
    </row>
    <row r="50" spans="1:17" x14ac:dyDescent="0.2">
      <c r="B50" t="s">
        <v>33</v>
      </c>
      <c r="C50" s="8">
        <v>3</v>
      </c>
      <c r="D50" s="8">
        <v>298.5</v>
      </c>
      <c r="E50" s="8">
        <v>610.5</v>
      </c>
      <c r="G50" s="14">
        <f>IF((90-F39-G40&gt;180),90-F39-G40-180,90-F39-G40)</f>
        <v>73.559620478319829</v>
      </c>
      <c r="H50" s="3">
        <f t="shared" ref="H50:H53" si="15">D50-D49</f>
        <v>113</v>
      </c>
      <c r="I50" s="5">
        <f>H50*$E$8*$F$9</f>
        <v>5.6833847256723686</v>
      </c>
      <c r="K50" s="2">
        <f t="shared" si="10"/>
        <v>119.84694941984486</v>
      </c>
      <c r="N50" s="17">
        <f t="shared" si="11"/>
        <v>-1.9363744419326212</v>
      </c>
      <c r="O50">
        <f t="shared" si="12"/>
        <v>3.74954597936987</v>
      </c>
      <c r="P50">
        <f t="shared" si="13"/>
        <v>1.9363744419326212</v>
      </c>
      <c r="Q50">
        <f t="shared" si="14"/>
        <v>1.6597495216565326</v>
      </c>
    </row>
    <row r="51" spans="1:17" x14ac:dyDescent="0.2">
      <c r="B51" t="s">
        <v>34</v>
      </c>
      <c r="C51" s="8">
        <v>4</v>
      </c>
      <c r="D51" s="8">
        <v>367.5</v>
      </c>
      <c r="E51" s="8">
        <v>604.5</v>
      </c>
      <c r="G51" s="9">
        <f>IF((90-F40-$I$33&gt;180),90-F40-$I$33-180,90-F40-$I$33)</f>
        <v>110.78977744818724</v>
      </c>
      <c r="H51" s="3">
        <f t="shared" si="15"/>
        <v>69</v>
      </c>
      <c r="I51" s="5">
        <f>H51*$E$8*$F$9</f>
        <v>3.470385363463659</v>
      </c>
      <c r="K51" s="2" t="e">
        <f t="shared" si="10"/>
        <v>#DIV/0!</v>
      </c>
      <c r="N51" s="14">
        <f t="shared" si="11"/>
        <v>-1.6346018016314334</v>
      </c>
      <c r="O51">
        <f t="shared" si="12"/>
        <v>2.6719230498967281</v>
      </c>
      <c r="P51">
        <f t="shared" si="13"/>
        <v>1.6346018016314334</v>
      </c>
      <c r="Q51">
        <f t="shared" si="14"/>
        <v>1.3579768813553448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-367.5</v>
      </c>
      <c r="I52" s="5">
        <f>H52*$E$8*$F$9</f>
        <v>-18.48357421844775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1.6094540816063345</v>
      </c>
      <c r="N57" t="s">
        <v>99</v>
      </c>
      <c r="O57" s="2">
        <f>SQRT((1/(C$37+C$47+2))*SUM(O38:O42,O48:O52))</f>
        <v>1.0884764221664736</v>
      </c>
    </row>
    <row r="58" spans="1:17" x14ac:dyDescent="0.2">
      <c r="B58" t="s">
        <v>39</v>
      </c>
      <c r="E58" s="3">
        <f t="shared" ref="E58:E61" si="17">E49-E39</f>
        <v>25</v>
      </c>
      <c r="F58" s="2">
        <f>E58*$E$8*$F$9</f>
        <v>1.2573860012549487</v>
      </c>
      <c r="N58" t="s">
        <v>100</v>
      </c>
      <c r="O58" s="2">
        <f>SUM(P38:P42,P48:P52)</f>
        <v>7.2173956472034062</v>
      </c>
    </row>
    <row r="59" spans="1:17" x14ac:dyDescent="0.2">
      <c r="B59" t="s">
        <v>40</v>
      </c>
      <c r="E59" s="3">
        <f t="shared" si="17"/>
        <v>23</v>
      </c>
      <c r="F59" s="2">
        <f>E59*$E$8*$F$9</f>
        <v>1.1567951211545529</v>
      </c>
      <c r="N59" t="s">
        <v>101</v>
      </c>
      <c r="O59" s="2">
        <f>AVERAGE(N48:N52,N38:N42)</f>
        <v>-0.27662492027608865</v>
      </c>
    </row>
    <row r="60" spans="1:17" x14ac:dyDescent="0.2">
      <c r="B60" t="s">
        <v>41</v>
      </c>
      <c r="E60" s="16">
        <f>E51-D$32</f>
        <v>36.5</v>
      </c>
      <c r="F60" s="2">
        <f>E60*$E$8*$F$9</f>
        <v>1.8357835618322254</v>
      </c>
      <c r="N60" t="s">
        <v>102</v>
      </c>
      <c r="O60" s="2">
        <f>(1/(C$37+C$47+2))*SUM(Q38:Q42,Q48:Q52)</f>
        <v>0.78237351189196824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1.1082595750945747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1.345570965980537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3.1686127231624712</v>
      </c>
    </row>
    <row r="64" spans="1:17" x14ac:dyDescent="0.2">
      <c r="N64" t="s">
        <v>106</v>
      </c>
      <c r="O64" s="18" cm="1">
        <f t="array" aca="1" ref="O64" ca="1">(INDIRECT(O56)-C$13)*E$8*F$9</f>
        <v>12.699598612674983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60.428024911468519</v>
      </c>
      <c r="P65" s="18" cm="1">
        <f t="array" aca="1" ref="P65" ca="1">(360/(2*PI()))*ATAN(ABS(INDIRECT(P56))/(ABS(C$32-INDIRECT(O56))*E$8*F$9))</f>
        <v>20.04848775580319</v>
      </c>
      <c r="Q65" s="2">
        <f ca="1">180-O65-P65</f>
        <v>99.52348733272828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14.91885178785992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 t="shared" ref="F67:F72" si="18">E67*$E$8*$F$9</f>
        <v>-5.0295440050197954E-2</v>
      </c>
      <c r="N67" t="s">
        <v>110</v>
      </c>
      <c r="O67" s="18" cm="1">
        <f t="array" aca="1" ref="O67" ca="1">(360/(2*PI()))*ATAN((ABS(INDIRECT(P55))+ABS(INDIRECT(P56))/(ABS(O63-O64))))</f>
        <v>60.428024911468519</v>
      </c>
      <c r="P67" s="18" cm="1">
        <f t="array" aca="1" ref="P67" ca="1">(360/(2*PI()))*ATAN(ABS(INDIRECT(P56))/(ABS(0-INDIRECT(O56))*E$8*F$9))</f>
        <v>7.3493341417441203</v>
      </c>
      <c r="Q67" s="2">
        <f ca="1">180-O67-P67</f>
        <v>112.22264094678735</v>
      </c>
    </row>
    <row r="68" spans="1:17" x14ac:dyDescent="0.2">
      <c r="B68" t="s">
        <v>39</v>
      </c>
      <c r="C68" t="s">
        <v>43</v>
      </c>
      <c r="E68" s="3">
        <f>E38-E49</f>
        <v>-34.5</v>
      </c>
      <c r="F68" s="2">
        <f t="shared" si="18"/>
        <v>-1.7351926817318295</v>
      </c>
      <c r="N68" t="s">
        <v>111</v>
      </c>
      <c r="O68" s="18" cm="1">
        <f t="array" aca="1" ref="O68" ca="1">SQRT((INDIRECT(P55)*INDIRECT(P55))+((INDIRECT(O55)-C$13)*(INDIRECT(O55)-C$13)*E$8*F$9*E$8*F$9)           )</f>
        <v>3.5314419517990481</v>
      </c>
    </row>
    <row r="69" spans="1:17" x14ac:dyDescent="0.2">
      <c r="B69" t="s">
        <v>40</v>
      </c>
      <c r="E69" s="3">
        <f t="shared" ref="E69:E72" si="19">E39-E50</f>
        <v>-60</v>
      </c>
      <c r="F69" s="2">
        <f t="shared" si="18"/>
        <v>-3.0177264030118773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-0.85502248085336519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569</v>
      </c>
      <c r="E76" s="3">
        <f>(D77-D76  )</f>
        <v>-3.5</v>
      </c>
      <c r="F76" s="3">
        <f>ATAN(E76/E77)</f>
        <v>-9.5598118663840367E-2</v>
      </c>
      <c r="G76" s="2">
        <f>((PI()/2)-F76-F77)*(360/(2*PI()))</f>
        <v>64.374545043844236</v>
      </c>
    </row>
    <row r="77" spans="1:17" x14ac:dyDescent="0.2">
      <c r="A77" t="s">
        <v>62</v>
      </c>
      <c r="B77" s="8">
        <v>2</v>
      </c>
      <c r="C77" s="8">
        <v>82.5</v>
      </c>
      <c r="D77" s="8">
        <v>565.5</v>
      </c>
      <c r="E77" s="3">
        <f>AVERAGE(C77,C78)-C76</f>
        <v>36.5</v>
      </c>
      <c r="F77" s="3">
        <f>ATAN(E77/E78)</f>
        <v>0.5428466799702576</v>
      </c>
    </row>
    <row r="78" spans="1:17" x14ac:dyDescent="0.2">
      <c r="A78" t="s">
        <v>63</v>
      </c>
      <c r="B78" s="8">
        <v>3</v>
      </c>
      <c r="C78" s="8">
        <v>82.5</v>
      </c>
      <c r="D78" s="8">
        <v>629.5</v>
      </c>
      <c r="E78" s="3">
        <f>D78-D76</f>
        <v>60.5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B230-5B47-494B-8D22-40D8F05B7F71}">
  <sheetPr codeName="Sheet16"/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93</v>
      </c>
    </row>
    <row r="4" spans="1:11" x14ac:dyDescent="0.2">
      <c r="B4" s="8">
        <v>2</v>
      </c>
      <c r="C4" s="8">
        <v>545.5</v>
      </c>
      <c r="D4" s="8">
        <v>118.5</v>
      </c>
    </row>
    <row r="5" spans="1:11" x14ac:dyDescent="0.2">
      <c r="A5" t="s">
        <v>47</v>
      </c>
      <c r="B5" s="8">
        <v>3</v>
      </c>
      <c r="C5" s="8">
        <v>277.5</v>
      </c>
      <c r="D5" s="8">
        <v>635.16669000000002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370.83334000000002</v>
      </c>
      <c r="D6" s="8">
        <v>632.5</v>
      </c>
      <c r="E6" s="3">
        <f>SQRT(((C6-C5)^2)+((D6-D5)^2))</f>
        <v>93.371428130406699</v>
      </c>
      <c r="F6" s="2">
        <f>E6*E8</f>
        <v>35.270304461206081</v>
      </c>
      <c r="J6" s="3">
        <f>SQRT(((C5-C7)^2)+((D5-D7)^2))</f>
        <v>104.36260449882421</v>
      </c>
    </row>
    <row r="7" spans="1:11" x14ac:dyDescent="0.2">
      <c r="A7" t="s">
        <v>5</v>
      </c>
      <c r="B7" s="8">
        <v>5</v>
      </c>
      <c r="C7" s="8">
        <v>374.16665999999998</v>
      </c>
      <c r="D7" s="8">
        <v>595.83336999999995</v>
      </c>
      <c r="E7" s="3">
        <f>SQRT(((D6-D7)^2)+((C6-C7)^2))</f>
        <v>36.817832334064747</v>
      </c>
      <c r="G7" s="2">
        <f>E7*E8</f>
        <v>13.907639435593209</v>
      </c>
      <c r="H7" s="2">
        <f>G7/F6</f>
        <v>0.39431583163366979</v>
      </c>
      <c r="K7" s="2">
        <f>180-((360/(2*PI())*ACOS(((E7^2)+(E6^2)-(J6^2))/(2*E6*E7))))</f>
        <v>83.168995353277623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0.37774194062819733</v>
      </c>
      <c r="I8" s="2">
        <f>MAX(G7,H33)</f>
        <v>13.907639435593209</v>
      </c>
    </row>
    <row r="9" spans="1:11" x14ac:dyDescent="0.2">
      <c r="A9" t="s">
        <v>59</v>
      </c>
      <c r="F9" s="3">
        <f>F6/G30</f>
        <v>0.14623559613219528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47</v>
      </c>
      <c r="D13" s="8">
        <v>495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82.5</v>
      </c>
      <c r="D14" s="8">
        <v>466.5</v>
      </c>
      <c r="G14" s="3">
        <f>(C14-C$13)*$E$8</f>
        <v>13.409838892301005</v>
      </c>
      <c r="H14" s="3">
        <f>-(D14-D$13)*$E$8</f>
        <v>10.765645307903624</v>
      </c>
      <c r="J14" s="2">
        <f t="shared" ref="J14:K30" si="0">G14*$F$9</f>
        <v>1.9609957844523347</v>
      </c>
      <c r="K14" s="2">
        <f t="shared" si="0"/>
        <v>1.5743205593490575</v>
      </c>
    </row>
    <row r="15" spans="1:11" x14ac:dyDescent="0.2">
      <c r="B15" s="8">
        <v>3</v>
      </c>
      <c r="C15" s="8">
        <v>121.5</v>
      </c>
      <c r="D15" s="8">
        <v>447.5</v>
      </c>
      <c r="G15" s="3">
        <f t="shared" ref="G15:G30" si="1">(C15-C$13)*$E$8</f>
        <v>28.141774576800699</v>
      </c>
      <c r="H15" s="3">
        <f t="shared" ref="H15:H30" si="2">-(D15-D$13)*$E$8</f>
        <v>17.942742179839374</v>
      </c>
      <c r="J15" s="2">
        <f t="shared" si="0"/>
        <v>4.1153291814563078</v>
      </c>
      <c r="K15" s="2">
        <f t="shared" si="0"/>
        <v>2.6238675989150959</v>
      </c>
    </row>
    <row r="16" spans="1:11" x14ac:dyDescent="0.2">
      <c r="B16" s="8">
        <v>4</v>
      </c>
      <c r="C16" s="8">
        <v>158.5</v>
      </c>
      <c r="D16" s="8">
        <v>461.5</v>
      </c>
      <c r="G16" s="3">
        <f t="shared" si="1"/>
        <v>42.118226380044</v>
      </c>
      <c r="H16" s="3">
        <f t="shared" si="2"/>
        <v>12.654355011044611</v>
      </c>
      <c r="J16" s="2">
        <f t="shared" si="0"/>
        <v>6.1591839427164876</v>
      </c>
      <c r="K16" s="2">
        <f t="shared" si="0"/>
        <v>1.8505171487085412</v>
      </c>
    </row>
    <row r="17" spans="1:11" x14ac:dyDescent="0.2">
      <c r="B17" s="8">
        <v>5</v>
      </c>
      <c r="C17" s="8">
        <v>195.5</v>
      </c>
      <c r="D17" s="8">
        <v>477.5</v>
      </c>
      <c r="G17" s="3">
        <f t="shared" si="1"/>
        <v>56.0946781832873</v>
      </c>
      <c r="H17" s="3">
        <f t="shared" si="2"/>
        <v>6.6104839609934531</v>
      </c>
      <c r="J17" s="2">
        <f t="shared" si="0"/>
        <v>8.2030387039766666</v>
      </c>
      <c r="K17" s="2">
        <f t="shared" si="0"/>
        <v>0.96668806275819319</v>
      </c>
    </row>
    <row r="18" spans="1:11" x14ac:dyDescent="0.2">
      <c r="B18" s="8">
        <v>6</v>
      </c>
      <c r="C18" s="8">
        <v>234.5</v>
      </c>
      <c r="D18" s="8">
        <v>457.5</v>
      </c>
      <c r="G18" s="3">
        <f t="shared" si="1"/>
        <v>70.826613867787003</v>
      </c>
      <c r="H18" s="3">
        <f t="shared" si="2"/>
        <v>14.165322773557399</v>
      </c>
      <c r="J18" s="2">
        <f t="shared" si="0"/>
        <v>10.357372100980642</v>
      </c>
      <c r="K18" s="2">
        <f t="shared" si="0"/>
        <v>2.0714744201961279</v>
      </c>
    </row>
    <row r="19" spans="1:11" x14ac:dyDescent="0.2">
      <c r="B19" s="8">
        <v>7</v>
      </c>
      <c r="C19" s="8">
        <v>272.5</v>
      </c>
      <c r="D19" s="8">
        <v>451.5</v>
      </c>
      <c r="G19" s="3">
        <f t="shared" si="1"/>
        <v>85.180807611658494</v>
      </c>
      <c r="H19" s="3">
        <f t="shared" si="2"/>
        <v>16.431774417326583</v>
      </c>
      <c r="J19" s="2">
        <f t="shared" si="0"/>
        <v>12.456466180112717</v>
      </c>
      <c r="K19" s="2">
        <f t="shared" si="0"/>
        <v>2.4029103274275085</v>
      </c>
    </row>
    <row r="20" spans="1:11" x14ac:dyDescent="0.2">
      <c r="B20" s="8">
        <v>8</v>
      </c>
      <c r="C20" s="8">
        <v>310.5</v>
      </c>
      <c r="D20" s="8">
        <v>446.5</v>
      </c>
      <c r="G20" s="3">
        <f t="shared" si="1"/>
        <v>99.53500135553</v>
      </c>
      <c r="H20" s="3">
        <f t="shared" si="2"/>
        <v>18.320484120467569</v>
      </c>
      <c r="J20" s="2">
        <f t="shared" si="0"/>
        <v>14.555560259244794</v>
      </c>
      <c r="K20" s="2">
        <f t="shared" si="0"/>
        <v>2.6791069167869921</v>
      </c>
    </row>
    <row r="21" spans="1:11" x14ac:dyDescent="0.2">
      <c r="B21" s="8">
        <v>9</v>
      </c>
      <c r="C21" s="8">
        <v>347.5</v>
      </c>
      <c r="D21" s="8">
        <v>486.5</v>
      </c>
      <c r="G21" s="3">
        <f t="shared" si="1"/>
        <v>113.51145315877329</v>
      </c>
      <c r="H21" s="3">
        <f t="shared" si="2"/>
        <v>3.2108064953396771</v>
      </c>
      <c r="J21" s="2">
        <f t="shared" si="0"/>
        <v>16.599415020504974</v>
      </c>
      <c r="K21" s="2">
        <f t="shared" si="0"/>
        <v>0.46953420191112238</v>
      </c>
    </row>
    <row r="22" spans="1:11" x14ac:dyDescent="0.2">
      <c r="B22" s="8">
        <v>10</v>
      </c>
      <c r="C22" s="8">
        <v>390.5</v>
      </c>
      <c r="D22" s="8">
        <v>499.5</v>
      </c>
      <c r="G22" s="3">
        <f t="shared" si="1"/>
        <v>129.75435660578577</v>
      </c>
      <c r="H22" s="3">
        <f t="shared" si="2"/>
        <v>-1.699838732826888</v>
      </c>
      <c r="J22" s="2">
        <f t="shared" si="0"/>
        <v>18.974705688996533</v>
      </c>
      <c r="K22" s="2">
        <f t="shared" si="0"/>
        <v>-0.24857693042353537</v>
      </c>
    </row>
    <row r="23" spans="1:11" x14ac:dyDescent="0.2">
      <c r="B23" s="8">
        <v>11</v>
      </c>
      <c r="C23" s="8">
        <v>423.5</v>
      </c>
      <c r="D23" s="8">
        <v>493.5</v>
      </c>
      <c r="G23" s="3">
        <f t="shared" si="1"/>
        <v>142.2198406465163</v>
      </c>
      <c r="H23" s="3">
        <f t="shared" si="2"/>
        <v>0.56661291094229593</v>
      </c>
      <c r="J23" s="2">
        <f t="shared" si="0"/>
        <v>20.79760317876913</v>
      </c>
      <c r="K23" s="2">
        <f t="shared" si="0"/>
        <v>8.2858976807845125E-2</v>
      </c>
    </row>
    <row r="24" spans="1:11" x14ac:dyDescent="0.2">
      <c r="B24" s="8">
        <v>12</v>
      </c>
      <c r="C24" s="8">
        <v>458.5</v>
      </c>
      <c r="D24" s="8">
        <v>387.5</v>
      </c>
      <c r="G24" s="3">
        <f t="shared" si="1"/>
        <v>155.4408085685032</v>
      </c>
      <c r="H24" s="3">
        <f t="shared" si="2"/>
        <v>40.607258617531215</v>
      </c>
      <c r="J24" s="2">
        <f t="shared" si="0"/>
        <v>22.730979304285512</v>
      </c>
      <c r="K24" s="2">
        <f t="shared" si="0"/>
        <v>5.9382266712289011</v>
      </c>
    </row>
    <row r="25" spans="1:11" x14ac:dyDescent="0.2">
      <c r="B25" s="8">
        <v>13</v>
      </c>
      <c r="C25" s="8">
        <v>499.5</v>
      </c>
      <c r="D25" s="8">
        <v>348.5</v>
      </c>
      <c r="G25" s="3">
        <f t="shared" si="1"/>
        <v>170.92822813425929</v>
      </c>
      <c r="H25" s="3">
        <f t="shared" si="2"/>
        <v>55.339194302030911</v>
      </c>
      <c r="J25" s="2">
        <f t="shared" si="0"/>
        <v>24.995791337033278</v>
      </c>
      <c r="K25" s="2">
        <f t="shared" si="0"/>
        <v>8.0925600682328742</v>
      </c>
    </row>
    <row r="26" spans="1:11" x14ac:dyDescent="0.2">
      <c r="B26" s="8">
        <v>14</v>
      </c>
      <c r="C26" s="8">
        <v>536.5</v>
      </c>
      <c r="D26" s="8">
        <v>321.5</v>
      </c>
      <c r="G26" s="3">
        <f t="shared" si="1"/>
        <v>184.90467993750258</v>
      </c>
      <c r="H26" s="3">
        <f t="shared" si="2"/>
        <v>65.538226698992233</v>
      </c>
      <c r="J26" s="2">
        <f t="shared" si="0"/>
        <v>27.039646098293456</v>
      </c>
      <c r="K26" s="2">
        <f t="shared" si="0"/>
        <v>9.5840216507740852</v>
      </c>
    </row>
    <row r="27" spans="1:11" x14ac:dyDescent="0.2">
      <c r="B27" s="8">
        <v>15</v>
      </c>
      <c r="C27" s="8">
        <v>573.5</v>
      </c>
      <c r="D27" s="8">
        <v>298.5</v>
      </c>
      <c r="G27" s="3">
        <f t="shared" si="1"/>
        <v>198.8811317407459</v>
      </c>
      <c r="H27" s="3">
        <f t="shared" si="2"/>
        <v>74.22629133344077</v>
      </c>
      <c r="J27" s="2">
        <f t="shared" si="0"/>
        <v>29.083500859553642</v>
      </c>
      <c r="K27" s="2">
        <f t="shared" si="0"/>
        <v>10.854525961827711</v>
      </c>
    </row>
    <row r="28" spans="1:11" x14ac:dyDescent="0.2">
      <c r="B28" s="8">
        <v>16</v>
      </c>
      <c r="C28" s="8">
        <v>609.5</v>
      </c>
      <c r="D28" s="8">
        <v>279.5</v>
      </c>
      <c r="G28" s="3">
        <f t="shared" si="1"/>
        <v>212.479841603361</v>
      </c>
      <c r="H28" s="3">
        <f t="shared" si="2"/>
        <v>81.40338820537653</v>
      </c>
      <c r="J28" s="2">
        <f t="shared" si="0"/>
        <v>31.072116302941922</v>
      </c>
      <c r="K28" s="2">
        <f t="shared" si="0"/>
        <v>11.904073001393751</v>
      </c>
    </row>
    <row r="29" spans="1:11" x14ac:dyDescent="0.2">
      <c r="B29" s="8">
        <v>17</v>
      </c>
      <c r="C29" s="8">
        <v>649.5</v>
      </c>
      <c r="D29" s="8">
        <v>254.5</v>
      </c>
      <c r="G29" s="3">
        <f t="shared" si="1"/>
        <v>227.58951922848888</v>
      </c>
      <c r="H29" s="3">
        <f t="shared" si="2"/>
        <v>90.846936721081462</v>
      </c>
      <c r="J29" s="2">
        <f t="shared" si="0"/>
        <v>33.28168901781779</v>
      </c>
      <c r="K29" s="2">
        <f t="shared" si="0"/>
        <v>13.28505594819117</v>
      </c>
    </row>
    <row r="30" spans="1:11" x14ac:dyDescent="0.2">
      <c r="B30" s="8">
        <v>18</v>
      </c>
      <c r="C30" s="8">
        <v>685.5</v>
      </c>
      <c r="D30" s="8">
        <v>240.5</v>
      </c>
      <c r="G30" s="3">
        <f t="shared" si="1"/>
        <v>241.18822909110401</v>
      </c>
      <c r="H30" s="3">
        <f t="shared" si="2"/>
        <v>96.135323889876219</v>
      </c>
      <c r="J30" s="2">
        <f t="shared" si="0"/>
        <v>35.270304461206081</v>
      </c>
      <c r="K30" s="2">
        <f t="shared" si="0"/>
        <v>14.058406398397723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428</v>
      </c>
      <c r="D32" s="8">
        <v>494</v>
      </c>
      <c r="G32" s="2">
        <f>(C32-C$13)*$E$8*$F$9</f>
        <v>21.046180109192665</v>
      </c>
      <c r="I32" t="s">
        <v>16</v>
      </c>
    </row>
    <row r="33" spans="1:17" x14ac:dyDescent="0.2">
      <c r="A33" t="s">
        <v>17</v>
      </c>
      <c r="B33" s="8">
        <v>2</v>
      </c>
      <c r="C33" s="8">
        <v>430.5</v>
      </c>
      <c r="D33" s="8">
        <v>722.5</v>
      </c>
      <c r="E33" s="3">
        <f>D33-D32</f>
        <v>228.5</v>
      </c>
      <c r="H33" s="2">
        <f>E33*E8*$F$9</f>
        <v>12.622184133728407</v>
      </c>
      <c r="I33" s="9">
        <f>-(360/(2*PI()))*(ATAN((-E51+E33)/(-D51+D33))-(0))</f>
        <v>39.44173825369387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139</v>
      </c>
      <c r="E38" s="8">
        <v>436</v>
      </c>
      <c r="F38" s="2">
        <f>(360/(2*PI()))*(ATAN((E49-E38)/(D49-D38))-(PI()/2))</f>
        <v>-36.634113875967408</v>
      </c>
      <c r="G38" s="2">
        <f>-(360/(2*PI()))*(ATAN((-E48+E38)/(-D48+D38))-(0))</f>
        <v>39.726104042648231</v>
      </c>
      <c r="H38" s="4">
        <f>D38-C13</f>
        <v>92</v>
      </c>
      <c r="I38" s="5">
        <f>H38*$E$8*$F$9</f>
        <v>5.0820172442145015</v>
      </c>
      <c r="J38" s="11" t="s">
        <v>53</v>
      </c>
      <c r="N38" s="14">
        <f>IF(E38&gt;0,-(E38-D$13)*$E$8*$F$9,"")</f>
        <v>3.2591197544419086</v>
      </c>
      <c r="O38">
        <f>IF(N38="","",N38*N38)</f>
        <v>10.621861573793486</v>
      </c>
      <c r="P38">
        <f>IF(N38="","",ABS(N38))</f>
        <v>3.2591197544419086</v>
      </c>
      <c r="Q38">
        <f>IF(N38="","",ABS(N38-O$59))</f>
        <v>2.2371923738118187</v>
      </c>
    </row>
    <row r="39" spans="1:17" x14ac:dyDescent="0.2">
      <c r="B39" t="s">
        <v>24</v>
      </c>
      <c r="C39" s="8">
        <v>2</v>
      </c>
      <c r="D39" s="8">
        <v>315.5</v>
      </c>
      <c r="E39" s="8">
        <v>440.5</v>
      </c>
      <c r="F39" s="2">
        <f t="shared" ref="F39:F42" si="3">(360/(2*PI()))*(ATAN((E50-E39)/(D50-D39))-(PI()/2))</f>
        <v>-13.781597235653619</v>
      </c>
      <c r="G39" s="2">
        <f t="shared" ref="G39:G42" si="4">-(360/(2*PI()))*(ATAN((-E49+E39)/(-D49+D39))-(0))</f>
        <v>22.097892115688719</v>
      </c>
      <c r="H39" s="3">
        <f>D39-D38</f>
        <v>176.5</v>
      </c>
      <c r="I39" s="5">
        <f>H39*$E$8*$F$9</f>
        <v>9.7497396043897755</v>
      </c>
      <c r="J39" s="11" t="s">
        <v>54</v>
      </c>
      <c r="N39" s="17">
        <f t="shared" ref="N39:N42" si="5">IF(E39&gt;0,-(E39-D$13)*$E$8*$F$9,"")</f>
        <v>3.0105428240183727</v>
      </c>
      <c r="O39">
        <f t="shared" ref="O39:O42" si="6">IF(N39="","",N39*N39)</f>
        <v>9.0633680952485189</v>
      </c>
      <c r="P39">
        <f t="shared" ref="P39:P42" si="7">IF(N39="","",ABS(N39))</f>
        <v>3.0105428240183727</v>
      </c>
      <c r="Q39">
        <f t="shared" ref="Q39:Q42" si="8">IF(N39="","",ABS(N39-O$59))</f>
        <v>1.9886154433882828</v>
      </c>
    </row>
    <row r="40" spans="1:17" x14ac:dyDescent="0.2">
      <c r="B40" t="s">
        <v>25</v>
      </c>
      <c r="C40" s="8">
        <v>3</v>
      </c>
      <c r="D40" s="8">
        <v>357.5</v>
      </c>
      <c r="E40" s="8">
        <v>478.5</v>
      </c>
      <c r="F40" s="2">
        <f t="shared" si="3"/>
        <v>-63.43494882292201</v>
      </c>
      <c r="G40" s="2">
        <f t="shared" si="4"/>
        <v>27.34987578006988</v>
      </c>
      <c r="H40" s="3">
        <f t="shared" ref="H40:H42" si="9">D40-D39</f>
        <v>42</v>
      </c>
      <c r="I40" s="5">
        <f>H40*$E$8*$F$9</f>
        <v>2.3200513506196634</v>
      </c>
      <c r="J40" s="11" t="s">
        <v>54</v>
      </c>
      <c r="N40" s="14">
        <f t="shared" si="5"/>
        <v>0.91144874488629646</v>
      </c>
      <c r="O40">
        <f t="shared" si="6"/>
        <v>0.83073881455480514</v>
      </c>
      <c r="P40">
        <f t="shared" si="7"/>
        <v>0.91144874488629646</v>
      </c>
      <c r="Q40">
        <f t="shared" si="8"/>
        <v>0.11047863574379346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-51.516182651796775</v>
      </c>
      <c r="H41" s="3">
        <f t="shared" si="9"/>
        <v>-357.5</v>
      </c>
      <c r="I41" s="5">
        <f>H41*$E$8*$F$9</f>
        <v>-19.74805613920309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70.5</v>
      </c>
      <c r="I44" s="15">
        <f>H44*$E$8*$F$9</f>
        <v>3.8943719099687208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68</v>
      </c>
      <c r="E48" s="8">
        <v>495</v>
      </c>
      <c r="F48" s="2">
        <f>(360/(2*PI()))*(ATAN((E48-D$13)/(D48-C$13))-(PI()/2))</f>
        <v>-90</v>
      </c>
      <c r="G48" s="2">
        <f>IF((90-F48-G38&gt;180),90-F48-G38-180,90-F48-G38)</f>
        <v>140.27389595735178</v>
      </c>
      <c r="H48" s="3" t="s">
        <v>31</v>
      </c>
      <c r="I48" s="6" t="s">
        <v>31</v>
      </c>
      <c r="K48" s="2">
        <f>IF((90-G38-F38&gt;180),90-G38-F38-180,90-G38-F38)</f>
        <v>86.90800983331917</v>
      </c>
      <c r="N48" s="14">
        <f>IF(E48&gt;0,-(E48-D$13)*$E$8*$F$9,"")</f>
        <v>0</v>
      </c>
      <c r="O48">
        <f>IF(N48="","",N48*N48)</f>
        <v>0</v>
      </c>
      <c r="P48">
        <f>IF(N48="","",ABS(N48))</f>
        <v>0</v>
      </c>
      <c r="Q48">
        <f>IF(N48="","",ABS(N48-O$59))</f>
        <v>1.0219273806300899</v>
      </c>
    </row>
    <row r="49" spans="1:17" x14ac:dyDescent="0.2">
      <c r="B49" t="s">
        <v>32</v>
      </c>
      <c r="C49" s="8">
        <v>2</v>
      </c>
      <c r="D49" s="8">
        <v>182.5</v>
      </c>
      <c r="E49" s="8">
        <v>494.5</v>
      </c>
      <c r="G49" s="14">
        <f>IF((90-F38-G39&gt;180),90-F38-G39-180,90-F38-G39)</f>
        <v>104.53622176027869</v>
      </c>
      <c r="H49" s="3">
        <f>D49-D48</f>
        <v>114.5</v>
      </c>
      <c r="I49" s="5">
        <f>H49*$E$8*$F$9</f>
        <v>6.3249018963321779</v>
      </c>
      <c r="K49" s="2">
        <f t="shared" ref="K49:K52" si="10">IF((90-G39-F39&gt;180),90-G39-F39-180,90-G39-F39)</f>
        <v>81.683705119964898</v>
      </c>
      <c r="N49" s="14">
        <f t="shared" ref="N49:N52" si="11">IF(E49&gt;0,-(E49-D$13)*$E$8*$F$9,"")</f>
        <v>2.7619658935948376E-2</v>
      </c>
      <c r="O49">
        <f t="shared" ref="O49:O52" si="12">IF(N49="","",N49*N49)</f>
        <v>7.6284555973811302E-4</v>
      </c>
      <c r="P49">
        <f t="shared" ref="P49:P52" si="13">IF(N49="","",ABS(N49))</f>
        <v>2.7619658935948376E-2</v>
      </c>
      <c r="Q49">
        <f t="shared" ref="Q49:Q52" si="14">IF(N49="","",ABS(N49-O$59))</f>
        <v>0.9943077216941415</v>
      </c>
    </row>
    <row r="50" spans="1:17" x14ac:dyDescent="0.2">
      <c r="B50" t="s">
        <v>33</v>
      </c>
      <c r="C50" s="8">
        <v>3</v>
      </c>
      <c r="D50" s="8">
        <v>328.5</v>
      </c>
      <c r="E50" s="8">
        <v>493.5</v>
      </c>
      <c r="G50" s="14">
        <f>IF((90-F39-G40&gt;180),90-F39-G40-180,90-F39-G40)</f>
        <v>76.431721455583741</v>
      </c>
      <c r="H50" s="3">
        <f t="shared" ref="H50:H53" si="15">D50-D49</f>
        <v>146</v>
      </c>
      <c r="I50" s="5">
        <f>H50*$E$8*$F$9</f>
        <v>8.0649404092969252</v>
      </c>
      <c r="K50" s="2">
        <f t="shared" si="10"/>
        <v>126.08507304285213</v>
      </c>
      <c r="N50" s="17">
        <f t="shared" si="11"/>
        <v>8.2858976807845125E-2</v>
      </c>
      <c r="O50">
        <f t="shared" si="12"/>
        <v>6.8656100376430166E-3</v>
      </c>
      <c r="P50">
        <f t="shared" si="13"/>
        <v>8.2858976807845125E-2</v>
      </c>
      <c r="Q50">
        <f t="shared" si="14"/>
        <v>0.93906840382224477</v>
      </c>
    </row>
    <row r="51" spans="1:17" x14ac:dyDescent="0.2">
      <c r="B51" t="s">
        <v>34</v>
      </c>
      <c r="C51" s="8">
        <v>4</v>
      </c>
      <c r="D51" s="8">
        <v>395.5</v>
      </c>
      <c r="E51" s="8">
        <v>497.5</v>
      </c>
      <c r="G51" s="9">
        <f>IF((90-F40-$I$33&gt;180),90-F40-$I$33-180,90-F40-$I$33)</f>
        <v>113.99321056922815</v>
      </c>
      <c r="H51" s="3">
        <f t="shared" si="15"/>
        <v>67</v>
      </c>
      <c r="I51" s="5">
        <f>H51*$E$8*$F$9</f>
        <v>3.7010342974170825</v>
      </c>
      <c r="K51" s="2" t="e">
        <f t="shared" si="10"/>
        <v>#DIV/0!</v>
      </c>
      <c r="N51" s="14">
        <f t="shared" si="11"/>
        <v>-0.13809829467974188</v>
      </c>
      <c r="O51">
        <f t="shared" si="12"/>
        <v>1.9071138993452825E-2</v>
      </c>
      <c r="P51">
        <f t="shared" si="13"/>
        <v>0.13809829467974188</v>
      </c>
      <c r="Q51">
        <f t="shared" si="14"/>
        <v>1.1600256753098317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-395.5</v>
      </c>
      <c r="I52" s="5">
        <f>H52*$E$8*$F$9</f>
        <v>-21.847150218335162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59</v>
      </c>
      <c r="F57" s="2">
        <f>E57*$E$8*$F$9</f>
        <v>3.2591197544419086</v>
      </c>
      <c r="N57" t="s">
        <v>99</v>
      </c>
      <c r="O57" s="2">
        <f>SQRT((1/(C$37+C$47+2))*SUM(O38:O42,O48:O52))</f>
        <v>1.5108006736013135</v>
      </c>
    </row>
    <row r="58" spans="1:17" x14ac:dyDescent="0.2">
      <c r="B58" t="s">
        <v>39</v>
      </c>
      <c r="E58" s="3">
        <f t="shared" ref="E58:E61" si="17">E49-E39</f>
        <v>54</v>
      </c>
      <c r="F58" s="2">
        <f>E58*$E$8*$F$9</f>
        <v>2.9829231650824246</v>
      </c>
      <c r="N58" t="s">
        <v>100</v>
      </c>
      <c r="O58" s="2">
        <f>SUM(P38:P42,P48:P52)</f>
        <v>7.429688253770113</v>
      </c>
    </row>
    <row r="59" spans="1:17" x14ac:dyDescent="0.2">
      <c r="B59" t="s">
        <v>40</v>
      </c>
      <c r="E59" s="3">
        <f t="shared" si="17"/>
        <v>15</v>
      </c>
      <c r="F59" s="2">
        <f>E59*$E$8*$F$9</f>
        <v>0.82858976807845131</v>
      </c>
      <c r="N59" t="s">
        <v>101</v>
      </c>
      <c r="O59" s="2">
        <f>AVERAGE(N48:N52,N38:N42)</f>
        <v>1.0219273806300899</v>
      </c>
    </row>
    <row r="60" spans="1:17" x14ac:dyDescent="0.2">
      <c r="B60" t="s">
        <v>41</v>
      </c>
      <c r="E60" s="16">
        <f>E51-D$32</f>
        <v>3.5</v>
      </c>
      <c r="F60" s="2">
        <f>E60*$E$8*$F$9</f>
        <v>0.19333761255163862</v>
      </c>
      <c r="N60" t="s">
        <v>102</v>
      </c>
      <c r="O60" s="2">
        <f>(1/(C$37+C$47+2))*SUM(Q38:Q42,Q48:Q52)</f>
        <v>0.93906840382224466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1.2381831040727063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1.1849368572343633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5.0820172442145015</v>
      </c>
    </row>
    <row r="64" spans="1:17" x14ac:dyDescent="0.2">
      <c r="N64" t="s">
        <v>106</v>
      </c>
      <c r="O64" s="18" cm="1">
        <f t="array" aca="1" ref="O64" ca="1">(INDIRECT(O56)-C$13)*E$8*F$9</f>
        <v>19.250902278356016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72.9902663883326</v>
      </c>
      <c r="P65" s="18" cm="1">
        <f t="array" aca="1" ref="P65" ca="1">(360/(2*PI()))*ATAN(ABS(INDIRECT(P56))/(ABS(C$32-INDIRECT(O56))*E$8*F$9))</f>
        <v>4.3987053549955322</v>
      </c>
      <c r="Q65" s="2">
        <f ca="1">180-O65-P65</f>
        <v>102.61102825667187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16.293445232772019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0</v>
      </c>
      <c r="F67" s="2">
        <f t="shared" ref="F67:F72" si="18">E67*$E$8*$F$9</f>
        <v>0</v>
      </c>
      <c r="N67" t="s">
        <v>110</v>
      </c>
      <c r="O67" s="18" cm="1">
        <f t="array" aca="1" ref="O67" ca="1">(360/(2*PI()))*ATAN((ABS(INDIRECT(P55))+ABS(INDIRECT(P56))/(ABS(O63-O64))))</f>
        <v>72.9902663883326</v>
      </c>
      <c r="P67" s="18" cm="1">
        <f t="array" aca="1" ref="P67" ca="1">(360/(2*PI()))*ATAN(ABS(INDIRECT(P56))/(ABS(0-INDIRECT(O56))*E$8*F$9))</f>
        <v>0.36216824538013165</v>
      </c>
      <c r="Q67" s="2">
        <f ca="1">180-O67-P67</f>
        <v>106.64756536628727</v>
      </c>
    </row>
    <row r="68" spans="1:17" x14ac:dyDescent="0.2">
      <c r="B68" t="s">
        <v>39</v>
      </c>
      <c r="C68" t="s">
        <v>43</v>
      </c>
      <c r="E68" s="3">
        <f>E38-E49</f>
        <v>-58.5</v>
      </c>
      <c r="F68" s="2">
        <f t="shared" si="18"/>
        <v>-3.2315000955059601</v>
      </c>
      <c r="N68" t="s">
        <v>111</v>
      </c>
      <c r="O68" s="18" cm="1">
        <f t="array" aca="1" ref="O68" ca="1">SQRT((INDIRECT(P55)*INDIRECT(P55))+((INDIRECT(O55)-C$13)*(INDIRECT(O55)-C$13)*E$8*F$9*E$8*F$9)           )</f>
        <v>6.0372809148065185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-2.927683847210528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-19</v>
      </c>
      <c r="F70" s="2">
        <f t="shared" si="18"/>
        <v>-1.0495470395660382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496</v>
      </c>
      <c r="E76" s="3">
        <f>(D77-D76  )</f>
        <v>-28.5</v>
      </c>
      <c r="F76" s="3">
        <f>ATAN(E76/E77)</f>
        <v>-0.66293710598010691</v>
      </c>
      <c r="G76" s="2">
        <f>((PI()/2)-F76-F77)*(360/(2*PI()))</f>
        <v>96.022154838300054</v>
      </c>
    </row>
    <row r="77" spans="1:17" x14ac:dyDescent="0.2">
      <c r="A77" t="s">
        <v>62</v>
      </c>
      <c r="B77" s="8">
        <v>2</v>
      </c>
      <c r="C77" s="8">
        <v>80.5</v>
      </c>
      <c r="D77" s="8">
        <v>467.5</v>
      </c>
      <c r="E77" s="3">
        <f>AVERAGE(C77,C78)-C76</f>
        <v>36.5</v>
      </c>
      <c r="F77" s="3">
        <f>ATAN(E77/E78)</f>
        <v>0.55783067598686409</v>
      </c>
    </row>
    <row r="78" spans="1:17" x14ac:dyDescent="0.2">
      <c r="A78" t="s">
        <v>63</v>
      </c>
      <c r="B78" s="8">
        <v>3</v>
      </c>
      <c r="C78" s="8">
        <v>82.5</v>
      </c>
      <c r="D78" s="8">
        <v>554.5</v>
      </c>
      <c r="E78" s="3">
        <f>D78-D76</f>
        <v>58.5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6530B-2BFB-E644-B3C4-BD44ED2BDA19}">
  <sheetPr codeName="Sheet17"/>
  <dimension ref="A1:Q79"/>
  <sheetViews>
    <sheetView topLeftCell="A28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281</v>
      </c>
      <c r="D3" s="8">
        <v>93</v>
      </c>
    </row>
    <row r="4" spans="1:11" x14ac:dyDescent="0.2">
      <c r="B4" s="8">
        <v>2</v>
      </c>
      <c r="C4" s="8">
        <v>546.5</v>
      </c>
      <c r="D4" s="8">
        <v>119.5</v>
      </c>
    </row>
    <row r="5" spans="1:11" x14ac:dyDescent="0.2">
      <c r="A5" t="s">
        <v>47</v>
      </c>
      <c r="B5" s="8">
        <v>3</v>
      </c>
      <c r="C5" s="8">
        <v>175.5</v>
      </c>
      <c r="D5" s="8">
        <v>673.5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256.5</v>
      </c>
      <c r="D6" s="8">
        <v>672.5</v>
      </c>
      <c r="E6" s="3">
        <f>SQRT(((C6-C5)^2)+((D6-D5)^2))</f>
        <v>81.006172604314543</v>
      </c>
      <c r="F6" s="2">
        <f>E6*E8</f>
        <v>30.35994574170839</v>
      </c>
      <c r="J6" s="3">
        <f>SQRT(((C5-C7)^2)+((D5-D7)^2))</f>
        <v>97.862147942909985</v>
      </c>
    </row>
    <row r="7" spans="1:11" x14ac:dyDescent="0.2">
      <c r="A7" t="s">
        <v>5</v>
      </c>
      <c r="B7" s="8">
        <v>5</v>
      </c>
      <c r="C7" s="8">
        <v>266.5</v>
      </c>
      <c r="D7" s="8">
        <v>637.5</v>
      </c>
      <c r="E7" s="3">
        <f>SQRT(((D6-D7)^2)+((C6-C7)^2))</f>
        <v>36.400549446402593</v>
      </c>
      <c r="G7" s="2">
        <f>E7*E8</f>
        <v>13.64240119773657</v>
      </c>
      <c r="H7" s="2">
        <f>G7/F6</f>
        <v>0.4493552562248056</v>
      </c>
      <c r="K7" s="2">
        <f>180-((360/(2*PI())*ACOS(((E7^2)+(E6^2)-(J6^2))/(2*E6*E7))))</f>
        <v>73.347284730532863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0.37478558442707316</v>
      </c>
      <c r="I8" s="2">
        <f>MAX(G7,H33)</f>
        <v>13.64240119773657</v>
      </c>
    </row>
    <row r="9" spans="1:11" x14ac:dyDescent="0.2">
      <c r="A9" t="s">
        <v>59</v>
      </c>
      <c r="F9" s="3">
        <f>F6/G30</f>
        <v>0.1264733373993982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533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538.5</v>
      </c>
      <c r="G14" s="3">
        <f>(C14-C$13)*$E$8</f>
        <v>13.67967383158817</v>
      </c>
      <c r="H14" s="3">
        <f>-(D14-D$13)*$E$8</f>
        <v>-2.0613207143489025</v>
      </c>
      <c r="J14" s="2">
        <f t="shared" ref="J14:K30" si="0">G14*$F$9</f>
        <v>1.7301140040161689</v>
      </c>
      <c r="K14" s="2">
        <f t="shared" si="0"/>
        <v>-0.26070211019421724</v>
      </c>
    </row>
    <row r="15" spans="1:11" x14ac:dyDescent="0.2">
      <c r="B15" s="8">
        <v>3</v>
      </c>
      <c r="C15" s="8">
        <v>122.5</v>
      </c>
      <c r="D15" s="8">
        <v>542.5</v>
      </c>
      <c r="G15" s="3">
        <f t="shared" ref="G15:G30" si="1">(C15-C$13)*$E$8</f>
        <v>29.045882793098169</v>
      </c>
      <c r="H15" s="3">
        <f t="shared" ref="H15:H30" si="2">-(D15-D$13)*$E$8</f>
        <v>-3.5604630520571949</v>
      </c>
      <c r="J15" s="2">
        <f t="shared" si="0"/>
        <v>3.6735297345548794</v>
      </c>
      <c r="K15" s="2">
        <f t="shared" si="0"/>
        <v>-0.45030364488092067</v>
      </c>
    </row>
    <row r="16" spans="1:11" x14ac:dyDescent="0.2">
      <c r="B16" s="8">
        <v>4</v>
      </c>
      <c r="C16" s="8">
        <v>160.5</v>
      </c>
      <c r="D16" s="8">
        <v>520.5</v>
      </c>
      <c r="G16" s="3">
        <f t="shared" si="1"/>
        <v>43.287735001326951</v>
      </c>
      <c r="H16" s="3">
        <f t="shared" si="2"/>
        <v>4.6848198053384147</v>
      </c>
      <c r="J16" s="2">
        <f t="shared" si="0"/>
        <v>5.4747443140785625</v>
      </c>
      <c r="K16" s="2">
        <f t="shared" si="0"/>
        <v>0.59250479589594829</v>
      </c>
    </row>
    <row r="17" spans="1:11" x14ac:dyDescent="0.2">
      <c r="B17" s="8">
        <v>5</v>
      </c>
      <c r="C17" s="8">
        <v>194.5</v>
      </c>
      <c r="D17" s="8">
        <v>555.5</v>
      </c>
      <c r="G17" s="3">
        <f t="shared" si="1"/>
        <v>56.030444871847436</v>
      </c>
      <c r="H17" s="3">
        <f t="shared" si="2"/>
        <v>-8.4326756496091466</v>
      </c>
      <c r="J17" s="2">
        <f t="shared" si="0"/>
        <v>7.0863573589155413</v>
      </c>
      <c r="K17" s="2">
        <f t="shared" si="0"/>
        <v>-1.0665086326127069</v>
      </c>
    </row>
    <row r="18" spans="1:11" x14ac:dyDescent="0.2">
      <c r="B18" s="8">
        <v>6</v>
      </c>
      <c r="C18" s="8">
        <v>234.5</v>
      </c>
      <c r="D18" s="8">
        <v>545.5</v>
      </c>
      <c r="G18" s="3">
        <f t="shared" si="1"/>
        <v>71.02186824893036</v>
      </c>
      <c r="H18" s="3">
        <f t="shared" si="2"/>
        <v>-4.6848198053384147</v>
      </c>
      <c r="J18" s="2">
        <f t="shared" si="0"/>
        <v>8.9823727057825753</v>
      </c>
      <c r="K18" s="2">
        <f t="shared" si="0"/>
        <v>-0.59250479589594829</v>
      </c>
    </row>
    <row r="19" spans="1:11" x14ac:dyDescent="0.2">
      <c r="B19" s="8">
        <v>7</v>
      </c>
      <c r="C19" s="8">
        <v>269.5</v>
      </c>
      <c r="D19" s="8">
        <v>512.5</v>
      </c>
      <c r="G19" s="3">
        <f t="shared" si="1"/>
        <v>84.139363703877919</v>
      </c>
      <c r="H19" s="3">
        <f t="shared" si="2"/>
        <v>7.6831044807549995</v>
      </c>
      <c r="J19" s="2">
        <f t="shared" si="0"/>
        <v>10.641386134291231</v>
      </c>
      <c r="K19" s="2">
        <f t="shared" si="0"/>
        <v>0.97170786526935515</v>
      </c>
    </row>
    <row r="20" spans="1:11" x14ac:dyDescent="0.2">
      <c r="B20" s="8">
        <v>8</v>
      </c>
      <c r="C20" s="8">
        <v>306.5</v>
      </c>
      <c r="D20" s="8">
        <v>511.5</v>
      </c>
      <c r="G20" s="3">
        <f t="shared" si="1"/>
        <v>98.006430327679638</v>
      </c>
      <c r="H20" s="3">
        <f t="shared" si="2"/>
        <v>8.0578900651820735</v>
      </c>
      <c r="J20" s="2">
        <f t="shared" si="0"/>
        <v>12.39520033014324</v>
      </c>
      <c r="K20" s="2">
        <f t="shared" si="0"/>
        <v>1.0191082489410312</v>
      </c>
    </row>
    <row r="21" spans="1:11" x14ac:dyDescent="0.2">
      <c r="B21" s="8">
        <v>9</v>
      </c>
      <c r="C21" s="8">
        <v>344.5</v>
      </c>
      <c r="D21" s="8">
        <v>573.5</v>
      </c>
      <c r="G21" s="3">
        <f t="shared" si="1"/>
        <v>112.24828253590842</v>
      </c>
      <c r="H21" s="3">
        <f t="shared" si="2"/>
        <v>-15.178816169296462</v>
      </c>
      <c r="J21" s="2">
        <f t="shared" si="0"/>
        <v>14.196414909666922</v>
      </c>
      <c r="K21" s="2">
        <f t="shared" si="0"/>
        <v>-1.9197155387028724</v>
      </c>
    </row>
    <row r="22" spans="1:11" x14ac:dyDescent="0.2">
      <c r="B22" s="8">
        <v>10</v>
      </c>
      <c r="C22" s="8">
        <v>385.5</v>
      </c>
      <c r="D22" s="8">
        <v>575.5</v>
      </c>
      <c r="G22" s="3">
        <f t="shared" si="1"/>
        <v>127.61449149741841</v>
      </c>
      <c r="H22" s="3">
        <f t="shared" si="2"/>
        <v>-15.928387338150609</v>
      </c>
      <c r="J22" s="2">
        <f t="shared" si="0"/>
        <v>16.139830640205631</v>
      </c>
      <c r="K22" s="2">
        <f t="shared" si="0"/>
        <v>-2.0145163060462243</v>
      </c>
    </row>
    <row r="23" spans="1:11" x14ac:dyDescent="0.2">
      <c r="B23" s="8">
        <v>11</v>
      </c>
      <c r="C23" s="8">
        <v>425.5</v>
      </c>
      <c r="D23" s="8">
        <v>555.5</v>
      </c>
      <c r="G23" s="3">
        <f t="shared" si="1"/>
        <v>142.60591487450134</v>
      </c>
      <c r="H23" s="3">
        <f t="shared" si="2"/>
        <v>-8.4326756496091466</v>
      </c>
      <c r="J23" s="2">
        <f t="shared" si="0"/>
        <v>18.035845987072666</v>
      </c>
      <c r="K23" s="2">
        <f t="shared" si="0"/>
        <v>-1.0665086326127069</v>
      </c>
    </row>
    <row r="24" spans="1:11" x14ac:dyDescent="0.2">
      <c r="B24" s="8">
        <v>12</v>
      </c>
      <c r="C24" s="8">
        <v>458.5</v>
      </c>
      <c r="D24" s="8">
        <v>462.5</v>
      </c>
      <c r="G24" s="3">
        <f t="shared" si="1"/>
        <v>154.97383916059476</v>
      </c>
      <c r="H24" s="3">
        <f t="shared" si="2"/>
        <v>26.422383702108657</v>
      </c>
      <c r="J24" s="2">
        <f t="shared" si="0"/>
        <v>19.600058648237972</v>
      </c>
      <c r="K24" s="2">
        <f t="shared" si="0"/>
        <v>3.3417270488531483</v>
      </c>
    </row>
    <row r="25" spans="1:11" x14ac:dyDescent="0.2">
      <c r="B25" s="8">
        <v>13</v>
      </c>
      <c r="C25" s="8">
        <v>498.5</v>
      </c>
      <c r="D25" s="8">
        <v>389.5</v>
      </c>
      <c r="G25" s="3">
        <f t="shared" si="1"/>
        <v>169.96526253767769</v>
      </c>
      <c r="H25" s="3">
        <f t="shared" si="2"/>
        <v>53.781731365284998</v>
      </c>
      <c r="J25" s="2">
        <f t="shared" si="0"/>
        <v>21.496073995105004</v>
      </c>
      <c r="K25" s="2">
        <f t="shared" si="0"/>
        <v>6.8019550568854861</v>
      </c>
    </row>
    <row r="26" spans="1:11" x14ac:dyDescent="0.2">
      <c r="B26" s="8">
        <v>14</v>
      </c>
      <c r="C26" s="8">
        <v>533.5</v>
      </c>
      <c r="D26" s="8">
        <v>356.5</v>
      </c>
      <c r="G26" s="3">
        <f t="shared" si="1"/>
        <v>183.08275799262523</v>
      </c>
      <c r="H26" s="3">
        <f t="shared" si="2"/>
        <v>66.14965565137841</v>
      </c>
      <c r="J26" s="2">
        <f t="shared" si="0"/>
        <v>23.155087423613658</v>
      </c>
      <c r="K26" s="2">
        <f t="shared" si="0"/>
        <v>8.3661677180507894</v>
      </c>
    </row>
    <row r="27" spans="1:11" x14ac:dyDescent="0.2">
      <c r="B27" s="8">
        <v>15</v>
      </c>
      <c r="C27" s="8">
        <v>572.5</v>
      </c>
      <c r="D27" s="8">
        <v>329.5</v>
      </c>
      <c r="G27" s="3">
        <f t="shared" si="1"/>
        <v>197.6993957852811</v>
      </c>
      <c r="H27" s="3">
        <f t="shared" si="2"/>
        <v>76.268866430909384</v>
      </c>
      <c r="J27" s="2">
        <f t="shared" si="0"/>
        <v>25.003702386809017</v>
      </c>
      <c r="K27" s="2">
        <f t="shared" si="0"/>
        <v>9.6459780771860384</v>
      </c>
    </row>
    <row r="28" spans="1:11" x14ac:dyDescent="0.2">
      <c r="B28" s="8">
        <v>16</v>
      </c>
      <c r="C28" s="8">
        <v>610.5</v>
      </c>
      <c r="D28" s="8">
        <v>310.5</v>
      </c>
      <c r="G28" s="3">
        <f t="shared" si="1"/>
        <v>211.94124799350988</v>
      </c>
      <c r="H28" s="3">
        <f t="shared" si="2"/>
        <v>83.389792535023773</v>
      </c>
      <c r="J28" s="2">
        <f t="shared" si="0"/>
        <v>26.804916966332701</v>
      </c>
      <c r="K28" s="2">
        <f t="shared" si="0"/>
        <v>10.546585366947879</v>
      </c>
    </row>
    <row r="29" spans="1:11" x14ac:dyDescent="0.2">
      <c r="B29" s="8">
        <v>17</v>
      </c>
      <c r="C29" s="8">
        <v>648.5</v>
      </c>
      <c r="D29" s="8">
        <v>257.5</v>
      </c>
      <c r="G29" s="3">
        <f t="shared" si="1"/>
        <v>226.18310020173865</v>
      </c>
      <c r="H29" s="3">
        <f t="shared" si="2"/>
        <v>103.25342850965866</v>
      </c>
      <c r="J29" s="2">
        <f t="shared" si="0"/>
        <v>28.606131545856385</v>
      </c>
      <c r="K29" s="2">
        <f t="shared" si="0"/>
        <v>13.058805701546701</v>
      </c>
    </row>
    <row r="30" spans="1:11" x14ac:dyDescent="0.2">
      <c r="B30" s="8">
        <v>18</v>
      </c>
      <c r="C30" s="8">
        <v>685.5</v>
      </c>
      <c r="D30" s="8">
        <v>244.5</v>
      </c>
      <c r="G30" s="3">
        <f t="shared" si="1"/>
        <v>240.05016682554037</v>
      </c>
      <c r="H30" s="3">
        <f t="shared" si="2"/>
        <v>108.12564110721061</v>
      </c>
      <c r="J30" s="2">
        <f t="shared" si="0"/>
        <v>30.359945741708394</v>
      </c>
      <c r="K30" s="2">
        <f t="shared" si="0"/>
        <v>13.675010689278487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446</v>
      </c>
      <c r="D32" s="8">
        <v>532</v>
      </c>
      <c r="G32" s="2">
        <f>(C32-C$13)*$E$8*$F$9</f>
        <v>19.007553852342021</v>
      </c>
      <c r="I32" t="s">
        <v>16</v>
      </c>
    </row>
    <row r="33" spans="1:17" x14ac:dyDescent="0.2">
      <c r="A33" t="s">
        <v>17</v>
      </c>
      <c r="B33" s="8">
        <v>2</v>
      </c>
      <c r="C33" s="8">
        <v>442.5</v>
      </c>
      <c r="D33" s="8">
        <v>805.5</v>
      </c>
      <c r="E33" s="3">
        <f>D33-D32</f>
        <v>273.5</v>
      </c>
      <c r="H33" s="2">
        <f>E33*E8*$F$9</f>
        <v>12.96400493420335</v>
      </c>
      <c r="I33" s="9">
        <f>-(360/(2*PI()))*(ATAN((-E51+E33)/(-D51+D33))-(0))</f>
        <v>37.137860647332197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151</v>
      </c>
      <c r="E38" s="8">
        <v>509</v>
      </c>
      <c r="F38" s="2">
        <f>(360/(2*PI()))*(ATAN((E49-E38)/(D49-D38))-(PI()/2))</f>
        <v>-40.083433993989978</v>
      </c>
      <c r="G38" s="2">
        <f>-(360/(2*PI()))*(ATAN((-E48+E38)/(-D48+D38))-(0))</f>
        <v>43.567903815835358</v>
      </c>
      <c r="H38" s="4">
        <f>D38-C13</f>
        <v>106</v>
      </c>
      <c r="I38" s="5">
        <f>H38*$E$8*$F$9</f>
        <v>5.0244406691976415</v>
      </c>
      <c r="J38" s="11" t="s">
        <v>53</v>
      </c>
      <c r="N38" s="14">
        <f>IF(E38&gt;0,-(E38-D$13)*$E$8*$F$9,"")</f>
        <v>1.1376092081202207</v>
      </c>
      <c r="O38">
        <f>IF(N38="","",N38*N38)</f>
        <v>1.2941547103999156</v>
      </c>
      <c r="P38">
        <f>IF(N38="","",ABS(N38))</f>
        <v>1.1376092081202207</v>
      </c>
      <c r="Q38">
        <f>IF(N38="","",ABS(N38-O$59))</f>
        <v>1.696256587107829</v>
      </c>
    </row>
    <row r="39" spans="1:17" x14ac:dyDescent="0.2">
      <c r="B39" t="s">
        <v>24</v>
      </c>
      <c r="C39" s="8">
        <v>2</v>
      </c>
      <c r="D39" s="8">
        <v>297.5</v>
      </c>
      <c r="E39" s="8">
        <v>506.5</v>
      </c>
      <c r="F39" s="2">
        <f t="shared" ref="F39:F42" si="3">(360/(2*PI()))*(ATAN((E50-E39)/(D50-D39))-(PI()/2))</f>
        <v>-43.363422958383282</v>
      </c>
      <c r="G39" s="2">
        <f t="shared" ref="G39:G42" si="4">-(360/(2*PI()))*(ATAN((-E49+E39)/(-D49+D39))-(0))</f>
        <v>27.004090702759651</v>
      </c>
      <c r="H39" s="3">
        <f>D39-D38</f>
        <v>146.5</v>
      </c>
      <c r="I39" s="5">
        <f>H39*$E$8*$F$9</f>
        <v>6.9441562079005141</v>
      </c>
      <c r="J39" s="11" t="s">
        <v>53</v>
      </c>
      <c r="N39" s="17">
        <f t="shared" ref="N39:N42" si="5">IF(E39&gt;0,-(E39-D$13)*$E$8*$F$9,"")</f>
        <v>1.2561101672994104</v>
      </c>
      <c r="O39">
        <f t="shared" ref="O39:O42" si="6">IF(N39="","",N39*N39)</f>
        <v>1.5778127523929528</v>
      </c>
      <c r="P39">
        <f t="shared" ref="P39:P42" si="7">IF(N39="","",ABS(N39))</f>
        <v>1.2561101672994104</v>
      </c>
      <c r="Q39">
        <f t="shared" ref="Q39:Q42" si="8">IF(N39="","",ABS(N39-O$59))</f>
        <v>1.8147575462870189</v>
      </c>
    </row>
    <row r="40" spans="1:17" x14ac:dyDescent="0.2">
      <c r="B40" t="s">
        <v>25</v>
      </c>
      <c r="C40" s="8">
        <v>3</v>
      </c>
      <c r="D40" s="8">
        <v>414.5</v>
      </c>
      <c r="E40" s="8">
        <v>554.5</v>
      </c>
      <c r="F40" s="2">
        <f t="shared" si="3"/>
        <v>-79.380344723844871</v>
      </c>
      <c r="G40" s="2">
        <f t="shared" si="4"/>
        <v>26.095424157388344</v>
      </c>
      <c r="H40" s="3">
        <f t="shared" ref="H40:H42" si="9">D40-D39</f>
        <v>117</v>
      </c>
      <c r="I40" s="5">
        <f>H40*$E$8*$F$9</f>
        <v>5.5458448895860757</v>
      </c>
      <c r="J40" s="2" t="s">
        <v>54</v>
      </c>
      <c r="N40" s="14">
        <f t="shared" si="5"/>
        <v>-1.0191082489410312</v>
      </c>
      <c r="O40">
        <f t="shared" si="6"/>
        <v>1.038581623059655</v>
      </c>
      <c r="P40">
        <f t="shared" si="7"/>
        <v>1.0191082489410312</v>
      </c>
      <c r="Q40">
        <f t="shared" si="8"/>
        <v>0.46046086995342284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-52.324776693326093</v>
      </c>
      <c r="H41" s="3">
        <f t="shared" si="9"/>
        <v>-414.5</v>
      </c>
      <c r="I41" s="5">
        <f>H41*$E$8*$F$9</f>
        <v>-19.647459031909644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31.5</v>
      </c>
      <c r="I44" s="15">
        <f>H44*$E$8*$F$9</f>
        <v>1.4931120856577897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110</v>
      </c>
      <c r="E48" s="8">
        <v>548</v>
      </c>
      <c r="F48" s="2">
        <f>(360/(2*PI()))*(ATAN((E48-D$13)/(D48-C$13))-(PI()/2))</f>
        <v>-77.005383208083501</v>
      </c>
      <c r="G48" s="2">
        <f>IF((90-F48-G38&gt;180),90-F48-G38-180,90-F48-G38)</f>
        <v>123.43747939224815</v>
      </c>
      <c r="H48" s="3" t="s">
        <v>31</v>
      </c>
      <c r="I48" s="6" t="s">
        <v>31</v>
      </c>
      <c r="K48" s="2">
        <f>IF((90-G38-F38&gt;180),90-G38-F38-180,90-G38-F38)</f>
        <v>86.51553017815462</v>
      </c>
      <c r="N48" s="14">
        <f>IF(E48&gt;0,-(E48-D$13)*$E$8*$F$9,"")</f>
        <v>-0.71100575507513797</v>
      </c>
      <c r="O48">
        <f>IF(N48="","",N48*N48)</f>
        <v>0.50552918374996703</v>
      </c>
      <c r="P48">
        <f>IF(N48="","",ABS(N48))</f>
        <v>0.71100575507513797</v>
      </c>
      <c r="Q48">
        <f>IF(N48="","",ABS(N48-O$59))</f>
        <v>0.15235837608752956</v>
      </c>
    </row>
    <row r="49" spans="1:17" x14ac:dyDescent="0.2">
      <c r="B49" t="s">
        <v>32</v>
      </c>
      <c r="C49" s="8">
        <v>2</v>
      </c>
      <c r="D49" s="8">
        <v>193.5</v>
      </c>
      <c r="E49" s="8">
        <v>559.5</v>
      </c>
      <c r="G49" s="14">
        <f>IF((90-F38-G39&gt;180),90-F38-G39-180,90-F38-G39)</f>
        <v>103.07934329123033</v>
      </c>
      <c r="H49" s="3">
        <f>D49-D48</f>
        <v>83.5</v>
      </c>
      <c r="I49" s="5">
        <f>H49*$E$8*$F$9</f>
        <v>3.9579320365849346</v>
      </c>
      <c r="K49" s="2">
        <f t="shared" ref="K49:K52" si="10">IF((90-G39-F39&gt;180),90-G39-F39-180,90-G39-F39)</f>
        <v>106.35933225562363</v>
      </c>
      <c r="N49" s="14">
        <f t="shared" ref="N49:N52" si="11">IF(E49&gt;0,-(E49-D$13)*$E$8*$F$9,"")</f>
        <v>-1.2561101672994104</v>
      </c>
      <c r="O49">
        <f t="shared" ref="O49:O52" si="12">IF(N49="","",N49*N49)</f>
        <v>1.5778127523929528</v>
      </c>
      <c r="P49">
        <f t="shared" ref="P49:P52" si="13">IF(N49="","",ABS(N49))</f>
        <v>1.2561101672994104</v>
      </c>
      <c r="Q49">
        <f t="shared" ref="Q49:Q52" si="14">IF(N49="","",ABS(N49-O$59))</f>
        <v>0.69746278831180197</v>
      </c>
    </row>
    <row r="50" spans="1:17" x14ac:dyDescent="0.2">
      <c r="B50" t="s">
        <v>33</v>
      </c>
      <c r="C50" s="8">
        <v>3</v>
      </c>
      <c r="D50" s="8">
        <v>365.5</v>
      </c>
      <c r="E50" s="8">
        <v>578.5</v>
      </c>
      <c r="G50" s="14">
        <f>IF((90-F39-G40&gt;180),90-F39-G40-180,90-F39-G40)</f>
        <v>107.26799880099495</v>
      </c>
      <c r="H50" s="3">
        <f t="shared" ref="H50:H53" si="15">D50-D49</f>
        <v>172</v>
      </c>
      <c r="I50" s="5">
        <f>H50*$E$8*$F$9</f>
        <v>8.15286599152825</v>
      </c>
      <c r="K50" s="2">
        <f t="shared" si="10"/>
        <v>143.28492056645652</v>
      </c>
      <c r="N50" s="17">
        <f t="shared" si="11"/>
        <v>-2.156717457061252</v>
      </c>
      <c r="O50">
        <f t="shared" si="12"/>
        <v>4.6514301895927535</v>
      </c>
      <c r="P50">
        <f t="shared" si="13"/>
        <v>2.156717457061252</v>
      </c>
      <c r="Q50">
        <f t="shared" si="14"/>
        <v>1.5980700780736434</v>
      </c>
    </row>
    <row r="51" spans="1:17" x14ac:dyDescent="0.2">
      <c r="B51" t="s">
        <v>34</v>
      </c>
      <c r="C51" s="8">
        <v>4</v>
      </c>
      <c r="D51" s="8">
        <v>430.5</v>
      </c>
      <c r="E51" s="8">
        <v>557.5</v>
      </c>
      <c r="G51" s="9">
        <f>IF((90-F40-$I$33&gt;180),90-F40-$I$33-180,90-F40-$I$33)</f>
        <v>132.24248407651268</v>
      </c>
      <c r="H51" s="3">
        <f t="shared" si="15"/>
        <v>65</v>
      </c>
      <c r="I51" s="5">
        <f>H51*$E$8*$F$9</f>
        <v>3.0810249386589312</v>
      </c>
      <c r="K51" s="2" t="e">
        <f t="shared" si="10"/>
        <v>#DIV/0!</v>
      </c>
      <c r="N51" s="14">
        <f t="shared" si="11"/>
        <v>-1.1613093999560586</v>
      </c>
      <c r="O51">
        <f t="shared" si="12"/>
        <v>1.348639522426301</v>
      </c>
      <c r="P51">
        <f t="shared" si="13"/>
        <v>1.1613093999560586</v>
      </c>
      <c r="Q51">
        <f t="shared" si="14"/>
        <v>0.60266202096845023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-430.5</v>
      </c>
      <c r="I52" s="5">
        <f>H52*$E$8*$F$9</f>
        <v>-20.405865170656458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1.8486149631953586</v>
      </c>
      <c r="N57" t="s">
        <v>99</v>
      </c>
      <c r="O57" s="2">
        <f>SQRT((1/(C$37+C$47+2))*SUM(O38:O42,O48:O52))</f>
        <v>1.1544099374916124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2.5122203345988208</v>
      </c>
      <c r="N58" t="s">
        <v>100</v>
      </c>
      <c r="O58" s="2">
        <f>SUM(P38:P42,P48:P52)</f>
        <v>8.697970403752521</v>
      </c>
    </row>
    <row r="59" spans="1:17" x14ac:dyDescent="0.2">
      <c r="B59" t="s">
        <v>40</v>
      </c>
      <c r="E59" s="3">
        <f t="shared" si="17"/>
        <v>24</v>
      </c>
      <c r="F59" s="2">
        <f>E59*$E$8*$F$9</f>
        <v>1.1376092081202207</v>
      </c>
      <c r="N59" t="s">
        <v>101</v>
      </c>
      <c r="O59" s="2">
        <f>AVERAGE(N48:N52,N38:N42)</f>
        <v>-0.55864737898760841</v>
      </c>
    </row>
    <row r="60" spans="1:17" x14ac:dyDescent="0.2">
      <c r="B60" t="s">
        <v>41</v>
      </c>
      <c r="E60" s="16">
        <f>E51-D$32</f>
        <v>25.5</v>
      </c>
      <c r="F60" s="2">
        <f>E60*$E$8*$F$9</f>
        <v>1.2087097836277345</v>
      </c>
      <c r="N60" t="s">
        <v>102</v>
      </c>
      <c r="O60" s="2">
        <f>(1/(C$37+C$47+2))*SUM(Q38:Q42,Q48:Q52)</f>
        <v>0.78022536297663292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1.0205754097296638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1.294799389861724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11.968596877098154</v>
      </c>
    </row>
    <row r="64" spans="1:17" x14ac:dyDescent="0.2">
      <c r="N64" t="s">
        <v>106</v>
      </c>
      <c r="O64" s="18" cm="1">
        <f t="array" aca="1" ref="O64" ca="1">(INDIRECT(O56)-C$13)*E$8*F$9</f>
        <v>15.191822966772115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62.55177584253704</v>
      </c>
      <c r="P65" s="18" cm="1">
        <f t="array" aca="1" ref="P65" ca="1">(360/(2*PI()))*ATAN(ABS(INDIRECT(P56))/(ABS(C$32-INDIRECT(O56))*E$8*F$9))</f>
        <v>29.475889003245747</v>
      </c>
      <c r="Q65" s="2">
        <f ca="1">180-O65-P65</f>
        <v>87.972335154217205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7.1501558061155022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-0.71100575507513797</v>
      </c>
      <c r="N67" t="s">
        <v>110</v>
      </c>
      <c r="O67" s="18" cm="1">
        <f t="array" aca="1" ref="O67" ca="1">(360/(2*PI()))*ATAN((ABS(INDIRECT(P55))+ABS(INDIRECT(P56))/(ABS(O63-O64))))</f>
        <v>62.55177584253704</v>
      </c>
      <c r="P67" s="18" cm="1">
        <f t="array" aca="1" ref="P67" ca="1">(360/(2*PI()))*ATAN(ABS(INDIRECT(P56))/(ABS(0-INDIRECT(O56))*E$8*F$9))</f>
        <v>7.0960742165698321</v>
      </c>
      <c r="Q67" s="2">
        <f ca="1">180-O67-P67</f>
        <v>110.35214994089313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18"/>
        <v>-2.3937193754196313</v>
      </c>
      <c r="N68" t="s">
        <v>111</v>
      </c>
      <c r="O68" s="18" cm="1">
        <f t="array" aca="1" ref="O68" ca="1">SQRT((INDIRECT(P55)*INDIRECT(P55))+((INDIRECT(O55)-C$13)*(INDIRECT(O55)-C$13)*E$8*F$9*E$8*F$9)           )</f>
        <v>12.034331055728718</v>
      </c>
    </row>
    <row r="69" spans="1:17" x14ac:dyDescent="0.2">
      <c r="B69" t="s">
        <v>40</v>
      </c>
      <c r="E69" s="3">
        <f t="shared" ref="E69:E72" si="19">E39-E50</f>
        <v>-72</v>
      </c>
      <c r="F69" s="2">
        <f t="shared" si="18"/>
        <v>-3.4128276243606623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</v>
      </c>
      <c r="F70" s="2">
        <f t="shared" si="18"/>
        <v>-0.14220115101502759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534</v>
      </c>
      <c r="E76" s="3">
        <f>(D77-D76  )</f>
        <v>5.5</v>
      </c>
      <c r="F76" s="3">
        <f>ATAN(E76/E77)</f>
        <v>0.14373867314832622</v>
      </c>
      <c r="G76" s="2">
        <f>((PI()/2)-F76-F77)*(360/(2*PI()))</f>
        <v>58.289763077655117</v>
      </c>
    </row>
    <row r="77" spans="1:17" x14ac:dyDescent="0.2">
      <c r="A77" t="s">
        <v>62</v>
      </c>
      <c r="B77" s="8">
        <v>2</v>
      </c>
      <c r="C77" s="8">
        <v>82.5</v>
      </c>
      <c r="D77" s="8">
        <v>539.5</v>
      </c>
      <c r="E77" s="3">
        <f>AVERAGE(C77,C78)-C76</f>
        <v>38</v>
      </c>
      <c r="F77" s="3">
        <f>ATAN(E77/E78)</f>
        <v>0.40970936773406519</v>
      </c>
    </row>
    <row r="78" spans="1:17" x14ac:dyDescent="0.2">
      <c r="A78" t="s">
        <v>63</v>
      </c>
      <c r="B78" s="8">
        <v>3</v>
      </c>
      <c r="C78" s="8">
        <v>83.5</v>
      </c>
      <c r="D78" s="8">
        <v>621.5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8EDA-8502-9143-BD86-799FAF12B0F5}">
  <sheetPr codeName="Sheet18"/>
  <dimension ref="A1:Q79"/>
  <sheetViews>
    <sheetView topLeftCell="A2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281</v>
      </c>
      <c r="D3" s="8">
        <v>92</v>
      </c>
    </row>
    <row r="4" spans="1:11" x14ac:dyDescent="0.2">
      <c r="B4" s="8">
        <v>2</v>
      </c>
      <c r="C4" s="8">
        <v>546.5</v>
      </c>
      <c r="D4" s="8">
        <v>118.5</v>
      </c>
    </row>
    <row r="5" spans="1:11" x14ac:dyDescent="0.2">
      <c r="A5" t="s">
        <v>47</v>
      </c>
      <c r="B5" s="8">
        <v>3</v>
      </c>
      <c r="C5" s="8">
        <v>233.5</v>
      </c>
      <c r="D5" s="8">
        <v>673.5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322.5</v>
      </c>
      <c r="D6" s="8">
        <v>672.5</v>
      </c>
      <c r="E6" s="3">
        <f>SQRT(((C6-C5)^2)+((D6-D5)^2))</f>
        <v>89.005617800226517</v>
      </c>
      <c r="F6" s="2">
        <f>E6*E8</f>
        <v>33.358022484550602</v>
      </c>
      <c r="J6" s="3">
        <f>SQRT(((C5-C7)^2)+((D5-D7)^2))</f>
        <v>98.488578017961046</v>
      </c>
    </row>
    <row r="7" spans="1:11" x14ac:dyDescent="0.2">
      <c r="A7" t="s">
        <v>5</v>
      </c>
      <c r="B7" s="8">
        <v>5</v>
      </c>
      <c r="C7" s="8">
        <v>323.5</v>
      </c>
      <c r="D7" s="8">
        <v>633.5</v>
      </c>
      <c r="E7" s="3">
        <f>SQRT(((D6-D7)^2)+((C6-C7)^2))</f>
        <v>39.012818406262319</v>
      </c>
      <c r="G7" s="2">
        <f>E7*E8</f>
        <v>14.621441946538301</v>
      </c>
      <c r="H7" s="2">
        <f>G7/F6</f>
        <v>0.4383186069650879</v>
      </c>
      <c r="K7" s="2">
        <f>180-((360/(2*PI())*ACOS(((E7^2)+(E6^2)-(J6^2))/(2*E6*E7))))</f>
        <v>87.887453571438797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0.37478558442707316</v>
      </c>
      <c r="I8" s="2">
        <f>MAX(G7,H33)</f>
        <v>14.621441946538301</v>
      </c>
    </row>
    <row r="9" spans="1:11" x14ac:dyDescent="0.2">
      <c r="A9" t="s">
        <v>59</v>
      </c>
      <c r="F9" s="3">
        <f>F6/G30</f>
        <v>0.13939799185626708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579.5</v>
      </c>
      <c r="G14" s="3">
        <f>(C14-C$13)*$E$8</f>
        <v>14.429245000442316</v>
      </c>
      <c r="H14" s="3">
        <f>-(D14-D$13)*$E$8</f>
        <v>-2.8108918832030487</v>
      </c>
      <c r="J14" s="2">
        <f t="shared" ref="J14:K30" si="0">G14*$F$9</f>
        <v>2.0114077770637406</v>
      </c>
      <c r="K14" s="2">
        <f t="shared" si="0"/>
        <v>-0.39183268384358583</v>
      </c>
    </row>
    <row r="15" spans="1:11" x14ac:dyDescent="0.2">
      <c r="B15" s="8">
        <v>3</v>
      </c>
      <c r="C15" s="8">
        <v>119.5</v>
      </c>
      <c r="D15" s="8">
        <v>555.5</v>
      </c>
      <c r="G15" s="3">
        <f t="shared" ref="G15:G30" si="1">(C15-C$13)*$E$8</f>
        <v>27.92152603981695</v>
      </c>
      <c r="H15" s="3">
        <f t="shared" ref="H15:H30" si="2">-(D15-D$13)*$E$8</f>
        <v>6.1839621430467071</v>
      </c>
      <c r="J15" s="2">
        <f t="shared" si="0"/>
        <v>3.8922046595129527</v>
      </c>
      <c r="K15" s="2">
        <f t="shared" si="0"/>
        <v>0.86203190445588884</v>
      </c>
    </row>
    <row r="16" spans="1:11" x14ac:dyDescent="0.2">
      <c r="B16" s="8">
        <v>4</v>
      </c>
      <c r="C16" s="8">
        <v>157.5</v>
      </c>
      <c r="D16" s="8">
        <v>595.5</v>
      </c>
      <c r="G16" s="3">
        <f t="shared" si="1"/>
        <v>42.163378248045731</v>
      </c>
      <c r="H16" s="3">
        <f t="shared" si="2"/>
        <v>-8.8074612340362197</v>
      </c>
      <c r="J16" s="2">
        <f t="shared" si="0"/>
        <v>5.877490257653788</v>
      </c>
      <c r="K16" s="2">
        <f t="shared" si="0"/>
        <v>-1.227742409376569</v>
      </c>
    </row>
    <row r="17" spans="1:11" x14ac:dyDescent="0.2">
      <c r="B17" s="8">
        <v>5</v>
      </c>
      <c r="C17" s="8">
        <v>196.5</v>
      </c>
      <c r="D17" s="8">
        <v>579.5</v>
      </c>
      <c r="G17" s="3">
        <f t="shared" si="1"/>
        <v>56.780016040701582</v>
      </c>
      <c r="H17" s="3">
        <f t="shared" si="2"/>
        <v>-2.8108918832030487</v>
      </c>
      <c r="J17" s="2">
        <f t="shared" si="0"/>
        <v>7.9150202136404335</v>
      </c>
      <c r="K17" s="2">
        <f t="shared" si="0"/>
        <v>-0.39183268384358583</v>
      </c>
    </row>
    <row r="18" spans="1:11" x14ac:dyDescent="0.2">
      <c r="B18" s="8">
        <v>6</v>
      </c>
      <c r="C18" s="8">
        <v>235.5</v>
      </c>
      <c r="D18" s="8">
        <v>548.5</v>
      </c>
      <c r="G18" s="3">
        <f t="shared" si="1"/>
        <v>71.396653833357433</v>
      </c>
      <c r="H18" s="3">
        <f t="shared" si="2"/>
        <v>8.8074612340362197</v>
      </c>
      <c r="J18" s="2">
        <f t="shared" si="0"/>
        <v>9.9525501696270791</v>
      </c>
      <c r="K18" s="2">
        <f t="shared" si="0"/>
        <v>1.227742409376569</v>
      </c>
    </row>
    <row r="19" spans="1:11" x14ac:dyDescent="0.2">
      <c r="B19" s="8">
        <v>7</v>
      </c>
      <c r="C19" s="8">
        <v>269.5</v>
      </c>
      <c r="D19" s="8">
        <v>536.5</v>
      </c>
      <c r="G19" s="3">
        <f t="shared" si="1"/>
        <v>84.139363703877919</v>
      </c>
      <c r="H19" s="3">
        <f t="shared" si="2"/>
        <v>13.304888247161097</v>
      </c>
      <c r="J19" s="2">
        <f t="shared" si="0"/>
        <v>11.728858336384668</v>
      </c>
      <c r="K19" s="2">
        <f t="shared" si="0"/>
        <v>1.8546747035263063</v>
      </c>
    </row>
    <row r="20" spans="1:11" x14ac:dyDescent="0.2">
      <c r="B20" s="8">
        <v>8</v>
      </c>
      <c r="C20" s="8">
        <v>308.5</v>
      </c>
      <c r="D20" s="8">
        <v>600.5</v>
      </c>
      <c r="G20" s="3">
        <f t="shared" si="1"/>
        <v>98.756001496533784</v>
      </c>
      <c r="H20" s="3">
        <f t="shared" si="2"/>
        <v>-10.681389156171585</v>
      </c>
      <c r="J20" s="2">
        <f t="shared" si="0"/>
        <v>13.766388292371316</v>
      </c>
      <c r="K20" s="2">
        <f t="shared" si="0"/>
        <v>-1.4889641986056261</v>
      </c>
    </row>
    <row r="21" spans="1:11" x14ac:dyDescent="0.2">
      <c r="B21" s="8">
        <v>9</v>
      </c>
      <c r="C21" s="8">
        <v>347.5</v>
      </c>
      <c r="D21" s="8">
        <v>604.5</v>
      </c>
      <c r="G21" s="3">
        <f t="shared" si="1"/>
        <v>113.37263928918964</v>
      </c>
      <c r="H21" s="3">
        <f t="shared" si="2"/>
        <v>-12.180531493879878</v>
      </c>
      <c r="J21" s="2">
        <f t="shared" si="0"/>
        <v>15.803918248357963</v>
      </c>
      <c r="K21" s="2">
        <f t="shared" si="0"/>
        <v>-1.6979416299888719</v>
      </c>
    </row>
    <row r="22" spans="1:11" x14ac:dyDescent="0.2">
      <c r="B22" s="8">
        <v>10</v>
      </c>
      <c r="C22" s="8">
        <v>380.5</v>
      </c>
      <c r="D22" s="8">
        <v>593.5</v>
      </c>
      <c r="G22" s="3">
        <f t="shared" si="1"/>
        <v>125.74056357528305</v>
      </c>
      <c r="H22" s="3">
        <f t="shared" si="2"/>
        <v>-8.0578900651820735</v>
      </c>
      <c r="J22" s="2">
        <f t="shared" si="0"/>
        <v>17.527982057269739</v>
      </c>
      <c r="K22" s="2">
        <f t="shared" si="0"/>
        <v>-1.1232536936849462</v>
      </c>
    </row>
    <row r="23" spans="1:11" x14ac:dyDescent="0.2">
      <c r="B23" s="8">
        <v>11</v>
      </c>
      <c r="C23" s="8">
        <v>423.5</v>
      </c>
      <c r="D23" s="8">
        <v>490.5</v>
      </c>
      <c r="G23" s="3">
        <f t="shared" si="1"/>
        <v>141.85634370564719</v>
      </c>
      <c r="H23" s="3">
        <f t="shared" si="2"/>
        <v>30.545025130806462</v>
      </c>
      <c r="J23" s="2">
        <f t="shared" si="0"/>
        <v>19.774489444639631</v>
      </c>
      <c r="K23" s="2">
        <f t="shared" si="0"/>
        <v>4.2579151644336326</v>
      </c>
    </row>
    <row r="24" spans="1:11" x14ac:dyDescent="0.2">
      <c r="B24" s="8">
        <v>12</v>
      </c>
      <c r="C24" s="8">
        <v>459.5</v>
      </c>
      <c r="D24" s="8">
        <v>416.5</v>
      </c>
      <c r="G24" s="3">
        <f t="shared" si="1"/>
        <v>155.34862474502182</v>
      </c>
      <c r="H24" s="3">
        <f t="shared" si="2"/>
        <v>58.279158378409875</v>
      </c>
      <c r="J24" s="2">
        <f t="shared" si="0"/>
        <v>21.655286327088842</v>
      </c>
      <c r="K24" s="2">
        <f t="shared" si="0"/>
        <v>8.1239976450236799</v>
      </c>
    </row>
    <row r="25" spans="1:11" x14ac:dyDescent="0.2">
      <c r="B25" s="8">
        <v>13</v>
      </c>
      <c r="C25" s="8">
        <v>496.5</v>
      </c>
      <c r="D25" s="8">
        <v>389.5</v>
      </c>
      <c r="G25" s="3">
        <f t="shared" si="1"/>
        <v>169.21569136882354</v>
      </c>
      <c r="H25" s="3">
        <f t="shared" si="2"/>
        <v>68.398369157940849</v>
      </c>
      <c r="J25" s="2">
        <f t="shared" si="0"/>
        <v>23.588327567383867</v>
      </c>
      <c r="K25" s="2">
        <f t="shared" si="0"/>
        <v>9.534595306860588</v>
      </c>
    </row>
    <row r="26" spans="1:11" x14ac:dyDescent="0.2">
      <c r="B26" s="8">
        <v>14</v>
      </c>
      <c r="C26" s="8">
        <v>537.5</v>
      </c>
      <c r="D26" s="8">
        <v>364.5</v>
      </c>
      <c r="G26" s="3">
        <f t="shared" si="1"/>
        <v>184.58190033033353</v>
      </c>
      <c r="H26" s="3">
        <f t="shared" si="2"/>
        <v>77.768008768617676</v>
      </c>
      <c r="J26" s="2">
        <f t="shared" si="0"/>
        <v>25.730346239062136</v>
      </c>
      <c r="K26" s="2">
        <f t="shared" si="0"/>
        <v>10.840704253005875</v>
      </c>
    </row>
    <row r="27" spans="1:11" x14ac:dyDescent="0.2">
      <c r="B27" s="8">
        <v>15</v>
      </c>
      <c r="C27" s="8">
        <v>573.5</v>
      </c>
      <c r="D27" s="8">
        <v>335.5</v>
      </c>
      <c r="G27" s="3">
        <f t="shared" si="1"/>
        <v>198.07418136970816</v>
      </c>
      <c r="H27" s="3">
        <f t="shared" si="2"/>
        <v>88.636790717002796</v>
      </c>
      <c r="J27" s="2">
        <f t="shared" si="0"/>
        <v>27.611143121511347</v>
      </c>
      <c r="K27" s="2">
        <f t="shared" si="0"/>
        <v>12.355790630534406</v>
      </c>
    </row>
    <row r="28" spans="1:11" x14ac:dyDescent="0.2">
      <c r="B28" s="8">
        <v>16</v>
      </c>
      <c r="C28" s="8">
        <v>609.5</v>
      </c>
      <c r="D28" s="8">
        <v>312.5</v>
      </c>
      <c r="G28" s="3">
        <f t="shared" si="1"/>
        <v>211.56646240908279</v>
      </c>
      <c r="H28" s="3">
        <f t="shared" si="2"/>
        <v>97.256859158825492</v>
      </c>
      <c r="J28" s="2">
        <f t="shared" si="0"/>
        <v>29.491940003960558</v>
      </c>
      <c r="K28" s="2">
        <f t="shared" si="0"/>
        <v>13.557410860988071</v>
      </c>
    </row>
    <row r="29" spans="1:11" x14ac:dyDescent="0.2">
      <c r="B29" s="8">
        <v>17</v>
      </c>
      <c r="C29" s="8">
        <v>649.5</v>
      </c>
      <c r="D29" s="8">
        <v>296.5</v>
      </c>
      <c r="G29" s="3">
        <f t="shared" si="1"/>
        <v>226.55788578616571</v>
      </c>
      <c r="H29" s="3">
        <f t="shared" si="2"/>
        <v>103.25342850965866</v>
      </c>
      <c r="J29" s="2">
        <f t="shared" si="0"/>
        <v>31.581714317793015</v>
      </c>
      <c r="K29" s="2">
        <f t="shared" si="0"/>
        <v>14.393320586521053</v>
      </c>
    </row>
    <row r="30" spans="1:11" x14ac:dyDescent="0.2">
      <c r="B30" s="8">
        <v>18</v>
      </c>
      <c r="C30" s="8">
        <v>683.5</v>
      </c>
      <c r="D30" s="8">
        <v>283.5</v>
      </c>
      <c r="G30" s="3">
        <f t="shared" si="1"/>
        <v>239.3005956566862</v>
      </c>
      <c r="H30" s="3">
        <f t="shared" si="2"/>
        <v>108.12564110721061</v>
      </c>
      <c r="J30" s="2">
        <f t="shared" si="0"/>
        <v>33.358022484550602</v>
      </c>
      <c r="K30" s="2">
        <f t="shared" si="0"/>
        <v>15.072497238516602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</v>
      </c>
      <c r="D32" s="8">
        <v>570</v>
      </c>
      <c r="G32" s="2">
        <f>(C32-C$13)*$E$8*$F$9</f>
        <v>18.651235750954683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828.5</v>
      </c>
      <c r="E33" s="3">
        <f>D33-D32</f>
        <v>258.5</v>
      </c>
      <c r="H33" s="2">
        <f>E33*E8*$F$9</f>
        <v>13.505166503142259</v>
      </c>
      <c r="I33" s="9">
        <f>-(360/(2*PI()))*(ATAN((-E50+E33)/(-D50+D33))-(0))</f>
        <v>35.723383195394177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120</v>
      </c>
      <c r="E38" s="8">
        <v>555</v>
      </c>
      <c r="F38" s="2">
        <f>(360/(2*PI()))*(ATAN((E49-E38)/(D49-D38))-(PI()/2))</f>
        <v>-44.283840054529591</v>
      </c>
      <c r="G38" s="2">
        <f>-(360/(2*PI()))*(ATAN((-E48+E38)/(-D48+D38))-(0))</f>
        <v>37.775684305954663</v>
      </c>
      <c r="H38" s="4">
        <f>D38-C13</f>
        <v>75</v>
      </c>
      <c r="I38" s="5">
        <f>H38*$E$8*$F$9</f>
        <v>3.9183268384358581</v>
      </c>
      <c r="J38" s="11" t="s">
        <v>53</v>
      </c>
      <c r="N38" s="14">
        <f>IF(E38&gt;0,-(E38-D$13)*$E$8*$F$9,"")</f>
        <v>0.88815408337879453</v>
      </c>
      <c r="O38">
        <f>IF(N38="","",N38*N38)</f>
        <v>0.78881767582242668</v>
      </c>
      <c r="P38">
        <f>IF(N38="","",ABS(N38))</f>
        <v>0.88815408337879453</v>
      </c>
      <c r="Q38">
        <f>IF(N38="","",ABS(N38-O$59))</f>
        <v>1.196395794669082</v>
      </c>
    </row>
    <row r="39" spans="1:17" x14ac:dyDescent="0.2">
      <c r="B39" t="s">
        <v>24</v>
      </c>
      <c r="C39" s="8">
        <v>2</v>
      </c>
      <c r="D39" s="8">
        <v>271.5</v>
      </c>
      <c r="E39" s="8">
        <v>538.5</v>
      </c>
      <c r="F39" s="2">
        <f t="shared" ref="F39:F42" si="3">(360/(2*PI()))*(ATAN((E50-E39)/(D50-D39))-(PI()/2))</f>
        <v>-39.207203504967836</v>
      </c>
      <c r="G39" s="2">
        <f t="shared" ref="G39:G42" si="4">-(360/(2*PI()))*(ATAN((-E49+E39)/(-D49+D39))-(0))</f>
        <v>26.972843433643739</v>
      </c>
      <c r="H39" s="3">
        <f>D39-D38</f>
        <v>151.5</v>
      </c>
      <c r="I39" s="5">
        <f>H39*$E$8*$F$9</f>
        <v>7.9150202136404335</v>
      </c>
      <c r="J39" s="11" t="s">
        <v>53</v>
      </c>
      <c r="N39" s="17">
        <f t="shared" ref="N39:N42" si="5">IF(E39&gt;0,-(E39-D$13)*$E$8*$F$9,"")</f>
        <v>1.7501859878346833</v>
      </c>
      <c r="O39">
        <f t="shared" ref="O39:O42" si="6">IF(N39="","",N39*N39)</f>
        <v>3.0631509920128659</v>
      </c>
      <c r="P39">
        <f t="shared" ref="P39:P42" si="7">IF(N39="","",ABS(N39))</f>
        <v>1.7501859878346833</v>
      </c>
      <c r="Q39">
        <f t="shared" ref="Q39:Q42" si="8">IF(N39="","",ABS(N39-O$59))</f>
        <v>2.0584276991249708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-61.510534608944866</v>
      </c>
      <c r="H40" s="3">
        <f t="shared" ref="H40:H42" si="9">D40-D39</f>
        <v>-271.5</v>
      </c>
      <c r="I40" s="5">
        <f>H40*$E$8*$F$9</f>
        <v>-14.184343155137809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130.5</v>
      </c>
      <c r="I44" s="15">
        <f>H44*$E$8*$F$9</f>
        <v>6.8178886988783933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80</v>
      </c>
      <c r="E48" s="8">
        <v>586</v>
      </c>
      <c r="F48" s="2">
        <f>(360/(2*PI()))*(ATAN((E48-D$13)/(D48-C$13))-(PI()/2))</f>
        <v>-68.198590513648185</v>
      </c>
      <c r="G48" s="2">
        <f>IF((90-F48-G38&gt;180),90-F48-G38-180,90-F48-G38)</f>
        <v>120.42290620769353</v>
      </c>
      <c r="H48" s="3" t="s">
        <v>31</v>
      </c>
      <c r="I48" s="6" t="s">
        <v>31</v>
      </c>
      <c r="K48" s="2">
        <f>IF((90-G38-F38&gt;180),90-G38-F38-180,90-G38-F38)</f>
        <v>96.508155748574922</v>
      </c>
      <c r="N48" s="14">
        <f>IF(E48&gt;0,-(E48-D$13)*$E$8*$F$9,"")</f>
        <v>-0.73142100984136027</v>
      </c>
      <c r="O48">
        <f>IF(N48="","",N48*N48)</f>
        <v>0.53497669363735523</v>
      </c>
      <c r="P48">
        <f>IF(N48="","",ABS(N48))</f>
        <v>0.73142100984136027</v>
      </c>
      <c r="Q48">
        <f>IF(N48="","",ABS(N48-O$59))</f>
        <v>0.42317929855107284</v>
      </c>
    </row>
    <row r="49" spans="1:17" x14ac:dyDescent="0.2">
      <c r="B49" t="s">
        <v>32</v>
      </c>
      <c r="C49" s="8">
        <v>2</v>
      </c>
      <c r="D49" s="8">
        <v>159.5</v>
      </c>
      <c r="E49" s="8">
        <v>595.5</v>
      </c>
      <c r="G49" s="14">
        <f>IF((90-F38-G39&gt;180),90-F38-G39-180,90-F38-G39)</f>
        <v>107.31099662088587</v>
      </c>
      <c r="H49" s="3">
        <f>D49-D48</f>
        <v>79.5</v>
      </c>
      <c r="I49" s="5">
        <f>H49*$E$8*$F$9</f>
        <v>4.1534264487420094</v>
      </c>
      <c r="K49" s="2">
        <f t="shared" ref="K49:K52" si="10">IF((90-G39-F39&gt;180),90-G39-F39-180,90-G39-F39)</f>
        <v>102.23436007132409</v>
      </c>
      <c r="N49" s="14">
        <f t="shared" ref="N49:N52" si="11">IF(E49&gt;0,-(E49-D$13)*$E$8*$F$9,"")</f>
        <v>-1.227742409376569</v>
      </c>
      <c r="O49">
        <f t="shared" ref="O49:O52" si="12">IF(N49="","",N49*N49)</f>
        <v>1.5073514237817827</v>
      </c>
      <c r="P49">
        <f t="shared" ref="P49:P52" si="13">IF(N49="","",ABS(N49))</f>
        <v>1.227742409376569</v>
      </c>
      <c r="Q49">
        <f t="shared" ref="Q49:Q52" si="14">IF(N49="","",ABS(N49-O$59))</f>
        <v>0.91950069808628154</v>
      </c>
    </row>
    <row r="50" spans="1:17" x14ac:dyDescent="0.2">
      <c r="B50" t="s">
        <v>33</v>
      </c>
      <c r="C50" s="8">
        <v>3</v>
      </c>
      <c r="D50" s="8">
        <v>333.5</v>
      </c>
      <c r="E50" s="8">
        <v>614.5</v>
      </c>
      <c r="G50" s="9">
        <f>IF((90-F39-$I$33&gt;180),90-F39-$I$33-180,90-F39-$I$33)</f>
        <v>93.483820309573645</v>
      </c>
      <c r="H50" s="3">
        <f t="shared" ref="H50:H53" si="15">D50-D49</f>
        <v>174</v>
      </c>
      <c r="I50" s="5">
        <f>H50*$E$8*$F$9</f>
        <v>9.0905182651711911</v>
      </c>
      <c r="K50" s="2" t="e">
        <f t="shared" si="10"/>
        <v>#DIV/0!</v>
      </c>
      <c r="N50" s="17">
        <f t="shared" si="11"/>
        <v>-2.2203852084469862</v>
      </c>
      <c r="O50">
        <f t="shared" si="12"/>
        <v>4.9301104738901662</v>
      </c>
      <c r="P50">
        <f t="shared" si="13"/>
        <v>2.2203852084469862</v>
      </c>
      <c r="Q50">
        <f t="shared" si="14"/>
        <v>1.9121434971566988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-333.5</v>
      </c>
      <c r="I51" s="5">
        <f>H51*$E$8*$F$9</f>
        <v>-17.423493341578116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31</v>
      </c>
      <c r="F57" s="2">
        <f>E57*$E$8*$F$9</f>
        <v>1.6195750932201547</v>
      </c>
      <c r="N57" t="s">
        <v>99</v>
      </c>
      <c r="O57" s="2">
        <f>SQRT((1/(C$37+C$47+2))*SUM(O38:O42,O48:O52))</f>
        <v>1.2435207654733851</v>
      </c>
    </row>
    <row r="58" spans="1:17" x14ac:dyDescent="0.2">
      <c r="B58" t="s">
        <v>39</v>
      </c>
      <c r="E58" s="3">
        <f t="shared" ref="E58:E61" si="17">E49-E39</f>
        <v>57</v>
      </c>
      <c r="F58" s="2">
        <f>E58*$E$8*$F$9</f>
        <v>2.9779283972112522</v>
      </c>
      <c r="N58" t="s">
        <v>100</v>
      </c>
      <c r="O58" s="2">
        <f>SUM(P38:P42,P48:P52)</f>
        <v>6.8178886988783933</v>
      </c>
    </row>
    <row r="59" spans="1:17" x14ac:dyDescent="0.2">
      <c r="B59" t="s">
        <v>40</v>
      </c>
      <c r="E59" s="16">
        <f>E50-D$32</f>
        <v>44.5</v>
      </c>
      <c r="F59" s="2">
        <f>E59*$E$8*$F$9</f>
        <v>2.3248739241386094</v>
      </c>
      <c r="N59" t="s">
        <v>101</v>
      </c>
      <c r="O59" s="2">
        <f>AVERAGE(N48:N52,N38:N42)</f>
        <v>-0.30824171129028743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0.92994956965544362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1.4513309415843485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1.2954594677427893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11.833347052076292</v>
      </c>
    </row>
    <row r="64" spans="1:17" x14ac:dyDescent="0.2">
      <c r="N64" t="s">
        <v>106</v>
      </c>
      <c r="O64" s="18" cm="1">
        <f t="array" aca="1" ref="O64" ca="1">(INDIRECT(O56)-C$13)*E$8*F$9</f>
        <v>15.072497238516602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67.678678873124639</v>
      </c>
      <c r="P65" s="18" cm="1">
        <f t="array" aca="1" ref="P65" ca="1">(360/(2*PI()))*ATAN(ABS(INDIRECT(P56))/(ABS(C$32-INDIRECT(O56))*E$8*F$9))</f>
        <v>31.817034841459151</v>
      </c>
      <c r="Q65" s="2">
        <f ca="1">180-O65-P65</f>
        <v>80.504286285416214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7.0389457521923386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 t="shared" ref="F67:F72" si="18">E67*$E$8*$F$9</f>
        <v>-0.73142100984136027</v>
      </c>
      <c r="N67" t="s">
        <v>110</v>
      </c>
      <c r="O67" s="18" cm="1">
        <f t="array" aca="1" ref="O67" ca="1">(360/(2*PI()))*ATAN((ABS(INDIRECT(P55))+ABS(INDIRECT(P56))/(ABS(O63-O64))))</f>
        <v>67.678678873124639</v>
      </c>
      <c r="P67" s="18" cm="1">
        <f t="array" aca="1" ref="P67" ca="1">(360/(2*PI()))*ATAN(ABS(INDIRECT(P56))/(ABS(0-INDIRECT(O56))*E$8*F$9))</f>
        <v>7.262416036387088</v>
      </c>
      <c r="Q67" s="2">
        <f ca="1">180-O67-P67</f>
        <v>105.05890509048827</v>
      </c>
    </row>
    <row r="68" spans="1:17" x14ac:dyDescent="0.2">
      <c r="B68" t="s">
        <v>39</v>
      </c>
      <c r="C68" t="s">
        <v>43</v>
      </c>
      <c r="E68" s="3">
        <f>E38-E49</f>
        <v>-40.5</v>
      </c>
      <c r="F68" s="2">
        <f t="shared" si="18"/>
        <v>-2.1158964927553634</v>
      </c>
      <c r="N68" t="s">
        <v>111</v>
      </c>
      <c r="O68" s="18" cm="1">
        <f t="array" aca="1" ref="O68" ca="1">SQRT((INDIRECT(P55)*INDIRECT(P55))+((INDIRECT(O55)-C$13)*(INDIRECT(O55)-C$13)*E$8*F$9*E$8*F$9)           )</f>
        <v>11.962075632886442</v>
      </c>
    </row>
    <row r="69" spans="1:17" x14ac:dyDescent="0.2">
      <c r="B69" t="s">
        <v>40</v>
      </c>
      <c r="E69" s="3">
        <f t="shared" ref="E69:E72" si="19">E39-E50</f>
        <v>-76</v>
      </c>
      <c r="F69" s="2">
        <f t="shared" si="18"/>
        <v>-3.9705711962816697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45</v>
      </c>
      <c r="D76" s="8">
        <v>572</v>
      </c>
      <c r="E76" s="3">
        <f>(D77-D76  )</f>
        <v>10.5</v>
      </c>
      <c r="F76" s="3">
        <f>ATAN(E76/E77)</f>
        <v>0.27651394661747408</v>
      </c>
      <c r="G76" s="2">
        <f>((PI()/2)-F76-F77)*(360/(2*PI()))</f>
        <v>54.830593209015227</v>
      </c>
    </row>
    <row r="77" spans="1:17" x14ac:dyDescent="0.2">
      <c r="A77" t="s">
        <v>62</v>
      </c>
      <c r="B77" s="8">
        <v>2</v>
      </c>
      <c r="C77" s="8">
        <v>81.5</v>
      </c>
      <c r="D77" s="8">
        <v>582.5</v>
      </c>
      <c r="E77" s="3">
        <f>AVERAGE(C77,C78)-C76</f>
        <v>37</v>
      </c>
      <c r="F77" s="3">
        <f>ATAN(E77/E78)</f>
        <v>0.33730799785846316</v>
      </c>
    </row>
    <row r="78" spans="1:17" x14ac:dyDescent="0.2">
      <c r="A78" t="s">
        <v>63</v>
      </c>
      <c r="B78" s="8">
        <v>3</v>
      </c>
      <c r="C78" s="8">
        <v>82.5</v>
      </c>
      <c r="D78" s="8">
        <v>677.5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AF6C-F85C-7C49-8DE4-40CE930F67DC}">
  <sheetPr codeName="Sheet19"/>
  <dimension ref="A1:Q79"/>
  <sheetViews>
    <sheetView topLeftCell="A2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93</v>
      </c>
    </row>
    <row r="4" spans="1:11" x14ac:dyDescent="0.2">
      <c r="B4" s="8">
        <v>2</v>
      </c>
      <c r="C4" s="8">
        <v>546.83336999999995</v>
      </c>
      <c r="D4" s="8">
        <v>118.83334000000001</v>
      </c>
    </row>
    <row r="5" spans="1:11" x14ac:dyDescent="0.2">
      <c r="A5" t="s">
        <v>47</v>
      </c>
      <c r="B5" s="8">
        <v>3</v>
      </c>
      <c r="C5" s="8">
        <v>369.5</v>
      </c>
      <c r="D5" s="8">
        <v>623.5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462.83330999999998</v>
      </c>
      <c r="D6" s="8">
        <v>622.83330999999998</v>
      </c>
      <c r="E6" s="3">
        <f>SQRT(((C6-C5)^2)+((D6-D5)^2))</f>
        <v>93.335691089273013</v>
      </c>
      <c r="F6" s="2">
        <f>E6*E8</f>
        <v>35.076691228317721</v>
      </c>
      <c r="J6" s="3">
        <f>SQRT(((C5-C7)^2)+((D5-D7)^2))</f>
        <v>101.41223454572385</v>
      </c>
    </row>
    <row r="7" spans="1:11" x14ac:dyDescent="0.2">
      <c r="A7" t="s">
        <v>5</v>
      </c>
      <c r="B7" s="8">
        <v>5</v>
      </c>
      <c r="C7" s="8">
        <v>461.5</v>
      </c>
      <c r="D7" s="8">
        <v>580.83336999999995</v>
      </c>
      <c r="E7" s="3">
        <f>SQRT(((D6-D7)^2)+((C6-C7)^2))</f>
        <v>42.021097981367681</v>
      </c>
      <c r="G7" s="2">
        <f>E7*E8</f>
        <v>15.79204119844697</v>
      </c>
      <c r="H7" s="2">
        <f>G7/F6</f>
        <v>0.45021467662542575</v>
      </c>
      <c r="K7" s="2">
        <f>180-((360/(2*PI())*ACOS(((E7^2)+(E6^2)-(J6^2))/(2*E6*E7))))</f>
        <v>91.409010727738959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0.37581219808795152</v>
      </c>
      <c r="I8" s="2">
        <f>MAX(G7,H33)</f>
        <v>15.79204119844697</v>
      </c>
    </row>
    <row r="9" spans="1:11" x14ac:dyDescent="0.2">
      <c r="A9" t="s">
        <v>59</v>
      </c>
      <c r="F9" s="3">
        <f>F6/G30</f>
        <v>0.14549601105108809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81.5</v>
      </c>
      <c r="D14" s="8">
        <v>533.5</v>
      </c>
      <c r="G14" s="3">
        <f>(C14-C$13)*$E$8</f>
        <v>13.341333032122279</v>
      </c>
      <c r="H14" s="3">
        <f>-(D14-D$13)*$E$8</f>
        <v>0.18790609904397576</v>
      </c>
      <c r="J14" s="2">
        <f t="shared" ref="J14:K30" si="0">G14*$F$9</f>
        <v>1.9411107382779096</v>
      </c>
      <c r="K14" s="2">
        <f t="shared" si="0"/>
        <v>2.7339587863069149E-2</v>
      </c>
    </row>
    <row r="15" spans="1:11" x14ac:dyDescent="0.2">
      <c r="B15" s="8">
        <v>3</v>
      </c>
      <c r="C15" s="8">
        <v>119.5</v>
      </c>
      <c r="D15" s="8">
        <v>501.5</v>
      </c>
      <c r="G15" s="3">
        <f t="shared" ref="G15:G30" si="1">(C15-C$13)*$E$8</f>
        <v>27.622196559464438</v>
      </c>
      <c r="H15" s="3">
        <f t="shared" ref="H15:H30" si="2">-(D15-D$13)*$E$8</f>
        <v>12.213896437858425</v>
      </c>
      <c r="J15" s="2">
        <f t="shared" si="0"/>
        <v>4.0189194158711654</v>
      </c>
      <c r="K15" s="2">
        <f t="shared" si="0"/>
        <v>1.7770732110994949</v>
      </c>
    </row>
    <row r="16" spans="1:11" x14ac:dyDescent="0.2">
      <c r="B16" s="8">
        <v>4</v>
      </c>
      <c r="C16" s="8">
        <v>157.5</v>
      </c>
      <c r="D16" s="8">
        <v>546.5</v>
      </c>
      <c r="G16" s="3">
        <f t="shared" si="1"/>
        <v>41.903060086806597</v>
      </c>
      <c r="H16" s="3">
        <f t="shared" si="2"/>
        <v>-4.6976524760993943</v>
      </c>
      <c r="J16" s="2">
        <f t="shared" si="0"/>
        <v>6.0967280934644208</v>
      </c>
      <c r="K16" s="2">
        <f t="shared" si="0"/>
        <v>-0.68348969657672876</v>
      </c>
    </row>
    <row r="17" spans="1:11" x14ac:dyDescent="0.2">
      <c r="B17" s="8">
        <v>5</v>
      </c>
      <c r="C17" s="8">
        <v>195.5</v>
      </c>
      <c r="D17" s="8">
        <v>518.5</v>
      </c>
      <c r="G17" s="3">
        <f t="shared" si="1"/>
        <v>56.183923614148753</v>
      </c>
      <c r="H17" s="3">
        <f t="shared" si="2"/>
        <v>5.8250890703632487</v>
      </c>
      <c r="J17" s="2">
        <f t="shared" si="0"/>
        <v>8.1745367710576762</v>
      </c>
      <c r="K17" s="2">
        <f t="shared" si="0"/>
        <v>0.84752722375514367</v>
      </c>
    </row>
    <row r="18" spans="1:11" x14ac:dyDescent="0.2">
      <c r="B18" s="8">
        <v>6</v>
      </c>
      <c r="C18" s="8">
        <v>231.5</v>
      </c>
      <c r="D18" s="8">
        <v>505.5</v>
      </c>
      <c r="G18" s="3">
        <f t="shared" si="1"/>
        <v>69.713162745315003</v>
      </c>
      <c r="H18" s="3">
        <f t="shared" si="2"/>
        <v>10.710647645506619</v>
      </c>
      <c r="J18" s="2">
        <f t="shared" si="0"/>
        <v>10.142987097198654</v>
      </c>
      <c r="K18" s="2">
        <f t="shared" si="0"/>
        <v>1.5583565081949415</v>
      </c>
    </row>
    <row r="19" spans="1:11" x14ac:dyDescent="0.2">
      <c r="B19" s="8">
        <v>7</v>
      </c>
      <c r="C19" s="8">
        <v>270.5</v>
      </c>
      <c r="D19" s="8">
        <v>504.5</v>
      </c>
      <c r="G19" s="3">
        <f t="shared" si="1"/>
        <v>84.369838470745123</v>
      </c>
      <c r="H19" s="3">
        <f t="shared" si="2"/>
        <v>11.08645984359457</v>
      </c>
      <c r="J19" s="2">
        <f t="shared" si="0"/>
        <v>12.275474950518049</v>
      </c>
      <c r="K19" s="2">
        <f t="shared" si="0"/>
        <v>1.6130356839210798</v>
      </c>
    </row>
    <row r="20" spans="1:11" x14ac:dyDescent="0.2">
      <c r="B20" s="8">
        <v>8</v>
      </c>
      <c r="C20" s="8">
        <v>307.5</v>
      </c>
      <c r="D20" s="8">
        <v>573.5</v>
      </c>
      <c r="G20" s="3">
        <f t="shared" si="1"/>
        <v>98.274889799999329</v>
      </c>
      <c r="H20" s="3">
        <f t="shared" si="2"/>
        <v>-14.844581824474085</v>
      </c>
      <c r="J20" s="2">
        <f t="shared" si="0"/>
        <v>14.298604452385167</v>
      </c>
      <c r="K20" s="2">
        <f t="shared" si="0"/>
        <v>-2.1598274411824629</v>
      </c>
    </row>
    <row r="21" spans="1:11" x14ac:dyDescent="0.2">
      <c r="B21" s="8">
        <v>9</v>
      </c>
      <c r="C21" s="8">
        <v>347.5</v>
      </c>
      <c r="D21" s="8">
        <v>571.5</v>
      </c>
      <c r="G21" s="3">
        <f t="shared" si="1"/>
        <v>113.30737772351739</v>
      </c>
      <c r="H21" s="3">
        <f t="shared" si="2"/>
        <v>-14.092957428298183</v>
      </c>
      <c r="J21" s="2">
        <f t="shared" si="0"/>
        <v>16.485771481430699</v>
      </c>
      <c r="K21" s="2">
        <f t="shared" si="0"/>
        <v>-2.0504690897301865</v>
      </c>
    </row>
    <row r="22" spans="1:11" x14ac:dyDescent="0.2">
      <c r="B22" s="8">
        <v>10</v>
      </c>
      <c r="C22" s="8">
        <v>385.5</v>
      </c>
      <c r="D22" s="8">
        <v>545.5</v>
      </c>
      <c r="G22" s="3">
        <f t="shared" si="1"/>
        <v>127.58824125085954</v>
      </c>
      <c r="H22" s="3">
        <f t="shared" si="2"/>
        <v>-4.3218402780114422</v>
      </c>
      <c r="J22" s="2">
        <f t="shared" si="0"/>
        <v>18.563580159023953</v>
      </c>
      <c r="K22" s="2">
        <f t="shared" si="0"/>
        <v>-0.62881052085059042</v>
      </c>
    </row>
    <row r="23" spans="1:11" x14ac:dyDescent="0.2">
      <c r="B23" s="8">
        <v>11</v>
      </c>
      <c r="C23" s="8">
        <v>423.5</v>
      </c>
      <c r="D23" s="8">
        <v>395.5</v>
      </c>
      <c r="G23" s="3">
        <f t="shared" si="1"/>
        <v>141.86910477820169</v>
      </c>
      <c r="H23" s="3">
        <f t="shared" si="2"/>
        <v>52.049989435181288</v>
      </c>
      <c r="J23" s="2">
        <f t="shared" si="0"/>
        <v>20.641388836617207</v>
      </c>
      <c r="K23" s="2">
        <f t="shared" si="0"/>
        <v>7.5730658380701552</v>
      </c>
    </row>
    <row r="24" spans="1:11" x14ac:dyDescent="0.2">
      <c r="B24" s="8">
        <v>12</v>
      </c>
      <c r="C24" s="8">
        <v>459.5</v>
      </c>
      <c r="D24" s="8">
        <v>360.5</v>
      </c>
      <c r="G24" s="3">
        <f t="shared" si="1"/>
        <v>155.39834390936795</v>
      </c>
      <c r="H24" s="3">
        <f t="shared" si="2"/>
        <v>65.203416368259596</v>
      </c>
      <c r="J24" s="2">
        <f t="shared" si="0"/>
        <v>22.609839162758188</v>
      </c>
      <c r="K24" s="2">
        <f t="shared" si="0"/>
        <v>9.4868369884849955</v>
      </c>
    </row>
    <row r="25" spans="1:11" x14ac:dyDescent="0.2">
      <c r="B25" s="8">
        <v>13</v>
      </c>
      <c r="C25" s="8">
        <v>499.5</v>
      </c>
      <c r="D25" s="8">
        <v>342.5</v>
      </c>
      <c r="G25" s="3">
        <f t="shared" si="1"/>
        <v>170.43083183288601</v>
      </c>
      <c r="H25" s="3">
        <f t="shared" si="2"/>
        <v>71.968035933842714</v>
      </c>
      <c r="J25" s="2">
        <f t="shared" si="0"/>
        <v>24.797006191803717</v>
      </c>
      <c r="K25" s="2">
        <f t="shared" si="0"/>
        <v>10.471062151555484</v>
      </c>
    </row>
    <row r="26" spans="1:11" x14ac:dyDescent="0.2">
      <c r="B26" s="8">
        <v>14</v>
      </c>
      <c r="C26" s="8">
        <v>536.5</v>
      </c>
      <c r="D26" s="8">
        <v>317.5</v>
      </c>
      <c r="G26" s="3">
        <f t="shared" si="1"/>
        <v>184.33588316214022</v>
      </c>
      <c r="H26" s="3">
        <f t="shared" si="2"/>
        <v>81.363340886041499</v>
      </c>
      <c r="J26" s="2">
        <f t="shared" si="0"/>
        <v>26.820135693670835</v>
      </c>
      <c r="K26" s="2">
        <f t="shared" si="0"/>
        <v>11.838041544708942</v>
      </c>
    </row>
    <row r="27" spans="1:11" x14ac:dyDescent="0.2">
      <c r="B27" s="8">
        <v>15</v>
      </c>
      <c r="C27" s="8">
        <v>574.5</v>
      </c>
      <c r="D27" s="8">
        <v>288.5</v>
      </c>
      <c r="G27" s="3">
        <f t="shared" si="1"/>
        <v>198.61674668948237</v>
      </c>
      <c r="H27" s="3">
        <f t="shared" si="2"/>
        <v>92.261894630592096</v>
      </c>
      <c r="J27" s="2">
        <f t="shared" si="0"/>
        <v>28.897944371264089</v>
      </c>
      <c r="K27" s="2">
        <f t="shared" si="0"/>
        <v>13.423737640766952</v>
      </c>
    </row>
    <row r="28" spans="1:11" x14ac:dyDescent="0.2">
      <c r="B28" s="8">
        <v>16</v>
      </c>
      <c r="C28" s="8">
        <v>610.5</v>
      </c>
      <c r="D28" s="8">
        <v>260.5</v>
      </c>
      <c r="G28" s="3">
        <f t="shared" si="1"/>
        <v>212.14598582064863</v>
      </c>
      <c r="H28" s="3">
        <f t="shared" si="2"/>
        <v>102.78463617705474</v>
      </c>
      <c r="J28" s="2">
        <f t="shared" si="0"/>
        <v>30.86639469740507</v>
      </c>
      <c r="K28" s="2">
        <f t="shared" si="0"/>
        <v>14.954754561098824</v>
      </c>
    </row>
    <row r="29" spans="1:11" x14ac:dyDescent="0.2">
      <c r="B29" s="8">
        <v>17</v>
      </c>
      <c r="C29" s="8">
        <v>646.5</v>
      </c>
      <c r="D29" s="8">
        <v>236.5</v>
      </c>
      <c r="G29" s="3">
        <f t="shared" si="1"/>
        <v>225.6752249518149</v>
      </c>
      <c r="H29" s="3">
        <f t="shared" si="2"/>
        <v>111.80412893116558</v>
      </c>
      <c r="J29" s="2">
        <f t="shared" si="0"/>
        <v>32.834845023546052</v>
      </c>
      <c r="K29" s="2">
        <f t="shared" si="0"/>
        <v>16.267054778526145</v>
      </c>
    </row>
    <row r="30" spans="1:11" x14ac:dyDescent="0.2">
      <c r="B30" s="8">
        <v>18</v>
      </c>
      <c r="C30" s="8">
        <v>687.5</v>
      </c>
      <c r="D30" s="8">
        <v>246.5</v>
      </c>
      <c r="G30" s="3">
        <f t="shared" si="1"/>
        <v>241.0835250734209</v>
      </c>
      <c r="H30" s="3">
        <f t="shared" si="2"/>
        <v>108.04600695028606</v>
      </c>
      <c r="J30" s="2">
        <f t="shared" si="0"/>
        <v>35.076691228317721</v>
      </c>
      <c r="K30" s="2">
        <f t="shared" si="0"/>
        <v>15.72026302126476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</v>
      </c>
      <c r="D32" s="8">
        <v>533</v>
      </c>
      <c r="G32" s="2">
        <f>(C32-C$13)*$E$8*$F$9</f>
        <v>18.973673976969991</v>
      </c>
      <c r="I32" t="s">
        <v>16</v>
      </c>
    </row>
    <row r="33" spans="1:17" x14ac:dyDescent="0.2">
      <c r="A33" t="s">
        <v>17</v>
      </c>
      <c r="B33" s="8">
        <v>2</v>
      </c>
      <c r="C33" s="8">
        <v>393.5</v>
      </c>
      <c r="D33" s="8">
        <v>769.5</v>
      </c>
      <c r="E33" s="3">
        <f>D33-D32</f>
        <v>236.5</v>
      </c>
      <c r="H33" s="2">
        <f>E33*E8*$F$9</f>
        <v>12.931625059231708</v>
      </c>
      <c r="I33" s="9">
        <f>-(360/(2*PI()))*(ATAN((-E50+E33)/(-D50+D33))-(0))</f>
        <v>37.511782306823044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119</v>
      </c>
      <c r="E38" s="8">
        <v>500</v>
      </c>
      <c r="F38" s="2">
        <f>(360/(2*PI()))*(ATAN((E49-E38)/(D49-D38))-(PI()/2))</f>
        <v>-18.434948822922006</v>
      </c>
      <c r="G38" s="2">
        <f>-(360/(2*PI()))*(ATAN((-E48+E38)/(-D48+D38))-(0))</f>
        <v>45</v>
      </c>
      <c r="H38" s="4">
        <f>D38-C13</f>
        <v>73</v>
      </c>
      <c r="I38" s="5">
        <f>H38*$E$8*$F$9</f>
        <v>3.9915798280080956</v>
      </c>
      <c r="J38" s="11" t="s">
        <v>53</v>
      </c>
      <c r="N38" s="14">
        <f>IF(E38&gt;0,-(E38-D$13)*$E$8*$F$9,"")</f>
        <v>1.859091974688702</v>
      </c>
      <c r="O38">
        <f>IF(N38="","",N38*N38)</f>
        <v>3.4562229703519374</v>
      </c>
      <c r="P38">
        <f>IF(N38="","",ABS(N38))</f>
        <v>1.859091974688702</v>
      </c>
      <c r="Q38">
        <f>IF(N38="","",ABS(N38-O$59))</f>
        <v>1.9739182437135925</v>
      </c>
    </row>
    <row r="39" spans="1:17" x14ac:dyDescent="0.2">
      <c r="B39" t="s">
        <v>24</v>
      </c>
      <c r="C39" s="8">
        <v>2</v>
      </c>
      <c r="D39" s="8">
        <v>265.5</v>
      </c>
      <c r="E39" s="8">
        <v>502.5</v>
      </c>
      <c r="F39" s="2">
        <f t="shared" ref="F39:F42" si="3">(360/(2*PI()))*(ATAN((E50-E39)/(D50-D39))-(PI()/2))</f>
        <v>-42.473883088380447</v>
      </c>
      <c r="G39" s="2">
        <f t="shared" ref="G39:G42" si="4">-(360/(2*PI()))*(ATAN((-E49+E39)/(-D49+D39))-(0))</f>
        <v>22.492611899058691</v>
      </c>
      <c r="H39" s="3">
        <f>D39-D38</f>
        <v>146.5</v>
      </c>
      <c r="I39" s="5">
        <f>H39*$E$8*$F$9</f>
        <v>8.010499243879261</v>
      </c>
      <c r="J39" s="11" t="s">
        <v>54</v>
      </c>
      <c r="N39" s="17">
        <f t="shared" ref="N39:N42" si="5">IF(E39&gt;0,-(E39-D$13)*$E$8*$F$9,"")</f>
        <v>1.7223940353733562</v>
      </c>
      <c r="O39">
        <f t="shared" ref="O39:O42" si="6">IF(N39="","",N39*N39)</f>
        <v>2.9666412130897144</v>
      </c>
      <c r="P39">
        <f t="shared" ref="P39:P42" si="7">IF(N39="","",ABS(N39))</f>
        <v>1.7223940353733562</v>
      </c>
      <c r="Q39">
        <f t="shared" ref="Q39:Q42" si="8">IF(N39="","",ABS(N39-O$59))</f>
        <v>1.8372203043982467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-60.045756250542873</v>
      </c>
      <c r="H40" s="3">
        <f t="shared" ref="H40:H42" si="9">D40-D39</f>
        <v>-265.5</v>
      </c>
      <c r="I40" s="5">
        <f>H40*$E$8*$F$9</f>
        <v>-14.517321155289718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127.5</v>
      </c>
      <c r="I44" s="15">
        <f>H44*$E$8*$F$9</f>
        <v>6.9715949050826325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70</v>
      </c>
      <c r="E48" s="8">
        <v>549</v>
      </c>
      <c r="F48" s="2">
        <f>(360/(2*PI()))*(ATAN((E48-D$13)/(D48-C$13))-(PI()/2))</f>
        <v>-57.994616791916499</v>
      </c>
      <c r="G48" s="2">
        <f>IF((90-F48-G38&gt;180),90-F48-G38-180,90-F48-G38)</f>
        <v>102.99461679191648</v>
      </c>
      <c r="H48" s="3" t="s">
        <v>31</v>
      </c>
      <c r="I48" s="6" t="s">
        <v>31</v>
      </c>
      <c r="K48" s="2">
        <f>IF((90-G38-F38&gt;180),90-G38-F38-180,90-G38-F38)</f>
        <v>63.43494882292201</v>
      </c>
      <c r="N48" s="14">
        <f>IF(E48&gt;0,-(E48-D$13)*$E$8*$F$9,"")</f>
        <v>-0.82018763589207455</v>
      </c>
      <c r="O48">
        <f>IF(N48="","",N48*N48)</f>
        <v>0.67270775807023031</v>
      </c>
      <c r="P48">
        <f>IF(N48="","",ABS(N48))</f>
        <v>0.82018763589207455</v>
      </c>
      <c r="Q48">
        <f>IF(N48="","",ABS(N48-O$59))</f>
        <v>0.70536136686718409</v>
      </c>
    </row>
    <row r="49" spans="1:17" x14ac:dyDescent="0.2">
      <c r="B49" t="s">
        <v>32</v>
      </c>
      <c r="C49" s="8">
        <v>2</v>
      </c>
      <c r="D49" s="8">
        <v>137.5</v>
      </c>
      <c r="E49" s="8">
        <v>555.5</v>
      </c>
      <c r="G49" s="14">
        <f>IF((90-F38-G39&gt;180),90-F38-G39-180,90-F38-G39)</f>
        <v>85.942336923863323</v>
      </c>
      <c r="H49" s="3">
        <f>D49-D48</f>
        <v>67.5</v>
      </c>
      <c r="I49" s="5">
        <f>H49*$E$8*$F$9</f>
        <v>3.6908443615143351</v>
      </c>
      <c r="K49" s="2">
        <f t="shared" ref="K49:K52" si="10">IF((90-G39-F39&gt;180),90-G39-F39-180,90-G39-F39)</f>
        <v>109.98127118932176</v>
      </c>
      <c r="N49" s="14">
        <f t="shared" ref="N49:N52" si="11">IF(E49&gt;0,-(E49-D$13)*$E$8*$F$9,"")</f>
        <v>-1.1756022781119735</v>
      </c>
      <c r="O49">
        <f t="shared" ref="O49:O52" si="12">IF(N49="","",N49*N49)</f>
        <v>1.3820407163020618</v>
      </c>
      <c r="P49">
        <f t="shared" ref="P49:P52" si="13">IF(N49="","",ABS(N49))</f>
        <v>1.1756022781119735</v>
      </c>
      <c r="Q49">
        <f t="shared" ref="Q49:Q52" si="14">IF(N49="","",ABS(N49-O$59))</f>
        <v>1.060776009087083</v>
      </c>
    </row>
    <row r="50" spans="1:17" x14ac:dyDescent="0.2">
      <c r="B50" t="s">
        <v>33</v>
      </c>
      <c r="C50" s="8">
        <v>3</v>
      </c>
      <c r="D50" s="8">
        <v>330.5</v>
      </c>
      <c r="E50" s="8">
        <v>573.5</v>
      </c>
      <c r="G50" s="9">
        <f>IF((90-F39-$I$33&gt;180),90-F39-$I$33-180,90-F39-$I$33)</f>
        <v>94.962100781557382</v>
      </c>
      <c r="H50" s="3">
        <f t="shared" ref="H50:H53" si="15">D50-D49</f>
        <v>193</v>
      </c>
      <c r="I50" s="5">
        <f>H50*$E$8*$F$9</f>
        <v>10.553080915144692</v>
      </c>
      <c r="K50" s="2" t="e">
        <f t="shared" si="10"/>
        <v>#DIV/0!</v>
      </c>
      <c r="N50" s="17">
        <f t="shared" si="11"/>
        <v>-2.1598274411824629</v>
      </c>
      <c r="O50">
        <f t="shared" si="12"/>
        <v>4.6648545756847852</v>
      </c>
      <c r="P50">
        <f t="shared" si="13"/>
        <v>2.1598274411824629</v>
      </c>
      <c r="Q50">
        <f t="shared" si="14"/>
        <v>2.0450011721575723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-330.5</v>
      </c>
      <c r="I51" s="5">
        <f>H51*$E$8*$F$9</f>
        <v>-18.071467577488708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2.6792796105807768</v>
      </c>
      <c r="N57" t="s">
        <v>99</v>
      </c>
      <c r="O57" s="2">
        <f>SQRT((1/(C$37+C$47+2))*SUM(O38:O42,O48:O52))</f>
        <v>1.3702172525082461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2.8979963134853297</v>
      </c>
      <c r="N58" t="s">
        <v>100</v>
      </c>
      <c r="O58" s="2">
        <f>SUM(P38:P42,P48:P52)</f>
        <v>7.7371033652485686</v>
      </c>
    </row>
    <row r="59" spans="1:17" x14ac:dyDescent="0.2">
      <c r="B59" t="s">
        <v>40</v>
      </c>
      <c r="E59" s="16">
        <f>E50-D$32</f>
        <v>40.5</v>
      </c>
      <c r="F59" s="2">
        <f>E59*$E$8*$F$9</f>
        <v>2.2145066169086012</v>
      </c>
      <c r="N59" t="s">
        <v>101</v>
      </c>
      <c r="O59" s="2">
        <f>AVERAGE(N48:N52,N38:N42)</f>
        <v>-0.1148262690248905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1.0888967280319539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1.8643102470130701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1.2539274233816675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3.9915798280080956</v>
      </c>
    </row>
    <row r="64" spans="1:17" x14ac:dyDescent="0.2">
      <c r="N64" t="s">
        <v>106</v>
      </c>
      <c r="O64" s="18" cm="1">
        <f t="array" aca="1" ref="O64" ca="1">(INDIRECT(O56)-C$13)*E$8*F$9</f>
        <v>15.556225494086345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63.950910239188055</v>
      </c>
      <c r="P65" s="18" cm="1">
        <f t="array" aca="1" ref="P65" ca="1">(360/(2*PI()))*ATAN(ABS(INDIRECT(P56))/(ABS(C$32-INDIRECT(O56))*E$8*F$9))</f>
        <v>32.292886498683416</v>
      </c>
      <c r="Q65" s="2">
        <f ca="1">180-O65-P65</f>
        <v>83.756203262128523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15.096998644058699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-0.82018763589207455</v>
      </c>
      <c r="N67" t="s">
        <v>110</v>
      </c>
      <c r="O67" s="18" cm="1">
        <f t="array" aca="1" ref="O67" ca="1">(360/(2*PI()))*ATAN((ABS(INDIRECT(P55))+ABS(INDIRECT(P56))/(ABS(O63-O64))))</f>
        <v>63.950910239188055</v>
      </c>
      <c r="P67" s="18" cm="1">
        <f t="array" aca="1" ref="P67" ca="1">(360/(2*PI()))*ATAN(ABS(INDIRECT(P56))/(ABS(0-INDIRECT(O56))*E$8*F$9))</f>
        <v>6.8154278571303184</v>
      </c>
      <c r="Q67" s="2">
        <f ca="1">180-O67-P67</f>
        <v>109.23366190368162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 t="shared" si="18"/>
        <v>-3.0346942528006755</v>
      </c>
      <c r="N68" t="s">
        <v>111</v>
      </c>
      <c r="O68" s="18" cm="1">
        <f t="array" aca="1" ref="O68" ca="1">SQRT((INDIRECT(P55)*INDIRECT(P55))+((INDIRECT(O55)-C$13)*(INDIRECT(O55)-C$13)*E$8*F$9*E$8*F$9)           )</f>
        <v>4.4032865559389922</v>
      </c>
    </row>
    <row r="69" spans="1:17" x14ac:dyDescent="0.2">
      <c r="B69" t="s">
        <v>40</v>
      </c>
      <c r="E69" s="3">
        <f t="shared" ref="E69:E72" si="19">E39-E50</f>
        <v>-71</v>
      </c>
      <c r="F69" s="2">
        <f t="shared" si="18"/>
        <v>-3.8822214765558192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533</v>
      </c>
      <c r="E76" s="3">
        <f>(D77-D76  )</f>
        <v>7.5</v>
      </c>
      <c r="F76" s="3">
        <f>ATAN(E76/E77)</f>
        <v>0.20820594952398741</v>
      </c>
      <c r="G76" s="2">
        <f>((PI()/2)-F76-F77)*(360/(2*PI()))</f>
        <v>58.967586931510922</v>
      </c>
    </row>
    <row r="77" spans="1:17" x14ac:dyDescent="0.2">
      <c r="A77" t="s">
        <v>62</v>
      </c>
      <c r="B77" s="8">
        <v>2</v>
      </c>
      <c r="C77" s="8">
        <v>82.5</v>
      </c>
      <c r="D77" s="8">
        <v>540.5</v>
      </c>
      <c r="E77" s="3">
        <f>AVERAGE(C77,C78)-C76</f>
        <v>35.5</v>
      </c>
      <c r="F77" s="3">
        <f>ATAN(E77/E78)</f>
        <v>0.33341183336006341</v>
      </c>
    </row>
    <row r="78" spans="1:17" x14ac:dyDescent="0.2">
      <c r="A78" t="s">
        <v>63</v>
      </c>
      <c r="B78" s="8">
        <v>3</v>
      </c>
      <c r="C78" s="8">
        <v>80.5</v>
      </c>
      <c r="D78" s="8">
        <v>635.5</v>
      </c>
      <c r="E78" s="3">
        <f>D78-D76</f>
        <v>102.5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CB44C-CB6D-3D42-BFDF-CB1F856A5D3B}">
  <sheetPr codeName="Sheet20"/>
  <dimension ref="A1:Q79"/>
  <sheetViews>
    <sheetView topLeftCell="A2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283</v>
      </c>
      <c r="D3" s="8">
        <v>94</v>
      </c>
    </row>
    <row r="4" spans="1:11" x14ac:dyDescent="0.2">
      <c r="B4" s="8">
        <v>2</v>
      </c>
      <c r="C4" s="8">
        <v>545.5</v>
      </c>
      <c r="D4" s="8">
        <v>119.5</v>
      </c>
    </row>
    <row r="5" spans="1:11" x14ac:dyDescent="0.2">
      <c r="A5" t="s">
        <v>47</v>
      </c>
      <c r="B5" s="8">
        <v>3</v>
      </c>
      <c r="C5" s="8">
        <v>371.5</v>
      </c>
      <c r="D5" s="8">
        <v>841.5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456.5</v>
      </c>
      <c r="D6" s="8">
        <v>839.5</v>
      </c>
      <c r="E6" s="3">
        <f>SQRT(((C6-C5)^2)+((D6-D5)^2))</f>
        <v>85.023526155999903</v>
      </c>
      <c r="F6" s="2">
        <f>E6*E8</f>
        <v>32.238160418273367</v>
      </c>
      <c r="J6" s="3">
        <f>SQRT(((C5-C7)^2)+((D5-D7)^2))</f>
        <v>100.30453628824571</v>
      </c>
    </row>
    <row r="7" spans="1:11" x14ac:dyDescent="0.2">
      <c r="A7" t="s">
        <v>5</v>
      </c>
      <c r="B7" s="8">
        <v>5</v>
      </c>
      <c r="C7" s="8">
        <v>465.5</v>
      </c>
      <c r="D7" s="8">
        <v>806.5</v>
      </c>
      <c r="E7" s="3">
        <f>SQRT(((D6-D7)^2)+((C6-C7)^2))</f>
        <v>34.205262752974143</v>
      </c>
      <c r="G7" s="2">
        <f>E7*E8</f>
        <v>12.969524996603019</v>
      </c>
      <c r="H7" s="2">
        <f>G7/F6</f>
        <v>0.40230350703421586</v>
      </c>
      <c r="K7" s="2">
        <f>180-((360/(2*PI())*ACOS(((E7^2)+(E6^2)-(J6^2))/(2*E6*E7))))</f>
        <v>73.396994016743605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0.37916753016245491</v>
      </c>
      <c r="I8" s="2">
        <f>MAX(G7,H33)</f>
        <v>13.615023252369939</v>
      </c>
    </row>
    <row r="9" spans="1:11" x14ac:dyDescent="0.2">
      <c r="A9" t="s">
        <v>59</v>
      </c>
      <c r="F9" s="3">
        <f>F6/G30</f>
        <v>0.13274555215612788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45</v>
      </c>
      <c r="D13" s="8">
        <v>494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80.5</v>
      </c>
      <c r="D14" s="8">
        <v>506.5</v>
      </c>
      <c r="G14" s="3">
        <f>(C14-C$13)*$E$8</f>
        <v>13.46044732076715</v>
      </c>
      <c r="H14" s="3">
        <f>-(D14-D$13)*$E$8</f>
        <v>-4.7395941270306867</v>
      </c>
      <c r="J14" s="2">
        <f t="shared" ref="J14:K30" si="0">G14*$F$9</f>
        <v>1.7868145118637075</v>
      </c>
      <c r="K14" s="2">
        <f t="shared" si="0"/>
        <v>-0.62916003938862941</v>
      </c>
    </row>
    <row r="15" spans="1:11" x14ac:dyDescent="0.2">
      <c r="B15" s="8">
        <v>3</v>
      </c>
      <c r="C15" s="8">
        <v>121.5</v>
      </c>
      <c r="D15" s="8">
        <v>486.5</v>
      </c>
      <c r="G15" s="3">
        <f t="shared" ref="G15:G30" si="1">(C15-C$13)*$E$8</f>
        <v>29.006316057427799</v>
      </c>
      <c r="H15" s="3">
        <f t="shared" ref="H15:H30" si="2">-(D15-D$13)*$E$8</f>
        <v>2.8437564762184118</v>
      </c>
      <c r="J15" s="2">
        <f t="shared" si="0"/>
        <v>3.8504594410584114</v>
      </c>
      <c r="K15" s="2">
        <f t="shared" si="0"/>
        <v>0.37749602363317758</v>
      </c>
    </row>
    <row r="16" spans="1:11" x14ac:dyDescent="0.2">
      <c r="B16" s="8">
        <v>4</v>
      </c>
      <c r="C16" s="8">
        <v>155.5</v>
      </c>
      <c r="D16" s="8">
        <v>459.5</v>
      </c>
      <c r="G16" s="3">
        <f t="shared" si="1"/>
        <v>41.898012082951269</v>
      </c>
      <c r="H16" s="3">
        <f t="shared" si="2"/>
        <v>13.081279790604695</v>
      </c>
      <c r="J16" s="2">
        <f t="shared" si="0"/>
        <v>5.561774748195484</v>
      </c>
      <c r="K16" s="2">
        <f t="shared" si="0"/>
        <v>1.736481708712617</v>
      </c>
    </row>
    <row r="17" spans="1:11" x14ac:dyDescent="0.2">
      <c r="B17" s="8">
        <v>5</v>
      </c>
      <c r="C17" s="8">
        <v>196.5</v>
      </c>
      <c r="D17" s="8">
        <v>506.5</v>
      </c>
      <c r="G17" s="3">
        <f t="shared" si="1"/>
        <v>57.44388081961192</v>
      </c>
      <c r="H17" s="3">
        <f t="shared" si="2"/>
        <v>-4.7395941270306867</v>
      </c>
      <c r="J17" s="2">
        <f t="shared" si="0"/>
        <v>7.6254196773901874</v>
      </c>
      <c r="K17" s="2">
        <f t="shared" si="0"/>
        <v>-0.62916003938862941</v>
      </c>
    </row>
    <row r="18" spans="1:11" x14ac:dyDescent="0.2">
      <c r="B18" s="8">
        <v>6</v>
      </c>
      <c r="C18" s="8">
        <v>230.5</v>
      </c>
      <c r="D18" s="8">
        <v>469.5</v>
      </c>
      <c r="G18" s="3">
        <f t="shared" si="1"/>
        <v>70.335576845135392</v>
      </c>
      <c r="H18" s="3">
        <f t="shared" si="2"/>
        <v>9.2896044889801459</v>
      </c>
      <c r="J18" s="2">
        <f t="shared" si="0"/>
        <v>9.3367349845272614</v>
      </c>
      <c r="K18" s="2">
        <f t="shared" si="0"/>
        <v>1.2331536772017135</v>
      </c>
    </row>
    <row r="19" spans="1:11" x14ac:dyDescent="0.2">
      <c r="B19" s="8">
        <v>7</v>
      </c>
      <c r="C19" s="8">
        <v>270.5</v>
      </c>
      <c r="D19" s="8">
        <v>467.5</v>
      </c>
      <c r="G19" s="3">
        <f t="shared" si="1"/>
        <v>85.502278051633581</v>
      </c>
      <c r="H19" s="3">
        <f t="shared" si="2"/>
        <v>10.047939549305056</v>
      </c>
      <c r="J19" s="2">
        <f t="shared" si="0"/>
        <v>11.350047110570873</v>
      </c>
      <c r="K19" s="2">
        <f t="shared" si="0"/>
        <v>1.3338192835038944</v>
      </c>
    </row>
    <row r="20" spans="1:11" x14ac:dyDescent="0.2">
      <c r="B20" s="8">
        <v>8</v>
      </c>
      <c r="C20" s="8">
        <v>306.5</v>
      </c>
      <c r="D20" s="8">
        <v>526.5</v>
      </c>
      <c r="G20" s="3">
        <f t="shared" si="1"/>
        <v>99.152309137481964</v>
      </c>
      <c r="H20" s="3">
        <f t="shared" si="2"/>
        <v>-12.322944730279785</v>
      </c>
      <c r="J20" s="2">
        <f t="shared" si="0"/>
        <v>13.162028024010127</v>
      </c>
      <c r="K20" s="2">
        <f t="shared" si="0"/>
        <v>-1.6358161024104363</v>
      </c>
    </row>
    <row r="21" spans="1:11" x14ac:dyDescent="0.2">
      <c r="B21" s="8">
        <v>9</v>
      </c>
      <c r="C21" s="8">
        <v>346.5</v>
      </c>
      <c r="D21" s="8">
        <v>539.5</v>
      </c>
      <c r="G21" s="3">
        <f t="shared" si="1"/>
        <v>114.31901034398015</v>
      </c>
      <c r="H21" s="3">
        <f t="shared" si="2"/>
        <v>-17.252122622391699</v>
      </c>
      <c r="J21" s="2">
        <f t="shared" si="0"/>
        <v>15.17534015005374</v>
      </c>
      <c r="K21" s="2">
        <f t="shared" si="0"/>
        <v>-2.290142543374611</v>
      </c>
    </row>
    <row r="22" spans="1:11" x14ac:dyDescent="0.2">
      <c r="B22" s="8">
        <v>10</v>
      </c>
      <c r="C22" s="8">
        <v>384.5</v>
      </c>
      <c r="D22" s="8">
        <v>542.5</v>
      </c>
      <c r="G22" s="3">
        <f t="shared" si="1"/>
        <v>128.72737649015343</v>
      </c>
      <c r="H22" s="3">
        <f t="shared" si="2"/>
        <v>-18.389625212879064</v>
      </c>
      <c r="J22" s="2">
        <f t="shared" si="0"/>
        <v>17.087986669795171</v>
      </c>
      <c r="K22" s="2">
        <f t="shared" si="0"/>
        <v>-2.4411409528278822</v>
      </c>
    </row>
    <row r="23" spans="1:11" x14ac:dyDescent="0.2">
      <c r="B23" s="8">
        <v>11</v>
      </c>
      <c r="C23" s="8">
        <v>425.5</v>
      </c>
      <c r="D23" s="8">
        <v>523.5</v>
      </c>
      <c r="G23" s="3">
        <f t="shared" si="1"/>
        <v>144.27324522681408</v>
      </c>
      <c r="H23" s="3">
        <f t="shared" si="2"/>
        <v>-11.18544213979242</v>
      </c>
      <c r="J23" s="2">
        <f t="shared" si="0"/>
        <v>19.151631598989876</v>
      </c>
      <c r="K23" s="2">
        <f t="shared" si="0"/>
        <v>-1.4848176929571653</v>
      </c>
    </row>
    <row r="24" spans="1:11" x14ac:dyDescent="0.2">
      <c r="B24" s="8">
        <v>12</v>
      </c>
      <c r="C24" s="8">
        <v>460.5</v>
      </c>
      <c r="D24" s="8">
        <v>477.5</v>
      </c>
      <c r="G24" s="3">
        <f t="shared" si="1"/>
        <v>157.54410878250002</v>
      </c>
      <c r="H24" s="3">
        <f t="shared" si="2"/>
        <v>6.2562642476805062</v>
      </c>
      <c r="J24" s="2">
        <f t="shared" si="0"/>
        <v>20.91327970927804</v>
      </c>
      <c r="K24" s="2">
        <f t="shared" si="0"/>
        <v>0.83049125199299079</v>
      </c>
    </row>
    <row r="25" spans="1:11" x14ac:dyDescent="0.2">
      <c r="B25" s="8">
        <v>13</v>
      </c>
      <c r="C25" s="8">
        <v>498.5</v>
      </c>
      <c r="D25" s="8">
        <v>375.5</v>
      </c>
      <c r="G25" s="3">
        <f t="shared" si="1"/>
        <v>171.9524749286733</v>
      </c>
      <c r="H25" s="3">
        <f t="shared" si="2"/>
        <v>44.931352324250909</v>
      </c>
      <c r="J25" s="2">
        <f t="shared" si="0"/>
        <v>22.825926229019473</v>
      </c>
      <c r="K25" s="2">
        <f t="shared" si="0"/>
        <v>5.9644371734042068</v>
      </c>
    </row>
    <row r="26" spans="1:11" x14ac:dyDescent="0.2">
      <c r="B26" s="8">
        <v>14</v>
      </c>
      <c r="C26" s="8">
        <v>533.5</v>
      </c>
      <c r="D26" s="8">
        <v>340.5</v>
      </c>
      <c r="G26" s="3">
        <f t="shared" si="1"/>
        <v>185.22333848435923</v>
      </c>
      <c r="H26" s="3">
        <f t="shared" si="2"/>
        <v>58.20221587993683</v>
      </c>
      <c r="J26" s="2">
        <f t="shared" si="0"/>
        <v>24.587574339307636</v>
      </c>
      <c r="K26" s="2">
        <f t="shared" si="0"/>
        <v>7.7260852836923686</v>
      </c>
    </row>
    <row r="27" spans="1:11" x14ac:dyDescent="0.2">
      <c r="B27" s="8">
        <v>15</v>
      </c>
      <c r="C27" s="8">
        <v>572.5</v>
      </c>
      <c r="D27" s="8">
        <v>317.5</v>
      </c>
      <c r="G27" s="3">
        <f t="shared" si="1"/>
        <v>200.01087216069496</v>
      </c>
      <c r="H27" s="3">
        <f t="shared" si="2"/>
        <v>66.92306907367329</v>
      </c>
      <c r="J27" s="2">
        <f t="shared" si="0"/>
        <v>26.550553662200159</v>
      </c>
      <c r="K27" s="2">
        <f t="shared" si="0"/>
        <v>8.8837397561674454</v>
      </c>
    </row>
    <row r="28" spans="1:11" x14ac:dyDescent="0.2">
      <c r="B28" s="8">
        <v>16</v>
      </c>
      <c r="C28" s="8">
        <v>609.5</v>
      </c>
      <c r="D28" s="8">
        <v>303.5</v>
      </c>
      <c r="G28" s="3">
        <f t="shared" si="1"/>
        <v>214.04007077670579</v>
      </c>
      <c r="H28" s="3">
        <f t="shared" si="2"/>
        <v>72.231414495947661</v>
      </c>
      <c r="J28" s="2">
        <f t="shared" si="0"/>
        <v>28.412867378790502</v>
      </c>
      <c r="K28" s="2">
        <f t="shared" si="0"/>
        <v>9.5883990002827115</v>
      </c>
    </row>
    <row r="29" spans="1:11" x14ac:dyDescent="0.2">
      <c r="B29" s="8">
        <v>17</v>
      </c>
      <c r="C29" s="8">
        <v>648.5</v>
      </c>
      <c r="D29" s="8">
        <v>287.5</v>
      </c>
      <c r="G29" s="3">
        <f t="shared" si="1"/>
        <v>228.82760445304154</v>
      </c>
      <c r="H29" s="3">
        <f t="shared" si="2"/>
        <v>78.298094978546942</v>
      </c>
      <c r="J29" s="2">
        <f t="shared" si="0"/>
        <v>30.375846701683027</v>
      </c>
      <c r="K29" s="2">
        <f t="shared" si="0"/>
        <v>10.393723850700157</v>
      </c>
    </row>
    <row r="30" spans="1:11" x14ac:dyDescent="0.2">
      <c r="B30" s="8">
        <v>18</v>
      </c>
      <c r="C30" s="8">
        <v>685.5</v>
      </c>
      <c r="D30" s="8">
        <v>258.5</v>
      </c>
      <c r="G30" s="3">
        <f t="shared" si="1"/>
        <v>242.85680306905238</v>
      </c>
      <c r="H30" s="3">
        <f t="shared" si="2"/>
        <v>89.293953353258132</v>
      </c>
      <c r="J30" s="2">
        <f t="shared" si="0"/>
        <v>32.238160418273367</v>
      </c>
      <c r="K30" s="2">
        <f t="shared" si="0"/>
        <v>11.853375142081777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452</v>
      </c>
      <c r="D32" s="8">
        <v>498</v>
      </c>
      <c r="G32" s="2">
        <f>(C32-C$13)*$E$8*$F$9</f>
        <v>20.485450882493769</v>
      </c>
      <c r="I32" t="s">
        <v>16</v>
      </c>
    </row>
    <row r="33" spans="1:17" x14ac:dyDescent="0.2">
      <c r="A33" t="s">
        <v>17</v>
      </c>
      <c r="B33" s="8">
        <v>2</v>
      </c>
      <c r="C33" s="8">
        <v>449.5</v>
      </c>
      <c r="D33" s="8">
        <v>768.5</v>
      </c>
      <c r="E33" s="3">
        <f>D33-D32</f>
        <v>270.5</v>
      </c>
      <c r="H33" s="2">
        <f>E33*E8*$F$9</f>
        <v>13.615023252369939</v>
      </c>
      <c r="I33" s="9">
        <f>-(360/(2*PI()))*(ATAN((-E50+E33)/(-D50+D33))-(0))</f>
        <v>30.963756532073521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160</v>
      </c>
      <c r="E38" s="8">
        <v>458</v>
      </c>
      <c r="F38" s="2">
        <f>(360/(2*PI()))*(ATAN((E49-E38)/(D49-D38))-(PI()/2))</f>
        <v>-14.788677614165167</v>
      </c>
      <c r="G38" s="2">
        <f>-(360/(2*PI()))*(ATAN((-E48+E38)/(-D48+D38))-(0))</f>
        <v>38.774170935574233</v>
      </c>
      <c r="H38" s="4">
        <f>D38-C13</f>
        <v>115</v>
      </c>
      <c r="I38" s="5">
        <f>H38*$E$8*$F$9</f>
        <v>5.7882723623753902</v>
      </c>
      <c r="J38" s="11" t="s">
        <v>53</v>
      </c>
      <c r="N38" s="14">
        <f>IF(E38&gt;0,-(E38-D$13)*$E$8*$F$9,"")</f>
        <v>1.8119809134392526</v>
      </c>
      <c r="O38">
        <f>IF(N38="","",N38*N38)</f>
        <v>3.2832748306681481</v>
      </c>
      <c r="P38">
        <f>IF(N38="","",ABS(N38))</f>
        <v>1.8119809134392526</v>
      </c>
      <c r="Q38">
        <f>IF(N38="","",ABS(N38-O$59))</f>
        <v>2.1089444520306859</v>
      </c>
    </row>
    <row r="39" spans="1:17" x14ac:dyDescent="0.2">
      <c r="B39" t="s">
        <v>24</v>
      </c>
      <c r="C39" s="8">
        <v>2</v>
      </c>
      <c r="D39" s="8">
        <v>267.5</v>
      </c>
      <c r="E39" s="8">
        <v>470.5</v>
      </c>
      <c r="F39" s="2">
        <f t="shared" ref="F39:F42" si="3">(360/(2*PI()))*(ATAN((E50-E39)/(D50-D39))-(PI()/2))</f>
        <v>-32.216546058575638</v>
      </c>
      <c r="G39" s="2">
        <f t="shared" ref="G39:G42" si="4">-(360/(2*PI()))*(ATAN((-E49+E39)/(-D49+D39))-(0))</f>
        <v>28.786618310014042</v>
      </c>
      <c r="H39" s="3">
        <f>D39-D38</f>
        <v>107.5</v>
      </c>
      <c r="I39" s="5">
        <f>H39*$E$8*$F$9</f>
        <v>5.4107763387422123</v>
      </c>
      <c r="J39" s="11" t="s">
        <v>54</v>
      </c>
      <c r="N39" s="17">
        <f t="shared" ref="N39:N42" si="5">IF(E39&gt;0,-(E39-D$13)*$E$8*$F$9,"")</f>
        <v>1.1828208740506232</v>
      </c>
      <c r="O39">
        <f t="shared" ref="O39:O42" si="6">IF(N39="","",N39*N39)</f>
        <v>1.3990652200898803</v>
      </c>
      <c r="P39">
        <f t="shared" ref="P39:P42" si="7">IF(N39="","",ABS(N39))</f>
        <v>1.1828208740506232</v>
      </c>
      <c r="Q39">
        <f t="shared" ref="Q39:Q42" si="8">IF(N39="","",ABS(N39-O$59))</f>
        <v>1.4797844126420565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-60.022923971426664</v>
      </c>
      <c r="H40" s="3">
        <f t="shared" ref="H40:H42" si="9">D40-D39</f>
        <v>-267.5</v>
      </c>
      <c r="I40" s="5">
        <f>H40*$E$8*$F$9</f>
        <v>-13.464024842916668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184.5</v>
      </c>
      <c r="I44" s="15">
        <f>H44*$E$8*$F$9</f>
        <v>9.2864021813761699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507</v>
      </c>
      <c r="F48" s="2">
        <f>(360/(2*PI()))*(ATAN((E48-D$13)/(D48-C$13))-(PI()/2))</f>
        <v>-76.464143630865749</v>
      </c>
      <c r="G48" s="2">
        <f>IF((90-F48-G38&gt;180),90-F48-G38-180,90-F48-G38)</f>
        <v>127.68997269529152</v>
      </c>
      <c r="H48" s="3" t="s">
        <v>31</v>
      </c>
      <c r="I48" s="6" t="s">
        <v>31</v>
      </c>
      <c r="K48" s="2">
        <f>IF((90-G38-F38&gt;180),90-G38-F38-180,90-G38-F38)</f>
        <v>66.014506678590934</v>
      </c>
      <c r="N48" s="14">
        <f>IF(E48&gt;0,-(E48-D$13)*$E$8*$F$9,"")</f>
        <v>-0.65432644096417458</v>
      </c>
      <c r="O48">
        <f>IF(N48="","",N48*N48)</f>
        <v>0.42814309134484346</v>
      </c>
      <c r="P48">
        <f>IF(N48="","",ABS(N48))</f>
        <v>0.65432644096417458</v>
      </c>
      <c r="Q48">
        <f>IF(N48="","",ABS(N48-O$59))</f>
        <v>0.35736290237274138</v>
      </c>
    </row>
    <row r="49" spans="1:17" x14ac:dyDescent="0.2">
      <c r="B49" t="s">
        <v>32</v>
      </c>
      <c r="C49" s="8">
        <v>2</v>
      </c>
      <c r="D49" s="8">
        <v>176.5</v>
      </c>
      <c r="E49" s="8">
        <v>520.5</v>
      </c>
      <c r="G49" s="14">
        <f>IF((90-F38-G39&gt;180),90-F38-G39-180,90-F38-G39)</f>
        <v>76.002059304151118</v>
      </c>
      <c r="H49" s="3">
        <f>D49-D48</f>
        <v>77.5</v>
      </c>
      <c r="I49" s="5">
        <f>H49*$E$8*$F$9</f>
        <v>3.900792244209502</v>
      </c>
      <c r="K49" s="2">
        <f t="shared" ref="K49:K52" si="10">IF((90-G39-F39&gt;180),90-G39-F39-180,90-G39-F39)</f>
        <v>93.429927748561596</v>
      </c>
      <c r="N49" s="14">
        <f t="shared" ref="N49:N52" si="11">IF(E49&gt;0,-(E49-D$13)*$E$8*$F$9,"")</f>
        <v>-1.3338192835038944</v>
      </c>
      <c r="O49">
        <f t="shared" ref="O49:O52" si="12">IF(N49="","",N49*N49)</f>
        <v>1.7790738810468423</v>
      </c>
      <c r="P49">
        <f t="shared" ref="P49:P52" si="13">IF(N49="","",ABS(N49))</f>
        <v>1.3338192835038944</v>
      </c>
      <c r="Q49">
        <f t="shared" ref="Q49:Q52" si="14">IF(N49="","",ABS(N49-O$59))</f>
        <v>1.0368557449124611</v>
      </c>
    </row>
    <row r="50" spans="1:17" x14ac:dyDescent="0.2">
      <c r="B50" t="s">
        <v>33</v>
      </c>
      <c r="C50" s="8">
        <v>3</v>
      </c>
      <c r="D50" s="8">
        <v>313.5</v>
      </c>
      <c r="E50" s="8">
        <v>543.5</v>
      </c>
      <c r="G50" s="9">
        <f>IF((90-F39-$I$33&gt;180),90-F39-$I$33-180,90-F39-$I$33)</f>
        <v>91.252789526502113</v>
      </c>
      <c r="H50" s="3">
        <f t="shared" ref="H50:H53" si="15">D50-D49</f>
        <v>137</v>
      </c>
      <c r="I50" s="5">
        <f>H50*$E$8*$F$9</f>
        <v>6.8955940316993782</v>
      </c>
      <c r="K50" s="2" t="e">
        <f t="shared" si="10"/>
        <v>#DIV/0!</v>
      </c>
      <c r="N50" s="17">
        <f t="shared" si="11"/>
        <v>-2.4914737559789724</v>
      </c>
      <c r="O50">
        <f t="shared" si="12"/>
        <v>6.2074414767319679</v>
      </c>
      <c r="P50">
        <f t="shared" si="13"/>
        <v>2.4914737559789724</v>
      </c>
      <c r="Q50">
        <f t="shared" si="14"/>
        <v>2.1945102173875393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-313.5</v>
      </c>
      <c r="I51" s="5">
        <f>H51*$E$8*$F$9</f>
        <v>-15.779333787866824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2.4663073544034271</v>
      </c>
      <c r="N57" t="s">
        <v>99</v>
      </c>
      <c r="O57" s="2">
        <f>SQRT((1/(C$37+C$47+2))*SUM(O38:O42,O48:O52))</f>
        <v>1.3678449421251602</v>
      </c>
    </row>
    <row r="58" spans="1:17" x14ac:dyDescent="0.2">
      <c r="B58" t="s">
        <v>39</v>
      </c>
      <c r="E58" s="3">
        <f t="shared" ref="E58:E61" si="17">E49-E39</f>
        <v>50</v>
      </c>
      <c r="F58" s="2">
        <f>E58*$E$8*$F$9</f>
        <v>2.5166401575545176</v>
      </c>
      <c r="N58" t="s">
        <v>100</v>
      </c>
      <c r="O58" s="2">
        <f>SUM(P38:P42,P48:P52)</f>
        <v>7.4744212679369166</v>
      </c>
    </row>
    <row r="59" spans="1:17" x14ac:dyDescent="0.2">
      <c r="B59" t="s">
        <v>40</v>
      </c>
      <c r="E59" s="16">
        <f>E50-D$32</f>
        <v>45.5</v>
      </c>
      <c r="F59" s="2">
        <f>E59*$E$8*$F$9</f>
        <v>2.290142543374611</v>
      </c>
      <c r="N59" t="s">
        <v>101</v>
      </c>
      <c r="O59" s="2">
        <f>AVERAGE(N48:N52,N38:N42)</f>
        <v>-0.29696353859143321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1.0253511041922121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1.7828124424446372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1.3022075972910783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5.7882723623753902</v>
      </c>
    </row>
    <row r="64" spans="1:17" x14ac:dyDescent="0.2">
      <c r="N64" t="s">
        <v>106</v>
      </c>
      <c r="O64" s="18" cm="1">
        <f t="array" aca="1" ref="O64" ca="1">(INDIRECT(O56)-C$13)*E$8*F$9</f>
        <v>13.514357646067758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64.896752703446822</v>
      </c>
      <c r="P65" s="18" cm="1">
        <f t="array" aca="1" ref="P65" ca="1">(360/(2*PI()))*ATAN(ABS(INDIRECT(P56))/(ABS(C$32-INDIRECT(O56))*E$8*F$9))</f>
        <v>19.666926225561742</v>
      </c>
      <c r="Q65" s="2">
        <f ca="1">180-O65-P65</f>
        <v>95.43632107099144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14.808454722991772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 t="shared" ref="F67:F72" si="18">E67*$E$8*$F$9</f>
        <v>-0.65432644096417458</v>
      </c>
      <c r="N67" t="s">
        <v>110</v>
      </c>
      <c r="O67" s="18" cm="1">
        <f t="array" aca="1" ref="O67" ca="1">(360/(2*PI()))*ATAN((ABS(INDIRECT(P55))+ABS(INDIRECT(P56))/(ABS(O63-O64))))</f>
        <v>64.896752703446822</v>
      </c>
      <c r="P67" s="18" cm="1">
        <f t="array" aca="1" ref="P67" ca="1">(360/(2*PI()))*ATAN(ABS(INDIRECT(P56))/(ABS(0-INDIRECT(O56))*E$8*F$9))</f>
        <v>8.9726266148963951</v>
      </c>
      <c r="Q67" s="2">
        <f ca="1">180-O67-P67</f>
        <v>106.13062068165678</v>
      </c>
    </row>
    <row r="68" spans="1:17" x14ac:dyDescent="0.2">
      <c r="B68" t="s">
        <v>39</v>
      </c>
      <c r="C68" t="s">
        <v>43</v>
      </c>
      <c r="E68" s="3">
        <f>E38-E49</f>
        <v>-62.5</v>
      </c>
      <c r="F68" s="2">
        <f t="shared" si="18"/>
        <v>-3.1458001969431466</v>
      </c>
      <c r="N68" t="s">
        <v>111</v>
      </c>
      <c r="O68" s="18" cm="1">
        <f t="array" aca="1" ref="O68" ca="1">SQRT((INDIRECT(P55)*INDIRECT(P55))+((INDIRECT(O55)-C$13)*(INDIRECT(O55)-C$13)*E$8*F$9*E$8*F$9)           )</f>
        <v>6.0652594150379855</v>
      </c>
    </row>
    <row r="69" spans="1:17" x14ac:dyDescent="0.2">
      <c r="B69" t="s">
        <v>40</v>
      </c>
      <c r="E69" s="3">
        <f t="shared" ref="E69:E72" si="19">E39-E50</f>
        <v>-73</v>
      </c>
      <c r="F69" s="2">
        <f t="shared" si="18"/>
        <v>-3.6742946300295958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495</v>
      </c>
      <c r="E76" s="3">
        <f>(D77-D76  )</f>
        <v>10.5</v>
      </c>
      <c r="F76" s="3">
        <f>ATAN(E76/E77)</f>
        <v>0.2914567944778671</v>
      </c>
      <c r="G76" s="2">
        <f>((PI()/2)-F76-F77)*(360/(2*PI()))</f>
        <v>55.725569929464392</v>
      </c>
    </row>
    <row r="77" spans="1:17" x14ac:dyDescent="0.2">
      <c r="A77" t="s">
        <v>62</v>
      </c>
      <c r="B77" s="8">
        <v>2</v>
      </c>
      <c r="C77" s="8">
        <v>81.5</v>
      </c>
      <c r="D77" s="8">
        <v>505.5</v>
      </c>
      <c r="E77" s="3">
        <f>AVERAGE(C77,C78)-C76</f>
        <v>35</v>
      </c>
      <c r="F77" s="3">
        <f>ATAN(E77/E78)</f>
        <v>0.3067448594975315</v>
      </c>
    </row>
    <row r="78" spans="1:17" x14ac:dyDescent="0.2">
      <c r="A78" t="s">
        <v>63</v>
      </c>
      <c r="B78" s="8">
        <v>3</v>
      </c>
      <c r="C78" s="8">
        <v>80.5</v>
      </c>
      <c r="D78" s="8">
        <v>605.5</v>
      </c>
      <c r="E78" s="3">
        <f>D78-D76</f>
        <v>110.5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E8B4-ABE1-3448-81B6-9C2A890DA8BA}">
  <sheetPr codeName="Sheet21"/>
  <dimension ref="A1:Q79"/>
  <sheetViews>
    <sheetView topLeftCell="A26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282</v>
      </c>
      <c r="D3" s="8">
        <v>94</v>
      </c>
    </row>
    <row r="4" spans="1:11" x14ac:dyDescent="0.2">
      <c r="B4" s="8">
        <v>2</v>
      </c>
      <c r="C4" s="8">
        <v>546.83336999999995</v>
      </c>
      <c r="D4" s="8">
        <v>118.83334000000001</v>
      </c>
    </row>
    <row r="5" spans="1:11" x14ac:dyDescent="0.2">
      <c r="A5" t="s">
        <v>47</v>
      </c>
      <c r="B5" s="8">
        <v>3</v>
      </c>
      <c r="C5" s="8">
        <v>220.16667000000001</v>
      </c>
      <c r="D5" s="8">
        <v>530.83336999999995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310.16665999999998</v>
      </c>
      <c r="D6" s="8">
        <v>531.5</v>
      </c>
      <c r="E6" s="3">
        <f>SQRT(((C6-C5)^2)+((D6-D5)^2))</f>
        <v>90.002458830617485</v>
      </c>
      <c r="F6" s="2">
        <f>E6*E8</f>
        <v>33.836130449354357</v>
      </c>
      <c r="J6" s="3">
        <f>SQRT(((C5-C7)^2)+((D5-D7)^2))</f>
        <v>109.01785519405983</v>
      </c>
    </row>
    <row r="7" spans="1:11" x14ac:dyDescent="0.2">
      <c r="A7" t="s">
        <v>5</v>
      </c>
      <c r="B7" s="8">
        <v>5</v>
      </c>
      <c r="C7" s="8">
        <v>322.83334000000002</v>
      </c>
      <c r="D7" s="8">
        <v>494.16665999999998</v>
      </c>
      <c r="E7" s="3">
        <f>SQRT(((D6-D7)^2)+((C6-C7)^2))</f>
        <v>39.423635775737409</v>
      </c>
      <c r="G7" s="2">
        <f>E7*E8</f>
        <v>14.821187112300279</v>
      </c>
      <c r="H7" s="2">
        <f>G7/F6</f>
        <v>0.43802843042245954</v>
      </c>
      <c r="K7" s="2">
        <f>180-((360/(2*PI())*ACOS(((E7^2)+(E6^2)-(J6^2))/(2*E6*E7))))</f>
        <v>71.683026442512642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0.37594673400015838</v>
      </c>
      <c r="I8" s="2">
        <f>MAX(G7,H33)</f>
        <v>14.821187112300279</v>
      </c>
    </row>
    <row r="9" spans="1:11" x14ac:dyDescent="0.2">
      <c r="A9" t="s">
        <v>59</v>
      </c>
      <c r="F9" s="3">
        <f>F6/G30</f>
        <v>0.14073879410573492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46</v>
      </c>
      <c r="D13" s="8">
        <v>534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83.5</v>
      </c>
      <c r="D14" s="8">
        <v>549.5</v>
      </c>
      <c r="G14" s="3">
        <f>(C14-C$13)*$E$8</f>
        <v>14.098002525005938</v>
      </c>
      <c r="H14" s="3">
        <f>-(D14-D$13)*$E$8</f>
        <v>-5.8271743770024544</v>
      </c>
      <c r="J14" s="2">
        <f t="shared" ref="J14:K30" si="0">G14*$F$9</f>
        <v>1.9841358746689417</v>
      </c>
      <c r="K14" s="2">
        <f t="shared" si="0"/>
        <v>-0.82010949486316265</v>
      </c>
    </row>
    <row r="15" spans="1:11" x14ac:dyDescent="0.2">
      <c r="B15" s="8">
        <v>3</v>
      </c>
      <c r="C15" s="8">
        <v>120.5</v>
      </c>
      <c r="D15" s="8">
        <v>519.5</v>
      </c>
      <c r="G15" s="3">
        <f t="shared" ref="G15:G30" si="1">(C15-C$13)*$E$8</f>
        <v>28.008031683011801</v>
      </c>
      <c r="H15" s="3">
        <f t="shared" ref="H15:H30" si="2">-(D15-D$13)*$E$8</f>
        <v>5.4512276430022961</v>
      </c>
      <c r="J15" s="2">
        <f t="shared" si="0"/>
        <v>3.9418166043422982</v>
      </c>
      <c r="K15" s="2">
        <f t="shared" si="0"/>
        <v>0.76719920487199078</v>
      </c>
    </row>
    <row r="16" spans="1:11" x14ac:dyDescent="0.2">
      <c r="B16" s="8">
        <v>4</v>
      </c>
      <c r="C16" s="8">
        <v>157.5</v>
      </c>
      <c r="D16" s="8">
        <v>557.5</v>
      </c>
      <c r="G16" s="3">
        <f t="shared" si="1"/>
        <v>41.918060841017656</v>
      </c>
      <c r="H16" s="3">
        <f t="shared" si="2"/>
        <v>-8.8347482490037219</v>
      </c>
      <c r="J16" s="2">
        <f t="shared" si="0"/>
        <v>5.8994973340156536</v>
      </c>
      <c r="K16" s="2">
        <f t="shared" si="0"/>
        <v>-1.2433918147925369</v>
      </c>
    </row>
    <row r="17" spans="1:11" x14ac:dyDescent="0.2">
      <c r="B17" s="8">
        <v>5</v>
      </c>
      <c r="C17" s="8">
        <v>197.5</v>
      </c>
      <c r="D17" s="8">
        <v>551.5</v>
      </c>
      <c r="G17" s="3">
        <f t="shared" si="1"/>
        <v>56.955930201023996</v>
      </c>
      <c r="H17" s="3">
        <f t="shared" si="2"/>
        <v>-6.579067845002772</v>
      </c>
      <c r="J17" s="2">
        <f t="shared" si="0"/>
        <v>8.0159089336625264</v>
      </c>
      <c r="K17" s="2">
        <f t="shared" si="0"/>
        <v>-0.92593007484550627</v>
      </c>
    </row>
    <row r="18" spans="1:11" x14ac:dyDescent="0.2">
      <c r="B18" s="8">
        <v>6</v>
      </c>
      <c r="C18" s="8">
        <v>234.5</v>
      </c>
      <c r="D18" s="8">
        <v>533.5</v>
      </c>
      <c r="G18" s="3">
        <f t="shared" si="1"/>
        <v>70.865959359029858</v>
      </c>
      <c r="H18" s="3">
        <f t="shared" si="2"/>
        <v>0.18797336700007919</v>
      </c>
      <c r="J18" s="2">
        <f t="shared" si="0"/>
        <v>9.9735896633358827</v>
      </c>
      <c r="K18" s="2">
        <f t="shared" si="0"/>
        <v>2.6455144995585891E-2</v>
      </c>
    </row>
    <row r="19" spans="1:11" x14ac:dyDescent="0.2">
      <c r="B19" s="8">
        <v>7</v>
      </c>
      <c r="C19" s="8">
        <v>270.5</v>
      </c>
      <c r="D19" s="8">
        <v>520.5</v>
      </c>
      <c r="G19" s="3">
        <f t="shared" si="1"/>
        <v>84.400041783035562</v>
      </c>
      <c r="H19" s="3">
        <f t="shared" si="2"/>
        <v>5.0752809090021378</v>
      </c>
      <c r="J19" s="2">
        <f t="shared" si="0"/>
        <v>11.878360103018066</v>
      </c>
      <c r="K19" s="2">
        <f t="shared" si="0"/>
        <v>0.71428891488081903</v>
      </c>
    </row>
    <row r="20" spans="1:11" x14ac:dyDescent="0.2">
      <c r="B20" s="8">
        <v>8</v>
      </c>
      <c r="C20" s="8">
        <v>308.5</v>
      </c>
      <c r="D20" s="8">
        <v>529.5</v>
      </c>
      <c r="G20" s="3">
        <f t="shared" si="1"/>
        <v>98.686017675041569</v>
      </c>
      <c r="H20" s="3">
        <f t="shared" si="2"/>
        <v>1.6917603030007127</v>
      </c>
      <c r="J20" s="2">
        <f t="shared" si="0"/>
        <v>13.888951122682593</v>
      </c>
      <c r="K20" s="2">
        <f t="shared" si="0"/>
        <v>0.23809630496027304</v>
      </c>
    </row>
    <row r="21" spans="1:11" x14ac:dyDescent="0.2">
      <c r="B21" s="8">
        <v>9</v>
      </c>
      <c r="C21" s="8">
        <v>345.5</v>
      </c>
      <c r="D21" s="8">
        <v>581.5</v>
      </c>
      <c r="G21" s="3">
        <f t="shared" si="1"/>
        <v>112.59604683304744</v>
      </c>
      <c r="H21" s="3">
        <f t="shared" si="2"/>
        <v>-17.857469865007523</v>
      </c>
      <c r="J21" s="2">
        <f t="shared" si="0"/>
        <v>15.84663185235595</v>
      </c>
      <c r="K21" s="2">
        <f t="shared" si="0"/>
        <v>-2.5132387745806599</v>
      </c>
    </row>
    <row r="22" spans="1:11" x14ac:dyDescent="0.2">
      <c r="B22" s="8">
        <v>10</v>
      </c>
      <c r="C22" s="8">
        <v>385.5</v>
      </c>
      <c r="D22" s="8">
        <v>564.5</v>
      </c>
      <c r="G22" s="3">
        <f t="shared" si="1"/>
        <v>127.63391619305376</v>
      </c>
      <c r="H22" s="3">
        <f t="shared" si="2"/>
        <v>-11.466375387004831</v>
      </c>
      <c r="J22" s="2">
        <f t="shared" si="0"/>
        <v>17.963043452002822</v>
      </c>
      <c r="K22" s="2">
        <f t="shared" si="0"/>
        <v>-1.6137638447307394</v>
      </c>
    </row>
    <row r="23" spans="1:11" x14ac:dyDescent="0.2">
      <c r="B23" s="8">
        <v>11</v>
      </c>
      <c r="C23" s="8">
        <v>423.5</v>
      </c>
      <c r="D23" s="8">
        <v>505.5</v>
      </c>
      <c r="G23" s="3">
        <f t="shared" si="1"/>
        <v>141.91989208505979</v>
      </c>
      <c r="H23" s="3">
        <f t="shared" si="2"/>
        <v>10.714481919004514</v>
      </c>
      <c r="J23" s="2">
        <f t="shared" si="0"/>
        <v>19.973634471667349</v>
      </c>
      <c r="K23" s="2">
        <f t="shared" si="0"/>
        <v>1.5079432647483959</v>
      </c>
    </row>
    <row r="24" spans="1:11" x14ac:dyDescent="0.2">
      <c r="B24" s="8">
        <v>12</v>
      </c>
      <c r="C24" s="8">
        <v>460.5</v>
      </c>
      <c r="D24" s="8">
        <v>436.5</v>
      </c>
      <c r="G24" s="3">
        <f t="shared" si="1"/>
        <v>155.82992124306566</v>
      </c>
      <c r="H24" s="3">
        <f t="shared" si="2"/>
        <v>36.654806565015441</v>
      </c>
      <c r="J24" s="2">
        <f t="shared" si="0"/>
        <v>21.931315201340706</v>
      </c>
      <c r="K24" s="2">
        <f t="shared" si="0"/>
        <v>5.158753274139249</v>
      </c>
    </row>
    <row r="25" spans="1:11" x14ac:dyDescent="0.2">
      <c r="B25" s="8">
        <v>13</v>
      </c>
      <c r="C25" s="8">
        <v>498.5</v>
      </c>
      <c r="D25" s="8">
        <v>395.5</v>
      </c>
      <c r="G25" s="3">
        <f t="shared" si="1"/>
        <v>170.11589713507166</v>
      </c>
      <c r="H25" s="3">
        <f t="shared" si="2"/>
        <v>52.068622659021933</v>
      </c>
      <c r="J25" s="2">
        <f t="shared" si="0"/>
        <v>23.941906221005233</v>
      </c>
      <c r="K25" s="2">
        <f t="shared" si="0"/>
        <v>7.3280751637772923</v>
      </c>
    </row>
    <row r="26" spans="1:11" x14ac:dyDescent="0.2">
      <c r="B26" s="8">
        <v>14</v>
      </c>
      <c r="C26" s="8">
        <v>535.5</v>
      </c>
      <c r="D26" s="8">
        <v>377.5</v>
      </c>
      <c r="G26" s="3">
        <f t="shared" si="1"/>
        <v>184.02592629307753</v>
      </c>
      <c r="H26" s="3">
        <f t="shared" si="2"/>
        <v>58.835663871024785</v>
      </c>
      <c r="J26" s="2">
        <f t="shared" si="0"/>
        <v>25.899586950678589</v>
      </c>
      <c r="K26" s="2">
        <f t="shared" si="0"/>
        <v>8.2804603836183848</v>
      </c>
    </row>
    <row r="27" spans="1:11" x14ac:dyDescent="0.2">
      <c r="B27" s="8">
        <v>15</v>
      </c>
      <c r="C27" s="8">
        <v>572.5</v>
      </c>
      <c r="D27" s="8">
        <v>365.5</v>
      </c>
      <c r="G27" s="3">
        <f t="shared" si="1"/>
        <v>197.93595545108337</v>
      </c>
      <c r="H27" s="3">
        <f t="shared" si="2"/>
        <v>63.347024679026688</v>
      </c>
      <c r="J27" s="2">
        <f t="shared" si="0"/>
        <v>27.857267680351942</v>
      </c>
      <c r="K27" s="2">
        <f t="shared" si="0"/>
        <v>8.9153838635124458</v>
      </c>
    </row>
    <row r="28" spans="1:11" x14ac:dyDescent="0.2">
      <c r="B28" s="8">
        <v>16</v>
      </c>
      <c r="C28" s="8">
        <v>612.5</v>
      </c>
      <c r="D28" s="8">
        <v>345.5</v>
      </c>
      <c r="G28" s="3">
        <f t="shared" si="1"/>
        <v>212.97382481108971</v>
      </c>
      <c r="H28" s="3">
        <f t="shared" si="2"/>
        <v>70.865959359029858</v>
      </c>
      <c r="J28" s="2">
        <f t="shared" si="0"/>
        <v>29.973679279998816</v>
      </c>
      <c r="K28" s="2">
        <f t="shared" si="0"/>
        <v>9.9735896633358827</v>
      </c>
    </row>
    <row r="29" spans="1:11" x14ac:dyDescent="0.2">
      <c r="B29" s="8">
        <v>17</v>
      </c>
      <c r="C29" s="8">
        <v>648.5</v>
      </c>
      <c r="D29" s="8">
        <v>308.5</v>
      </c>
      <c r="G29" s="3">
        <f t="shared" si="1"/>
        <v>226.50790723509542</v>
      </c>
      <c r="H29" s="3">
        <f t="shared" si="2"/>
        <v>84.775988517035714</v>
      </c>
      <c r="J29" s="2">
        <f t="shared" si="0"/>
        <v>31.878449719681001</v>
      </c>
      <c r="K29" s="2">
        <f t="shared" si="0"/>
        <v>11.931270393009237</v>
      </c>
    </row>
    <row r="30" spans="1:11" x14ac:dyDescent="0.2">
      <c r="B30" s="8">
        <v>18</v>
      </c>
      <c r="C30" s="8">
        <v>685.5</v>
      </c>
      <c r="D30" s="8">
        <v>277.5</v>
      </c>
      <c r="G30" s="3">
        <f t="shared" si="1"/>
        <v>240.41793639310129</v>
      </c>
      <c r="H30" s="3">
        <f t="shared" si="2"/>
        <v>96.430337271040628</v>
      </c>
      <c r="J30" s="2">
        <f t="shared" si="0"/>
        <v>33.836130449354357</v>
      </c>
      <c r="K30" s="2">
        <f t="shared" si="0"/>
        <v>13.571489382735564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409</v>
      </c>
      <c r="D32" s="8">
        <v>534</v>
      </c>
      <c r="G32" s="2">
        <f>(C32-C$13)*$E$8*$F$9</f>
        <v>19.20643526679536</v>
      </c>
      <c r="I32" t="s">
        <v>16</v>
      </c>
    </row>
    <row r="33" spans="1:17" x14ac:dyDescent="0.2">
      <c r="A33" t="s">
        <v>17</v>
      </c>
      <c r="B33" s="8">
        <v>2</v>
      </c>
      <c r="C33" s="8">
        <v>408.5</v>
      </c>
      <c r="D33" s="8">
        <v>804.5</v>
      </c>
      <c r="E33" s="3">
        <f>D33-D32</f>
        <v>270.5</v>
      </c>
      <c r="H33" s="2">
        <f>E33*E8*$F$9</f>
        <v>14.312233442611968</v>
      </c>
      <c r="I33" s="9">
        <f>-(360/(2*PI()))*(ATAN((-E50+E33)/(-D50+D33))-(0))</f>
        <v>33.217249010758835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126</v>
      </c>
      <c r="E38" s="8">
        <v>520</v>
      </c>
      <c r="F38" s="2">
        <f>(360/(2*PI()))*(ATAN((E49-E38)/(D49-D38))-(PI()/2))</f>
        <v>-42.739498088858724</v>
      </c>
      <c r="G38" s="2">
        <f>-(360/(2*PI()))*(ATAN((-E48+E38)/(-D48+D38))-(0))</f>
        <v>37.504142360270144</v>
      </c>
      <c r="H38" s="4">
        <f>D38-C13</f>
        <v>80</v>
      </c>
      <c r="I38" s="5">
        <f>H38*$E$8*$F$9</f>
        <v>4.2328231992937422</v>
      </c>
      <c r="J38" s="11" t="s">
        <v>53</v>
      </c>
      <c r="N38" s="14">
        <f>IF(E38&gt;0,-(E38-D$13)*$E$8*$F$9,"")</f>
        <v>0.74074405987640501</v>
      </c>
      <c r="O38">
        <f>IF(N38="","",N38*N38)</f>
        <v>0.54870176224217915</v>
      </c>
      <c r="P38">
        <f>IF(N38="","",ABS(N38))</f>
        <v>0.74074405987640501</v>
      </c>
      <c r="Q38">
        <f>IF(N38="","",ABS(N38-O$59))</f>
        <v>1.4444509167589896</v>
      </c>
    </row>
    <row r="39" spans="1:17" x14ac:dyDescent="0.2">
      <c r="B39" t="s">
        <v>24</v>
      </c>
      <c r="C39" s="8">
        <v>2</v>
      </c>
      <c r="D39" s="8">
        <v>284.5</v>
      </c>
      <c r="E39" s="8">
        <v>520.5</v>
      </c>
      <c r="F39" s="2">
        <f t="shared" ref="F39:F42" si="3">(360/(2*PI()))*(ATAN((E50-E39)/(D50-D39))-(PI()/2))</f>
        <v>-33.690067525979785</v>
      </c>
      <c r="G39" s="2">
        <f t="shared" ref="G39:G42" si="4">-(360/(2*PI()))*(ATAN((-E49+E39)/(-D49+D39))-(0))</f>
        <v>17.727629454377755</v>
      </c>
      <c r="H39" s="3">
        <f>D39-D38</f>
        <v>158.5</v>
      </c>
      <c r="I39" s="5">
        <f>H39*$E$8*$F$9</f>
        <v>8.3862809636007274</v>
      </c>
      <c r="J39" s="11" t="s">
        <v>54</v>
      </c>
      <c r="N39" s="17">
        <f t="shared" ref="N39:N42" si="5">IF(E39&gt;0,-(E39-D$13)*$E$8*$F$9,"")</f>
        <v>0.71428891488081903</v>
      </c>
      <c r="O39">
        <f t="shared" ref="O39:O42" si="6">IF(N39="","",N39*N39)</f>
        <v>0.51020865392161796</v>
      </c>
      <c r="P39">
        <f t="shared" ref="P39:P42" si="7">IF(N39="","",ABS(N39))</f>
        <v>0.71428891488081903</v>
      </c>
      <c r="Q39">
        <f t="shared" ref="Q39:Q42" si="8">IF(N39="","",ABS(N39-O$59))</f>
        <v>1.4179957717634037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-60.77061268803979</v>
      </c>
      <c r="H40" s="3">
        <f t="shared" ref="H40:H42" si="9">D40-D39</f>
        <v>-284.5</v>
      </c>
      <c r="I40" s="5">
        <f>H40*$E$8*$F$9</f>
        <v>-15.052977502488373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124.5</v>
      </c>
      <c r="I44" s="15">
        <f>H44*$E$8*$F$9</f>
        <v>6.5873311039008868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83</v>
      </c>
      <c r="E48" s="8">
        <v>553</v>
      </c>
      <c r="F48" s="2">
        <f>(360/(2*PI()))*(ATAN((E48-D$13)/(D48-C$13))-(PI()/2))</f>
        <v>-62.81888891452278</v>
      </c>
      <c r="G48" s="2">
        <f>IF((90-F48-G38&gt;180),90-F48-G38-180,90-F48-G38)</f>
        <v>115.31474655425262</v>
      </c>
      <c r="H48" s="3" t="s">
        <v>31</v>
      </c>
      <c r="I48" s="6" t="s">
        <v>31</v>
      </c>
      <c r="K48" s="2">
        <f>IF((90-G38-F38&gt;180),90-G38-F38-180,90-G38-F38)</f>
        <v>95.235355728588587</v>
      </c>
      <c r="N48" s="14">
        <f>IF(E48&gt;0,-(E48-D$13)*$E$8*$F$9,"")</f>
        <v>-1.0052955098322638</v>
      </c>
      <c r="O48">
        <f>IF(N48="","",N48*N48)</f>
        <v>1.0106190620889113</v>
      </c>
      <c r="P48">
        <f>IF(N48="","",ABS(N48))</f>
        <v>1.0052955098322638</v>
      </c>
      <c r="Q48">
        <f>IF(N48="","",ABS(N48-O$59))</f>
        <v>0.30158865294967918</v>
      </c>
    </row>
    <row r="49" spans="1:17" x14ac:dyDescent="0.2">
      <c r="B49" t="s">
        <v>32</v>
      </c>
      <c r="C49" s="8">
        <v>2</v>
      </c>
      <c r="D49" s="8">
        <v>162.5</v>
      </c>
      <c r="E49" s="8">
        <v>559.5</v>
      </c>
      <c r="G49" s="14">
        <f>IF((90-F38-G39&gt;180),90-F38-G39-180,90-F38-G39)</f>
        <v>115.01186863448098</v>
      </c>
      <c r="H49" s="3">
        <f>D49-D48</f>
        <v>79.5</v>
      </c>
      <c r="I49" s="5">
        <f>H49*$E$8*$F$9</f>
        <v>4.2063680542981565</v>
      </c>
      <c r="K49" s="2">
        <f t="shared" ref="K49:K52" si="10">IF((90-G39-F39&gt;180),90-G39-F39-180,90-G39-F39)</f>
        <v>105.96243807160202</v>
      </c>
      <c r="N49" s="14">
        <f t="shared" ref="N49:N52" si="11">IF(E49&gt;0,-(E49-D$13)*$E$8*$F$9,"")</f>
        <v>-1.3492123947748804</v>
      </c>
      <c r="O49">
        <f t="shared" ref="O49:O52" si="12">IF(N49="","",N49*N49)</f>
        <v>1.8203740862141677</v>
      </c>
      <c r="P49">
        <f t="shared" ref="P49:P52" si="13">IF(N49="","",ABS(N49))</f>
        <v>1.3492123947748804</v>
      </c>
      <c r="Q49">
        <f t="shared" ref="Q49:Q52" si="14">IF(N49="","",ABS(N49-O$59))</f>
        <v>0.64550553789229581</v>
      </c>
    </row>
    <row r="50" spans="1:17" x14ac:dyDescent="0.2">
      <c r="B50" t="s">
        <v>33</v>
      </c>
      <c r="C50" s="8">
        <v>3</v>
      </c>
      <c r="D50" s="8">
        <v>326.5</v>
      </c>
      <c r="E50" s="8">
        <v>583.5</v>
      </c>
      <c r="G50" s="9">
        <f>IF((90-F39-$I$33&gt;180),90-F39-$I$33-180,90-F39-$I$33)</f>
        <v>90.472818515220951</v>
      </c>
      <c r="H50" s="3">
        <f t="shared" ref="H50:H53" si="15">D50-D49</f>
        <v>164</v>
      </c>
      <c r="I50" s="5">
        <f>H50*$E$8*$F$9</f>
        <v>8.6772875585521732</v>
      </c>
      <c r="K50" s="2" t="e">
        <f t="shared" si="10"/>
        <v>#DIV/0!</v>
      </c>
      <c r="N50" s="17">
        <f t="shared" si="11"/>
        <v>-2.619059354563003</v>
      </c>
      <c r="O50">
        <f t="shared" si="12"/>
        <v>6.8594719027239739</v>
      </c>
      <c r="P50">
        <f t="shared" si="13"/>
        <v>2.619059354563003</v>
      </c>
      <c r="Q50">
        <f t="shared" si="14"/>
        <v>1.9153524976804184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-326.5</v>
      </c>
      <c r="I51" s="5">
        <f>H51*$E$8*$F$9</f>
        <v>-17.275209682117588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1.746039569708669</v>
      </c>
      <c r="N57" t="s">
        <v>99</v>
      </c>
      <c r="O57" s="2">
        <f>SQRT((1/(C$37+C$47+2))*SUM(O38:O42,O48:O52))</f>
        <v>1.2392034000685883</v>
      </c>
    </row>
    <row r="58" spans="1:17" x14ac:dyDescent="0.2">
      <c r="B58" t="s">
        <v>39</v>
      </c>
      <c r="E58" s="3">
        <f t="shared" ref="E58:E61" si="17">E49-E39</f>
        <v>39</v>
      </c>
      <c r="F58" s="2">
        <f>E58*$E$8*$F$9</f>
        <v>2.0635013096556998</v>
      </c>
      <c r="N58" t="s">
        <v>100</v>
      </c>
      <c r="O58" s="2">
        <f>SUM(P38:P42,P48:P52)</f>
        <v>6.4286002339273711</v>
      </c>
    </row>
    <row r="59" spans="1:17" x14ac:dyDescent="0.2">
      <c r="B59" t="s">
        <v>40</v>
      </c>
      <c r="E59" s="16">
        <f>E50-D$32</f>
        <v>49.5</v>
      </c>
      <c r="F59" s="2">
        <f>E59*$E$8*$F$9</f>
        <v>2.619059354563003</v>
      </c>
      <c r="N59" t="s">
        <v>101</v>
      </c>
      <c r="O59" s="2">
        <f>AVERAGE(N48:N52,N38:N42)</f>
        <v>-0.70370685688258461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0.81784191100639803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1.0404217263179834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1.2471978219422584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4.2328231992937422</v>
      </c>
    </row>
    <row r="64" spans="1:17" x14ac:dyDescent="0.2">
      <c r="N64" t="s">
        <v>106</v>
      </c>
      <c r="O64" s="18" cm="1">
        <f t="array" aca="1" ref="O64" ca="1">(INDIRECT(O56)-C$13)*E$8*F$9</f>
        <v>14.841336342523684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44.643333480699965</v>
      </c>
      <c r="P65" s="18" cm="1">
        <f t="array" aca="1" ref="P65" ca="1">(360/(2*PI()))*ATAN(ABS(INDIRECT(P56))/(ABS(C$32-INDIRECT(O56))*E$8*F$9))</f>
        <v>30.963756532073518</v>
      </c>
      <c r="Q65" s="2">
        <f ca="1">180-O65-P65</f>
        <v>104.39290998722652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14.991923162498939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-1.0052955098322638</v>
      </c>
      <c r="N67" t="s">
        <v>110</v>
      </c>
      <c r="O67" s="18" cm="1">
        <f t="array" aca="1" ref="O67" ca="1">(360/(2*PI()))*ATAN((ABS(INDIRECT(P55))+ABS(INDIRECT(P56))/(ABS(O63-O64))))</f>
        <v>44.643333480699965</v>
      </c>
      <c r="P67" s="18" cm="1">
        <f t="array" aca="1" ref="P67" ca="1">(360/(2*PI()))*ATAN(ABS(INDIRECT(P56))/(ABS(0-INDIRECT(O56))*E$8*F$9))</f>
        <v>8.6208464947570942</v>
      </c>
      <c r="Q67" s="2">
        <f ca="1">180-O67-P67</f>
        <v>126.73582002454295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 t="shared" si="18"/>
        <v>-2.0899564546512854</v>
      </c>
      <c r="N68" t="s">
        <v>111</v>
      </c>
      <c r="O68" s="18" cm="1">
        <f t="array" aca="1" ref="O68" ca="1">SQRT((INDIRECT(P55)*INDIRECT(P55))+((INDIRECT(O55)-C$13)*(INDIRECT(O55)-C$13)*E$8*F$9*E$8*F$9)           )</f>
        <v>4.2971495201728196</v>
      </c>
    </row>
    <row r="69" spans="1:17" x14ac:dyDescent="0.2">
      <c r="B69" t="s">
        <v>40</v>
      </c>
      <c r="E69" s="3">
        <f t="shared" ref="E69:E72" si="19">E39-E50</f>
        <v>-63</v>
      </c>
      <c r="F69" s="2">
        <f t="shared" si="18"/>
        <v>-3.3333482694438223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46</v>
      </c>
      <c r="D76" s="8">
        <v>535</v>
      </c>
      <c r="E76" s="3">
        <f>(D77-D76  )</f>
        <v>13.5</v>
      </c>
      <c r="F76" s="3">
        <f>ATAN(E76/E77)</f>
        <v>0.35877067027057225</v>
      </c>
      <c r="G76" s="2">
        <f>((PI()/2)-F76-F77)*(360/(2*PI()))</f>
        <v>46.610300602498988</v>
      </c>
    </row>
    <row r="77" spans="1:17" x14ac:dyDescent="0.2">
      <c r="A77" t="s">
        <v>62</v>
      </c>
      <c r="B77" s="8">
        <v>2</v>
      </c>
      <c r="C77" s="8">
        <v>81.5</v>
      </c>
      <c r="D77" s="8">
        <v>548.5</v>
      </c>
      <c r="E77" s="3">
        <f>AVERAGE(C77,C78)-C76</f>
        <v>36</v>
      </c>
      <c r="F77" s="3">
        <f>ATAN(E77/E78)</f>
        <v>0.3985224456664202</v>
      </c>
    </row>
    <row r="78" spans="1:17" x14ac:dyDescent="0.2">
      <c r="A78" t="s">
        <v>63</v>
      </c>
      <c r="B78" s="8">
        <v>3</v>
      </c>
      <c r="C78" s="8">
        <v>82.5</v>
      </c>
      <c r="D78" s="8">
        <v>620.5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T62-1</vt:lpstr>
      <vt:lpstr>T62-2</vt:lpstr>
      <vt:lpstr>T62-3</vt:lpstr>
      <vt:lpstr>T62-4</vt:lpstr>
      <vt:lpstr>T62-5</vt:lpstr>
      <vt:lpstr>T62-6</vt:lpstr>
      <vt:lpstr>T62-7</vt:lpstr>
      <vt:lpstr>T62-8</vt:lpstr>
      <vt:lpstr>T62-9</vt:lpstr>
      <vt:lpstr>T62-10</vt:lpstr>
      <vt:lpstr>T62-11</vt:lpstr>
      <vt:lpstr>T62-12</vt:lpstr>
      <vt:lpstr>T62-13</vt:lpstr>
      <vt:lpstr>T62-14</vt:lpstr>
      <vt:lpstr>T62-15</vt:lpstr>
      <vt:lpstr>T62-16</vt:lpstr>
      <vt:lpstr>T62-17</vt:lpstr>
      <vt:lpstr>T62-18</vt:lpstr>
      <vt:lpstr>T62-19</vt:lpstr>
      <vt:lpstr>T62-20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2025-11-18T13:43:11Z</dcterms:modified>
</cp:coreProperties>
</file>