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F91056CA-5591-D241-B195-660E77FA2628}" xr6:coauthVersionLast="47" xr6:coauthVersionMax="47" xr10:uidLastSave="{00000000-0000-0000-0000-000000000000}"/>
  <bookViews>
    <workbookView xWindow="5060" yWindow="1200" windowWidth="30780" windowHeight="20180" xr2:uid="{04BB4798-6BC8-FA4E-8A7F-1F78221EA93F}"/>
  </bookViews>
  <sheets>
    <sheet name="T44-1" sheetId="7" r:id="rId1"/>
    <sheet name="T44-2" sheetId="8" r:id="rId2"/>
    <sheet name="T44-3" sheetId="9" r:id="rId3"/>
    <sheet name="T44-4" sheetId="10" r:id="rId4"/>
    <sheet name="T44-5" sheetId="11" r:id="rId5"/>
    <sheet name="T44-6" sheetId="12" r:id="rId6"/>
    <sheet name="T44-7" sheetId="13" r:id="rId7"/>
    <sheet name="T44-8" sheetId="14" r:id="rId8"/>
    <sheet name="T44-9" sheetId="15" r:id="rId9"/>
    <sheet name="T44-10" sheetId="16" r:id="rId10"/>
    <sheet name="T44-11" sheetId="17" r:id="rId11"/>
    <sheet name="T44-12" sheetId="18" r:id="rId12"/>
    <sheet name="T44-13" sheetId="19" r:id="rId13"/>
    <sheet name="T44-14" sheetId="20" r:id="rId14"/>
    <sheet name="T44-15" sheetId="21" r:id="rId15"/>
    <sheet name="T44-16" sheetId="22" r:id="rId16"/>
    <sheet name="T44-17" sheetId="23" r:id="rId17"/>
    <sheet name="T44-18" sheetId="24" r:id="rId18"/>
    <sheet name="T44-19" sheetId="25" r:id="rId19"/>
    <sheet name="T44-20" sheetId="26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26" l="1"/>
  <c r="O56" i="26"/>
  <c r="O55" i="26"/>
  <c r="N52" i="26"/>
  <c r="Q52" i="26" s="1"/>
  <c r="N51" i="26"/>
  <c r="N50" i="26"/>
  <c r="N49" i="26"/>
  <c r="N48" i="26"/>
  <c r="O59" i="26" s="1"/>
  <c r="N42" i="26"/>
  <c r="Q42" i="26" s="1"/>
  <c r="N41" i="26"/>
  <c r="Q41" i="26" s="1"/>
  <c r="N40" i="26"/>
  <c r="Q40" i="26" s="1"/>
  <c r="N39" i="26"/>
  <c r="P39" i="26" s="1"/>
  <c r="N38" i="26"/>
  <c r="Q38" i="26" s="1"/>
  <c r="P62" i="25"/>
  <c r="O56" i="25"/>
  <c r="O55" i="25"/>
  <c r="N52" i="25"/>
  <c r="P52" i="25" s="1"/>
  <c r="N51" i="25"/>
  <c r="N50" i="25"/>
  <c r="P50" i="25" s="1"/>
  <c r="N49" i="25"/>
  <c r="N48" i="25"/>
  <c r="P48" i="25" s="1"/>
  <c r="N42" i="25"/>
  <c r="Q42" i="25" s="1"/>
  <c r="N41" i="25"/>
  <c r="O41" i="25" s="1"/>
  <c r="N40" i="25"/>
  <c r="N39" i="25"/>
  <c r="N38" i="25"/>
  <c r="P62" i="24"/>
  <c r="O56" i="24"/>
  <c r="O55" i="24"/>
  <c r="N52" i="24"/>
  <c r="Q52" i="24" s="1"/>
  <c r="O51" i="24"/>
  <c r="N51" i="24"/>
  <c r="Q51" i="24" s="1"/>
  <c r="N50" i="24"/>
  <c r="N49" i="24"/>
  <c r="Q49" i="24" s="1"/>
  <c r="N48" i="24"/>
  <c r="O59" i="24" s="1"/>
  <c r="O42" i="24"/>
  <c r="N42" i="24"/>
  <c r="Q42" i="24" s="1"/>
  <c r="N41" i="24"/>
  <c r="Q41" i="24" s="1"/>
  <c r="N40" i="24"/>
  <c r="Q40" i="24" s="1"/>
  <c r="N39" i="24"/>
  <c r="Q39" i="24" s="1"/>
  <c r="O38" i="24"/>
  <c r="N38" i="24"/>
  <c r="Q38" i="24" s="1"/>
  <c r="P62" i="23"/>
  <c r="O56" i="23"/>
  <c r="O55" i="23"/>
  <c r="N52" i="23"/>
  <c r="O52" i="23" s="1"/>
  <c r="N51" i="23"/>
  <c r="Q51" i="23" s="1"/>
  <c r="N50" i="23"/>
  <c r="N49" i="23"/>
  <c r="N48" i="23"/>
  <c r="O59" i="23" s="1"/>
  <c r="N42" i="23"/>
  <c r="Q42" i="23" s="1"/>
  <c r="N41" i="23"/>
  <c r="Q41" i="23" s="1"/>
  <c r="N40" i="23"/>
  <c r="Q40" i="23" s="1"/>
  <c r="N39" i="23"/>
  <c r="P39" i="23" s="1"/>
  <c r="N38" i="23"/>
  <c r="Q38" i="23" s="1"/>
  <c r="P62" i="22"/>
  <c r="O56" i="22"/>
  <c r="O55" i="22"/>
  <c r="N52" i="22"/>
  <c r="O52" i="22" s="1"/>
  <c r="N51" i="22"/>
  <c r="Q51" i="22" s="1"/>
  <c r="N50" i="22"/>
  <c r="O49" i="22"/>
  <c r="N49" i="22"/>
  <c r="N48" i="22"/>
  <c r="O48" i="22" s="1"/>
  <c r="N42" i="22"/>
  <c r="Q42" i="22" s="1"/>
  <c r="N41" i="22"/>
  <c r="Q41" i="22" s="1"/>
  <c r="O40" i="22"/>
  <c r="N40" i="22"/>
  <c r="Q40" i="22" s="1"/>
  <c r="N39" i="22"/>
  <c r="O39" i="22" s="1"/>
  <c r="N38" i="22"/>
  <c r="P62" i="21"/>
  <c r="O56" i="21"/>
  <c r="O55" i="21"/>
  <c r="N52" i="21"/>
  <c r="Q52" i="21" s="1"/>
  <c r="N51" i="21"/>
  <c r="Q51" i="21" s="1"/>
  <c r="N50" i="21"/>
  <c r="N49" i="21"/>
  <c r="N48" i="21"/>
  <c r="O59" i="21" s="1"/>
  <c r="N42" i="21"/>
  <c r="Q42" i="21" s="1"/>
  <c r="N41" i="21"/>
  <c r="Q41" i="21" s="1"/>
  <c r="N40" i="21"/>
  <c r="P40" i="21" s="1"/>
  <c r="N39" i="21"/>
  <c r="Q39" i="21" s="1"/>
  <c r="N38" i="21"/>
  <c r="Q38" i="21" s="1"/>
  <c r="P62" i="20"/>
  <c r="O56" i="20"/>
  <c r="O55" i="20"/>
  <c r="N52" i="20"/>
  <c r="Q52" i="20" s="1"/>
  <c r="N51" i="20"/>
  <c r="Q51" i="20" s="1"/>
  <c r="N50" i="20"/>
  <c r="P49" i="20"/>
  <c r="N49" i="20"/>
  <c r="N48" i="20"/>
  <c r="O59" i="20" s="1"/>
  <c r="N42" i="20"/>
  <c r="Q42" i="20" s="1"/>
  <c r="N41" i="20"/>
  <c r="Q41" i="20" s="1"/>
  <c r="N40" i="20"/>
  <c r="Q40" i="20" s="1"/>
  <c r="N39" i="20"/>
  <c r="Q39" i="20" s="1"/>
  <c r="N38" i="20"/>
  <c r="Q38" i="20" s="1"/>
  <c r="P62" i="19"/>
  <c r="O56" i="19"/>
  <c r="O55" i="19"/>
  <c r="N52" i="19"/>
  <c r="Q52" i="19" s="1"/>
  <c r="N51" i="19"/>
  <c r="O50" i="19"/>
  <c r="N50" i="19"/>
  <c r="O49" i="19"/>
  <c r="N49" i="19"/>
  <c r="N48" i="19"/>
  <c r="O59" i="19" s="1"/>
  <c r="N42" i="19"/>
  <c r="Q42" i="19" s="1"/>
  <c r="O41" i="19"/>
  <c r="N41" i="19"/>
  <c r="Q41" i="19" s="1"/>
  <c r="N40" i="19"/>
  <c r="Q40" i="19" s="1"/>
  <c r="N39" i="19"/>
  <c r="Q39" i="19" s="1"/>
  <c r="N38" i="19"/>
  <c r="Q38" i="19" s="1"/>
  <c r="P62" i="18"/>
  <c r="O56" i="18"/>
  <c r="O55" i="18"/>
  <c r="N52" i="18"/>
  <c r="Q52" i="18" s="1"/>
  <c r="N51" i="18"/>
  <c r="Q51" i="18" s="1"/>
  <c r="N50" i="18"/>
  <c r="O49" i="18"/>
  <c r="N49" i="18"/>
  <c r="P49" i="18" s="1"/>
  <c r="N48" i="18"/>
  <c r="O59" i="18" s="1"/>
  <c r="N42" i="18"/>
  <c r="Q42" i="18" s="1"/>
  <c r="N41" i="18"/>
  <c r="Q41" i="18" s="1"/>
  <c r="N40" i="18"/>
  <c r="P40" i="18" s="1"/>
  <c r="N39" i="18"/>
  <c r="P39" i="18" s="1"/>
  <c r="N38" i="18"/>
  <c r="Q38" i="18" s="1"/>
  <c r="P62" i="17"/>
  <c r="O56" i="17"/>
  <c r="O55" i="17"/>
  <c r="N52" i="17"/>
  <c r="Q52" i="17" s="1"/>
  <c r="N51" i="17"/>
  <c r="Q51" i="17" s="1"/>
  <c r="N50" i="17"/>
  <c r="O50" i="17" s="1"/>
  <c r="N49" i="17"/>
  <c r="P48" i="17"/>
  <c r="N48" i="17"/>
  <c r="O59" i="17" s="1"/>
  <c r="N42" i="17"/>
  <c r="Q42" i="17" s="1"/>
  <c r="N41" i="17"/>
  <c r="O41" i="17" s="1"/>
  <c r="N40" i="17"/>
  <c r="Q40" i="17" s="1"/>
  <c r="N39" i="17"/>
  <c r="Q39" i="17" s="1"/>
  <c r="N38" i="17"/>
  <c r="Q38" i="17" s="1"/>
  <c r="P62" i="16"/>
  <c r="O56" i="16"/>
  <c r="O55" i="16"/>
  <c r="N52" i="16"/>
  <c r="Q52" i="16" s="1"/>
  <c r="N51" i="16"/>
  <c r="Q51" i="16" s="1"/>
  <c r="N50" i="16"/>
  <c r="N49" i="16"/>
  <c r="N48" i="16"/>
  <c r="O59" i="16" s="1"/>
  <c r="N42" i="16"/>
  <c r="Q42" i="16" s="1"/>
  <c r="N41" i="16"/>
  <c r="Q41" i="16" s="1"/>
  <c r="N40" i="16"/>
  <c r="Q40" i="16" s="1"/>
  <c r="N39" i="16"/>
  <c r="Q39" i="16" s="1"/>
  <c r="N38" i="16"/>
  <c r="Q38" i="16" s="1"/>
  <c r="P62" i="15"/>
  <c r="O56" i="15"/>
  <c r="O55" i="15"/>
  <c r="N52" i="15"/>
  <c r="P52" i="15" s="1"/>
  <c r="O51" i="15"/>
  <c r="N51" i="15"/>
  <c r="N50" i="15"/>
  <c r="N49" i="15"/>
  <c r="O49" i="15" s="1"/>
  <c r="N48" i="15"/>
  <c r="O48" i="15" s="1"/>
  <c r="O42" i="15"/>
  <c r="N42" i="15"/>
  <c r="Q42" i="15" s="1"/>
  <c r="N41" i="15"/>
  <c r="Q41" i="15" s="1"/>
  <c r="N40" i="15"/>
  <c r="P40" i="15" s="1"/>
  <c r="N39" i="15"/>
  <c r="O39" i="15" s="1"/>
  <c r="O38" i="15"/>
  <c r="N38" i="15"/>
  <c r="P62" i="14"/>
  <c r="O56" i="14"/>
  <c r="O55" i="14"/>
  <c r="N52" i="14"/>
  <c r="Q52" i="14" s="1"/>
  <c r="N51" i="14"/>
  <c r="Q51" i="14" s="1"/>
  <c r="N50" i="14"/>
  <c r="O50" i="14" s="1"/>
  <c r="N49" i="14"/>
  <c r="N48" i="14"/>
  <c r="O59" i="14" s="1"/>
  <c r="N42" i="14"/>
  <c r="Q42" i="14" s="1"/>
  <c r="N41" i="14"/>
  <c r="O41" i="14" s="1"/>
  <c r="N40" i="14"/>
  <c r="Q40" i="14" s="1"/>
  <c r="N39" i="14"/>
  <c r="Q39" i="14" s="1"/>
  <c r="N38" i="14"/>
  <c r="Q38" i="14" s="1"/>
  <c r="P62" i="13"/>
  <c r="O56" i="13"/>
  <c r="O55" i="13"/>
  <c r="P52" i="13"/>
  <c r="N52" i="13"/>
  <c r="Q52" i="13" s="1"/>
  <c r="N51" i="13"/>
  <c r="Q51" i="13" s="1"/>
  <c r="O50" i="13"/>
  <c r="N50" i="13"/>
  <c r="N49" i="13"/>
  <c r="P48" i="13"/>
  <c r="N48" i="13"/>
  <c r="O59" i="13" s="1"/>
  <c r="N42" i="13"/>
  <c r="Q42" i="13" s="1"/>
  <c r="O41" i="13"/>
  <c r="N41" i="13"/>
  <c r="Q41" i="13" s="1"/>
  <c r="N40" i="13"/>
  <c r="Q40" i="13" s="1"/>
  <c r="P39" i="13"/>
  <c r="N39" i="13"/>
  <c r="N38" i="13"/>
  <c r="P62" i="12"/>
  <c r="O56" i="12"/>
  <c r="O55" i="12"/>
  <c r="N52" i="12"/>
  <c r="O52" i="12" s="1"/>
  <c r="N51" i="12"/>
  <c r="Q51" i="12" s="1"/>
  <c r="N50" i="12"/>
  <c r="O50" i="12" s="1"/>
  <c r="N49" i="12"/>
  <c r="O49" i="12" s="1"/>
  <c r="N48" i="12"/>
  <c r="O59" i="12" s="1"/>
  <c r="N42" i="12"/>
  <c r="Q42" i="12" s="1"/>
  <c r="N41" i="12"/>
  <c r="Q41" i="12" s="1"/>
  <c r="N40" i="12"/>
  <c r="O40" i="12" s="1"/>
  <c r="N39" i="12"/>
  <c r="O39" i="12" s="1"/>
  <c r="N38" i="12"/>
  <c r="Q38" i="12" s="1"/>
  <c r="P62" i="11"/>
  <c r="O56" i="11"/>
  <c r="O55" i="11"/>
  <c r="N52" i="11"/>
  <c r="P52" i="11" s="1"/>
  <c r="O51" i="11"/>
  <c r="N51" i="11"/>
  <c r="N50" i="11"/>
  <c r="N49" i="11"/>
  <c r="O49" i="11" s="1"/>
  <c r="N48" i="11"/>
  <c r="P48" i="11" s="1"/>
  <c r="O42" i="11"/>
  <c r="N42" i="11"/>
  <c r="Q42" i="11" s="1"/>
  <c r="N41" i="11"/>
  <c r="Q41" i="11" s="1"/>
  <c r="N40" i="11"/>
  <c r="O40" i="11" s="1"/>
  <c r="N39" i="11"/>
  <c r="P39" i="11" s="1"/>
  <c r="O38" i="11"/>
  <c r="N38" i="11"/>
  <c r="P62" i="10"/>
  <c r="O56" i="10"/>
  <c r="O55" i="10"/>
  <c r="N52" i="10"/>
  <c r="Q52" i="10" s="1"/>
  <c r="N51" i="10"/>
  <c r="Q51" i="10" s="1"/>
  <c r="N50" i="10"/>
  <c r="N49" i="10"/>
  <c r="N48" i="10"/>
  <c r="O59" i="10" s="1"/>
  <c r="N42" i="10"/>
  <c r="Q42" i="10" s="1"/>
  <c r="N41" i="10"/>
  <c r="Q41" i="10" s="1"/>
  <c r="N40" i="10"/>
  <c r="Q40" i="10" s="1"/>
  <c r="N39" i="10"/>
  <c r="O39" i="10" s="1"/>
  <c r="N38" i="10"/>
  <c r="Q38" i="10" s="1"/>
  <c r="P62" i="9"/>
  <c r="O56" i="9"/>
  <c r="O55" i="9"/>
  <c r="N52" i="9"/>
  <c r="O52" i="9" s="1"/>
  <c r="N51" i="9"/>
  <c r="N50" i="9"/>
  <c r="N49" i="9"/>
  <c r="N48" i="9"/>
  <c r="O59" i="9" s="1"/>
  <c r="N42" i="9"/>
  <c r="Q42" i="9" s="1"/>
  <c r="N41" i="9"/>
  <c r="Q41" i="9" s="1"/>
  <c r="N40" i="9"/>
  <c r="O40" i="9" s="1"/>
  <c r="N39" i="9"/>
  <c r="O39" i="9" s="1"/>
  <c r="N38" i="9"/>
  <c r="Q38" i="9" s="1"/>
  <c r="P62" i="8"/>
  <c r="O56" i="8"/>
  <c r="O55" i="8"/>
  <c r="N52" i="8"/>
  <c r="O52" i="8" s="1"/>
  <c r="N51" i="8"/>
  <c r="Q51" i="8" s="1"/>
  <c r="N50" i="8"/>
  <c r="P50" i="8" s="1"/>
  <c r="N49" i="8"/>
  <c r="P49" i="8" s="1"/>
  <c r="N48" i="8"/>
  <c r="O59" i="8" s="1"/>
  <c r="N42" i="8"/>
  <c r="Q42" i="8" s="1"/>
  <c r="N41" i="8"/>
  <c r="O41" i="8" s="1"/>
  <c r="N40" i="8"/>
  <c r="Q40" i="8" s="1"/>
  <c r="N39" i="8"/>
  <c r="P39" i="8" s="1"/>
  <c r="N38" i="8"/>
  <c r="Q38" i="8" s="1"/>
  <c r="P62" i="7"/>
  <c r="O56" i="7"/>
  <c r="O55" i="7"/>
  <c r="N52" i="7"/>
  <c r="Q52" i="7" s="1"/>
  <c r="N51" i="7"/>
  <c r="O50" i="7"/>
  <c r="N50" i="7"/>
  <c r="O49" i="7"/>
  <c r="N49" i="7"/>
  <c r="N48" i="7"/>
  <c r="P48" i="7" s="1"/>
  <c r="N42" i="7"/>
  <c r="Q42" i="7" s="1"/>
  <c r="N41" i="7"/>
  <c r="P41" i="7" s="1"/>
  <c r="N40" i="7"/>
  <c r="N39" i="7"/>
  <c r="P39" i="7" s="1"/>
  <c r="N38" i="7"/>
  <c r="E60" i="26"/>
  <c r="E60" i="25"/>
  <c r="E59" i="24"/>
  <c r="E59" i="23"/>
  <c r="E59" i="22"/>
  <c r="E59" i="21"/>
  <c r="E59" i="20"/>
  <c r="E60" i="19"/>
  <c r="E59" i="18"/>
  <c r="E59" i="17"/>
  <c r="F59" i="17"/>
  <c r="E59" i="16"/>
  <c r="E60" i="15"/>
  <c r="E59" i="14"/>
  <c r="E59" i="13"/>
  <c r="E59" i="12"/>
  <c r="E60" i="11"/>
  <c r="E59" i="10"/>
  <c r="E60" i="9"/>
  <c r="E59" i="8"/>
  <c r="E60" i="7"/>
  <c r="H44" i="26"/>
  <c r="I44" i="26" s="1"/>
  <c r="H44" i="25"/>
  <c r="I44" i="25" s="1"/>
  <c r="H44" i="24"/>
  <c r="I44" i="24" s="1"/>
  <c r="H44" i="23"/>
  <c r="I44" i="23" s="1"/>
  <c r="H44" i="22"/>
  <c r="I44" i="22" s="1"/>
  <c r="H44" i="21"/>
  <c r="I44" i="21" s="1"/>
  <c r="H44" i="20"/>
  <c r="I44" i="20" s="1"/>
  <c r="H44" i="19"/>
  <c r="I44" i="19" s="1"/>
  <c r="H44" i="18"/>
  <c r="I44" i="18" s="1"/>
  <c r="H44" i="17"/>
  <c r="I44" i="17" s="1"/>
  <c r="H44" i="16"/>
  <c r="I44" i="16"/>
  <c r="H44" i="15"/>
  <c r="I44" i="15"/>
  <c r="H44" i="14"/>
  <c r="I44" i="14" s="1"/>
  <c r="H44" i="13"/>
  <c r="I44" i="13" s="1"/>
  <c r="H44" i="12"/>
  <c r="I44" i="12" s="1"/>
  <c r="H44" i="11"/>
  <c r="I44" i="11" s="1"/>
  <c r="H44" i="10"/>
  <c r="I44" i="10" s="1"/>
  <c r="H44" i="9"/>
  <c r="I44" i="9" s="1"/>
  <c r="H44" i="8"/>
  <c r="I44" i="8" s="1"/>
  <c r="H44" i="7"/>
  <c r="I44" i="7" s="1"/>
  <c r="G50" i="26"/>
  <c r="G49" i="26"/>
  <c r="G50" i="25"/>
  <c r="G49" i="25"/>
  <c r="G49" i="24"/>
  <c r="G49" i="23"/>
  <c r="G49" i="22"/>
  <c r="G49" i="21"/>
  <c r="G49" i="20"/>
  <c r="G50" i="19"/>
  <c r="G49" i="19"/>
  <c r="G49" i="18"/>
  <c r="G49" i="17"/>
  <c r="G49" i="16"/>
  <c r="G50" i="15"/>
  <c r="G49" i="15"/>
  <c r="G49" i="14"/>
  <c r="G49" i="13"/>
  <c r="G49" i="12"/>
  <c r="G50" i="11"/>
  <c r="G49" i="11"/>
  <c r="G49" i="10"/>
  <c r="G50" i="9"/>
  <c r="G49" i="9"/>
  <c r="G49" i="8"/>
  <c r="G50" i="7"/>
  <c r="G49" i="7"/>
  <c r="E78" i="26"/>
  <c r="E77" i="26"/>
  <c r="F77" i="26" s="1"/>
  <c r="E76" i="26"/>
  <c r="E72" i="26"/>
  <c r="E71" i="26"/>
  <c r="E70" i="26"/>
  <c r="E69" i="26"/>
  <c r="E68" i="26"/>
  <c r="E67" i="26"/>
  <c r="E61" i="26"/>
  <c r="E59" i="26"/>
  <c r="E58" i="26"/>
  <c r="E57" i="26"/>
  <c r="H53" i="26"/>
  <c r="K52" i="26"/>
  <c r="H52" i="26"/>
  <c r="H51" i="26"/>
  <c r="H50" i="26"/>
  <c r="H49" i="26"/>
  <c r="F48" i="26"/>
  <c r="H42" i="26"/>
  <c r="G42" i="26"/>
  <c r="G52" i="26" s="1"/>
  <c r="F42" i="26"/>
  <c r="H41" i="26"/>
  <c r="G41" i="26"/>
  <c r="F41" i="26"/>
  <c r="H40" i="26"/>
  <c r="G40" i="26"/>
  <c r="F40" i="26"/>
  <c r="H39" i="26"/>
  <c r="G39" i="26"/>
  <c r="F39" i="26"/>
  <c r="K49" i="26" s="1"/>
  <c r="H38" i="26"/>
  <c r="G38" i="26"/>
  <c r="F38" i="26"/>
  <c r="E33" i="26"/>
  <c r="I33" i="26" s="1"/>
  <c r="G51" i="26" s="1"/>
  <c r="H30" i="26"/>
  <c r="G30" i="26"/>
  <c r="G29" i="26"/>
  <c r="H28" i="26"/>
  <c r="G28" i="26"/>
  <c r="H27" i="26"/>
  <c r="G27" i="26"/>
  <c r="H26" i="26"/>
  <c r="G22" i="26"/>
  <c r="G21" i="26"/>
  <c r="H20" i="26"/>
  <c r="G20" i="26"/>
  <c r="H19" i="26"/>
  <c r="G19" i="26"/>
  <c r="H18" i="26"/>
  <c r="G18" i="26"/>
  <c r="G17" i="26"/>
  <c r="E8" i="26"/>
  <c r="H29" i="26" s="1"/>
  <c r="E7" i="26"/>
  <c r="J6" i="26"/>
  <c r="E6" i="26"/>
  <c r="F6" i="26" s="1"/>
  <c r="F9" i="26" s="1"/>
  <c r="I33" i="25"/>
  <c r="G51" i="25" s="1"/>
  <c r="E78" i="25"/>
  <c r="E77" i="25"/>
  <c r="F77" i="25" s="1"/>
  <c r="E76" i="25"/>
  <c r="E72" i="25"/>
  <c r="E71" i="25"/>
  <c r="E70" i="25"/>
  <c r="E69" i="25"/>
  <c r="E68" i="25"/>
  <c r="E67" i="25"/>
  <c r="E61" i="25"/>
  <c r="E59" i="25"/>
  <c r="E58" i="25"/>
  <c r="E57" i="25"/>
  <c r="H53" i="25"/>
  <c r="K52" i="25"/>
  <c r="H52" i="25"/>
  <c r="H51" i="25"/>
  <c r="H50" i="25"/>
  <c r="H49" i="25"/>
  <c r="F48" i="25"/>
  <c r="G48" i="25" s="1"/>
  <c r="H42" i="25"/>
  <c r="G42" i="25"/>
  <c r="G52" i="25" s="1"/>
  <c r="F42" i="25"/>
  <c r="H41" i="25"/>
  <c r="G41" i="25"/>
  <c r="F41" i="25"/>
  <c r="H40" i="25"/>
  <c r="G40" i="25"/>
  <c r="F40" i="25"/>
  <c r="H39" i="25"/>
  <c r="G39" i="25"/>
  <c r="F39" i="25"/>
  <c r="K49" i="25" s="1"/>
  <c r="H38" i="25"/>
  <c r="G38" i="25"/>
  <c r="F38" i="25"/>
  <c r="K48" i="25" s="1"/>
  <c r="E33" i="25"/>
  <c r="G30" i="25"/>
  <c r="H28" i="25"/>
  <c r="G28" i="25"/>
  <c r="H27" i="25"/>
  <c r="G27" i="25"/>
  <c r="H26" i="25"/>
  <c r="G26" i="25"/>
  <c r="G20" i="25"/>
  <c r="G19" i="25"/>
  <c r="H18" i="25"/>
  <c r="G18" i="25"/>
  <c r="H16" i="25"/>
  <c r="G16" i="25"/>
  <c r="H15" i="25"/>
  <c r="G15" i="25"/>
  <c r="E8" i="25"/>
  <c r="H29" i="25" s="1"/>
  <c r="E7" i="25"/>
  <c r="J6" i="25"/>
  <c r="E6" i="25"/>
  <c r="F6" i="25" s="1"/>
  <c r="F9" i="25" s="1"/>
  <c r="E78" i="24"/>
  <c r="E77" i="24"/>
  <c r="F77" i="24" s="1"/>
  <c r="E76" i="24"/>
  <c r="E72" i="24"/>
  <c r="E71" i="24"/>
  <c r="E70" i="24"/>
  <c r="E69" i="24"/>
  <c r="E68" i="24"/>
  <c r="E67" i="24"/>
  <c r="E61" i="24"/>
  <c r="E60" i="24"/>
  <c r="E58" i="24"/>
  <c r="E57" i="24"/>
  <c r="H53" i="24"/>
  <c r="K52" i="24"/>
  <c r="H52" i="24"/>
  <c r="H51" i="24"/>
  <c r="H50" i="24"/>
  <c r="H49" i="24"/>
  <c r="F48" i="24"/>
  <c r="G48" i="24" s="1"/>
  <c r="H42" i="24"/>
  <c r="G42" i="24"/>
  <c r="G52" i="24" s="1"/>
  <c r="F42" i="24"/>
  <c r="H41" i="24"/>
  <c r="G41" i="24"/>
  <c r="F41" i="24"/>
  <c r="H40" i="24"/>
  <c r="G40" i="24"/>
  <c r="F40" i="24"/>
  <c r="H39" i="24"/>
  <c r="G39" i="24"/>
  <c r="F39" i="24"/>
  <c r="K49" i="24" s="1"/>
  <c r="H38" i="24"/>
  <c r="G38" i="24"/>
  <c r="F38" i="24"/>
  <c r="K48" i="24" s="1"/>
  <c r="E33" i="24"/>
  <c r="I33" i="24" s="1"/>
  <c r="G50" i="24" s="1"/>
  <c r="H30" i="24"/>
  <c r="G30" i="24"/>
  <c r="H28" i="24"/>
  <c r="G28" i="24"/>
  <c r="H27" i="24"/>
  <c r="G27" i="24"/>
  <c r="H26" i="24"/>
  <c r="G26" i="24"/>
  <c r="G23" i="24"/>
  <c r="H22" i="24"/>
  <c r="G22" i="24"/>
  <c r="H20" i="24"/>
  <c r="G20" i="24"/>
  <c r="H19" i="24"/>
  <c r="G19" i="24"/>
  <c r="H18" i="24"/>
  <c r="G18" i="24"/>
  <c r="H16" i="24"/>
  <c r="G16" i="24"/>
  <c r="H15" i="24"/>
  <c r="G15" i="24"/>
  <c r="E8" i="24"/>
  <c r="H29" i="24" s="1"/>
  <c r="E7" i="24"/>
  <c r="K7" i="24" s="1"/>
  <c r="J6" i="24"/>
  <c r="E6" i="24"/>
  <c r="F6" i="24" s="1"/>
  <c r="G50" i="23"/>
  <c r="E78" i="23"/>
  <c r="E77" i="23"/>
  <c r="F77" i="23" s="1"/>
  <c r="E76" i="23"/>
  <c r="E72" i="23"/>
  <c r="E71" i="23"/>
  <c r="E70" i="23"/>
  <c r="E69" i="23"/>
  <c r="E68" i="23"/>
  <c r="E67" i="23"/>
  <c r="E61" i="23"/>
  <c r="E60" i="23"/>
  <c r="E58" i="23"/>
  <c r="E57" i="23"/>
  <c r="H53" i="23"/>
  <c r="K52" i="23"/>
  <c r="H52" i="23"/>
  <c r="H51" i="23"/>
  <c r="H50" i="23"/>
  <c r="H49" i="23"/>
  <c r="F48" i="23"/>
  <c r="H42" i="23"/>
  <c r="G42" i="23"/>
  <c r="G52" i="23" s="1"/>
  <c r="F42" i="23"/>
  <c r="H41" i="23"/>
  <c r="G41" i="23"/>
  <c r="F41" i="23"/>
  <c r="H40" i="23"/>
  <c r="G40" i="23"/>
  <c r="F40" i="23"/>
  <c r="H39" i="23"/>
  <c r="G39" i="23"/>
  <c r="K49" i="23" s="1"/>
  <c r="F39" i="23"/>
  <c r="H38" i="23"/>
  <c r="G38" i="23"/>
  <c r="K48" i="23" s="1"/>
  <c r="F38" i="23"/>
  <c r="E33" i="23"/>
  <c r="I33" i="23" s="1"/>
  <c r="H30" i="23"/>
  <c r="G30" i="23"/>
  <c r="H28" i="23"/>
  <c r="G28" i="23"/>
  <c r="H27" i="23"/>
  <c r="G27" i="23"/>
  <c r="H26" i="23"/>
  <c r="G26" i="23"/>
  <c r="H22" i="23"/>
  <c r="G22" i="23"/>
  <c r="H20" i="23"/>
  <c r="G20" i="23"/>
  <c r="H19" i="23"/>
  <c r="G19" i="23"/>
  <c r="H18" i="23"/>
  <c r="G18" i="23"/>
  <c r="H16" i="23"/>
  <c r="G16" i="23"/>
  <c r="H15" i="23"/>
  <c r="G15" i="23"/>
  <c r="E8" i="23"/>
  <c r="H29" i="23" s="1"/>
  <c r="E7" i="23"/>
  <c r="J6" i="23"/>
  <c r="E6" i="23"/>
  <c r="F6" i="23" s="1"/>
  <c r="G50" i="22"/>
  <c r="E78" i="22"/>
  <c r="E77" i="22"/>
  <c r="F77" i="22" s="1"/>
  <c r="E76" i="22"/>
  <c r="F76" i="22" s="1"/>
  <c r="G76" i="22" s="1"/>
  <c r="E72" i="22"/>
  <c r="E71" i="22"/>
  <c r="E70" i="22"/>
  <c r="E69" i="22"/>
  <c r="E68" i="22"/>
  <c r="E67" i="22"/>
  <c r="E61" i="22"/>
  <c r="E60" i="22"/>
  <c r="E58" i="22"/>
  <c r="E57" i="22"/>
  <c r="H53" i="22"/>
  <c r="H52" i="22"/>
  <c r="H51" i="22"/>
  <c r="H50" i="22"/>
  <c r="H49" i="22"/>
  <c r="F48" i="22"/>
  <c r="H42" i="22"/>
  <c r="G42" i="22"/>
  <c r="G52" i="22" s="1"/>
  <c r="F42" i="22"/>
  <c r="H41" i="22"/>
  <c r="G41" i="22"/>
  <c r="F41" i="22"/>
  <c r="H40" i="22"/>
  <c r="G40" i="22"/>
  <c r="F40" i="22"/>
  <c r="H39" i="22"/>
  <c r="G39" i="22"/>
  <c r="F39" i="22"/>
  <c r="H38" i="22"/>
  <c r="G38" i="22"/>
  <c r="F38" i="22"/>
  <c r="E33" i="22"/>
  <c r="I33" i="22" s="1"/>
  <c r="G14" i="22"/>
  <c r="E8" i="22"/>
  <c r="H29" i="22" s="1"/>
  <c r="E7" i="22"/>
  <c r="J6" i="22"/>
  <c r="E6" i="22"/>
  <c r="E78" i="21"/>
  <c r="E77" i="21"/>
  <c r="F77" i="21" s="1"/>
  <c r="E76" i="21"/>
  <c r="F76" i="21" s="1"/>
  <c r="G76" i="21" s="1"/>
  <c r="E72" i="21"/>
  <c r="E71" i="21"/>
  <c r="E70" i="21"/>
  <c r="E69" i="21"/>
  <c r="E68" i="21"/>
  <c r="E67" i="21"/>
  <c r="E61" i="21"/>
  <c r="E60" i="21"/>
  <c r="E58" i="21"/>
  <c r="E57" i="21"/>
  <c r="H53" i="21"/>
  <c r="K52" i="21"/>
  <c r="H52" i="21"/>
  <c r="H51" i="21"/>
  <c r="H50" i="21"/>
  <c r="H49" i="21"/>
  <c r="F48" i="21"/>
  <c r="G48" i="21" s="1"/>
  <c r="H42" i="21"/>
  <c r="G42" i="21"/>
  <c r="G52" i="21" s="1"/>
  <c r="F42" i="21"/>
  <c r="H41" i="21"/>
  <c r="G41" i="21"/>
  <c r="F41" i="21"/>
  <c r="H40" i="21"/>
  <c r="G40" i="21"/>
  <c r="F40" i="21"/>
  <c r="H39" i="21"/>
  <c r="G39" i="21"/>
  <c r="F39" i="21"/>
  <c r="K49" i="21" s="1"/>
  <c r="H38" i="21"/>
  <c r="G38" i="21"/>
  <c r="K48" i="21" s="1"/>
  <c r="F38" i="21"/>
  <c r="E33" i="21"/>
  <c r="I33" i="21" s="1"/>
  <c r="G50" i="21" s="1"/>
  <c r="H30" i="21"/>
  <c r="G30" i="21"/>
  <c r="H28" i="21"/>
  <c r="G28" i="21"/>
  <c r="H27" i="21"/>
  <c r="G27" i="21"/>
  <c r="H26" i="21"/>
  <c r="G26" i="21"/>
  <c r="H22" i="21"/>
  <c r="G22" i="21"/>
  <c r="H20" i="21"/>
  <c r="G20" i="21"/>
  <c r="H19" i="21"/>
  <c r="G19" i="21"/>
  <c r="H18" i="21"/>
  <c r="G18" i="21"/>
  <c r="H16" i="21"/>
  <c r="G16" i="21"/>
  <c r="H15" i="21"/>
  <c r="G15" i="21"/>
  <c r="E8" i="21"/>
  <c r="H29" i="21" s="1"/>
  <c r="E7" i="21"/>
  <c r="G7" i="21" s="1"/>
  <c r="J6" i="21"/>
  <c r="E6" i="21"/>
  <c r="F6" i="21" s="1"/>
  <c r="G50" i="20"/>
  <c r="E78" i="20"/>
  <c r="E77" i="20"/>
  <c r="F77" i="20" s="1"/>
  <c r="E76" i="20"/>
  <c r="F76" i="20" s="1"/>
  <c r="G76" i="20" s="1"/>
  <c r="E72" i="20"/>
  <c r="E71" i="20"/>
  <c r="E70" i="20"/>
  <c r="E69" i="20"/>
  <c r="E68" i="20"/>
  <c r="E67" i="20"/>
  <c r="E61" i="20"/>
  <c r="E60" i="20"/>
  <c r="E58" i="20"/>
  <c r="E57" i="20"/>
  <c r="H53" i="20"/>
  <c r="H52" i="20"/>
  <c r="H51" i="20"/>
  <c r="H50" i="20"/>
  <c r="H49" i="20"/>
  <c r="F48" i="20"/>
  <c r="H42" i="20"/>
  <c r="G42" i="20"/>
  <c r="G52" i="20" s="1"/>
  <c r="F42" i="20"/>
  <c r="K52" i="20" s="1"/>
  <c r="H41" i="20"/>
  <c r="G41" i="20"/>
  <c r="F41" i="20"/>
  <c r="H40" i="20"/>
  <c r="G40" i="20"/>
  <c r="F40" i="20"/>
  <c r="H39" i="20"/>
  <c r="G39" i="20"/>
  <c r="F39" i="20"/>
  <c r="H38" i="20"/>
  <c r="G38" i="20"/>
  <c r="F38" i="20"/>
  <c r="E33" i="20"/>
  <c r="I33" i="20" s="1"/>
  <c r="H30" i="20"/>
  <c r="G30" i="20"/>
  <c r="H28" i="20"/>
  <c r="G28" i="20"/>
  <c r="H27" i="20"/>
  <c r="G27" i="20"/>
  <c r="H22" i="20"/>
  <c r="G22" i="20"/>
  <c r="H20" i="20"/>
  <c r="G20" i="20"/>
  <c r="H19" i="20"/>
  <c r="G19" i="20"/>
  <c r="H18" i="20"/>
  <c r="G18" i="20"/>
  <c r="H16" i="20"/>
  <c r="G16" i="20"/>
  <c r="E8" i="20"/>
  <c r="H29" i="20" s="1"/>
  <c r="E7" i="20"/>
  <c r="J6" i="20"/>
  <c r="E6" i="20"/>
  <c r="F6" i="20" s="1"/>
  <c r="F9" i="20" s="1"/>
  <c r="I33" i="19"/>
  <c r="G51" i="19" s="1"/>
  <c r="E78" i="19"/>
  <c r="E77" i="19"/>
  <c r="F77" i="19" s="1"/>
  <c r="E76" i="19"/>
  <c r="F76" i="19" s="1"/>
  <c r="E72" i="19"/>
  <c r="E71" i="19"/>
  <c r="E70" i="19"/>
  <c r="E69" i="19"/>
  <c r="E68" i="19"/>
  <c r="E67" i="19"/>
  <c r="E61" i="19"/>
  <c r="E59" i="19"/>
  <c r="E58" i="19"/>
  <c r="E57" i="19"/>
  <c r="H53" i="19"/>
  <c r="H52" i="19"/>
  <c r="H51" i="19"/>
  <c r="H50" i="19"/>
  <c r="H49" i="19"/>
  <c r="F48" i="19"/>
  <c r="G48" i="19" s="1"/>
  <c r="H42" i="19"/>
  <c r="G42" i="19"/>
  <c r="G52" i="19" s="1"/>
  <c r="F42" i="19"/>
  <c r="H41" i="19"/>
  <c r="G41" i="19"/>
  <c r="F41" i="19"/>
  <c r="H40" i="19"/>
  <c r="G40" i="19"/>
  <c r="F40" i="19"/>
  <c r="H39" i="19"/>
  <c r="G39" i="19"/>
  <c r="F39" i="19"/>
  <c r="K49" i="19" s="1"/>
  <c r="H38" i="19"/>
  <c r="G38" i="19"/>
  <c r="F38" i="19"/>
  <c r="K48" i="19" s="1"/>
  <c r="E33" i="19"/>
  <c r="H30" i="19"/>
  <c r="G30" i="19"/>
  <c r="H28" i="19"/>
  <c r="G28" i="19"/>
  <c r="H27" i="19"/>
  <c r="G27" i="19"/>
  <c r="H26" i="19"/>
  <c r="G23" i="19"/>
  <c r="H22" i="19"/>
  <c r="G22" i="19"/>
  <c r="H20" i="19"/>
  <c r="G20" i="19"/>
  <c r="H19" i="19"/>
  <c r="G19" i="19"/>
  <c r="H18" i="19"/>
  <c r="G18" i="19"/>
  <c r="H16" i="19"/>
  <c r="G16" i="19"/>
  <c r="H15" i="19"/>
  <c r="E8" i="19"/>
  <c r="H29" i="19" s="1"/>
  <c r="E7" i="19"/>
  <c r="J6" i="19"/>
  <c r="E6" i="19"/>
  <c r="F6" i="19" s="1"/>
  <c r="G50" i="18"/>
  <c r="E78" i="18"/>
  <c r="E77" i="18"/>
  <c r="F77" i="18" s="1"/>
  <c r="E76" i="18"/>
  <c r="F76" i="18" s="1"/>
  <c r="G76" i="18" s="1"/>
  <c r="E72" i="18"/>
  <c r="E71" i="18"/>
  <c r="E70" i="18"/>
  <c r="E69" i="18"/>
  <c r="E68" i="18"/>
  <c r="E67" i="18"/>
  <c r="E61" i="18"/>
  <c r="E60" i="18"/>
  <c r="E58" i="18"/>
  <c r="E57" i="18"/>
  <c r="H53" i="18"/>
  <c r="K52" i="18"/>
  <c r="H52" i="18"/>
  <c r="H51" i="18"/>
  <c r="H50" i="18"/>
  <c r="H49" i="18"/>
  <c r="F48" i="18"/>
  <c r="G48" i="18" s="1"/>
  <c r="H42" i="18"/>
  <c r="G42" i="18"/>
  <c r="G52" i="18" s="1"/>
  <c r="F42" i="18"/>
  <c r="H41" i="18"/>
  <c r="G41" i="18"/>
  <c r="F41" i="18"/>
  <c r="H40" i="18"/>
  <c r="G40" i="18"/>
  <c r="F40" i="18"/>
  <c r="H39" i="18"/>
  <c r="G39" i="18"/>
  <c r="F39" i="18"/>
  <c r="H38" i="18"/>
  <c r="G38" i="18"/>
  <c r="F38" i="18"/>
  <c r="E33" i="18"/>
  <c r="I33" i="18" s="1"/>
  <c r="H30" i="18"/>
  <c r="G30" i="18"/>
  <c r="H28" i="18"/>
  <c r="G28" i="18"/>
  <c r="H27" i="18"/>
  <c r="G27" i="18"/>
  <c r="H26" i="18"/>
  <c r="G26" i="18"/>
  <c r="G23" i="18"/>
  <c r="H22" i="18"/>
  <c r="G22" i="18"/>
  <c r="H20" i="18"/>
  <c r="G20" i="18"/>
  <c r="H19" i="18"/>
  <c r="G19" i="18"/>
  <c r="H18" i="18"/>
  <c r="G18" i="18"/>
  <c r="H16" i="18"/>
  <c r="G16" i="18"/>
  <c r="H15" i="18"/>
  <c r="G15" i="18"/>
  <c r="E8" i="18"/>
  <c r="H29" i="18" s="1"/>
  <c r="E7" i="18"/>
  <c r="J6" i="18"/>
  <c r="E6" i="18"/>
  <c r="F6" i="18" s="1"/>
  <c r="G50" i="17"/>
  <c r="E78" i="17"/>
  <c r="E77" i="17"/>
  <c r="F77" i="17" s="1"/>
  <c r="E76" i="17"/>
  <c r="E72" i="17"/>
  <c r="E71" i="17"/>
  <c r="E70" i="17"/>
  <c r="E69" i="17"/>
  <c r="E68" i="17"/>
  <c r="E67" i="17"/>
  <c r="E61" i="17"/>
  <c r="E60" i="17"/>
  <c r="E58" i="17"/>
  <c r="E57" i="17"/>
  <c r="H53" i="17"/>
  <c r="K52" i="17"/>
  <c r="H52" i="17"/>
  <c r="H51" i="17"/>
  <c r="H50" i="17"/>
  <c r="H49" i="17"/>
  <c r="F48" i="17"/>
  <c r="G48" i="17" s="1"/>
  <c r="H42" i="17"/>
  <c r="G42" i="17"/>
  <c r="G52" i="17" s="1"/>
  <c r="F42" i="17"/>
  <c r="H41" i="17"/>
  <c r="G41" i="17"/>
  <c r="F41" i="17"/>
  <c r="H40" i="17"/>
  <c r="G40" i="17"/>
  <c r="F40" i="17"/>
  <c r="H39" i="17"/>
  <c r="G39" i="17"/>
  <c r="F39" i="17"/>
  <c r="K49" i="17" s="1"/>
  <c r="H38" i="17"/>
  <c r="G38" i="17"/>
  <c r="F38" i="17"/>
  <c r="K48" i="17" s="1"/>
  <c r="E33" i="17"/>
  <c r="I33" i="17" s="1"/>
  <c r="H30" i="17"/>
  <c r="G30" i="17"/>
  <c r="H28" i="17"/>
  <c r="G28" i="17"/>
  <c r="H27" i="17"/>
  <c r="G27" i="17"/>
  <c r="H26" i="17"/>
  <c r="G26" i="17"/>
  <c r="G23" i="17"/>
  <c r="H22" i="17"/>
  <c r="G22" i="17"/>
  <c r="H20" i="17"/>
  <c r="G20" i="17"/>
  <c r="H19" i="17"/>
  <c r="G19" i="17"/>
  <c r="H18" i="17"/>
  <c r="G18" i="17"/>
  <c r="H16" i="17"/>
  <c r="G16" i="17"/>
  <c r="H15" i="17"/>
  <c r="G15" i="17"/>
  <c r="E8" i="17"/>
  <c r="H29" i="17" s="1"/>
  <c r="E7" i="17"/>
  <c r="K7" i="17" s="1"/>
  <c r="J6" i="17"/>
  <c r="E6" i="17"/>
  <c r="F6" i="17" s="1"/>
  <c r="G50" i="16"/>
  <c r="E78" i="16"/>
  <c r="E77" i="16"/>
  <c r="F77" i="16" s="1"/>
  <c r="E76" i="16"/>
  <c r="E72" i="16"/>
  <c r="E71" i="16"/>
  <c r="E70" i="16"/>
  <c r="E69" i="16"/>
  <c r="E68" i="16"/>
  <c r="E67" i="16"/>
  <c r="E61" i="16"/>
  <c r="E60" i="16"/>
  <c r="E58" i="16"/>
  <c r="E57" i="16"/>
  <c r="H53" i="16"/>
  <c r="K52" i="16"/>
  <c r="H52" i="16"/>
  <c r="H51" i="16"/>
  <c r="H50" i="16"/>
  <c r="H49" i="16"/>
  <c r="F48" i="16"/>
  <c r="G48" i="16" s="1"/>
  <c r="H42" i="16"/>
  <c r="G42" i="16"/>
  <c r="G52" i="16" s="1"/>
  <c r="F42" i="16"/>
  <c r="H41" i="16"/>
  <c r="G41" i="16"/>
  <c r="F41" i="16"/>
  <c r="H40" i="16"/>
  <c r="G40" i="16"/>
  <c r="F40" i="16"/>
  <c r="H39" i="16"/>
  <c r="G39" i="16"/>
  <c r="F39" i="16"/>
  <c r="H38" i="16"/>
  <c r="G38" i="16"/>
  <c r="F38" i="16"/>
  <c r="E33" i="16"/>
  <c r="I33" i="16" s="1"/>
  <c r="H30" i="16"/>
  <c r="G30" i="16"/>
  <c r="H28" i="16"/>
  <c r="G28" i="16"/>
  <c r="H27" i="16"/>
  <c r="G27" i="16"/>
  <c r="H26" i="16"/>
  <c r="G26" i="16"/>
  <c r="H23" i="16"/>
  <c r="G23" i="16"/>
  <c r="G22" i="16"/>
  <c r="H20" i="16"/>
  <c r="G20" i="16"/>
  <c r="H19" i="16"/>
  <c r="G19" i="16"/>
  <c r="H18" i="16"/>
  <c r="G18" i="16"/>
  <c r="H16" i="16"/>
  <c r="G16" i="16"/>
  <c r="H15" i="16"/>
  <c r="G15" i="16"/>
  <c r="E8" i="16"/>
  <c r="H24" i="16" s="1"/>
  <c r="E7" i="16"/>
  <c r="K7" i="16" s="1"/>
  <c r="J6" i="16"/>
  <c r="E6" i="16"/>
  <c r="F6" i="16" s="1"/>
  <c r="I33" i="15"/>
  <c r="G51" i="15" s="1"/>
  <c r="E78" i="15"/>
  <c r="E77" i="15"/>
  <c r="F77" i="15" s="1"/>
  <c r="E76" i="15"/>
  <c r="F76" i="15" s="1"/>
  <c r="G76" i="15" s="1"/>
  <c r="E72" i="15"/>
  <c r="E71" i="15"/>
  <c r="E70" i="15"/>
  <c r="E69" i="15"/>
  <c r="E68" i="15"/>
  <c r="E67" i="15"/>
  <c r="E61" i="15"/>
  <c r="E59" i="15"/>
  <c r="E58" i="15"/>
  <c r="E57" i="15"/>
  <c r="H53" i="15"/>
  <c r="K52" i="15"/>
  <c r="H52" i="15"/>
  <c r="H51" i="15"/>
  <c r="H50" i="15"/>
  <c r="H49" i="15"/>
  <c r="F48" i="15"/>
  <c r="H42" i="15"/>
  <c r="G42" i="15"/>
  <c r="G52" i="15" s="1"/>
  <c r="F42" i="15"/>
  <c r="H41" i="15"/>
  <c r="G41" i="15"/>
  <c r="F41" i="15"/>
  <c r="H40" i="15"/>
  <c r="G40" i="15"/>
  <c r="F40" i="15"/>
  <c r="H39" i="15"/>
  <c r="G39" i="15"/>
  <c r="K49" i="15" s="1"/>
  <c r="F39" i="15"/>
  <c r="H38" i="15"/>
  <c r="G38" i="15"/>
  <c r="F38" i="15"/>
  <c r="E33" i="15"/>
  <c r="H30" i="15"/>
  <c r="G30" i="15"/>
  <c r="H28" i="15"/>
  <c r="G28" i="15"/>
  <c r="H27" i="15"/>
  <c r="G27" i="15"/>
  <c r="H26" i="15"/>
  <c r="G26" i="15"/>
  <c r="H24" i="15"/>
  <c r="G23" i="15"/>
  <c r="H22" i="15"/>
  <c r="G22" i="15"/>
  <c r="H20" i="15"/>
  <c r="G20" i="15"/>
  <c r="H19" i="15"/>
  <c r="G19" i="15"/>
  <c r="H18" i="15"/>
  <c r="G18" i="15"/>
  <c r="H16" i="15"/>
  <c r="G16" i="15"/>
  <c r="H15" i="15"/>
  <c r="G15" i="15"/>
  <c r="H14" i="15"/>
  <c r="E8" i="15"/>
  <c r="H29" i="15" s="1"/>
  <c r="E7" i="15"/>
  <c r="G7" i="15" s="1"/>
  <c r="J6" i="15"/>
  <c r="E6" i="15"/>
  <c r="F6" i="15" s="1"/>
  <c r="G50" i="14"/>
  <c r="E78" i="14"/>
  <c r="E77" i="14"/>
  <c r="F77" i="14" s="1"/>
  <c r="E76" i="14"/>
  <c r="F76" i="14" s="1"/>
  <c r="E72" i="14"/>
  <c r="E71" i="14"/>
  <c r="E70" i="14"/>
  <c r="E69" i="14"/>
  <c r="E68" i="14"/>
  <c r="E67" i="14"/>
  <c r="E61" i="14"/>
  <c r="E60" i="14"/>
  <c r="E58" i="14"/>
  <c r="E57" i="14"/>
  <c r="H53" i="14"/>
  <c r="K52" i="14"/>
  <c r="H52" i="14"/>
  <c r="H51" i="14"/>
  <c r="H50" i="14"/>
  <c r="H49" i="14"/>
  <c r="F48" i="14"/>
  <c r="H42" i="14"/>
  <c r="G42" i="14"/>
  <c r="G52" i="14" s="1"/>
  <c r="F42" i="14"/>
  <c r="H41" i="14"/>
  <c r="G41" i="14"/>
  <c r="K51" i="14" s="1"/>
  <c r="F41" i="14"/>
  <c r="H40" i="14"/>
  <c r="G40" i="14"/>
  <c r="K50" i="14" s="1"/>
  <c r="F40" i="14"/>
  <c r="H39" i="14"/>
  <c r="G39" i="14"/>
  <c r="F39" i="14"/>
  <c r="K49" i="14" s="1"/>
  <c r="H38" i="14"/>
  <c r="G38" i="14"/>
  <c r="K48" i="14" s="1"/>
  <c r="F38" i="14"/>
  <c r="E33" i="14"/>
  <c r="I33" i="14" s="1"/>
  <c r="H30" i="14"/>
  <c r="G30" i="14"/>
  <c r="H28" i="14"/>
  <c r="G28" i="14"/>
  <c r="H27" i="14"/>
  <c r="G27" i="14"/>
  <c r="H26" i="14"/>
  <c r="G26" i="14"/>
  <c r="G22" i="14"/>
  <c r="H20" i="14"/>
  <c r="G20" i="14"/>
  <c r="H19" i="14"/>
  <c r="G19" i="14"/>
  <c r="H18" i="14"/>
  <c r="G18" i="14"/>
  <c r="G17" i="14"/>
  <c r="H16" i="14"/>
  <c r="G16" i="14"/>
  <c r="H15" i="14"/>
  <c r="E8" i="14"/>
  <c r="H29" i="14" s="1"/>
  <c r="E7" i="14"/>
  <c r="J6" i="14"/>
  <c r="E6" i="14"/>
  <c r="F6" i="14" s="1"/>
  <c r="O68" i="10" a="1"/>
  <c r="P65" i="8" a="1"/>
  <c r="O63" i="9" a="1"/>
  <c r="O68" i="13" a="1"/>
  <c r="P65" i="18" a="1"/>
  <c r="O64" i="23" a="1"/>
  <c r="O64" i="10" a="1"/>
  <c r="P65" i="7" a="1"/>
  <c r="O66" i="18" a="1"/>
  <c r="P67" i="11" a="1"/>
  <c r="O68" i="18" a="1"/>
  <c r="O66" i="16" a="1"/>
  <c r="P67" i="17" a="1"/>
  <c r="O63" i="12" a="1"/>
  <c r="P67" i="23" a="1"/>
  <c r="O63" i="21" a="1"/>
  <c r="O63" i="13" a="1"/>
  <c r="P67" i="20" a="1"/>
  <c r="O63" i="8" a="1"/>
  <c r="P65" i="24" a="1"/>
  <c r="O64" i="12" a="1"/>
  <c r="O66" i="15" a="1"/>
  <c r="P67" i="14" a="1"/>
  <c r="O63" i="17" a="1"/>
  <c r="P65" i="25" a="1"/>
  <c r="O68" i="11" a="1"/>
  <c r="P67" i="24" a="1"/>
  <c r="O68" i="20" a="1"/>
  <c r="P65" i="14" a="1"/>
  <c r="P67" i="21" a="1"/>
  <c r="O63" i="15" a="1"/>
  <c r="O63" i="25" a="1"/>
  <c r="O66" i="21" a="1"/>
  <c r="O66" i="25" a="1"/>
  <c r="P65" i="21" a="1"/>
  <c r="O63" i="19" a="1"/>
  <c r="P65" i="10" a="1"/>
  <c r="O66" i="10" a="1"/>
  <c r="P67" i="13" a="1"/>
  <c r="O66" i="17" a="1"/>
  <c r="O64" i="15" a="1"/>
  <c r="O66" i="9" a="1"/>
  <c r="O64" i="24" a="1"/>
  <c r="P65" i="23" a="1"/>
  <c r="O63" i="18" a="1"/>
  <c r="O63" i="26" a="1"/>
  <c r="O68" i="12" a="1"/>
  <c r="O63" i="14" a="1"/>
  <c r="O63" i="24" a="1"/>
  <c r="P65" i="13" a="1"/>
  <c r="O66" i="7" a="1"/>
  <c r="P65" i="26" a="1"/>
  <c r="P67" i="26" a="1"/>
  <c r="O68" i="8" a="1"/>
  <c r="P65" i="12" a="1"/>
  <c r="P67" i="22" a="1"/>
  <c r="O68" i="23" a="1"/>
  <c r="P67" i="12" a="1"/>
  <c r="P67" i="15" a="1"/>
  <c r="P67" i="19" a="1"/>
  <c r="O66" i="26" a="1"/>
  <c r="O66" i="22" a="1"/>
  <c r="O63" i="11" a="1"/>
  <c r="O66" i="11" a="1"/>
  <c r="O64" i="13" a="1"/>
  <c r="O63" i="20" a="1"/>
  <c r="P67" i="7" a="1"/>
  <c r="O64" i="19" a="1"/>
  <c r="O63" i="16" a="1"/>
  <c r="O63" i="23" a="1"/>
  <c r="O66" i="12" a="1"/>
  <c r="P65" i="15" a="1"/>
  <c r="O64" i="18" a="1"/>
  <c r="O64" i="14" a="1"/>
  <c r="O64" i="16" a="1"/>
  <c r="P67" i="10" a="1"/>
  <c r="O68" i="22" a="1"/>
  <c r="O68" i="19" a="1"/>
  <c r="O63" i="7" a="1"/>
  <c r="O68" i="7" a="1"/>
  <c r="O68" i="15" a="1"/>
  <c r="O64" i="7" a="1"/>
  <c r="O68" i="25" a="1"/>
  <c r="P65" i="20" a="1"/>
  <c r="O66" i="14" a="1"/>
  <c r="P67" i="16" a="1"/>
  <c r="P67" i="18" a="1"/>
  <c r="O64" i="8" a="1"/>
  <c r="O64" i="26" a="1"/>
  <c r="O66" i="20" a="1"/>
  <c r="O68" i="16" a="1"/>
  <c r="O68" i="14" a="1"/>
  <c r="O66" i="13" a="1"/>
  <c r="O68" i="24" a="1"/>
  <c r="O68" i="17" a="1"/>
  <c r="O63" i="10" a="1"/>
  <c r="O64" i="22" a="1"/>
  <c r="O68" i="9" a="1"/>
  <c r="O64" i="11" a="1"/>
  <c r="O64" i="25" a="1"/>
  <c r="O66" i="23" a="1"/>
  <c r="P65" i="19" a="1"/>
  <c r="O64" i="21" a="1"/>
  <c r="O64" i="17" a="1"/>
  <c r="P65" i="9" a="1"/>
  <c r="P67" i="25" a="1"/>
  <c r="P67" i="9" a="1"/>
  <c r="P65" i="22" a="1"/>
  <c r="O68" i="26" a="1"/>
  <c r="O66" i="24" a="1"/>
  <c r="P67" i="8" a="1"/>
  <c r="P65" i="11" a="1"/>
  <c r="O66" i="8" a="1"/>
  <c r="P65" i="17" a="1"/>
  <c r="P65" i="16" a="1"/>
  <c r="O64" i="20" a="1"/>
  <c r="O68" i="21" a="1"/>
  <c r="O66" i="19" a="1"/>
  <c r="O63" i="22" a="1"/>
  <c r="O64" i="9" a="1"/>
  <c r="O63" i="26" l="1"/>
  <c r="O64" i="26"/>
  <c r="P65" i="26"/>
  <c r="O66" i="26"/>
  <c r="P67" i="26"/>
  <c r="O68" i="26"/>
  <c r="Q49" i="26"/>
  <c r="Q50" i="26"/>
  <c r="Q51" i="26"/>
  <c r="O39" i="26"/>
  <c r="O48" i="26"/>
  <c r="O52" i="26"/>
  <c r="P52" i="26"/>
  <c r="Q39" i="26"/>
  <c r="O60" i="26" s="1"/>
  <c r="Q48" i="26"/>
  <c r="O49" i="26"/>
  <c r="P40" i="26"/>
  <c r="P49" i="26"/>
  <c r="O40" i="26"/>
  <c r="P48" i="26"/>
  <c r="O41" i="26"/>
  <c r="O50" i="26"/>
  <c r="P41" i="26"/>
  <c r="P50" i="26"/>
  <c r="O38" i="26"/>
  <c r="O42" i="26"/>
  <c r="O51" i="26"/>
  <c r="P38" i="26"/>
  <c r="P42" i="26"/>
  <c r="P51" i="26"/>
  <c r="O63" i="25"/>
  <c r="O64" i="25"/>
  <c r="O66" i="25"/>
  <c r="P65" i="25"/>
  <c r="P67" i="25"/>
  <c r="O68" i="25"/>
  <c r="Q39" i="25"/>
  <c r="Q49" i="25"/>
  <c r="Q38" i="25"/>
  <c r="Q40" i="25"/>
  <c r="Q51" i="25"/>
  <c r="O39" i="25"/>
  <c r="O40" i="25"/>
  <c r="O49" i="25"/>
  <c r="O48" i="25"/>
  <c r="P39" i="25"/>
  <c r="P40" i="25"/>
  <c r="P49" i="25"/>
  <c r="O59" i="25"/>
  <c r="O50" i="25"/>
  <c r="Q48" i="25"/>
  <c r="Q41" i="25"/>
  <c r="Q50" i="25"/>
  <c r="P41" i="25"/>
  <c r="O52" i="25"/>
  <c r="Q52" i="25"/>
  <c r="O38" i="25"/>
  <c r="O42" i="25"/>
  <c r="O51" i="25"/>
  <c r="P38" i="25"/>
  <c r="O58" i="25" s="1"/>
  <c r="P42" i="25"/>
  <c r="P51" i="25"/>
  <c r="O63" i="24"/>
  <c r="O64" i="24"/>
  <c r="P65" i="24"/>
  <c r="O66" i="24"/>
  <c r="P67" i="24"/>
  <c r="O68" i="24"/>
  <c r="Q50" i="24"/>
  <c r="O39" i="24"/>
  <c r="O48" i="24"/>
  <c r="O52" i="24"/>
  <c r="P39" i="24"/>
  <c r="P48" i="24"/>
  <c r="P52" i="24"/>
  <c r="Q48" i="24"/>
  <c r="O60" i="24" s="1"/>
  <c r="O40" i="24"/>
  <c r="O49" i="24"/>
  <c r="P40" i="24"/>
  <c r="P49" i="24"/>
  <c r="O41" i="24"/>
  <c r="O50" i="24"/>
  <c r="P41" i="24"/>
  <c r="P50" i="24"/>
  <c r="P38" i="24"/>
  <c r="P42" i="24"/>
  <c r="P51" i="24"/>
  <c r="O64" i="23"/>
  <c r="O63" i="23"/>
  <c r="P65" i="23"/>
  <c r="O66" i="23"/>
  <c r="P67" i="23"/>
  <c r="O68" i="23"/>
  <c r="Q49" i="23"/>
  <c r="Q50" i="23"/>
  <c r="Q39" i="23"/>
  <c r="O60" i="23" s="1"/>
  <c r="Q48" i="23"/>
  <c r="Q52" i="23"/>
  <c r="O48" i="23"/>
  <c r="P48" i="23"/>
  <c r="O40" i="23"/>
  <c r="O49" i="23"/>
  <c r="P40" i="23"/>
  <c r="P49" i="23"/>
  <c r="P52" i="23"/>
  <c r="O39" i="23"/>
  <c r="O41" i="23"/>
  <c r="O50" i="23"/>
  <c r="P41" i="23"/>
  <c r="P50" i="23"/>
  <c r="O38" i="23"/>
  <c r="O42" i="23"/>
  <c r="O51" i="23"/>
  <c r="P38" i="23"/>
  <c r="P42" i="23"/>
  <c r="P51" i="23"/>
  <c r="O63" i="22"/>
  <c r="O64" i="22"/>
  <c r="P65" i="22"/>
  <c r="O66" i="22"/>
  <c r="P67" i="22"/>
  <c r="O68" i="22"/>
  <c r="Q38" i="22"/>
  <c r="Q49" i="22"/>
  <c r="Q50" i="22"/>
  <c r="P39" i="22"/>
  <c r="P48" i="22"/>
  <c r="P52" i="22"/>
  <c r="Q39" i="22"/>
  <c r="Q48" i="22"/>
  <c r="Q52" i="22"/>
  <c r="P40" i="22"/>
  <c r="P49" i="22"/>
  <c r="O59" i="22"/>
  <c r="O41" i="22"/>
  <c r="O50" i="22"/>
  <c r="P41" i="22"/>
  <c r="P50" i="22"/>
  <c r="O38" i="22"/>
  <c r="O42" i="22"/>
  <c r="O51" i="22"/>
  <c r="P38" i="22"/>
  <c r="P42" i="22"/>
  <c r="P51" i="22"/>
  <c r="O64" i="21"/>
  <c r="O63" i="21"/>
  <c r="P65" i="21"/>
  <c r="O66" i="21"/>
  <c r="P67" i="21"/>
  <c r="O68" i="21"/>
  <c r="Q49" i="21"/>
  <c r="Q50" i="21"/>
  <c r="O39" i="21"/>
  <c r="O48" i="21"/>
  <c r="O52" i="21"/>
  <c r="P39" i="21"/>
  <c r="P48" i="21"/>
  <c r="P52" i="21"/>
  <c r="Q48" i="21"/>
  <c r="O60" i="21" s="1"/>
  <c r="O40" i="21"/>
  <c r="O49" i="21"/>
  <c r="P49" i="21"/>
  <c r="Q40" i="21"/>
  <c r="O41" i="21"/>
  <c r="O50" i="21"/>
  <c r="P41" i="21"/>
  <c r="P50" i="21"/>
  <c r="O38" i="21"/>
  <c r="O42" i="21"/>
  <c r="O51" i="21"/>
  <c r="P38" i="21"/>
  <c r="P42" i="21"/>
  <c r="P51" i="21"/>
  <c r="O64" i="20"/>
  <c r="O63" i="20"/>
  <c r="P65" i="20"/>
  <c r="O66" i="20"/>
  <c r="P67" i="20"/>
  <c r="O68" i="20"/>
  <c r="Q50" i="20"/>
  <c r="Q49" i="20"/>
  <c r="O39" i="20"/>
  <c r="O48" i="20"/>
  <c r="O52" i="20"/>
  <c r="P39" i="20"/>
  <c r="P48" i="20"/>
  <c r="P52" i="20"/>
  <c r="Q48" i="20"/>
  <c r="O60" i="20" s="1"/>
  <c r="O40" i="20"/>
  <c r="O49" i="20"/>
  <c r="P40" i="20"/>
  <c r="O41" i="20"/>
  <c r="O50" i="20"/>
  <c r="P41" i="20"/>
  <c r="P50" i="20"/>
  <c r="O38" i="20"/>
  <c r="O42" i="20"/>
  <c r="O51" i="20"/>
  <c r="P38" i="20"/>
  <c r="P42" i="20"/>
  <c r="P51" i="20"/>
  <c r="O64" i="19"/>
  <c r="O63" i="19"/>
  <c r="P65" i="19"/>
  <c r="O66" i="19"/>
  <c r="P67" i="19"/>
  <c r="O68" i="19"/>
  <c r="Q51" i="19"/>
  <c r="Q49" i="19"/>
  <c r="O60" i="19" s="1"/>
  <c r="Q50" i="19"/>
  <c r="O48" i="19"/>
  <c r="O52" i="19"/>
  <c r="P39" i="19"/>
  <c r="P48" i="19"/>
  <c r="P52" i="19"/>
  <c r="O39" i="19"/>
  <c r="Q48" i="19"/>
  <c r="P40" i="19"/>
  <c r="P41" i="19"/>
  <c r="P50" i="19"/>
  <c r="P49" i="19"/>
  <c r="O38" i="19"/>
  <c r="O42" i="19"/>
  <c r="O51" i="19"/>
  <c r="P38" i="19"/>
  <c r="P42" i="19"/>
  <c r="P51" i="19"/>
  <c r="O40" i="19"/>
  <c r="O63" i="18"/>
  <c r="O64" i="18"/>
  <c r="P65" i="18"/>
  <c r="O66" i="18"/>
  <c r="P67" i="18"/>
  <c r="O68" i="18"/>
  <c r="Q50" i="18"/>
  <c r="O48" i="18"/>
  <c r="O52" i="18"/>
  <c r="P52" i="18"/>
  <c r="Q39" i="18"/>
  <c r="O60" i="18" s="1"/>
  <c r="Q48" i="18"/>
  <c r="O39" i="18"/>
  <c r="P48" i="18"/>
  <c r="Q49" i="18"/>
  <c r="O41" i="18"/>
  <c r="O50" i="18"/>
  <c r="P41" i="18"/>
  <c r="P50" i="18"/>
  <c r="Q40" i="18"/>
  <c r="O38" i="18"/>
  <c r="O42" i="18"/>
  <c r="O51" i="18"/>
  <c r="P38" i="18"/>
  <c r="P42" i="18"/>
  <c r="P51" i="18"/>
  <c r="O40" i="18"/>
  <c r="O64" i="17"/>
  <c r="O63" i="17"/>
  <c r="P65" i="17"/>
  <c r="O66" i="17"/>
  <c r="P67" i="17"/>
  <c r="O68" i="17"/>
  <c r="Q49" i="17"/>
  <c r="O39" i="17"/>
  <c r="O48" i="17"/>
  <c r="O52" i="17"/>
  <c r="P39" i="17"/>
  <c r="P52" i="17"/>
  <c r="Q48" i="17"/>
  <c r="O60" i="17" s="1"/>
  <c r="O40" i="17"/>
  <c r="O49" i="17"/>
  <c r="P40" i="17"/>
  <c r="P49" i="17"/>
  <c r="Q41" i="17"/>
  <c r="Q50" i="17"/>
  <c r="P50" i="17"/>
  <c r="P41" i="17"/>
  <c r="O38" i="17"/>
  <c r="O42" i="17"/>
  <c r="O51" i="17"/>
  <c r="P38" i="17"/>
  <c r="P42" i="17"/>
  <c r="P51" i="17"/>
  <c r="O64" i="16"/>
  <c r="O63" i="16"/>
  <c r="P65" i="16"/>
  <c r="O66" i="16"/>
  <c r="P67" i="16"/>
  <c r="O68" i="16"/>
  <c r="Q49" i="16"/>
  <c r="Q50" i="16"/>
  <c r="O39" i="16"/>
  <c r="O48" i="16"/>
  <c r="O52" i="16"/>
  <c r="P39" i="16"/>
  <c r="P48" i="16"/>
  <c r="P52" i="16"/>
  <c r="Q48" i="16"/>
  <c r="O60" i="16" s="1"/>
  <c r="O40" i="16"/>
  <c r="O49" i="16"/>
  <c r="P40" i="16"/>
  <c r="P49" i="16"/>
  <c r="O41" i="16"/>
  <c r="O50" i="16"/>
  <c r="P41" i="16"/>
  <c r="P50" i="16"/>
  <c r="O38" i="16"/>
  <c r="O42" i="16"/>
  <c r="O51" i="16"/>
  <c r="P38" i="16"/>
  <c r="P42" i="16"/>
  <c r="P51" i="16"/>
  <c r="O63" i="15"/>
  <c r="O64" i="15"/>
  <c r="P65" i="15"/>
  <c r="O66" i="15"/>
  <c r="P67" i="15"/>
  <c r="O68" i="15"/>
  <c r="Q38" i="15"/>
  <c r="Q51" i="15"/>
  <c r="Q50" i="15"/>
  <c r="P48" i="15"/>
  <c r="P39" i="15"/>
  <c r="Q48" i="15"/>
  <c r="O40" i="15"/>
  <c r="O57" i="15" s="1"/>
  <c r="O61" i="15" s="1"/>
  <c r="Q49" i="15"/>
  <c r="Q39" i="15"/>
  <c r="P49" i="15"/>
  <c r="O59" i="15"/>
  <c r="O41" i="15"/>
  <c r="O50" i="15"/>
  <c r="O52" i="15"/>
  <c r="Q40" i="15"/>
  <c r="P41" i="15"/>
  <c r="P50" i="15"/>
  <c r="Q52" i="15"/>
  <c r="P38" i="15"/>
  <c r="P42" i="15"/>
  <c r="P51" i="15"/>
  <c r="O64" i="14"/>
  <c r="O63" i="14"/>
  <c r="P65" i="14"/>
  <c r="O66" i="14"/>
  <c r="P67" i="14"/>
  <c r="O68" i="14"/>
  <c r="Q49" i="14"/>
  <c r="P48" i="14"/>
  <c r="O40" i="14"/>
  <c r="O49" i="14"/>
  <c r="P39" i="14"/>
  <c r="P40" i="14"/>
  <c r="P49" i="14"/>
  <c r="Q48" i="14"/>
  <c r="O60" i="14" s="1"/>
  <c r="O39" i="14"/>
  <c r="P41" i="14"/>
  <c r="P50" i="14"/>
  <c r="O48" i="14"/>
  <c r="Q41" i="14"/>
  <c r="Q50" i="14"/>
  <c r="O52" i="14"/>
  <c r="P52" i="14"/>
  <c r="O38" i="14"/>
  <c r="O42" i="14"/>
  <c r="O51" i="14"/>
  <c r="P38" i="14"/>
  <c r="P42" i="14"/>
  <c r="P51" i="14"/>
  <c r="O63" i="13"/>
  <c r="O64" i="13"/>
  <c r="P65" i="13"/>
  <c r="O66" i="13"/>
  <c r="P67" i="13"/>
  <c r="O68" i="13"/>
  <c r="Q49" i="13"/>
  <c r="Q50" i="13"/>
  <c r="Q38" i="13"/>
  <c r="Q39" i="13"/>
  <c r="O39" i="13"/>
  <c r="O48" i="13"/>
  <c r="O52" i="13"/>
  <c r="Q48" i="13"/>
  <c r="O40" i="13"/>
  <c r="P40" i="13"/>
  <c r="P49" i="13"/>
  <c r="P41" i="13"/>
  <c r="P50" i="13"/>
  <c r="O49" i="13"/>
  <c r="O38" i="13"/>
  <c r="O42" i="13"/>
  <c r="O51" i="13"/>
  <c r="P38" i="13"/>
  <c r="P42" i="13"/>
  <c r="P51" i="13"/>
  <c r="O64" i="12"/>
  <c r="O63" i="12"/>
  <c r="P65" i="12"/>
  <c r="O66" i="12"/>
  <c r="P67" i="12"/>
  <c r="O68" i="12"/>
  <c r="P39" i="12"/>
  <c r="P48" i="12"/>
  <c r="P52" i="12"/>
  <c r="Q39" i="12"/>
  <c r="O60" i="12" s="1"/>
  <c r="Q48" i="12"/>
  <c r="Q52" i="12"/>
  <c r="O48" i="12"/>
  <c r="P40" i="12"/>
  <c r="P49" i="12"/>
  <c r="Q40" i="12"/>
  <c r="Q49" i="12"/>
  <c r="P41" i="12"/>
  <c r="P50" i="12"/>
  <c r="O41" i="12"/>
  <c r="Q50" i="12"/>
  <c r="O38" i="12"/>
  <c r="O42" i="12"/>
  <c r="O51" i="12"/>
  <c r="P38" i="12"/>
  <c r="P42" i="12"/>
  <c r="P51" i="12"/>
  <c r="O64" i="11"/>
  <c r="O63" i="11"/>
  <c r="P65" i="11"/>
  <c r="O66" i="11"/>
  <c r="P67" i="11"/>
  <c r="O68" i="11"/>
  <c r="Q38" i="11"/>
  <c r="Q51" i="11"/>
  <c r="Q50" i="11"/>
  <c r="O39" i="11"/>
  <c r="O57" i="11" s="1"/>
  <c r="O61" i="11" s="1"/>
  <c r="O48" i="11"/>
  <c r="O52" i="11"/>
  <c r="Q39" i="11"/>
  <c r="Q48" i="11"/>
  <c r="Q52" i="11"/>
  <c r="P40" i="11"/>
  <c r="P49" i="11"/>
  <c r="O59" i="11"/>
  <c r="Q40" i="11" s="1"/>
  <c r="O41" i="11"/>
  <c r="O50" i="11"/>
  <c r="P41" i="11"/>
  <c r="P50" i="11"/>
  <c r="P38" i="11"/>
  <c r="P42" i="11"/>
  <c r="P51" i="11"/>
  <c r="O63" i="10"/>
  <c r="O64" i="10"/>
  <c r="P65" i="10"/>
  <c r="O66" i="10"/>
  <c r="P67" i="10"/>
  <c r="O68" i="10"/>
  <c r="Q50" i="10"/>
  <c r="Q49" i="10"/>
  <c r="O52" i="10"/>
  <c r="P39" i="10"/>
  <c r="P48" i="10"/>
  <c r="P52" i="10"/>
  <c r="Q39" i="10"/>
  <c r="O60" i="10" s="1"/>
  <c r="Q48" i="10"/>
  <c r="O40" i="10"/>
  <c r="O49" i="10"/>
  <c r="P40" i="10"/>
  <c r="P49" i="10"/>
  <c r="O48" i="10"/>
  <c r="O41" i="10"/>
  <c r="O50" i="10"/>
  <c r="P41" i="10"/>
  <c r="P50" i="10"/>
  <c r="O38" i="10"/>
  <c r="O42" i="10"/>
  <c r="O51" i="10"/>
  <c r="P38" i="10"/>
  <c r="P42" i="10"/>
  <c r="P51" i="10"/>
  <c r="O64" i="9"/>
  <c r="O63" i="9"/>
  <c r="P65" i="9"/>
  <c r="O66" i="9"/>
  <c r="P67" i="9"/>
  <c r="O68" i="9"/>
  <c r="Q50" i="9"/>
  <c r="Q49" i="9"/>
  <c r="Q51" i="9"/>
  <c r="P39" i="9"/>
  <c r="P48" i="9"/>
  <c r="P52" i="9"/>
  <c r="Q39" i="9"/>
  <c r="O60" i="9" s="1"/>
  <c r="Q48" i="9"/>
  <c r="Q52" i="9"/>
  <c r="O48" i="9"/>
  <c r="O41" i="9"/>
  <c r="O50" i="9"/>
  <c r="P49" i="9"/>
  <c r="P41" i="9"/>
  <c r="P50" i="9"/>
  <c r="Q40" i="9"/>
  <c r="P40" i="9"/>
  <c r="O38" i="9"/>
  <c r="O42" i="9"/>
  <c r="O51" i="9"/>
  <c r="O49" i="9"/>
  <c r="P38" i="9"/>
  <c r="P42" i="9"/>
  <c r="P51" i="9"/>
  <c r="O64" i="8"/>
  <c r="O63" i="8"/>
  <c r="P65" i="8"/>
  <c r="O66" i="8"/>
  <c r="P67" i="8"/>
  <c r="O68" i="8"/>
  <c r="P52" i="8"/>
  <c r="Q39" i="8"/>
  <c r="O60" i="8" s="1"/>
  <c r="Q48" i="8"/>
  <c r="Q52" i="8"/>
  <c r="O48" i="8"/>
  <c r="O49" i="8"/>
  <c r="Q49" i="8"/>
  <c r="O39" i="8"/>
  <c r="Q41" i="8"/>
  <c r="Q50" i="8"/>
  <c r="P48" i="8"/>
  <c r="O50" i="8"/>
  <c r="O38" i="8"/>
  <c r="O42" i="8"/>
  <c r="O51" i="8"/>
  <c r="O40" i="8"/>
  <c r="P41" i="8"/>
  <c r="P38" i="8"/>
  <c r="P42" i="8"/>
  <c r="P51" i="8"/>
  <c r="P40" i="8"/>
  <c r="O63" i="7"/>
  <c r="O64" i="7"/>
  <c r="P65" i="7"/>
  <c r="O66" i="7"/>
  <c r="O68" i="7"/>
  <c r="P67" i="7"/>
  <c r="Q38" i="7"/>
  <c r="Q49" i="7"/>
  <c r="Q50" i="7"/>
  <c r="Q40" i="7"/>
  <c r="Q51" i="7"/>
  <c r="O40" i="7"/>
  <c r="O48" i="7"/>
  <c r="Q39" i="7"/>
  <c r="P40" i="7"/>
  <c r="P49" i="7"/>
  <c r="O39" i="7"/>
  <c r="O59" i="7"/>
  <c r="Q48" i="7" s="1"/>
  <c r="O52" i="7"/>
  <c r="O41" i="7"/>
  <c r="P50" i="7"/>
  <c r="Q41" i="7"/>
  <c r="P52" i="7"/>
  <c r="O38" i="7"/>
  <c r="O42" i="7"/>
  <c r="O51" i="7"/>
  <c r="P38" i="7"/>
  <c r="P42" i="7"/>
  <c r="P51" i="7"/>
  <c r="F76" i="26"/>
  <c r="G76" i="26" s="1"/>
  <c r="K50" i="26"/>
  <c r="K48" i="26"/>
  <c r="G53" i="26"/>
  <c r="G48" i="26"/>
  <c r="K51" i="26"/>
  <c r="F59" i="26"/>
  <c r="K27" i="26"/>
  <c r="F60" i="26"/>
  <c r="K18" i="26"/>
  <c r="K26" i="26"/>
  <c r="K28" i="26"/>
  <c r="J18" i="26"/>
  <c r="I41" i="26"/>
  <c r="J27" i="26"/>
  <c r="G23" i="26"/>
  <c r="J23" i="26" s="1"/>
  <c r="J19" i="26"/>
  <c r="H23" i="26"/>
  <c r="K23" i="26" s="1"/>
  <c r="F58" i="26"/>
  <c r="J20" i="26"/>
  <c r="G15" i="26"/>
  <c r="J15" i="26" s="1"/>
  <c r="G24" i="26"/>
  <c r="J24" i="26" s="1"/>
  <c r="H22" i="26"/>
  <c r="H15" i="26"/>
  <c r="H24" i="26"/>
  <c r="I40" i="26"/>
  <c r="F57" i="26"/>
  <c r="K19" i="26"/>
  <c r="G14" i="26"/>
  <c r="J14" i="26" s="1"/>
  <c r="H14" i="26"/>
  <c r="K14" i="26" s="1"/>
  <c r="G16" i="26"/>
  <c r="J16" i="26" s="1"/>
  <c r="G25" i="26"/>
  <c r="J25" i="26" s="1"/>
  <c r="I53" i="26"/>
  <c r="J28" i="26"/>
  <c r="K7" i="26"/>
  <c r="H16" i="26"/>
  <c r="K16" i="26" s="1"/>
  <c r="G26" i="26"/>
  <c r="J26" i="26" s="1"/>
  <c r="I42" i="26"/>
  <c r="J22" i="26"/>
  <c r="F70" i="26"/>
  <c r="K20" i="26"/>
  <c r="I38" i="26"/>
  <c r="F71" i="26"/>
  <c r="J30" i="26"/>
  <c r="K30" i="26"/>
  <c r="K29" i="26"/>
  <c r="J13" i="26"/>
  <c r="J29" i="26"/>
  <c r="K13" i="26"/>
  <c r="J17" i="26"/>
  <c r="G32" i="26"/>
  <c r="J21" i="26"/>
  <c r="F61" i="26"/>
  <c r="F67" i="26"/>
  <c r="F68" i="26"/>
  <c r="K22" i="26"/>
  <c r="I49" i="26"/>
  <c r="F72" i="26"/>
  <c r="K15" i="26"/>
  <c r="K24" i="26"/>
  <c r="I50" i="26"/>
  <c r="I39" i="26"/>
  <c r="F69" i="26"/>
  <c r="I51" i="26"/>
  <c r="I52" i="26"/>
  <c r="H33" i="26"/>
  <c r="G7" i="26"/>
  <c r="H17" i="26"/>
  <c r="K17" i="26" s="1"/>
  <c r="H21" i="26"/>
  <c r="K21" i="26" s="1"/>
  <c r="H25" i="26"/>
  <c r="K25" i="26" s="1"/>
  <c r="F76" i="25"/>
  <c r="G76" i="25" s="1"/>
  <c r="K50" i="25"/>
  <c r="G53" i="25"/>
  <c r="K51" i="25"/>
  <c r="I53" i="25"/>
  <c r="J16" i="25"/>
  <c r="J27" i="25"/>
  <c r="F57" i="25"/>
  <c r="I40" i="25"/>
  <c r="K16" i="25"/>
  <c r="K27" i="25"/>
  <c r="K26" i="25"/>
  <c r="J18" i="25"/>
  <c r="J28" i="25"/>
  <c r="I41" i="25"/>
  <c r="F59" i="25"/>
  <c r="K15" i="25"/>
  <c r="K18" i="25"/>
  <c r="J19" i="25"/>
  <c r="J30" i="25"/>
  <c r="H19" i="25"/>
  <c r="K19" i="25" s="1"/>
  <c r="H30" i="25"/>
  <c r="K30" i="25" s="1"/>
  <c r="J20" i="25"/>
  <c r="H20" i="25"/>
  <c r="G22" i="25"/>
  <c r="K7" i="25"/>
  <c r="H22" i="25"/>
  <c r="K22" i="25" s="1"/>
  <c r="J26" i="25"/>
  <c r="G7" i="25"/>
  <c r="H7" i="25" s="1"/>
  <c r="G23" i="25"/>
  <c r="J23" i="25" s="1"/>
  <c r="H23" i="25"/>
  <c r="K23" i="25" s="1"/>
  <c r="G14" i="25"/>
  <c r="J14" i="25" s="1"/>
  <c r="G24" i="25"/>
  <c r="J24" i="25" s="1"/>
  <c r="J15" i="25"/>
  <c r="H14" i="25"/>
  <c r="K14" i="25" s="1"/>
  <c r="H24" i="25"/>
  <c r="K24" i="25" s="1"/>
  <c r="K28" i="25"/>
  <c r="F60" i="25"/>
  <c r="F61" i="25"/>
  <c r="I42" i="25"/>
  <c r="F67" i="25"/>
  <c r="F68" i="25"/>
  <c r="K13" i="25"/>
  <c r="J13" i="25"/>
  <c r="F71" i="25"/>
  <c r="F58" i="25"/>
  <c r="I50" i="25"/>
  <c r="G32" i="25"/>
  <c r="K20" i="25"/>
  <c r="F69" i="25"/>
  <c r="J22" i="25"/>
  <c r="F70" i="25"/>
  <c r="I38" i="25"/>
  <c r="I49" i="25"/>
  <c r="F72" i="25"/>
  <c r="K29" i="25"/>
  <c r="I39" i="25"/>
  <c r="I51" i="25"/>
  <c r="I52" i="25"/>
  <c r="H33" i="25"/>
  <c r="G17" i="25"/>
  <c r="J17" i="25" s="1"/>
  <c r="G21" i="25"/>
  <c r="J21" i="25" s="1"/>
  <c r="G25" i="25"/>
  <c r="J25" i="25" s="1"/>
  <c r="G29" i="25"/>
  <c r="J29" i="25" s="1"/>
  <c r="H17" i="25"/>
  <c r="K17" i="25" s="1"/>
  <c r="H21" i="25"/>
  <c r="K21" i="25" s="1"/>
  <c r="H25" i="25"/>
  <c r="K25" i="25" s="1"/>
  <c r="F76" i="24"/>
  <c r="G76" i="24" s="1"/>
  <c r="K51" i="24"/>
  <c r="G53" i="24"/>
  <c r="F9" i="24"/>
  <c r="K27" i="24" s="1"/>
  <c r="K15" i="24"/>
  <c r="K19" i="24"/>
  <c r="J16" i="24"/>
  <c r="F59" i="24"/>
  <c r="J20" i="24"/>
  <c r="G7" i="24"/>
  <c r="H23" i="24"/>
  <c r="K23" i="24" s="1"/>
  <c r="G14" i="24"/>
  <c r="J14" i="24" s="1"/>
  <c r="G24" i="24"/>
  <c r="J24" i="24" s="1"/>
  <c r="K26" i="24"/>
  <c r="J18" i="24"/>
  <c r="H14" i="24"/>
  <c r="K14" i="24" s="1"/>
  <c r="H24" i="24"/>
  <c r="K24" i="24" s="1"/>
  <c r="I38" i="24"/>
  <c r="I49" i="24"/>
  <c r="F71" i="24"/>
  <c r="J23" i="24"/>
  <c r="H33" i="24"/>
  <c r="I8" i="24" s="1"/>
  <c r="G51" i="24"/>
  <c r="H7" i="24"/>
  <c r="K50" i="24"/>
  <c r="G17" i="24"/>
  <c r="J17" i="24" s="1"/>
  <c r="G21" i="24"/>
  <c r="G25" i="24"/>
  <c r="G29" i="24"/>
  <c r="H17" i="24"/>
  <c r="H21" i="24"/>
  <c r="H25" i="24"/>
  <c r="F76" i="23"/>
  <c r="G76" i="23" s="1"/>
  <c r="G48" i="23"/>
  <c r="G53" i="23"/>
  <c r="K51" i="23"/>
  <c r="F9" i="23"/>
  <c r="J15" i="23" s="1"/>
  <c r="F58" i="23"/>
  <c r="K18" i="23"/>
  <c r="K7" i="23"/>
  <c r="G23" i="23"/>
  <c r="J23" i="23" s="1"/>
  <c r="K16" i="23"/>
  <c r="H23" i="23"/>
  <c r="G14" i="23"/>
  <c r="G24" i="23"/>
  <c r="H14" i="23"/>
  <c r="H24" i="23"/>
  <c r="K50" i="23"/>
  <c r="G51" i="23"/>
  <c r="G17" i="23"/>
  <c r="J17" i="23" s="1"/>
  <c r="G21" i="23"/>
  <c r="J21" i="23" s="1"/>
  <c r="G25" i="23"/>
  <c r="G29" i="23"/>
  <c r="G7" i="23"/>
  <c r="H17" i="23"/>
  <c r="H21" i="23"/>
  <c r="H25" i="23"/>
  <c r="G15" i="22"/>
  <c r="H28" i="22"/>
  <c r="H23" i="22"/>
  <c r="H14" i="22"/>
  <c r="H26" i="22"/>
  <c r="G19" i="22"/>
  <c r="H30" i="22"/>
  <c r="H18" i="22"/>
  <c r="G20" i="22"/>
  <c r="H15" i="22"/>
  <c r="G28" i="22"/>
  <c r="H19" i="22"/>
  <c r="H20" i="22"/>
  <c r="H27" i="22"/>
  <c r="F6" i="22"/>
  <c r="F9" i="22" s="1"/>
  <c r="G22" i="22"/>
  <c r="J22" i="22" s="1"/>
  <c r="H24" i="22"/>
  <c r="G27" i="22"/>
  <c r="H22" i="22"/>
  <c r="G24" i="22"/>
  <c r="G26" i="22"/>
  <c r="G16" i="22"/>
  <c r="H16" i="22"/>
  <c r="G18" i="22"/>
  <c r="G30" i="22"/>
  <c r="K7" i="22"/>
  <c r="G23" i="22"/>
  <c r="K48" i="22"/>
  <c r="K49" i="22"/>
  <c r="K51" i="22"/>
  <c r="G53" i="22"/>
  <c r="G48" i="22"/>
  <c r="K50" i="22"/>
  <c r="K52" i="22"/>
  <c r="G51" i="22"/>
  <c r="G7" i="22"/>
  <c r="G17" i="22"/>
  <c r="G21" i="22"/>
  <c r="G25" i="22"/>
  <c r="G29" i="22"/>
  <c r="H17" i="22"/>
  <c r="H21" i="22"/>
  <c r="H25" i="22"/>
  <c r="K50" i="21"/>
  <c r="G53" i="21"/>
  <c r="K51" i="21"/>
  <c r="F9" i="21"/>
  <c r="J16" i="21" s="1"/>
  <c r="G23" i="21"/>
  <c r="J23" i="21" s="1"/>
  <c r="F59" i="21"/>
  <c r="J19" i="21"/>
  <c r="H23" i="21"/>
  <c r="K23" i="21" s="1"/>
  <c r="G14" i="21"/>
  <c r="G24" i="21"/>
  <c r="H14" i="21"/>
  <c r="K14" i="21" s="1"/>
  <c r="H24" i="21"/>
  <c r="K24" i="21" s="1"/>
  <c r="H7" i="21"/>
  <c r="I50" i="21"/>
  <c r="F71" i="21"/>
  <c r="K13" i="21"/>
  <c r="G51" i="21"/>
  <c r="K7" i="21"/>
  <c r="G21" i="21"/>
  <c r="J21" i="21" s="1"/>
  <c r="G25" i="21"/>
  <c r="J25" i="21" s="1"/>
  <c r="G29" i="21"/>
  <c r="G17" i="21"/>
  <c r="H17" i="21"/>
  <c r="H21" i="21"/>
  <c r="H25" i="21"/>
  <c r="K48" i="20"/>
  <c r="K50" i="20"/>
  <c r="K49" i="20"/>
  <c r="G48" i="20"/>
  <c r="K51" i="20"/>
  <c r="J28" i="20"/>
  <c r="K19" i="20"/>
  <c r="J16" i="20"/>
  <c r="K27" i="20"/>
  <c r="I41" i="20"/>
  <c r="I42" i="20"/>
  <c r="F68" i="20"/>
  <c r="K7" i="20"/>
  <c r="H23" i="20"/>
  <c r="K23" i="20" s="1"/>
  <c r="H14" i="20"/>
  <c r="H24" i="20"/>
  <c r="K24" i="20" s="1"/>
  <c r="I53" i="20"/>
  <c r="K16" i="20"/>
  <c r="K28" i="20"/>
  <c r="F61" i="20"/>
  <c r="K20" i="20"/>
  <c r="G23" i="20"/>
  <c r="G14" i="20"/>
  <c r="G15" i="20"/>
  <c r="G26" i="20"/>
  <c r="F57" i="20"/>
  <c r="J20" i="20"/>
  <c r="G24" i="20"/>
  <c r="J24" i="20" s="1"/>
  <c r="H15" i="20"/>
  <c r="H26" i="20"/>
  <c r="K26" i="20" s="1"/>
  <c r="F67" i="20"/>
  <c r="F60" i="20"/>
  <c r="I51" i="20"/>
  <c r="F59" i="20"/>
  <c r="J19" i="20"/>
  <c r="H33" i="20"/>
  <c r="J15" i="20"/>
  <c r="J27" i="20"/>
  <c r="J23" i="20"/>
  <c r="F71" i="20"/>
  <c r="F58" i="20"/>
  <c r="I50" i="20"/>
  <c r="G32" i="20"/>
  <c r="K30" i="20"/>
  <c r="K22" i="20"/>
  <c r="K18" i="20"/>
  <c r="K14" i="20"/>
  <c r="J30" i="20"/>
  <c r="J22" i="20"/>
  <c r="J18" i="20"/>
  <c r="J14" i="20"/>
  <c r="J26" i="20"/>
  <c r="J13" i="20"/>
  <c r="K13" i="20"/>
  <c r="I49" i="20"/>
  <c r="K29" i="20"/>
  <c r="F72" i="20"/>
  <c r="I39" i="20"/>
  <c r="F69" i="20"/>
  <c r="I38" i="20"/>
  <c r="F70" i="20"/>
  <c r="K15" i="20"/>
  <c r="I40" i="20"/>
  <c r="I52" i="20"/>
  <c r="G53" i="20"/>
  <c r="G7" i="20"/>
  <c r="G51" i="20"/>
  <c r="G17" i="20"/>
  <c r="J17" i="20" s="1"/>
  <c r="G21" i="20"/>
  <c r="J21" i="20" s="1"/>
  <c r="G25" i="20"/>
  <c r="J25" i="20" s="1"/>
  <c r="G29" i="20"/>
  <c r="J29" i="20" s="1"/>
  <c r="H17" i="20"/>
  <c r="K17" i="20" s="1"/>
  <c r="H21" i="20"/>
  <c r="K21" i="20" s="1"/>
  <c r="H25" i="20"/>
  <c r="K25" i="20" s="1"/>
  <c r="K51" i="19"/>
  <c r="G53" i="19"/>
  <c r="K50" i="19"/>
  <c r="K52" i="19"/>
  <c r="K7" i="19"/>
  <c r="G24" i="19"/>
  <c r="F9" i="19"/>
  <c r="J18" i="19" s="1"/>
  <c r="H23" i="19"/>
  <c r="K23" i="19" s="1"/>
  <c r="G14" i="19"/>
  <c r="J14" i="19" s="1"/>
  <c r="H14" i="19"/>
  <c r="K14" i="19" s="1"/>
  <c r="H24" i="19"/>
  <c r="K24" i="19" s="1"/>
  <c r="G15" i="19"/>
  <c r="J15" i="19" s="1"/>
  <c r="G26" i="19"/>
  <c r="J26" i="19" s="1"/>
  <c r="G76" i="19"/>
  <c r="F69" i="19"/>
  <c r="I53" i="19"/>
  <c r="I49" i="19"/>
  <c r="K13" i="19"/>
  <c r="H33" i="19"/>
  <c r="G7" i="19"/>
  <c r="G17" i="19"/>
  <c r="G21" i="19"/>
  <c r="G25" i="19"/>
  <c r="G29" i="19"/>
  <c r="H17" i="19"/>
  <c r="H21" i="19"/>
  <c r="H25" i="19"/>
  <c r="K49" i="18"/>
  <c r="K48" i="18"/>
  <c r="K50" i="18"/>
  <c r="K51" i="18"/>
  <c r="G53" i="18"/>
  <c r="F9" i="18"/>
  <c r="I40" i="18" s="1"/>
  <c r="G24" i="18"/>
  <c r="K7" i="18"/>
  <c r="H23" i="18"/>
  <c r="G14" i="18"/>
  <c r="H14" i="18"/>
  <c r="K14" i="18" s="1"/>
  <c r="H24" i="18"/>
  <c r="J23" i="18"/>
  <c r="G51" i="18"/>
  <c r="G7" i="18"/>
  <c r="G21" i="18"/>
  <c r="G17" i="18"/>
  <c r="G25" i="18"/>
  <c r="G29" i="18"/>
  <c r="H17" i="18"/>
  <c r="K17" i="18" s="1"/>
  <c r="H21" i="18"/>
  <c r="H25" i="18"/>
  <c r="F76" i="17"/>
  <c r="G76" i="17" s="1"/>
  <c r="K50" i="17"/>
  <c r="K51" i="17"/>
  <c r="G53" i="17"/>
  <c r="F9" i="17"/>
  <c r="F58" i="17" s="1"/>
  <c r="G7" i="17"/>
  <c r="H23" i="17"/>
  <c r="K23" i="17" s="1"/>
  <c r="F57" i="17"/>
  <c r="J18" i="17"/>
  <c r="G14" i="17"/>
  <c r="J14" i="17" s="1"/>
  <c r="G24" i="17"/>
  <c r="J24" i="17" s="1"/>
  <c r="H14" i="17"/>
  <c r="H24" i="17"/>
  <c r="K24" i="17" s="1"/>
  <c r="K20" i="17"/>
  <c r="K22" i="17"/>
  <c r="I38" i="17"/>
  <c r="I49" i="17"/>
  <c r="F71" i="17"/>
  <c r="I51" i="17"/>
  <c r="K14" i="17"/>
  <c r="G51" i="17"/>
  <c r="H7" i="17"/>
  <c r="G17" i="17"/>
  <c r="G21" i="17"/>
  <c r="G25" i="17"/>
  <c r="G29" i="17"/>
  <c r="H17" i="17"/>
  <c r="H21" i="17"/>
  <c r="H25" i="17"/>
  <c r="F76" i="16"/>
  <c r="G76" i="16" s="1"/>
  <c r="K48" i="16"/>
  <c r="K49" i="16"/>
  <c r="G53" i="16"/>
  <c r="K51" i="16"/>
  <c r="H22" i="16"/>
  <c r="G7" i="16"/>
  <c r="G14" i="16"/>
  <c r="J14" i="16" s="1"/>
  <c r="G24" i="16"/>
  <c r="F9" i="16"/>
  <c r="F59" i="16" s="1"/>
  <c r="H14" i="16"/>
  <c r="K14" i="16" s="1"/>
  <c r="G32" i="16"/>
  <c r="J30" i="16"/>
  <c r="K13" i="16"/>
  <c r="K23" i="16"/>
  <c r="I50" i="16"/>
  <c r="J24" i="16"/>
  <c r="K50" i="16"/>
  <c r="G51" i="16"/>
  <c r="H7" i="16"/>
  <c r="G17" i="16"/>
  <c r="G21" i="16"/>
  <c r="G25" i="16"/>
  <c r="G29" i="16"/>
  <c r="H17" i="16"/>
  <c r="H21" i="16"/>
  <c r="H25" i="16"/>
  <c r="H29" i="16"/>
  <c r="K50" i="15"/>
  <c r="G53" i="15"/>
  <c r="G48" i="15"/>
  <c r="K48" i="15"/>
  <c r="K51" i="15"/>
  <c r="J30" i="15"/>
  <c r="K19" i="15"/>
  <c r="H23" i="15"/>
  <c r="F9" i="15"/>
  <c r="K15" i="15" s="1"/>
  <c r="G14" i="15"/>
  <c r="G24" i="15"/>
  <c r="J24" i="15" s="1"/>
  <c r="K13" i="15"/>
  <c r="H7" i="15"/>
  <c r="F72" i="15"/>
  <c r="J23" i="15"/>
  <c r="J14" i="15"/>
  <c r="K7" i="15"/>
  <c r="G21" i="15"/>
  <c r="G29" i="15"/>
  <c r="G17" i="15"/>
  <c r="G25" i="15"/>
  <c r="H17" i="15"/>
  <c r="H21" i="15"/>
  <c r="H25" i="15"/>
  <c r="K25" i="15" s="1"/>
  <c r="G48" i="14"/>
  <c r="G53" i="14"/>
  <c r="F9" i="14"/>
  <c r="I53" i="14" s="1"/>
  <c r="K7" i="14"/>
  <c r="H22" i="14"/>
  <c r="G23" i="14"/>
  <c r="G24" i="14"/>
  <c r="G14" i="14"/>
  <c r="J14" i="14" s="1"/>
  <c r="H23" i="14"/>
  <c r="H14" i="14"/>
  <c r="G15" i="14"/>
  <c r="H24" i="14"/>
  <c r="F72" i="14"/>
  <c r="G76" i="14"/>
  <c r="I52" i="14"/>
  <c r="G51" i="14"/>
  <c r="G7" i="14"/>
  <c r="G21" i="14"/>
  <c r="G25" i="14"/>
  <c r="G29" i="14"/>
  <c r="H17" i="14"/>
  <c r="H21" i="14"/>
  <c r="H25" i="14"/>
  <c r="O67" i="8" a="1"/>
  <c r="O67" i="17" a="1"/>
  <c r="O65" i="14" a="1"/>
  <c r="O67" i="18" a="1"/>
  <c r="O65" i="26" a="1"/>
  <c r="O67" i="16" a="1"/>
  <c r="O65" i="22" a="1"/>
  <c r="O67" i="24" a="1"/>
  <c r="O67" i="25" a="1"/>
  <c r="O65" i="10" a="1"/>
  <c r="O65" i="25" a="1"/>
  <c r="O67" i="23" a="1"/>
  <c r="O65" i="23" a="1"/>
  <c r="O65" i="24" a="1"/>
  <c r="O65" i="7" a="1"/>
  <c r="O65" i="8" a="1"/>
  <c r="O65" i="18" a="1"/>
  <c r="O65" i="9" a="1"/>
  <c r="O67" i="10" a="1"/>
  <c r="O65" i="21" a="1"/>
  <c r="O67" i="14" a="1"/>
  <c r="O67" i="11" a="1"/>
  <c r="O67" i="26" a="1"/>
  <c r="O67" i="20" a="1"/>
  <c r="O65" i="13" a="1"/>
  <c r="O65" i="19" a="1"/>
  <c r="O65" i="15" a="1"/>
  <c r="O67" i="22" a="1"/>
  <c r="O65" i="12" a="1"/>
  <c r="O67" i="19" a="1"/>
  <c r="O65" i="20" a="1"/>
  <c r="O67" i="12" a="1"/>
  <c r="O67" i="13" a="1"/>
  <c r="O67" i="15" a="1"/>
  <c r="O65" i="16" a="1"/>
  <c r="O67" i="21" a="1"/>
  <c r="O65" i="17" a="1"/>
  <c r="O65" i="11" a="1"/>
  <c r="O67" i="9" a="1"/>
  <c r="O67" i="7" a="1"/>
  <c r="P64" i="26" l="1"/>
  <c r="P64" i="22"/>
  <c r="O67" i="26"/>
  <c r="Q67" i="26" s="1"/>
  <c r="O65" i="26"/>
  <c r="Q65" i="26" s="1"/>
  <c r="O58" i="26"/>
  <c r="O57" i="26"/>
  <c r="O61" i="26" s="1"/>
  <c r="O62" i="26" s="1"/>
  <c r="P64" i="18"/>
  <c r="P64" i="24"/>
  <c r="P64" i="25"/>
  <c r="O67" i="25"/>
  <c r="Q67" i="25" s="1"/>
  <c r="O65" i="25"/>
  <c r="Q65" i="25" s="1"/>
  <c r="O57" i="25"/>
  <c r="O61" i="25" s="1"/>
  <c r="O60" i="25"/>
  <c r="O67" i="24"/>
  <c r="Q67" i="24" s="1"/>
  <c r="O65" i="24"/>
  <c r="Q65" i="24" s="1"/>
  <c r="O57" i="24"/>
  <c r="O61" i="24" s="1"/>
  <c r="O62" i="24" s="1"/>
  <c r="O58" i="24"/>
  <c r="O67" i="23"/>
  <c r="Q67" i="23" s="1"/>
  <c r="O65" i="23"/>
  <c r="Q65" i="23" s="1"/>
  <c r="O58" i="23"/>
  <c r="O57" i="23"/>
  <c r="O61" i="23" s="1"/>
  <c r="O62" i="23" s="1"/>
  <c r="P64" i="23"/>
  <c r="O67" i="22"/>
  <c r="Q67" i="22" s="1"/>
  <c r="O65" i="22"/>
  <c r="Q65" i="22" s="1"/>
  <c r="P64" i="10"/>
  <c r="O58" i="22"/>
  <c r="O60" i="22"/>
  <c r="O57" i="22"/>
  <c r="O61" i="22" s="1"/>
  <c r="O62" i="22" s="1"/>
  <c r="O67" i="21"/>
  <c r="Q67" i="21" s="1"/>
  <c r="O65" i="21"/>
  <c r="Q65" i="21" s="1"/>
  <c r="O58" i="21"/>
  <c r="O57" i="21"/>
  <c r="O61" i="21" s="1"/>
  <c r="O62" i="21" s="1"/>
  <c r="P64" i="13"/>
  <c r="P64" i="21"/>
  <c r="O67" i="20"/>
  <c r="Q67" i="20" s="1"/>
  <c r="O65" i="20"/>
  <c r="Q65" i="20" s="1"/>
  <c r="O58" i="20"/>
  <c r="P64" i="19"/>
  <c r="O57" i="20"/>
  <c r="O61" i="20" s="1"/>
  <c r="O62" i="20" s="1"/>
  <c r="P64" i="20"/>
  <c r="O67" i="19"/>
  <c r="Q67" i="19" s="1"/>
  <c r="O65" i="19"/>
  <c r="Q65" i="19" s="1"/>
  <c r="O58" i="19"/>
  <c r="O57" i="19"/>
  <c r="O61" i="19" s="1"/>
  <c r="O62" i="19" s="1"/>
  <c r="P64" i="15"/>
  <c r="O67" i="18"/>
  <c r="Q67" i="18" s="1"/>
  <c r="O65" i="18"/>
  <c r="Q65" i="18" s="1"/>
  <c r="O58" i="18"/>
  <c r="O57" i="18"/>
  <c r="O61" i="18" s="1"/>
  <c r="O62" i="18" s="1"/>
  <c r="P64" i="7"/>
  <c r="O67" i="17"/>
  <c r="Q67" i="17" s="1"/>
  <c r="O65" i="17"/>
  <c r="Q65" i="17" s="1"/>
  <c r="O57" i="17"/>
  <c r="O61" i="17" s="1"/>
  <c r="O62" i="17" s="1"/>
  <c r="O58" i="17"/>
  <c r="P64" i="17"/>
  <c r="O67" i="16"/>
  <c r="Q67" i="16" s="1"/>
  <c r="O65" i="16"/>
  <c r="Q65" i="16" s="1"/>
  <c r="O58" i="16"/>
  <c r="O57" i="16"/>
  <c r="O61" i="16" s="1"/>
  <c r="O62" i="16" s="1"/>
  <c r="P64" i="16"/>
  <c r="O67" i="15"/>
  <c r="Q67" i="15" s="1"/>
  <c r="O65" i="15"/>
  <c r="Q65" i="15" s="1"/>
  <c r="O60" i="15"/>
  <c r="O62" i="15" s="1"/>
  <c r="O58" i="15"/>
  <c r="O65" i="14"/>
  <c r="Q65" i="14" s="1"/>
  <c r="O67" i="14"/>
  <c r="Q67" i="14" s="1"/>
  <c r="O58" i="14"/>
  <c r="O57" i="14"/>
  <c r="O61" i="14" s="1"/>
  <c r="O62" i="14" s="1"/>
  <c r="P64" i="14"/>
  <c r="O67" i="13"/>
  <c r="Q67" i="13" s="1"/>
  <c r="O65" i="13"/>
  <c r="Q65" i="13" s="1"/>
  <c r="O58" i="13"/>
  <c r="O57" i="13"/>
  <c r="O61" i="13" s="1"/>
  <c r="O60" i="13"/>
  <c r="O67" i="12"/>
  <c r="Q67" i="12" s="1"/>
  <c r="O65" i="12"/>
  <c r="Q65" i="12" s="1"/>
  <c r="O57" i="12"/>
  <c r="O61" i="12" s="1"/>
  <c r="O62" i="12" s="1"/>
  <c r="O58" i="12"/>
  <c r="P64" i="12"/>
  <c r="O67" i="11"/>
  <c r="Q67" i="11" s="1"/>
  <c r="O65" i="11"/>
  <c r="Q65" i="11" s="1"/>
  <c r="O58" i="11"/>
  <c r="Q49" i="11"/>
  <c r="O60" i="11" s="1"/>
  <c r="O62" i="11" s="1"/>
  <c r="P64" i="11"/>
  <c r="O67" i="10"/>
  <c r="Q67" i="10" s="1"/>
  <c r="O65" i="10"/>
  <c r="Q65" i="10" s="1"/>
  <c r="P64" i="9"/>
  <c r="O58" i="10"/>
  <c r="O57" i="10"/>
  <c r="O61" i="10" s="1"/>
  <c r="O62" i="10" s="1"/>
  <c r="O67" i="9"/>
  <c r="Q67" i="9" s="1"/>
  <c r="O65" i="9"/>
  <c r="Q65" i="9" s="1"/>
  <c r="O58" i="9"/>
  <c r="O57" i="9"/>
  <c r="O61" i="9" s="1"/>
  <c r="O62" i="9" s="1"/>
  <c r="O65" i="8"/>
  <c r="Q65" i="8" s="1"/>
  <c r="O67" i="8"/>
  <c r="Q67" i="8" s="1"/>
  <c r="O58" i="8"/>
  <c r="O57" i="8"/>
  <c r="O61" i="8" s="1"/>
  <c r="O62" i="8" s="1"/>
  <c r="P64" i="8"/>
  <c r="O65" i="7"/>
  <c r="Q65" i="7" s="1"/>
  <c r="O67" i="7"/>
  <c r="Q67" i="7" s="1"/>
  <c r="O57" i="7"/>
  <c r="O61" i="7" s="1"/>
  <c r="O60" i="7"/>
  <c r="O58" i="7"/>
  <c r="I8" i="26"/>
  <c r="H7" i="26"/>
  <c r="I8" i="25"/>
  <c r="F70" i="24"/>
  <c r="J22" i="24"/>
  <c r="K16" i="24"/>
  <c r="K25" i="24"/>
  <c r="K13" i="24"/>
  <c r="J28" i="24"/>
  <c r="J26" i="24"/>
  <c r="I52" i="24"/>
  <c r="F58" i="24"/>
  <c r="J30" i="24"/>
  <c r="I40" i="24"/>
  <c r="F60" i="24"/>
  <c r="K28" i="24"/>
  <c r="F61" i="24"/>
  <c r="K17" i="24"/>
  <c r="I50" i="24"/>
  <c r="G32" i="24"/>
  <c r="F57" i="24"/>
  <c r="K30" i="24"/>
  <c r="I39" i="24"/>
  <c r="J13" i="24"/>
  <c r="J29" i="24"/>
  <c r="J15" i="24"/>
  <c r="K18" i="24"/>
  <c r="F69" i="24"/>
  <c r="K20" i="24"/>
  <c r="F68" i="24"/>
  <c r="J25" i="24"/>
  <c r="K29" i="24"/>
  <c r="F67" i="24"/>
  <c r="I41" i="24"/>
  <c r="I53" i="24"/>
  <c r="K22" i="24"/>
  <c r="I51" i="24"/>
  <c r="K21" i="24"/>
  <c r="J19" i="24"/>
  <c r="J21" i="24"/>
  <c r="F72" i="24"/>
  <c r="I42" i="24"/>
  <c r="J27" i="24"/>
  <c r="J19" i="23"/>
  <c r="F71" i="23"/>
  <c r="F60" i="23"/>
  <c r="I49" i="23"/>
  <c r="K28" i="23"/>
  <c r="I50" i="23"/>
  <c r="I38" i="23"/>
  <c r="K22" i="23"/>
  <c r="I41" i="23"/>
  <c r="H33" i="23"/>
  <c r="I8" i="23" s="1"/>
  <c r="J18" i="23"/>
  <c r="F59" i="23"/>
  <c r="F57" i="23"/>
  <c r="J28" i="23"/>
  <c r="J22" i="23"/>
  <c r="F69" i="23"/>
  <c r="J27" i="23"/>
  <c r="K25" i="23"/>
  <c r="J24" i="23"/>
  <c r="J20" i="23"/>
  <c r="I53" i="23"/>
  <c r="I51" i="23"/>
  <c r="I40" i="23"/>
  <c r="K14" i="23"/>
  <c r="J16" i="23"/>
  <c r="I52" i="23"/>
  <c r="J13" i="23"/>
  <c r="I39" i="23"/>
  <c r="K15" i="23"/>
  <c r="K13" i="23"/>
  <c r="G32" i="23"/>
  <c r="K17" i="23"/>
  <c r="F70" i="23"/>
  <c r="K24" i="23"/>
  <c r="K20" i="23"/>
  <c r="K19" i="23"/>
  <c r="F68" i="23"/>
  <c r="K21" i="23"/>
  <c r="J14" i="23"/>
  <c r="F67" i="23"/>
  <c r="K23" i="23"/>
  <c r="K27" i="23"/>
  <c r="I42" i="23"/>
  <c r="K26" i="23"/>
  <c r="K29" i="23"/>
  <c r="K30" i="23"/>
  <c r="J29" i="23"/>
  <c r="F72" i="23"/>
  <c r="F61" i="23"/>
  <c r="J26" i="23"/>
  <c r="J25" i="23"/>
  <c r="J30" i="23"/>
  <c r="H7" i="23"/>
  <c r="J28" i="22"/>
  <c r="K27" i="22"/>
  <c r="J23" i="22"/>
  <c r="J30" i="22"/>
  <c r="K30" i="22"/>
  <c r="I53" i="22"/>
  <c r="F71" i="22"/>
  <c r="F57" i="22"/>
  <c r="I49" i="22"/>
  <c r="F58" i="22"/>
  <c r="K22" i="22"/>
  <c r="F68" i="22"/>
  <c r="K19" i="22"/>
  <c r="F72" i="22"/>
  <c r="J27" i="22"/>
  <c r="I38" i="22"/>
  <c r="I42" i="22"/>
  <c r="F61" i="22"/>
  <c r="I40" i="22"/>
  <c r="K29" i="22"/>
  <c r="K23" i="22"/>
  <c r="I41" i="22"/>
  <c r="F69" i="22"/>
  <c r="K14" i="22"/>
  <c r="F59" i="22"/>
  <c r="J13" i="22"/>
  <c r="K26" i="22"/>
  <c r="J16" i="22"/>
  <c r="I39" i="22"/>
  <c r="K16" i="22"/>
  <c r="J18" i="22"/>
  <c r="K24" i="22"/>
  <c r="K28" i="22"/>
  <c r="K18" i="22"/>
  <c r="K15" i="22"/>
  <c r="F60" i="22"/>
  <c r="K13" i="22"/>
  <c r="I51" i="22"/>
  <c r="I52" i="22"/>
  <c r="G32" i="22"/>
  <c r="H33" i="22"/>
  <c r="I50" i="22"/>
  <c r="J14" i="22"/>
  <c r="J24" i="22"/>
  <c r="J15" i="22"/>
  <c r="K20" i="22"/>
  <c r="J20" i="22"/>
  <c r="J19" i="22"/>
  <c r="K21" i="22"/>
  <c r="K25" i="22"/>
  <c r="J25" i="22"/>
  <c r="K17" i="22"/>
  <c r="J29" i="22"/>
  <c r="J21" i="22"/>
  <c r="J17" i="22"/>
  <c r="J26" i="22"/>
  <c r="F70" i="22"/>
  <c r="F67" i="22"/>
  <c r="I8" i="22"/>
  <c r="H7" i="22"/>
  <c r="H33" i="21"/>
  <c r="I8" i="21" s="1"/>
  <c r="K28" i="21"/>
  <c r="I52" i="21"/>
  <c r="J24" i="21"/>
  <c r="I38" i="21"/>
  <c r="F72" i="21"/>
  <c r="K27" i="21"/>
  <c r="I53" i="21"/>
  <c r="F69" i="21"/>
  <c r="F57" i="21"/>
  <c r="F60" i="21"/>
  <c r="I51" i="21"/>
  <c r="K16" i="21"/>
  <c r="I39" i="21"/>
  <c r="J14" i="21"/>
  <c r="I40" i="21"/>
  <c r="K25" i="21"/>
  <c r="F70" i="21"/>
  <c r="K20" i="21"/>
  <c r="F68" i="21"/>
  <c r="J22" i="21"/>
  <c r="K30" i="21"/>
  <c r="F67" i="21"/>
  <c r="J13" i="21"/>
  <c r="K18" i="21"/>
  <c r="I42" i="21"/>
  <c r="G32" i="21"/>
  <c r="K26" i="21"/>
  <c r="I41" i="21"/>
  <c r="J26" i="21"/>
  <c r="J17" i="21"/>
  <c r="J18" i="21"/>
  <c r="F58" i="21"/>
  <c r="K22" i="21"/>
  <c r="J30" i="21"/>
  <c r="F61" i="21"/>
  <c r="K29" i="21"/>
  <c r="K19" i="21"/>
  <c r="J27" i="21"/>
  <c r="K15" i="21"/>
  <c r="K21" i="21"/>
  <c r="K17" i="21"/>
  <c r="J20" i="21"/>
  <c r="J29" i="21"/>
  <c r="I49" i="21"/>
  <c r="J28" i="21"/>
  <c r="J15" i="21"/>
  <c r="H7" i="20"/>
  <c r="I8" i="20"/>
  <c r="I40" i="19"/>
  <c r="J24" i="19"/>
  <c r="J13" i="19"/>
  <c r="K20" i="19"/>
  <c r="K30" i="19"/>
  <c r="J19" i="19"/>
  <c r="J20" i="19"/>
  <c r="K25" i="19"/>
  <c r="K19" i="19"/>
  <c r="G32" i="19"/>
  <c r="F68" i="19"/>
  <c r="K29" i="19"/>
  <c r="F60" i="19"/>
  <c r="J28" i="19"/>
  <c r="I38" i="19"/>
  <c r="I51" i="19"/>
  <c r="F67" i="19"/>
  <c r="K27" i="19"/>
  <c r="J22" i="19"/>
  <c r="J27" i="19"/>
  <c r="K21" i="19"/>
  <c r="I52" i="19"/>
  <c r="I39" i="19"/>
  <c r="F61" i="19"/>
  <c r="J30" i="19"/>
  <c r="K17" i="19"/>
  <c r="F59" i="19"/>
  <c r="K15" i="19"/>
  <c r="J29" i="19"/>
  <c r="F58" i="19"/>
  <c r="K28" i="19"/>
  <c r="J25" i="19"/>
  <c r="I50" i="19"/>
  <c r="F72" i="19"/>
  <c r="K16" i="19"/>
  <c r="K26" i="19"/>
  <c r="J21" i="19"/>
  <c r="F71" i="19"/>
  <c r="J23" i="19"/>
  <c r="F57" i="19"/>
  <c r="I41" i="19"/>
  <c r="J17" i="19"/>
  <c r="K22" i="19"/>
  <c r="J16" i="19"/>
  <c r="K18" i="19"/>
  <c r="F70" i="19"/>
  <c r="I42" i="19"/>
  <c r="I8" i="19"/>
  <c r="H7" i="19"/>
  <c r="J29" i="18"/>
  <c r="I49" i="18"/>
  <c r="J14" i="18"/>
  <c r="F67" i="18"/>
  <c r="J25" i="18"/>
  <c r="I38" i="18"/>
  <c r="K23" i="18"/>
  <c r="K30" i="18"/>
  <c r="J17" i="18"/>
  <c r="K22" i="18"/>
  <c r="F61" i="18"/>
  <c r="J21" i="18"/>
  <c r="F70" i="18"/>
  <c r="F69" i="18"/>
  <c r="K18" i="18"/>
  <c r="J22" i="18"/>
  <c r="K20" i="18"/>
  <c r="J28" i="18"/>
  <c r="J13" i="18"/>
  <c r="F68" i="18"/>
  <c r="F57" i="18"/>
  <c r="H33" i="18"/>
  <c r="I8" i="18" s="1"/>
  <c r="G32" i="18"/>
  <c r="J20" i="18"/>
  <c r="K26" i="18"/>
  <c r="I50" i="18"/>
  <c r="I42" i="18"/>
  <c r="J26" i="18"/>
  <c r="I52" i="18"/>
  <c r="F58" i="18"/>
  <c r="K19" i="18"/>
  <c r="J19" i="18"/>
  <c r="K24" i="18"/>
  <c r="F71" i="18"/>
  <c r="F60" i="18"/>
  <c r="K27" i="18"/>
  <c r="I41" i="18"/>
  <c r="J18" i="18"/>
  <c r="K28" i="18"/>
  <c r="I51" i="18"/>
  <c r="F59" i="18"/>
  <c r="J27" i="18"/>
  <c r="J30" i="18"/>
  <c r="I39" i="18"/>
  <c r="F72" i="18"/>
  <c r="K15" i="18"/>
  <c r="K16" i="18"/>
  <c r="K25" i="18"/>
  <c r="J24" i="18"/>
  <c r="K13" i="18"/>
  <c r="J15" i="18"/>
  <c r="J16" i="18"/>
  <c r="K21" i="18"/>
  <c r="K29" i="18"/>
  <c r="I53" i="18"/>
  <c r="H7" i="18"/>
  <c r="F68" i="17"/>
  <c r="I40" i="17"/>
  <c r="J21" i="17"/>
  <c r="I50" i="17"/>
  <c r="I41" i="17"/>
  <c r="J17" i="17"/>
  <c r="K29" i="17"/>
  <c r="K26" i="17"/>
  <c r="F70" i="17"/>
  <c r="K19" i="17"/>
  <c r="K16" i="17"/>
  <c r="H33" i="17"/>
  <c r="I8" i="17" s="1"/>
  <c r="K15" i="17"/>
  <c r="I42" i="17"/>
  <c r="I53" i="17"/>
  <c r="I52" i="17"/>
  <c r="J19" i="17"/>
  <c r="J20" i="17"/>
  <c r="J27" i="17"/>
  <c r="J15" i="17"/>
  <c r="I39" i="17"/>
  <c r="F61" i="17"/>
  <c r="G32" i="17"/>
  <c r="J22" i="17"/>
  <c r="F67" i="17"/>
  <c r="F69" i="17"/>
  <c r="K30" i="17"/>
  <c r="K25" i="17"/>
  <c r="J13" i="17"/>
  <c r="J30" i="17"/>
  <c r="F60" i="17"/>
  <c r="K21" i="17"/>
  <c r="K27" i="17"/>
  <c r="K28" i="17"/>
  <c r="K17" i="17"/>
  <c r="K13" i="17"/>
  <c r="J16" i="17"/>
  <c r="K18" i="17"/>
  <c r="J29" i="17"/>
  <c r="F72" i="17"/>
  <c r="J26" i="17"/>
  <c r="J28" i="17"/>
  <c r="J25" i="17"/>
  <c r="J23" i="17"/>
  <c r="J29" i="16"/>
  <c r="J25" i="16"/>
  <c r="J21" i="16"/>
  <c r="J17" i="16"/>
  <c r="K22" i="16"/>
  <c r="K16" i="16"/>
  <c r="J15" i="16"/>
  <c r="I42" i="16"/>
  <c r="I51" i="16"/>
  <c r="J28" i="16"/>
  <c r="F67" i="16"/>
  <c r="F72" i="16"/>
  <c r="J23" i="16"/>
  <c r="K24" i="16"/>
  <c r="J16" i="16"/>
  <c r="K18" i="16"/>
  <c r="F60" i="16"/>
  <c r="H33" i="16"/>
  <c r="I8" i="16" s="1"/>
  <c r="K27" i="16"/>
  <c r="I52" i="16"/>
  <c r="J27" i="16"/>
  <c r="K28" i="16"/>
  <c r="I39" i="16"/>
  <c r="F57" i="16"/>
  <c r="K19" i="16"/>
  <c r="I40" i="16"/>
  <c r="F70" i="16"/>
  <c r="J18" i="16"/>
  <c r="K20" i="16"/>
  <c r="K26" i="16"/>
  <c r="F68" i="16"/>
  <c r="F69" i="16"/>
  <c r="J19" i="16"/>
  <c r="I53" i="16"/>
  <c r="K30" i="16"/>
  <c r="K29" i="16"/>
  <c r="J13" i="16"/>
  <c r="F58" i="16"/>
  <c r="K25" i="16"/>
  <c r="F71" i="16"/>
  <c r="J26" i="16"/>
  <c r="J20" i="16"/>
  <c r="K15" i="16"/>
  <c r="K21" i="16"/>
  <c r="I38" i="16"/>
  <c r="I49" i="16"/>
  <c r="F61" i="16"/>
  <c r="K17" i="16"/>
  <c r="J22" i="16"/>
  <c r="I41" i="16"/>
  <c r="K30" i="15"/>
  <c r="I51" i="15"/>
  <c r="K21" i="15"/>
  <c r="K27" i="15"/>
  <c r="J27" i="15"/>
  <c r="K29" i="15"/>
  <c r="J19" i="15"/>
  <c r="K26" i="15"/>
  <c r="J17" i="15"/>
  <c r="K28" i="15"/>
  <c r="J15" i="15"/>
  <c r="J29" i="15"/>
  <c r="J28" i="15"/>
  <c r="K16" i="15"/>
  <c r="K22" i="15"/>
  <c r="F59" i="15"/>
  <c r="I49" i="15"/>
  <c r="J16" i="15"/>
  <c r="J22" i="15"/>
  <c r="K14" i="15"/>
  <c r="J13" i="15"/>
  <c r="F70" i="15"/>
  <c r="F69" i="15"/>
  <c r="K23" i="15"/>
  <c r="I39" i="15"/>
  <c r="F58" i="15"/>
  <c r="K20" i="15"/>
  <c r="F67" i="15"/>
  <c r="J18" i="15"/>
  <c r="I38" i="15"/>
  <c r="K17" i="15"/>
  <c r="J21" i="15"/>
  <c r="F57" i="15"/>
  <c r="J26" i="15"/>
  <c r="I40" i="15"/>
  <c r="H33" i="15"/>
  <c r="I8" i="15" s="1"/>
  <c r="I53" i="15"/>
  <c r="G32" i="15"/>
  <c r="K24" i="15"/>
  <c r="I52" i="15"/>
  <c r="F71" i="15"/>
  <c r="F68" i="15"/>
  <c r="I50" i="15"/>
  <c r="I42" i="15"/>
  <c r="F61" i="15"/>
  <c r="K18" i="15"/>
  <c r="F60" i="15"/>
  <c r="J25" i="15"/>
  <c r="J20" i="15"/>
  <c r="I41" i="15"/>
  <c r="J22" i="14"/>
  <c r="J23" i="14"/>
  <c r="K24" i="14"/>
  <c r="J20" i="14"/>
  <c r="I42" i="14"/>
  <c r="F61" i="14"/>
  <c r="I38" i="14"/>
  <c r="K22" i="14"/>
  <c r="K18" i="14"/>
  <c r="K21" i="14"/>
  <c r="J18" i="14"/>
  <c r="I51" i="14"/>
  <c r="K16" i="14"/>
  <c r="K29" i="14"/>
  <c r="J15" i="14"/>
  <c r="K30" i="14"/>
  <c r="I49" i="14"/>
  <c r="J24" i="14"/>
  <c r="J30" i="14"/>
  <c r="F60" i="14"/>
  <c r="J13" i="14"/>
  <c r="I41" i="14"/>
  <c r="K20" i="14"/>
  <c r="J28" i="14"/>
  <c r="G32" i="14"/>
  <c r="F58" i="14"/>
  <c r="K14" i="14"/>
  <c r="F57" i="14"/>
  <c r="J25" i="14"/>
  <c r="F59" i="14"/>
  <c r="J27" i="14"/>
  <c r="I40" i="14"/>
  <c r="K23" i="14"/>
  <c r="J26" i="14"/>
  <c r="F68" i="14"/>
  <c r="F67" i="14"/>
  <c r="F71" i="14"/>
  <c r="I39" i="14"/>
  <c r="K19" i="14"/>
  <c r="J19" i="14"/>
  <c r="F70" i="14"/>
  <c r="K25" i="14"/>
  <c r="K28" i="14"/>
  <c r="J17" i="14"/>
  <c r="K17" i="14"/>
  <c r="K27" i="14"/>
  <c r="J29" i="14"/>
  <c r="K13" i="14"/>
  <c r="F69" i="14"/>
  <c r="K26" i="14"/>
  <c r="J21" i="14"/>
  <c r="K15" i="14"/>
  <c r="I50" i="14"/>
  <c r="J16" i="14"/>
  <c r="H33" i="14"/>
  <c r="I8" i="14"/>
  <c r="H7" i="14"/>
  <c r="O62" i="25" l="1"/>
  <c r="O62" i="13"/>
  <c r="O62" i="7"/>
  <c r="G50" i="13"/>
  <c r="E78" i="13"/>
  <c r="E77" i="13"/>
  <c r="F77" i="13" s="1"/>
  <c r="E76" i="13"/>
  <c r="F76" i="13" s="1"/>
  <c r="E72" i="13"/>
  <c r="E71" i="13"/>
  <c r="E70" i="13"/>
  <c r="E69" i="13"/>
  <c r="E68" i="13"/>
  <c r="E67" i="13"/>
  <c r="E61" i="13"/>
  <c r="E60" i="13"/>
  <c r="E58" i="13"/>
  <c r="E57" i="13"/>
  <c r="H53" i="13"/>
  <c r="H52" i="13"/>
  <c r="H51" i="13"/>
  <c r="H50" i="13"/>
  <c r="H49" i="13"/>
  <c r="F48" i="13"/>
  <c r="G48" i="13" s="1"/>
  <c r="H42" i="13"/>
  <c r="G42" i="13"/>
  <c r="G52" i="13" s="1"/>
  <c r="F42" i="13"/>
  <c r="H41" i="13"/>
  <c r="G41" i="13"/>
  <c r="F41" i="13"/>
  <c r="H40" i="13"/>
  <c r="G40" i="13"/>
  <c r="F40" i="13"/>
  <c r="H39" i="13"/>
  <c r="G39" i="13"/>
  <c r="F39" i="13"/>
  <c r="K49" i="13" s="1"/>
  <c r="H38" i="13"/>
  <c r="G38" i="13"/>
  <c r="F38" i="13"/>
  <c r="K48" i="13" s="1"/>
  <c r="E33" i="13"/>
  <c r="I33" i="13" s="1"/>
  <c r="H29" i="13"/>
  <c r="E8" i="13"/>
  <c r="H28" i="13" s="1"/>
  <c r="E7" i="13"/>
  <c r="J6" i="13"/>
  <c r="E6" i="13"/>
  <c r="G50" i="12"/>
  <c r="E78" i="12"/>
  <c r="E77" i="12"/>
  <c r="F77" i="12" s="1"/>
  <c r="E76" i="12"/>
  <c r="F76" i="12" s="1"/>
  <c r="G76" i="12" s="1"/>
  <c r="E72" i="12"/>
  <c r="E71" i="12"/>
  <c r="E70" i="12"/>
  <c r="E69" i="12"/>
  <c r="E68" i="12"/>
  <c r="E67" i="12"/>
  <c r="E61" i="12"/>
  <c r="E60" i="12"/>
  <c r="E58" i="12"/>
  <c r="E57" i="12"/>
  <c r="H53" i="12"/>
  <c r="K52" i="12"/>
  <c r="H52" i="12"/>
  <c r="H51" i="12"/>
  <c r="H50" i="12"/>
  <c r="H49" i="12"/>
  <c r="F48" i="12"/>
  <c r="H42" i="12"/>
  <c r="G42" i="12"/>
  <c r="G52" i="12" s="1"/>
  <c r="F42" i="12"/>
  <c r="G53" i="12" s="1"/>
  <c r="H41" i="12"/>
  <c r="G41" i="12"/>
  <c r="F41" i="12"/>
  <c r="H40" i="12"/>
  <c r="G40" i="12"/>
  <c r="F40" i="12"/>
  <c r="H39" i="12"/>
  <c r="G39" i="12"/>
  <c r="F39" i="12"/>
  <c r="K49" i="12" s="1"/>
  <c r="H38" i="12"/>
  <c r="G38" i="12"/>
  <c r="F38" i="12"/>
  <c r="E33" i="12"/>
  <c r="I33" i="12" s="1"/>
  <c r="H30" i="12"/>
  <c r="G30" i="12"/>
  <c r="H28" i="12"/>
  <c r="G28" i="12"/>
  <c r="H27" i="12"/>
  <c r="G27" i="12"/>
  <c r="H26" i="12"/>
  <c r="G26" i="12"/>
  <c r="G22" i="12"/>
  <c r="H20" i="12"/>
  <c r="G20" i="12"/>
  <c r="H19" i="12"/>
  <c r="G19" i="12"/>
  <c r="H18" i="12"/>
  <c r="G18" i="12"/>
  <c r="G17" i="12"/>
  <c r="H16" i="12"/>
  <c r="G16" i="12"/>
  <c r="H15" i="12"/>
  <c r="E8" i="12"/>
  <c r="H29" i="12" s="1"/>
  <c r="E7" i="12"/>
  <c r="J6" i="12"/>
  <c r="E6" i="12"/>
  <c r="F6" i="12" s="1"/>
  <c r="F9" i="12" s="1"/>
  <c r="I33" i="11"/>
  <c r="G51" i="11" s="1"/>
  <c r="E78" i="11"/>
  <c r="E77" i="11"/>
  <c r="E76" i="11"/>
  <c r="F76" i="11" s="1"/>
  <c r="E72" i="11"/>
  <c r="E71" i="11"/>
  <c r="E70" i="11"/>
  <c r="E69" i="11"/>
  <c r="E68" i="11"/>
  <c r="E67" i="11"/>
  <c r="E61" i="11"/>
  <c r="E59" i="11"/>
  <c r="E58" i="11"/>
  <c r="E57" i="11"/>
  <c r="H53" i="11"/>
  <c r="K52" i="11"/>
  <c r="H52" i="11"/>
  <c r="H51" i="11"/>
  <c r="H50" i="11"/>
  <c r="H49" i="11"/>
  <c r="F48" i="11"/>
  <c r="G48" i="11" s="1"/>
  <c r="H42" i="11"/>
  <c r="G42" i="11"/>
  <c r="G52" i="11" s="1"/>
  <c r="F42" i="11"/>
  <c r="H41" i="11"/>
  <c r="G41" i="11"/>
  <c r="F41" i="11"/>
  <c r="H40" i="11"/>
  <c r="G40" i="11"/>
  <c r="F40" i="11"/>
  <c r="H39" i="11"/>
  <c r="G39" i="11"/>
  <c r="F39" i="11"/>
  <c r="H38" i="11"/>
  <c r="G38" i="11"/>
  <c r="F38" i="11"/>
  <c r="E33" i="11"/>
  <c r="H30" i="11"/>
  <c r="G30" i="11"/>
  <c r="H28" i="11"/>
  <c r="G28" i="11"/>
  <c r="H27" i="11"/>
  <c r="G27" i="11"/>
  <c r="H26" i="11"/>
  <c r="G26" i="11"/>
  <c r="G23" i="11"/>
  <c r="H22" i="11"/>
  <c r="G22" i="11"/>
  <c r="H20" i="11"/>
  <c r="G20" i="11"/>
  <c r="H19" i="11"/>
  <c r="G19" i="11"/>
  <c r="H18" i="11"/>
  <c r="G18" i="11"/>
  <c r="H16" i="11"/>
  <c r="G16" i="11"/>
  <c r="H15" i="11"/>
  <c r="G15" i="11"/>
  <c r="E8" i="11"/>
  <c r="H29" i="11" s="1"/>
  <c r="E7" i="11"/>
  <c r="G7" i="11" s="1"/>
  <c r="J6" i="11"/>
  <c r="E6" i="11"/>
  <c r="F6" i="11" s="1"/>
  <c r="G50" i="10"/>
  <c r="E78" i="10"/>
  <c r="E77" i="10"/>
  <c r="F77" i="10" s="1"/>
  <c r="E76" i="10"/>
  <c r="E72" i="10"/>
  <c r="E71" i="10"/>
  <c r="E70" i="10"/>
  <c r="E69" i="10"/>
  <c r="E68" i="10"/>
  <c r="E67" i="10"/>
  <c r="E61" i="10"/>
  <c r="E60" i="10"/>
  <c r="E58" i="10"/>
  <c r="E57" i="10"/>
  <c r="H53" i="10"/>
  <c r="K52" i="10"/>
  <c r="H52" i="10"/>
  <c r="H51" i="10"/>
  <c r="H50" i="10"/>
  <c r="H49" i="10"/>
  <c r="F48" i="10"/>
  <c r="H42" i="10"/>
  <c r="G42" i="10"/>
  <c r="G52" i="10" s="1"/>
  <c r="F42" i="10"/>
  <c r="H41" i="10"/>
  <c r="G41" i="10"/>
  <c r="F41" i="10"/>
  <c r="H40" i="10"/>
  <c r="G40" i="10"/>
  <c r="F40" i="10"/>
  <c r="H39" i="10"/>
  <c r="G39" i="10"/>
  <c r="K49" i="10" s="1"/>
  <c r="F39" i="10"/>
  <c r="H38" i="10"/>
  <c r="G38" i="10"/>
  <c r="F38" i="10"/>
  <c r="K48" i="10" s="1"/>
  <c r="E33" i="10"/>
  <c r="I33" i="10" s="1"/>
  <c r="H30" i="10"/>
  <c r="G30" i="10"/>
  <c r="H28" i="10"/>
  <c r="G28" i="10"/>
  <c r="H27" i="10"/>
  <c r="G27" i="10"/>
  <c r="H26" i="10"/>
  <c r="G26" i="10"/>
  <c r="H20" i="10"/>
  <c r="G20" i="10"/>
  <c r="H19" i="10"/>
  <c r="G19" i="10"/>
  <c r="H18" i="10"/>
  <c r="G18" i="10"/>
  <c r="G17" i="10"/>
  <c r="H16" i="10"/>
  <c r="G16" i="10"/>
  <c r="H15" i="10"/>
  <c r="G15" i="10"/>
  <c r="E8" i="10"/>
  <c r="H29" i="10" s="1"/>
  <c r="E7" i="10"/>
  <c r="J6" i="10"/>
  <c r="E6" i="10"/>
  <c r="F6" i="10" s="1"/>
  <c r="I33" i="9"/>
  <c r="G51" i="9" s="1"/>
  <c r="E78" i="9"/>
  <c r="E77" i="9"/>
  <c r="F77" i="9" s="1"/>
  <c r="E76" i="9"/>
  <c r="F76" i="9" s="1"/>
  <c r="G76" i="9" s="1"/>
  <c r="E72" i="9"/>
  <c r="E71" i="9"/>
  <c r="E70" i="9"/>
  <c r="E69" i="9"/>
  <c r="E68" i="9"/>
  <c r="E67" i="9"/>
  <c r="E61" i="9"/>
  <c r="E59" i="9"/>
  <c r="E58" i="9"/>
  <c r="E57" i="9"/>
  <c r="H53" i="9"/>
  <c r="K52" i="9"/>
  <c r="H52" i="9"/>
  <c r="H51" i="9"/>
  <c r="H50" i="9"/>
  <c r="H49" i="9"/>
  <c r="F48" i="9"/>
  <c r="G48" i="9" s="1"/>
  <c r="H42" i="9"/>
  <c r="G42" i="9"/>
  <c r="G52" i="9" s="1"/>
  <c r="F42" i="9"/>
  <c r="H41" i="9"/>
  <c r="G41" i="9"/>
  <c r="F41" i="9"/>
  <c r="H40" i="9"/>
  <c r="G40" i="9"/>
  <c r="F40" i="9"/>
  <c r="H39" i="9"/>
  <c r="G39" i="9"/>
  <c r="F39" i="9"/>
  <c r="K49" i="9" s="1"/>
  <c r="H38" i="9"/>
  <c r="G38" i="9"/>
  <c r="F38" i="9"/>
  <c r="K48" i="9" s="1"/>
  <c r="E33" i="9"/>
  <c r="H30" i="9"/>
  <c r="G30" i="9"/>
  <c r="H28" i="9"/>
  <c r="G28" i="9"/>
  <c r="H27" i="9"/>
  <c r="G27" i="9"/>
  <c r="H26" i="9"/>
  <c r="G26" i="9"/>
  <c r="G23" i="9"/>
  <c r="H22" i="9"/>
  <c r="G22" i="9"/>
  <c r="H20" i="9"/>
  <c r="G20" i="9"/>
  <c r="H19" i="9"/>
  <c r="G19" i="9"/>
  <c r="H18" i="9"/>
  <c r="G18" i="9"/>
  <c r="H16" i="9"/>
  <c r="G16" i="9"/>
  <c r="H15" i="9"/>
  <c r="G15" i="9"/>
  <c r="E8" i="9"/>
  <c r="H29" i="9" s="1"/>
  <c r="E7" i="9"/>
  <c r="K7" i="9" s="1"/>
  <c r="J6" i="9"/>
  <c r="E6" i="9"/>
  <c r="F6" i="9" s="1"/>
  <c r="G50" i="8"/>
  <c r="E78" i="8"/>
  <c r="E77" i="8"/>
  <c r="F77" i="8" s="1"/>
  <c r="E76" i="8"/>
  <c r="E72" i="8"/>
  <c r="E71" i="8"/>
  <c r="E70" i="8"/>
  <c r="E69" i="8"/>
  <c r="E68" i="8"/>
  <c r="E67" i="8"/>
  <c r="E61" i="8"/>
  <c r="E60" i="8"/>
  <c r="E58" i="8"/>
  <c r="E57" i="8"/>
  <c r="H53" i="8"/>
  <c r="K52" i="8"/>
  <c r="H52" i="8"/>
  <c r="H51" i="8"/>
  <c r="H50" i="8"/>
  <c r="H49" i="8"/>
  <c r="F48" i="8"/>
  <c r="H42" i="8"/>
  <c r="G42" i="8"/>
  <c r="G52" i="8" s="1"/>
  <c r="F42" i="8"/>
  <c r="H41" i="8"/>
  <c r="G41" i="8"/>
  <c r="F41" i="8"/>
  <c r="H40" i="8"/>
  <c r="G40" i="8"/>
  <c r="F40" i="8"/>
  <c r="H39" i="8"/>
  <c r="G39" i="8"/>
  <c r="F39" i="8"/>
  <c r="K49" i="8" s="1"/>
  <c r="H38" i="8"/>
  <c r="G38" i="8"/>
  <c r="F38" i="8"/>
  <c r="K48" i="8" s="1"/>
  <c r="E33" i="8"/>
  <c r="I33" i="8" s="1"/>
  <c r="H30" i="8"/>
  <c r="G30" i="8"/>
  <c r="H28" i="8"/>
  <c r="G28" i="8"/>
  <c r="H27" i="8"/>
  <c r="G27" i="8"/>
  <c r="H26" i="8"/>
  <c r="G26" i="8"/>
  <c r="G23" i="8"/>
  <c r="H22" i="8"/>
  <c r="G22" i="8"/>
  <c r="H20" i="8"/>
  <c r="G20" i="8"/>
  <c r="H19" i="8"/>
  <c r="G19" i="8"/>
  <c r="H18" i="8"/>
  <c r="G18" i="8"/>
  <c r="H16" i="8"/>
  <c r="G16" i="8"/>
  <c r="H15" i="8"/>
  <c r="G15" i="8"/>
  <c r="E8" i="8"/>
  <c r="H29" i="8" s="1"/>
  <c r="E7" i="8"/>
  <c r="J6" i="8"/>
  <c r="E6" i="8"/>
  <c r="F6" i="8" s="1"/>
  <c r="I33" i="7"/>
  <c r="G51" i="7" s="1"/>
  <c r="E78" i="7"/>
  <c r="E77" i="7"/>
  <c r="F77" i="7" s="1"/>
  <c r="E76" i="7"/>
  <c r="E72" i="7"/>
  <c r="E71" i="7"/>
  <c r="E70" i="7"/>
  <c r="E69" i="7"/>
  <c r="E68" i="7"/>
  <c r="E67" i="7"/>
  <c r="E61" i="7"/>
  <c r="E59" i="7"/>
  <c r="E58" i="7"/>
  <c r="E57" i="7"/>
  <c r="H53" i="7"/>
  <c r="K52" i="7"/>
  <c r="H52" i="7"/>
  <c r="H51" i="7"/>
  <c r="H50" i="7"/>
  <c r="H49" i="7"/>
  <c r="F48" i="7"/>
  <c r="G48" i="7" s="1"/>
  <c r="H42" i="7"/>
  <c r="G42" i="7"/>
  <c r="G52" i="7" s="1"/>
  <c r="F42" i="7"/>
  <c r="H41" i="7"/>
  <c r="G41" i="7"/>
  <c r="F41" i="7"/>
  <c r="H40" i="7"/>
  <c r="G40" i="7"/>
  <c r="K50" i="7" s="1"/>
  <c r="F40" i="7"/>
  <c r="H39" i="7"/>
  <c r="G39" i="7"/>
  <c r="F39" i="7"/>
  <c r="K49" i="7" s="1"/>
  <c r="H38" i="7"/>
  <c r="G38" i="7"/>
  <c r="F38" i="7"/>
  <c r="E33" i="7"/>
  <c r="H30" i="7"/>
  <c r="G30" i="7"/>
  <c r="H28" i="7"/>
  <c r="G28" i="7"/>
  <c r="H27" i="7"/>
  <c r="G27" i="7"/>
  <c r="H26" i="7"/>
  <c r="G26" i="7"/>
  <c r="G22" i="7"/>
  <c r="H20" i="7"/>
  <c r="G20" i="7"/>
  <c r="H19" i="7"/>
  <c r="G19" i="7"/>
  <c r="H18" i="7"/>
  <c r="G18" i="7"/>
  <c r="H16" i="7"/>
  <c r="G16" i="7"/>
  <c r="H15" i="7"/>
  <c r="G15" i="7"/>
  <c r="E8" i="7"/>
  <c r="H29" i="7" s="1"/>
  <c r="E7" i="7"/>
  <c r="G7" i="7" s="1"/>
  <c r="J6" i="7"/>
  <c r="E6" i="7"/>
  <c r="F6" i="7" s="1"/>
  <c r="G76" i="13" l="1"/>
  <c r="K51" i="13"/>
  <c r="G53" i="13"/>
  <c r="K52" i="13"/>
  <c r="G18" i="13"/>
  <c r="G27" i="13"/>
  <c r="H18" i="13"/>
  <c r="H27" i="13"/>
  <c r="G19" i="13"/>
  <c r="G28" i="13"/>
  <c r="F6" i="13"/>
  <c r="H7" i="13" s="1"/>
  <c r="H19" i="13"/>
  <c r="G29" i="13"/>
  <c r="K7" i="13"/>
  <c r="G21" i="13"/>
  <c r="G30" i="13"/>
  <c r="H17" i="13"/>
  <c r="G20" i="13"/>
  <c r="G7" i="13"/>
  <c r="H21" i="13"/>
  <c r="H30" i="13"/>
  <c r="G22" i="13"/>
  <c r="G14" i="13"/>
  <c r="H22" i="13"/>
  <c r="H14" i="13"/>
  <c r="G23" i="13"/>
  <c r="G15" i="13"/>
  <c r="H23" i="13"/>
  <c r="H26" i="13"/>
  <c r="H15" i="13"/>
  <c r="G24" i="13"/>
  <c r="G16" i="13"/>
  <c r="G25" i="13"/>
  <c r="H16" i="13"/>
  <c r="H25" i="13"/>
  <c r="G17" i="13"/>
  <c r="G26" i="13"/>
  <c r="K50" i="13"/>
  <c r="G51" i="13"/>
  <c r="H20" i="13"/>
  <c r="H24" i="13"/>
  <c r="K48" i="12"/>
  <c r="G48" i="12"/>
  <c r="K51" i="12"/>
  <c r="K50" i="12"/>
  <c r="K16" i="12"/>
  <c r="K28" i="12"/>
  <c r="I40" i="12"/>
  <c r="F60" i="12"/>
  <c r="J18" i="12"/>
  <c r="I53" i="12"/>
  <c r="J26" i="12"/>
  <c r="F57" i="12"/>
  <c r="F59" i="12"/>
  <c r="K30" i="12"/>
  <c r="H22" i="12"/>
  <c r="K22" i="12" s="1"/>
  <c r="G23" i="12"/>
  <c r="J23" i="12" s="1"/>
  <c r="K15" i="12"/>
  <c r="J28" i="12"/>
  <c r="G14" i="12"/>
  <c r="J14" i="12" s="1"/>
  <c r="H23" i="12"/>
  <c r="K23" i="12" s="1"/>
  <c r="J16" i="12"/>
  <c r="K27" i="12"/>
  <c r="K18" i="12"/>
  <c r="H14" i="12"/>
  <c r="K14" i="12" s="1"/>
  <c r="G24" i="12"/>
  <c r="J24" i="12" s="1"/>
  <c r="K26" i="12"/>
  <c r="I41" i="12"/>
  <c r="J30" i="12"/>
  <c r="K7" i="12"/>
  <c r="G7" i="12"/>
  <c r="H7" i="12" s="1"/>
  <c r="G15" i="12"/>
  <c r="J15" i="12" s="1"/>
  <c r="H24" i="12"/>
  <c r="K24" i="12" s="1"/>
  <c r="F68" i="12"/>
  <c r="K19" i="12"/>
  <c r="J19" i="12"/>
  <c r="I50" i="12"/>
  <c r="F58" i="12"/>
  <c r="J17" i="12"/>
  <c r="J27" i="12"/>
  <c r="J13" i="12"/>
  <c r="F71" i="12"/>
  <c r="G32" i="12"/>
  <c r="K13" i="12"/>
  <c r="F67" i="12"/>
  <c r="J20" i="12"/>
  <c r="K20" i="12"/>
  <c r="F70" i="12"/>
  <c r="F69" i="12"/>
  <c r="J22" i="12"/>
  <c r="I38" i="12"/>
  <c r="I49" i="12"/>
  <c r="K29" i="12"/>
  <c r="F72" i="12"/>
  <c r="I39" i="12"/>
  <c r="I51" i="12"/>
  <c r="I52" i="12"/>
  <c r="H33" i="12"/>
  <c r="I8" i="12" s="1"/>
  <c r="G51" i="12"/>
  <c r="I42" i="12"/>
  <c r="F61" i="12"/>
  <c r="G21" i="12"/>
  <c r="J21" i="12" s="1"/>
  <c r="G25" i="12"/>
  <c r="J25" i="12" s="1"/>
  <c r="G29" i="12"/>
  <c r="J29" i="12" s="1"/>
  <c r="H17" i="12"/>
  <c r="K17" i="12" s="1"/>
  <c r="H21" i="12"/>
  <c r="K21" i="12" s="1"/>
  <c r="H25" i="12"/>
  <c r="K25" i="12" s="1"/>
  <c r="F77" i="11"/>
  <c r="G76" i="11"/>
  <c r="K51" i="11"/>
  <c r="K48" i="11"/>
  <c r="G53" i="11"/>
  <c r="K49" i="11"/>
  <c r="H23" i="11"/>
  <c r="F9" i="11"/>
  <c r="K26" i="11" s="1"/>
  <c r="G14" i="11"/>
  <c r="J14" i="11" s="1"/>
  <c r="G24" i="11"/>
  <c r="J24" i="11" s="1"/>
  <c r="J15" i="11"/>
  <c r="I40" i="11"/>
  <c r="K27" i="11"/>
  <c r="K7" i="11"/>
  <c r="H14" i="11"/>
  <c r="H24" i="11"/>
  <c r="K24" i="11" s="1"/>
  <c r="I38" i="11"/>
  <c r="I49" i="11"/>
  <c r="F71" i="11"/>
  <c r="J23" i="11"/>
  <c r="F72" i="11"/>
  <c r="K50" i="11"/>
  <c r="H7" i="11"/>
  <c r="I42" i="11"/>
  <c r="G17" i="11"/>
  <c r="J17" i="11" s="1"/>
  <c r="G21" i="11"/>
  <c r="G25" i="11"/>
  <c r="G29" i="11"/>
  <c r="H17" i="11"/>
  <c r="H21" i="11"/>
  <c r="H25" i="11"/>
  <c r="F76" i="10"/>
  <c r="G76" i="10" s="1"/>
  <c r="G48" i="10"/>
  <c r="K50" i="10"/>
  <c r="K51" i="10"/>
  <c r="G53" i="10"/>
  <c r="G22" i="10"/>
  <c r="K7" i="10"/>
  <c r="H22" i="10"/>
  <c r="G23" i="10"/>
  <c r="G14" i="10"/>
  <c r="J14" i="10" s="1"/>
  <c r="H23" i="10"/>
  <c r="K23" i="10" s="1"/>
  <c r="F9" i="10"/>
  <c r="K16" i="10" s="1"/>
  <c r="H14" i="10"/>
  <c r="K14" i="10" s="1"/>
  <c r="G24" i="10"/>
  <c r="H24" i="10"/>
  <c r="I49" i="10"/>
  <c r="G7" i="10"/>
  <c r="G21" i="10"/>
  <c r="G25" i="10"/>
  <c r="G29" i="10"/>
  <c r="G51" i="10"/>
  <c r="H17" i="10"/>
  <c r="H21" i="10"/>
  <c r="H25" i="10"/>
  <c r="K50" i="9"/>
  <c r="G53" i="9"/>
  <c r="K51" i="9"/>
  <c r="F9" i="9"/>
  <c r="K19" i="9" s="1"/>
  <c r="H23" i="9"/>
  <c r="K23" i="9" s="1"/>
  <c r="G14" i="9"/>
  <c r="G24" i="9"/>
  <c r="H14" i="9"/>
  <c r="H24" i="9"/>
  <c r="K29" i="9"/>
  <c r="G7" i="9"/>
  <c r="G29" i="9"/>
  <c r="G17" i="9"/>
  <c r="J17" i="9" s="1"/>
  <c r="G21" i="9"/>
  <c r="J21" i="9" s="1"/>
  <c r="G25" i="9"/>
  <c r="H17" i="9"/>
  <c r="H21" i="9"/>
  <c r="H25" i="9"/>
  <c r="F76" i="8"/>
  <c r="G76" i="8" s="1"/>
  <c r="K50" i="8"/>
  <c r="G48" i="8"/>
  <c r="K51" i="8"/>
  <c r="G53" i="8"/>
  <c r="F9" i="8"/>
  <c r="K26" i="8" s="1"/>
  <c r="I41" i="8"/>
  <c r="K7" i="8"/>
  <c r="G7" i="8"/>
  <c r="H23" i="8"/>
  <c r="K23" i="8" s="1"/>
  <c r="G14" i="8"/>
  <c r="J14" i="8" s="1"/>
  <c r="G24" i="8"/>
  <c r="H14" i="8"/>
  <c r="H24" i="8"/>
  <c r="I49" i="8"/>
  <c r="G51" i="8"/>
  <c r="H7" i="8"/>
  <c r="G17" i="8"/>
  <c r="G21" i="8"/>
  <c r="G25" i="8"/>
  <c r="G29" i="8"/>
  <c r="H17" i="8"/>
  <c r="H21" i="8"/>
  <c r="H25" i="8"/>
  <c r="F76" i="7"/>
  <c r="G76" i="7" s="1"/>
  <c r="K48" i="7"/>
  <c r="F68" i="7"/>
  <c r="F69" i="7"/>
  <c r="H23" i="7"/>
  <c r="K23" i="7" s="1"/>
  <c r="K19" i="7"/>
  <c r="F67" i="7"/>
  <c r="K20" i="7"/>
  <c r="H22" i="7"/>
  <c r="K22" i="7" s="1"/>
  <c r="G23" i="7"/>
  <c r="G14" i="7"/>
  <c r="G24" i="7"/>
  <c r="F9" i="7"/>
  <c r="F57" i="7" s="1"/>
  <c r="H14" i="7"/>
  <c r="H24" i="7"/>
  <c r="J13" i="7"/>
  <c r="J28" i="7"/>
  <c r="G32" i="7"/>
  <c r="K13" i="7"/>
  <c r="J22" i="7"/>
  <c r="H7" i="7"/>
  <c r="I50" i="7"/>
  <c r="I39" i="7"/>
  <c r="I51" i="7"/>
  <c r="K14" i="7"/>
  <c r="K24" i="7"/>
  <c r="I52" i="7"/>
  <c r="G53" i="7"/>
  <c r="K7" i="7"/>
  <c r="K51" i="7"/>
  <c r="G25" i="7"/>
  <c r="G17" i="7"/>
  <c r="G21" i="7"/>
  <c r="G29" i="7"/>
  <c r="H17" i="7"/>
  <c r="H21" i="7"/>
  <c r="H25" i="7"/>
  <c r="K25" i="7" s="1"/>
  <c r="F9" i="13" l="1"/>
  <c r="F57" i="11"/>
  <c r="F61" i="11"/>
  <c r="K22" i="11"/>
  <c r="F70" i="11"/>
  <c r="H33" i="11"/>
  <c r="I8" i="11" s="1"/>
  <c r="K23" i="11"/>
  <c r="F60" i="11"/>
  <c r="J22" i="11"/>
  <c r="F58" i="11"/>
  <c r="F69" i="11"/>
  <c r="K18" i="11"/>
  <c r="I52" i="11"/>
  <c r="K14" i="11"/>
  <c r="J28" i="11"/>
  <c r="I53" i="11"/>
  <c r="I51" i="11"/>
  <c r="K19" i="11"/>
  <c r="J19" i="11"/>
  <c r="K25" i="11"/>
  <c r="I39" i="11"/>
  <c r="K28" i="11"/>
  <c r="I41" i="11"/>
  <c r="K21" i="11"/>
  <c r="K29" i="11"/>
  <c r="J18" i="11"/>
  <c r="K16" i="11"/>
  <c r="K15" i="11"/>
  <c r="F68" i="11"/>
  <c r="K20" i="11"/>
  <c r="K30" i="11"/>
  <c r="J26" i="11"/>
  <c r="K17" i="11"/>
  <c r="J13" i="11"/>
  <c r="F59" i="11"/>
  <c r="F67" i="11"/>
  <c r="J29" i="11"/>
  <c r="K13" i="11"/>
  <c r="J27" i="11"/>
  <c r="J16" i="11"/>
  <c r="J25" i="11"/>
  <c r="I50" i="11"/>
  <c r="G32" i="11"/>
  <c r="J30" i="11"/>
  <c r="J21" i="11"/>
  <c r="J20" i="11"/>
  <c r="K19" i="10"/>
  <c r="K30" i="10"/>
  <c r="F61" i="10"/>
  <c r="K22" i="10"/>
  <c r="J15" i="10"/>
  <c r="K28" i="10"/>
  <c r="I52" i="10"/>
  <c r="I41" i="10"/>
  <c r="F57" i="10"/>
  <c r="F69" i="10"/>
  <c r="K25" i="10"/>
  <c r="J17" i="10"/>
  <c r="J20" i="10"/>
  <c r="J30" i="10"/>
  <c r="J22" i="10"/>
  <c r="J28" i="10"/>
  <c r="K21" i="10"/>
  <c r="I50" i="10"/>
  <c r="K13" i="10"/>
  <c r="I42" i="10"/>
  <c r="J16" i="10"/>
  <c r="K24" i="10"/>
  <c r="I51" i="10"/>
  <c r="K17" i="10"/>
  <c r="F58" i="10"/>
  <c r="J19" i="10"/>
  <c r="F68" i="10"/>
  <c r="F70" i="10"/>
  <c r="J24" i="10"/>
  <c r="J13" i="10"/>
  <c r="J27" i="10"/>
  <c r="I38" i="10"/>
  <c r="K20" i="10"/>
  <c r="J29" i="10"/>
  <c r="K27" i="10"/>
  <c r="F67" i="10"/>
  <c r="K18" i="10"/>
  <c r="F59" i="10"/>
  <c r="J25" i="10"/>
  <c r="J23" i="10"/>
  <c r="K26" i="10"/>
  <c r="I40" i="10"/>
  <c r="J18" i="10"/>
  <c r="I53" i="10"/>
  <c r="G32" i="10"/>
  <c r="J21" i="10"/>
  <c r="K29" i="10"/>
  <c r="J26" i="10"/>
  <c r="K15" i="10"/>
  <c r="F60" i="10"/>
  <c r="I39" i="10"/>
  <c r="F72" i="10"/>
  <c r="H33" i="10"/>
  <c r="F71" i="10"/>
  <c r="I8" i="10"/>
  <c r="H7" i="10"/>
  <c r="K27" i="9"/>
  <c r="F72" i="9"/>
  <c r="F57" i="9"/>
  <c r="F69" i="9"/>
  <c r="K20" i="9"/>
  <c r="I49" i="9"/>
  <c r="K26" i="9"/>
  <c r="J20" i="9"/>
  <c r="K22" i="9"/>
  <c r="J15" i="9"/>
  <c r="F70" i="9"/>
  <c r="J30" i="9"/>
  <c r="K14" i="9"/>
  <c r="F60" i="9"/>
  <c r="J29" i="9"/>
  <c r="J23" i="9"/>
  <c r="J27" i="9"/>
  <c r="F71" i="9"/>
  <c r="I53" i="9"/>
  <c r="F68" i="9"/>
  <c r="H33" i="9"/>
  <c r="I38" i="9"/>
  <c r="K15" i="9"/>
  <c r="F67" i="9"/>
  <c r="I52" i="9"/>
  <c r="I42" i="9"/>
  <c r="K24" i="9"/>
  <c r="J22" i="9"/>
  <c r="K30" i="9"/>
  <c r="I41" i="9"/>
  <c r="G32" i="9"/>
  <c r="F61" i="9"/>
  <c r="F58" i="9"/>
  <c r="I51" i="9"/>
  <c r="J13" i="9"/>
  <c r="K16" i="9"/>
  <c r="I39" i="9"/>
  <c r="K13" i="9"/>
  <c r="K28" i="9"/>
  <c r="J16" i="9"/>
  <c r="K25" i="9"/>
  <c r="J24" i="9"/>
  <c r="K18" i="9"/>
  <c r="I40" i="9"/>
  <c r="K21" i="9"/>
  <c r="J14" i="9"/>
  <c r="F59" i="9"/>
  <c r="J26" i="9"/>
  <c r="K17" i="9"/>
  <c r="I50" i="9"/>
  <c r="J28" i="9"/>
  <c r="J19" i="9"/>
  <c r="J25" i="9"/>
  <c r="J18" i="9"/>
  <c r="I8" i="9"/>
  <c r="H7" i="9"/>
  <c r="J22" i="8"/>
  <c r="F59" i="8"/>
  <c r="K24" i="8"/>
  <c r="F69" i="8"/>
  <c r="J16" i="8"/>
  <c r="I51" i="8"/>
  <c r="K19" i="8"/>
  <c r="K27" i="8"/>
  <c r="F61" i="8"/>
  <c r="I53" i="8"/>
  <c r="K25" i="8"/>
  <c r="J24" i="8"/>
  <c r="I50" i="8"/>
  <c r="J19" i="8"/>
  <c r="F60" i="8"/>
  <c r="K17" i="8"/>
  <c r="F71" i="8"/>
  <c r="K18" i="8"/>
  <c r="J29" i="8"/>
  <c r="K29" i="8"/>
  <c r="J13" i="8"/>
  <c r="J28" i="8"/>
  <c r="J26" i="8"/>
  <c r="I38" i="8"/>
  <c r="K22" i="8"/>
  <c r="F70" i="8"/>
  <c r="J20" i="8"/>
  <c r="F67" i="8"/>
  <c r="K14" i="8"/>
  <c r="K20" i="8"/>
  <c r="I42" i="8"/>
  <c r="K15" i="8"/>
  <c r="G32" i="8"/>
  <c r="K13" i="8"/>
  <c r="F57" i="8"/>
  <c r="J27" i="8"/>
  <c r="F68" i="8"/>
  <c r="H33" i="8"/>
  <c r="I8" i="8" s="1"/>
  <c r="I52" i="8"/>
  <c r="J18" i="8"/>
  <c r="I39" i="8"/>
  <c r="F58" i="8"/>
  <c r="K16" i="8"/>
  <c r="J15" i="8"/>
  <c r="J25" i="8"/>
  <c r="F72" i="8"/>
  <c r="K30" i="8"/>
  <c r="J21" i="8"/>
  <c r="J23" i="8"/>
  <c r="J30" i="8"/>
  <c r="I40" i="8"/>
  <c r="K21" i="8"/>
  <c r="J17" i="8"/>
  <c r="K28" i="8"/>
  <c r="F59" i="7"/>
  <c r="H33" i="7"/>
  <c r="I8" i="7" s="1"/>
  <c r="K21" i="7"/>
  <c r="K29" i="7"/>
  <c r="I42" i="7"/>
  <c r="K17" i="7"/>
  <c r="F72" i="7"/>
  <c r="K27" i="7"/>
  <c r="K30" i="7"/>
  <c r="J29" i="7"/>
  <c r="J16" i="7"/>
  <c r="J19" i="7"/>
  <c r="J21" i="7"/>
  <c r="F71" i="7"/>
  <c r="K26" i="7"/>
  <c r="F60" i="7"/>
  <c r="J17" i="7"/>
  <c r="I49" i="7"/>
  <c r="J15" i="7"/>
  <c r="J18" i="7"/>
  <c r="I38" i="7"/>
  <c r="J24" i="7"/>
  <c r="K16" i="7"/>
  <c r="J14" i="7"/>
  <c r="J27" i="7"/>
  <c r="F70" i="7"/>
  <c r="J23" i="7"/>
  <c r="I40" i="7"/>
  <c r="K18" i="7"/>
  <c r="J26" i="7"/>
  <c r="J25" i="7"/>
  <c r="J20" i="7"/>
  <c r="F58" i="7"/>
  <c r="J30" i="7"/>
  <c r="F61" i="7"/>
  <c r="I53" i="7"/>
  <c r="I41" i="7"/>
  <c r="K28" i="7"/>
  <c r="K15" i="7"/>
  <c r="I53" i="13" l="1"/>
  <c r="K17" i="13"/>
  <c r="H33" i="13"/>
  <c r="I8" i="13" s="1"/>
  <c r="F60" i="13"/>
  <c r="I52" i="13"/>
  <c r="F67" i="13"/>
  <c r="K30" i="13"/>
  <c r="K25" i="13"/>
  <c r="J23" i="13"/>
  <c r="J15" i="13"/>
  <c r="K29" i="13"/>
  <c r="I38" i="13"/>
  <c r="J17" i="13"/>
  <c r="I49" i="13"/>
  <c r="J25" i="13"/>
  <c r="I50" i="13"/>
  <c r="F61" i="13"/>
  <c r="K28" i="13"/>
  <c r="I51" i="13"/>
  <c r="F72" i="13"/>
  <c r="J22" i="13"/>
  <c r="K16" i="13"/>
  <c r="F58" i="13"/>
  <c r="F70" i="13"/>
  <c r="I42" i="13"/>
  <c r="J13" i="13"/>
  <c r="J20" i="13"/>
  <c r="K13" i="13"/>
  <c r="I41" i="13"/>
  <c r="I40" i="13"/>
  <c r="F57" i="13"/>
  <c r="K21" i="13"/>
  <c r="F59" i="13"/>
  <c r="F69" i="13"/>
  <c r="I39" i="13"/>
  <c r="F68" i="13"/>
  <c r="J14" i="13"/>
  <c r="K14" i="13"/>
  <c r="F71" i="13"/>
  <c r="K22" i="13"/>
  <c r="J26" i="13"/>
  <c r="G32" i="13"/>
  <c r="J27" i="13"/>
  <c r="K19" i="13"/>
  <c r="J24" i="13"/>
  <c r="K18" i="13"/>
  <c r="K26" i="13"/>
  <c r="J29" i="13"/>
  <c r="K20" i="13"/>
  <c r="J19" i="13"/>
  <c r="J18" i="13"/>
  <c r="K27" i="13"/>
  <c r="J28" i="13"/>
  <c r="K23" i="13"/>
  <c r="K15" i="13"/>
  <c r="J21" i="13"/>
  <c r="J30" i="13"/>
  <c r="K24" i="13"/>
  <c r="J16" i="1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<sst xmlns="http://schemas.openxmlformats.org/spreadsheetml/2006/main" count="2405" uniqueCount="119">
  <si>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</si>
  <si>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</si>
  <si>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</si>
  <si>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</si>
  <si>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</si>
  <si>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</si>
  <si>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</si>
  <si>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</si>
  <si>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</si>
  <si>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</si>
  <si>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</si>
  <si>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</si>
  <si>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</si>
  <si>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</si>
  <si>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</si>
  <si>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</si>
  <si>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</si>
  <si>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</si>
  <si>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</si>
  <si>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</si>
  <si>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</si>
  <si>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</si>
  <si>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</si>
  <si>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</si>
  <si>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</si>
  <si>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</si>
  <si>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</si>
  <si>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</si>
  <si>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</si>
  <si>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</si>
  <si>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</si>
  <si>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</si>
  <si>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</si>
  <si>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</si>
  <si>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</si>
  <si>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</si>
  <si>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</si>
  <si>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</si>
  <si>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</si>
  <si>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</si>
  <si>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</si>
  <si>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</si>
  <si>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</si>
  <si>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</si>
  <si>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</si>
  <si>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</si>
  <si>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</si>
  <si>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</si>
  <si>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</si>
  <si>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</si>
  <si>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</si>
  <si>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</si>
  <si>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</si>
  <si>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</si>
  <si>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</si>
  <si>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</si>
  <si>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</si>
  <si>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</si>
  <si>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</si>
  <si>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</si>
  <si>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</si>
  <si>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</si>
  <si>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</si>
  <si>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</si>
  <si>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Rv(6)</t>
  </si>
  <si>
    <t>Rt(6)</t>
  </si>
  <si>
    <t>done</t>
  </si>
  <si>
    <t>Rp(6)</t>
  </si>
  <si>
    <t>T44-</t>
  </si>
  <si>
    <t>T44-1</t>
  </si>
  <si>
    <t>T44-2</t>
  </si>
  <si>
    <t>T44-3</t>
  </si>
  <si>
    <t>T44-4</t>
  </si>
  <si>
    <t>T44-5</t>
  </si>
  <si>
    <t>T44-6</t>
  </si>
  <si>
    <t>T44-7</t>
  </si>
  <si>
    <t>T44-8</t>
  </si>
  <si>
    <t>T44-9</t>
  </si>
  <si>
    <t>T44-10</t>
  </si>
  <si>
    <t>T44-11</t>
  </si>
  <si>
    <t>T44-12</t>
  </si>
  <si>
    <t>T44-13</t>
  </si>
  <si>
    <t>T44-15</t>
  </si>
  <si>
    <t>T44-16</t>
  </si>
  <si>
    <t>T44-17</t>
  </si>
  <si>
    <t>T44-18</t>
  </si>
  <si>
    <t>T44-19</t>
  </si>
  <si>
    <t>T44-20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</si>
  <si>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</si>
  <si>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</si>
  <si>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</si>
  <si>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</si>
  <si>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</si>
  <si>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</si>
  <si>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</si>
  <si>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</si>
  <si>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</si>
  <si>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</si>
  <si>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</si>
  <si>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</si>
  <si>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</si>
  <si>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</si>
  <si>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</si>
  <si>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</si>
  <si>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</si>
  <si>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</si>
  <si>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</si>
  <si>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</si>
  <si>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</si>
  <si>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</si>
  <si>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</si>
  <si>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</si>
  <si>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</si>
  <si>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</si>
  <si>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</si>
  <si>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</si>
  <si>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N39</t>
  </si>
  <si>
    <t>N49</t>
  </si>
  <si>
    <t>N51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</si>
</sst>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0F75F-9626-C149-9DE4-2CA65203DAB4}">
  <sheetPr codeName="Sheet2"/>
  <dimension ref="A1:Q79"/>
  <sheetViews>
    <sheetView tabSelected="1" topLeftCell="A34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268</v>
      </c>
      <c r="D3" s="8">
        <v>99</v>
      </c>
    </row>
    <row r="4" spans="1:11" x14ac:dyDescent="0.2">
      <c r="B4" s="8">
        <v>2</v>
      </c>
      <c r="C4" s="8">
        <v>537.5</v>
      </c>
      <c r="D4" s="8">
        <v>108.5</v>
      </c>
    </row>
    <row r="5" spans="1:11" x14ac:dyDescent="0.2">
      <c r="A5" t="s">
        <v>47</v>
      </c>
      <c r="B5" s="8">
        <v>3</v>
      </c>
      <c r="C5" s="8">
        <v>261.5</v>
      </c>
      <c r="D5" s="8">
        <v>611.16669000000002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328.83334000000002</v>
      </c>
      <c r="D6" s="8">
        <v>609.16663000000005</v>
      </c>
      <c r="E6" s="3">
        <f>SQRT(((C6-C5)^2)+((D6-D5)^2))</f>
        <v>67.363038200182174</v>
      </c>
      <c r="F6" s="2">
        <f>E6*E8</f>
        <v>24.980046259802354</v>
      </c>
      <c r="J6" s="3">
        <f>SQRT(((C5-C7)^2)+((D5-D7)^2))</f>
        <v>67.688824352491196</v>
      </c>
    </row>
    <row r="7" spans="1:11" x14ac:dyDescent="0.2">
      <c r="A7" t="s">
        <v>5</v>
      </c>
      <c r="B7" s="8">
        <v>5</v>
      </c>
      <c r="C7" s="8">
        <v>321.5</v>
      </c>
      <c r="D7" s="8">
        <v>579.83336999999995</v>
      </c>
      <c r="E7" s="3">
        <f>SQRT(((D6-D7)^2)+((C6-C7)^2))</f>
        <v>30.23603839432684</v>
      </c>
      <c r="G7" s="2">
        <f>E7*E8</f>
        <v>11.212345196767</v>
      </c>
      <c r="H7" s="2">
        <f>G7/F6</f>
        <v>0.44885205896555108</v>
      </c>
      <c r="K7" s="2">
        <f>180-((360/(2*PI())*ACOS(((E7^2)+(E6^2)-(J6^2))/(2*E6*E7))))</f>
        <v>102.33488397960565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0.37082719139789033</v>
      </c>
      <c r="I8" s="2">
        <f>MAX(G7,H33)</f>
        <v>11.212345196767</v>
      </c>
    </row>
    <row r="9" spans="1:11" x14ac:dyDescent="0.2">
      <c r="A9" t="s">
        <v>59</v>
      </c>
      <c r="F9" s="3">
        <f>F6/G30</f>
        <v>0.10403558023194158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551.5</v>
      </c>
      <c r="G14" s="3">
        <f>(C14-C$13)*$E$8</f>
        <v>12.793538103227217</v>
      </c>
      <c r="H14" s="3">
        <f>-(D14-D$13)*$E$8</f>
        <v>-5.0061670838715191</v>
      </c>
      <c r="J14" s="2">
        <f t="shared" ref="J14:K30" si="0">G14*$F$9</f>
        <v>1.3309831597886967</v>
      </c>
      <c r="K14" s="2">
        <f t="shared" si="0"/>
        <v>-0.52081949730862043</v>
      </c>
    </row>
    <row r="15" spans="1:11" x14ac:dyDescent="0.2">
      <c r="B15" s="8">
        <v>3</v>
      </c>
      <c r="C15" s="8">
        <v>113.5</v>
      </c>
      <c r="D15" s="8">
        <v>506.5</v>
      </c>
      <c r="G15" s="3">
        <f t="shared" ref="G15:G30" si="1">(C15-C$13)*$E$8</f>
        <v>27.997452950540719</v>
      </c>
      <c r="H15" s="3">
        <f t="shared" ref="H15:H30" si="2">-(D15-D$13)*$E$8</f>
        <v>11.681056529033546</v>
      </c>
      <c r="J15" s="2">
        <f t="shared" si="0"/>
        <v>2.9127312627259885</v>
      </c>
      <c r="K15" s="2">
        <f t="shared" si="0"/>
        <v>1.2152454937201145</v>
      </c>
    </row>
    <row r="16" spans="1:11" x14ac:dyDescent="0.2">
      <c r="B16" s="8">
        <v>4</v>
      </c>
      <c r="C16" s="8">
        <v>152.5</v>
      </c>
      <c r="D16" s="8">
        <v>551.5</v>
      </c>
      <c r="G16" s="3">
        <f t="shared" si="1"/>
        <v>42.459713415058445</v>
      </c>
      <c r="H16" s="3">
        <f t="shared" si="2"/>
        <v>-5.0061670838715191</v>
      </c>
      <c r="J16" s="2">
        <f t="shared" si="0"/>
        <v>4.4173209216175593</v>
      </c>
      <c r="K16" s="2">
        <f t="shared" si="0"/>
        <v>-0.52081949730862043</v>
      </c>
    </row>
    <row r="17" spans="1:11" x14ac:dyDescent="0.2">
      <c r="B17" s="8">
        <v>5</v>
      </c>
      <c r="C17" s="8">
        <v>191.5</v>
      </c>
      <c r="D17" s="8">
        <v>549.5</v>
      </c>
      <c r="G17" s="3">
        <f t="shared" si="1"/>
        <v>56.921973879576164</v>
      </c>
      <c r="H17" s="3">
        <f t="shared" si="2"/>
        <v>-4.2645127010757387</v>
      </c>
      <c r="J17" s="2">
        <f t="shared" si="0"/>
        <v>5.9219105805091292</v>
      </c>
      <c r="K17" s="2">
        <f t="shared" si="0"/>
        <v>-0.4436610532628989</v>
      </c>
    </row>
    <row r="18" spans="1:11" x14ac:dyDescent="0.2">
      <c r="B18" s="8">
        <v>6</v>
      </c>
      <c r="C18" s="8">
        <v>227.5</v>
      </c>
      <c r="D18" s="8">
        <v>514.5</v>
      </c>
      <c r="G18" s="3">
        <f t="shared" si="1"/>
        <v>70.271752769900218</v>
      </c>
      <c r="H18" s="3">
        <f t="shared" si="2"/>
        <v>8.7144389978504222</v>
      </c>
      <c r="J18" s="2">
        <f t="shared" si="0"/>
        <v>7.3107625733321173</v>
      </c>
      <c r="K18" s="2">
        <f t="shared" si="0"/>
        <v>0.90661171753722813</v>
      </c>
    </row>
    <row r="19" spans="1:11" x14ac:dyDescent="0.2">
      <c r="B19" s="8">
        <v>7</v>
      </c>
      <c r="C19" s="8">
        <v>263.5</v>
      </c>
      <c r="D19" s="8">
        <v>504.5</v>
      </c>
      <c r="G19" s="3">
        <f t="shared" si="1"/>
        <v>83.621531660224264</v>
      </c>
      <c r="H19" s="3">
        <f t="shared" si="2"/>
        <v>12.422710911829325</v>
      </c>
      <c r="J19" s="2">
        <f t="shared" si="0"/>
        <v>8.6996145661551036</v>
      </c>
      <c r="K19" s="2">
        <f t="shared" si="0"/>
        <v>1.2924039377658358</v>
      </c>
    </row>
    <row r="20" spans="1:11" x14ac:dyDescent="0.2">
      <c r="B20" s="8">
        <v>8</v>
      </c>
      <c r="C20" s="8">
        <v>303.5</v>
      </c>
      <c r="D20" s="8">
        <v>561.5</v>
      </c>
      <c r="G20" s="3">
        <f t="shared" si="1"/>
        <v>98.454619316139883</v>
      </c>
      <c r="H20" s="3">
        <f t="shared" si="2"/>
        <v>-8.7144389978504222</v>
      </c>
      <c r="J20" s="2">
        <f t="shared" si="0"/>
        <v>10.242783447069536</v>
      </c>
      <c r="K20" s="2">
        <f t="shared" si="0"/>
        <v>-0.90661171753722813</v>
      </c>
    </row>
    <row r="21" spans="1:11" x14ac:dyDescent="0.2">
      <c r="B21" s="8">
        <v>9</v>
      </c>
      <c r="C21" s="8">
        <v>340.5</v>
      </c>
      <c r="D21" s="8">
        <v>524.5</v>
      </c>
      <c r="G21" s="3">
        <f t="shared" si="1"/>
        <v>112.17522539786182</v>
      </c>
      <c r="H21" s="3">
        <f t="shared" si="2"/>
        <v>5.0061670838715191</v>
      </c>
      <c r="J21" s="2">
        <f t="shared" si="0"/>
        <v>11.670214661915384</v>
      </c>
      <c r="K21" s="2">
        <f t="shared" si="0"/>
        <v>0.52081949730862043</v>
      </c>
    </row>
    <row r="22" spans="1:11" x14ac:dyDescent="0.2">
      <c r="B22" s="8">
        <v>10</v>
      </c>
      <c r="C22" s="8">
        <v>376.5</v>
      </c>
      <c r="D22" s="8">
        <v>552.5</v>
      </c>
      <c r="G22" s="3">
        <f t="shared" si="1"/>
        <v>125.52500428818588</v>
      </c>
      <c r="H22" s="3">
        <f t="shared" si="2"/>
        <v>-5.3769942752694098</v>
      </c>
      <c r="J22" s="2">
        <f t="shared" si="0"/>
        <v>13.059066654738373</v>
      </c>
      <c r="K22" s="2">
        <f t="shared" si="0"/>
        <v>-0.55939871933148122</v>
      </c>
    </row>
    <row r="23" spans="1:11" x14ac:dyDescent="0.2">
      <c r="B23" s="8">
        <v>11</v>
      </c>
      <c r="C23" s="8">
        <v>416.5</v>
      </c>
      <c r="D23" s="8">
        <v>534.5</v>
      </c>
      <c r="G23" s="3">
        <f t="shared" si="1"/>
        <v>140.35809194410149</v>
      </c>
      <c r="H23" s="3">
        <f t="shared" si="2"/>
        <v>1.2978951698926162</v>
      </c>
      <c r="J23" s="2">
        <f t="shared" si="0"/>
        <v>14.602235535652804</v>
      </c>
      <c r="K23" s="2">
        <f t="shared" si="0"/>
        <v>0.13502727708001272</v>
      </c>
    </row>
    <row r="24" spans="1:11" x14ac:dyDescent="0.2">
      <c r="B24" s="8">
        <v>12</v>
      </c>
      <c r="C24" s="8">
        <v>456.5</v>
      </c>
      <c r="D24" s="8">
        <v>408.5</v>
      </c>
      <c r="G24" s="3">
        <f t="shared" si="1"/>
        <v>155.19117960001711</v>
      </c>
      <c r="H24" s="3">
        <f t="shared" si="2"/>
        <v>48.022121286026795</v>
      </c>
      <c r="J24" s="2">
        <f t="shared" si="0"/>
        <v>16.145404416567235</v>
      </c>
      <c r="K24" s="2">
        <f t="shared" si="0"/>
        <v>4.9960092519604702</v>
      </c>
    </row>
    <row r="25" spans="1:11" x14ac:dyDescent="0.2">
      <c r="B25" s="8">
        <v>13</v>
      </c>
      <c r="C25" s="8">
        <v>495.5</v>
      </c>
      <c r="D25" s="8">
        <v>360.5</v>
      </c>
      <c r="G25" s="3">
        <f t="shared" si="1"/>
        <v>169.65344006453483</v>
      </c>
      <c r="H25" s="3">
        <f t="shared" si="2"/>
        <v>65.82182647312554</v>
      </c>
      <c r="J25" s="2">
        <f t="shared" si="0"/>
        <v>17.649994075458807</v>
      </c>
      <c r="K25" s="2">
        <f t="shared" si="0"/>
        <v>6.8478119090577882</v>
      </c>
    </row>
    <row r="26" spans="1:11" x14ac:dyDescent="0.2">
      <c r="B26" s="8">
        <v>14</v>
      </c>
      <c r="C26" s="8">
        <v>531.5</v>
      </c>
      <c r="D26" s="8">
        <v>315.5</v>
      </c>
      <c r="G26" s="3">
        <f t="shared" si="1"/>
        <v>183.00321895485888</v>
      </c>
      <c r="H26" s="3">
        <f t="shared" si="2"/>
        <v>82.509050086030598</v>
      </c>
      <c r="J26" s="2">
        <f t="shared" si="0"/>
        <v>19.038846068281792</v>
      </c>
      <c r="K26" s="2">
        <f t="shared" si="0"/>
        <v>8.5838769000865227</v>
      </c>
    </row>
    <row r="27" spans="1:11" x14ac:dyDescent="0.2">
      <c r="B27" s="8">
        <v>15</v>
      </c>
      <c r="C27" s="8">
        <v>567.5</v>
      </c>
      <c r="D27" s="8">
        <v>290.5</v>
      </c>
      <c r="G27" s="3">
        <f t="shared" si="1"/>
        <v>196.35299784518293</v>
      </c>
      <c r="H27" s="3">
        <f t="shared" si="2"/>
        <v>91.77972987097786</v>
      </c>
      <c r="J27" s="2">
        <f t="shared" si="0"/>
        <v>20.427698061104781</v>
      </c>
      <c r="K27" s="2">
        <f t="shared" si="0"/>
        <v>9.5483574506580418</v>
      </c>
    </row>
    <row r="28" spans="1:11" x14ac:dyDescent="0.2">
      <c r="B28" s="8">
        <v>16</v>
      </c>
      <c r="C28" s="8">
        <v>606.5</v>
      </c>
      <c r="D28" s="8">
        <v>250.5</v>
      </c>
      <c r="G28" s="3">
        <f t="shared" si="1"/>
        <v>210.81525830970065</v>
      </c>
      <c r="H28" s="3">
        <f t="shared" si="2"/>
        <v>106.61281752689347</v>
      </c>
      <c r="J28" s="2">
        <f t="shared" si="0"/>
        <v>21.932287719996349</v>
      </c>
      <c r="K28" s="2">
        <f t="shared" si="0"/>
        <v>11.091526331572473</v>
      </c>
    </row>
    <row r="29" spans="1:11" x14ac:dyDescent="0.2">
      <c r="B29" s="8">
        <v>17</v>
      </c>
      <c r="C29" s="8">
        <v>646.5</v>
      </c>
      <c r="D29" s="8">
        <v>216.5</v>
      </c>
      <c r="G29" s="3">
        <f t="shared" si="1"/>
        <v>225.64834596561627</v>
      </c>
      <c r="H29" s="3">
        <f t="shared" si="2"/>
        <v>119.22094203442174</v>
      </c>
      <c r="J29" s="2">
        <f t="shared" si="0"/>
        <v>23.475456600910782</v>
      </c>
      <c r="K29" s="2">
        <f t="shared" si="0"/>
        <v>12.40321988034974</v>
      </c>
    </row>
    <row r="30" spans="1:11" x14ac:dyDescent="0.2">
      <c r="B30" s="8">
        <v>18</v>
      </c>
      <c r="C30" s="8">
        <v>685.5</v>
      </c>
      <c r="D30" s="8">
        <v>241.5</v>
      </c>
      <c r="G30" s="3">
        <f t="shared" si="1"/>
        <v>240.110606430134</v>
      </c>
      <c r="H30" s="3">
        <f t="shared" si="2"/>
        <v>109.95026224947448</v>
      </c>
      <c r="J30" s="2">
        <f t="shared" si="0"/>
        <v>24.980046259802354</v>
      </c>
      <c r="K30" s="2">
        <f t="shared" si="0"/>
        <v>11.438739329778219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429</v>
      </c>
      <c r="D32" s="8">
        <v>543</v>
      </c>
      <c r="G32" s="2">
        <f>(C32-C$13)*$E$8*$F$9</f>
        <v>15.084475810938564</v>
      </c>
      <c r="I32" t="s">
        <v>16</v>
      </c>
    </row>
    <row r="33" spans="1:17" x14ac:dyDescent="0.2">
      <c r="A33" t="s">
        <v>17</v>
      </c>
      <c r="B33" s="8">
        <v>2</v>
      </c>
      <c r="C33" s="8">
        <v>430.5</v>
      </c>
      <c r="D33" s="8">
        <v>769.5</v>
      </c>
      <c r="E33" s="3">
        <f>D33-D32</f>
        <v>226.5</v>
      </c>
      <c r="H33" s="2">
        <f>E33*E8*$F$9</f>
        <v>8.7381937881779645</v>
      </c>
      <c r="I33" s="9">
        <f>-(360/(2*PI()))*(ATAN((-E51+E33)/(-D51+D33))-(0))</f>
        <v>40.36883386398506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119</v>
      </c>
      <c r="E38" s="8">
        <v>495</v>
      </c>
      <c r="F38" s="2">
        <f>(360/(2*PI()))*(ATAN((E49-E38)/(D49-D38))-(PI()/2))</f>
        <v>-33.578813725000714</v>
      </c>
      <c r="G38" s="2">
        <f>-(360/(2*PI()))*(ATAN((-E48+E38)/(-D48+D38))-(0))</f>
        <v>58.495733280795818</v>
      </c>
      <c r="H38" s="4">
        <f>D38-C13</f>
        <v>81</v>
      </c>
      <c r="I38" s="5">
        <f>H38*$E$8*$F$9</f>
        <v>3.124916983851723</v>
      </c>
      <c r="J38" s="11" t="s">
        <v>53</v>
      </c>
      <c r="N38" s="14">
        <f>IF(E38&gt;0,-(E38-D$13)*$E$8*$F$9,"")</f>
        <v>1.6589065469830133</v>
      </c>
      <c r="O38">
        <f>IF(N38="","",N38*N38)</f>
        <v>2.7519709316231045</v>
      </c>
      <c r="P38">
        <f>IF(N38="","",ABS(N38))</f>
        <v>1.6589065469830133</v>
      </c>
      <c r="Q38">
        <f>IF(N38="","",ABS(N38-O$59))</f>
        <v>1.5073453176074889</v>
      </c>
    </row>
    <row r="39" spans="1:17" x14ac:dyDescent="0.2">
      <c r="B39" t="s">
        <v>24</v>
      </c>
      <c r="C39" s="8">
        <v>2</v>
      </c>
      <c r="D39" s="8">
        <v>286.5</v>
      </c>
      <c r="E39" s="8">
        <v>489.5</v>
      </c>
      <c r="F39" s="2">
        <f t="shared" ref="F39:F42" si="3">(360/(2*PI()))*(ATAN((E50-E39)/(D50-D39))-(PI()/2))</f>
        <v>-14.03624346792647</v>
      </c>
      <c r="G39" s="2">
        <f t="shared" ref="G39:G42" si="4">-(360/(2*PI()))*(ATAN((-E49+E39)/(-D49+D39))-(0))</f>
        <v>26.92202960781027</v>
      </c>
      <c r="H39" s="3">
        <f>D39-D38</f>
        <v>167.5</v>
      </c>
      <c r="I39" s="5">
        <f>H39*$E$8*$F$9</f>
        <v>6.4620196888291801</v>
      </c>
      <c r="J39" s="11" t="s">
        <v>54</v>
      </c>
      <c r="N39" s="17">
        <f t="shared" ref="N39:N42" si="5">IF(E39&gt;0,-(E39-D$13)*$E$8*$F$9,"")</f>
        <v>1.8710922681087476</v>
      </c>
      <c r="O39">
        <f t="shared" ref="O39:O42" si="6">IF(N39="","",N39*N39)</f>
        <v>3.5009862757763375</v>
      </c>
      <c r="P39">
        <f t="shared" ref="P39:P42" si="7">IF(N39="","",ABS(N39))</f>
        <v>1.8710922681087476</v>
      </c>
      <c r="Q39">
        <f t="shared" ref="Q39:Q42" si="8">IF(N39="","",ABS(N39-O$59))</f>
        <v>1.7195310387332232</v>
      </c>
    </row>
    <row r="40" spans="1:17" x14ac:dyDescent="0.2">
      <c r="B40" t="s">
        <v>25</v>
      </c>
      <c r="C40" s="8">
        <v>3</v>
      </c>
      <c r="D40" s="8">
        <v>345.5</v>
      </c>
      <c r="E40" s="8">
        <v>525.5</v>
      </c>
      <c r="F40" s="2">
        <f t="shared" si="3"/>
        <v>-50.964487101253113</v>
      </c>
      <c r="G40" s="2">
        <f t="shared" si="4"/>
        <v>41.284710894571234</v>
      </c>
      <c r="H40" s="3">
        <f t="shared" ref="H40:H42" si="9">D40-D39</f>
        <v>59</v>
      </c>
      <c r="I40" s="5">
        <f>H40*$E$8*$F$9</f>
        <v>2.2761740993487858</v>
      </c>
      <c r="J40" s="11" t="s">
        <v>53</v>
      </c>
      <c r="N40" s="14">
        <f t="shared" si="5"/>
        <v>0.48224027528575969</v>
      </c>
      <c r="O40">
        <f t="shared" si="6"/>
        <v>0.23255568310768529</v>
      </c>
      <c r="P40">
        <f t="shared" si="7"/>
        <v>0.48224027528575969</v>
      </c>
      <c r="Q40">
        <f t="shared" si="8"/>
        <v>0.33067904591023523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-55.449912367232834</v>
      </c>
      <c r="H41" s="3">
        <f t="shared" si="9"/>
        <v>-345.5</v>
      </c>
      <c r="I41" s="5">
        <f>H41*$E$8*$F$9</f>
        <v>-13.3291212088984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83.5</v>
      </c>
      <c r="I44" s="15">
        <f>H44*$E$8*$F$9</f>
        <v>3.2213650389088748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81</v>
      </c>
      <c r="E48" s="8">
        <v>557</v>
      </c>
      <c r="F48" s="2">
        <f>(360/(2*PI()))*(ATAN((E48-D$13)/(D48-C$13))-(PI()/2))</f>
        <v>-66.161259816828263</v>
      </c>
      <c r="G48" s="2">
        <f>IF((90-F48-G38&gt;180),90-F48-G38-180,90-F48-G38)</f>
        <v>97.665526536032431</v>
      </c>
      <c r="H48" s="3" t="s">
        <v>31</v>
      </c>
      <c r="I48" s="6" t="s">
        <v>31</v>
      </c>
      <c r="K48" s="2">
        <f>IF((90-G38-F38&gt;180),90-G38-F38-180,90-G38-F38)</f>
        <v>65.083080444204896</v>
      </c>
      <c r="N48" s="14">
        <f>IF(E48&gt;0,-(E48-D$13)*$E$8*$F$9,"")</f>
        <v>-0.73300521843435473</v>
      </c>
      <c r="O48">
        <f>IF(N48="","",N48*N48)</f>
        <v>0.53729665025199613</v>
      </c>
      <c r="P48">
        <f>IF(N48="","",ABS(N48))</f>
        <v>0.73300521843435473</v>
      </c>
      <c r="Q48">
        <f>IF(N48="","",ABS(N48-O$59))</f>
        <v>0.88456644780987914</v>
      </c>
    </row>
    <row r="49" spans="1:17" x14ac:dyDescent="0.2">
      <c r="B49" t="s">
        <v>32</v>
      </c>
      <c r="C49" s="8">
        <v>2</v>
      </c>
      <c r="D49" s="8">
        <v>158.5</v>
      </c>
      <c r="E49" s="8">
        <v>554.5</v>
      </c>
      <c r="G49" s="14">
        <f>IF((90-F38-G39&gt;180),90-F38-G39-180,90-F38-G39)</f>
        <v>96.65678411719044</v>
      </c>
      <c r="H49" s="3">
        <f>D49-D48</f>
        <v>77.5</v>
      </c>
      <c r="I49" s="5">
        <f>H49*$E$8*$F$9</f>
        <v>2.9898897067717103</v>
      </c>
      <c r="K49" s="2">
        <f t="shared" ref="K49:K52" si="10">IF((90-G39-F39&gt;180),90-G39-F39-180,90-G39-F39)</f>
        <v>77.114213860116195</v>
      </c>
      <c r="N49" s="14">
        <f t="shared" ref="N49:N52" si="11">IF(E49&gt;0,-(E49-D$13)*$E$8*$F$9,"")</f>
        <v>-0.63655716337720281</v>
      </c>
      <c r="O49">
        <f t="shared" ref="O49:O52" si="12">IF(N49="","",N49*N49)</f>
        <v>0.40520502224683086</v>
      </c>
      <c r="P49">
        <f t="shared" ref="P49:P52" si="13">IF(N49="","",ABS(N49))</f>
        <v>0.63655716337720281</v>
      </c>
      <c r="Q49">
        <f t="shared" ref="Q49:Q52" si="14">IF(N49="","",ABS(N49-O$59))</f>
        <v>0.78811839275272733</v>
      </c>
    </row>
    <row r="50" spans="1:17" x14ac:dyDescent="0.2">
      <c r="B50" t="s">
        <v>33</v>
      </c>
      <c r="C50" s="8">
        <v>3</v>
      </c>
      <c r="D50" s="8">
        <v>304.5</v>
      </c>
      <c r="E50" s="8">
        <v>561.5</v>
      </c>
      <c r="G50" s="14">
        <f>IF((90-F39-G40&gt;180),90-F39-G40-180,90-F39-G40)</f>
        <v>62.751532573355234</v>
      </c>
      <c r="H50" s="3">
        <f t="shared" ref="H50:H53" si="15">D50-D49</f>
        <v>146</v>
      </c>
      <c r="I50" s="5">
        <f>H50*$E$8*$F$9</f>
        <v>5.6325664153376733</v>
      </c>
      <c r="K50" s="2">
        <f t="shared" si="10"/>
        <v>99.679776206681879</v>
      </c>
      <c r="N50" s="17">
        <f t="shared" si="11"/>
        <v>-0.90661171753722813</v>
      </c>
      <c r="O50">
        <f t="shared" si="12"/>
        <v>0.82194480637580269</v>
      </c>
      <c r="P50">
        <f t="shared" si="13"/>
        <v>0.90661171753722813</v>
      </c>
      <c r="Q50">
        <f t="shared" si="14"/>
        <v>1.0581729469127525</v>
      </c>
    </row>
    <row r="51" spans="1:17" x14ac:dyDescent="0.2">
      <c r="B51" t="s">
        <v>34</v>
      </c>
      <c r="C51" s="8">
        <v>4</v>
      </c>
      <c r="D51" s="8">
        <v>382.5</v>
      </c>
      <c r="E51" s="8">
        <v>555.5</v>
      </c>
      <c r="G51" s="9">
        <f>IF((90-F40-$I$33&gt;180),90-F40-$I$33-180,90-F40-$I$33)</f>
        <v>100.59565323726804</v>
      </c>
      <c r="H51" s="3">
        <f t="shared" si="15"/>
        <v>78</v>
      </c>
      <c r="I51" s="5">
        <f>H51*$E$8*$F$9</f>
        <v>3.0091793177831403</v>
      </c>
      <c r="K51" s="2" t="e">
        <f t="shared" si="10"/>
        <v>#DIV/0!</v>
      </c>
      <c r="N51" s="14">
        <f t="shared" si="11"/>
        <v>-0.6751363854000636</v>
      </c>
      <c r="O51">
        <f t="shared" si="12"/>
        <v>0.45580913889106323</v>
      </c>
      <c r="P51">
        <f t="shared" si="13"/>
        <v>0.6751363854000636</v>
      </c>
      <c r="Q51">
        <f t="shared" si="14"/>
        <v>0.82669761477558801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-382.5</v>
      </c>
      <c r="I52" s="5">
        <f>H52*$E$8*$F$9</f>
        <v>-14.756552423744248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62</v>
      </c>
      <c r="F57" s="2">
        <f>E57*$E$8*$F$9</f>
        <v>2.3919117654173681</v>
      </c>
      <c r="N57" t="s">
        <v>99</v>
      </c>
      <c r="O57" s="2">
        <f>SQRT((1/(C$37+C$47+2))*SUM(O38:O42,O48:O52))</f>
        <v>0.98351797748201486</v>
      </c>
    </row>
    <row r="58" spans="1:17" x14ac:dyDescent="0.2">
      <c r="B58" t="s">
        <v>39</v>
      </c>
      <c r="E58" s="3">
        <f t="shared" ref="E58:E61" si="17">E49-E39</f>
        <v>65</v>
      </c>
      <c r="F58" s="2">
        <f>E58*$E$8*$F$9</f>
        <v>2.5076494314859503</v>
      </c>
      <c r="N58" t="s">
        <v>100</v>
      </c>
      <c r="O58" s="2">
        <f>SUM(P38:P42,P48:P52)</f>
        <v>6.9635495751263701</v>
      </c>
    </row>
    <row r="59" spans="1:17" x14ac:dyDescent="0.2">
      <c r="B59" t="s">
        <v>40</v>
      </c>
      <c r="E59" s="3">
        <f t="shared" si="17"/>
        <v>36</v>
      </c>
      <c r="F59" s="2">
        <f>E59*$E$8*$F$9</f>
        <v>1.3888519928229879</v>
      </c>
      <c r="N59" t="s">
        <v>101</v>
      </c>
      <c r="O59" s="2">
        <f>AVERAGE(N48:N52,N38:N42)</f>
        <v>0.15156122937552446</v>
      </c>
    </row>
    <row r="60" spans="1:17" x14ac:dyDescent="0.2">
      <c r="B60" t="s">
        <v>41</v>
      </c>
      <c r="E60" s="16">
        <f>E51-D$32</f>
        <v>12.5</v>
      </c>
      <c r="F60" s="2">
        <f>E60*$E$8*$F$9</f>
        <v>0.48224027528575969</v>
      </c>
      <c r="N60" t="s">
        <v>102</v>
      </c>
      <c r="O60" s="2">
        <f>(1/(C$37+C$47+2))*SUM(Q38:Q42,Q48:Q52)</f>
        <v>0.7905678671668771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0.94433680578049284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1.2292049486862107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9.5869366726809027</v>
      </c>
    </row>
    <row r="64" spans="1:17" x14ac:dyDescent="0.2">
      <c r="N64" t="s">
        <v>106</v>
      </c>
      <c r="O64" s="18" cm="1">
        <f t="array" aca="1" ref="O64" ca="1">(INDIRECT(O56)-C$13)*E$8*F$9</f>
        <v>10.281362669092397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72.526141375688326</v>
      </c>
      <c r="P65" s="18" cm="1">
        <f t="array" aca="1" ref="P65" ca="1">(360/(2*PI()))*ATAN(ABS(INDIRECT(P56))/(ABS(C$32-INDIRECT(O56))*E$8*F$9))</f>
        <v>10.689104671855414</v>
      </c>
      <c r="Q65" s="2">
        <f ca="1">180-O65-P65</f>
        <v>96.784753952456256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5.8072302220982355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-19</v>
      </c>
      <c r="F67" s="2">
        <f t="shared" ref="F67:F72" si="18">E67*$E$8*$F$9</f>
        <v>-0.73300521843435473</v>
      </c>
      <c r="N67" t="s">
        <v>110</v>
      </c>
      <c r="O67" s="18" cm="1">
        <f t="array" aca="1" ref="O67" ca="1">(360/(2*PI()))*ATAN((ABS(INDIRECT(P55))+ABS(INDIRECT(P56))/(ABS(O63-O64))))</f>
        <v>72.526141375688326</v>
      </c>
      <c r="P67" s="18" cm="1">
        <f t="array" aca="1" ref="P67" ca="1">(360/(2*PI()))*ATAN(ABS(INDIRECT(P56))/(ABS(0-INDIRECT(O56))*E$8*F$9))</f>
        <v>4.4130940486943278</v>
      </c>
      <c r="Q67" s="2">
        <f ca="1">180-O67-P67</f>
        <v>103.06076457561734</v>
      </c>
    </row>
    <row r="68" spans="1:17" x14ac:dyDescent="0.2">
      <c r="B68" t="s">
        <v>39</v>
      </c>
      <c r="C68" t="s">
        <v>43</v>
      </c>
      <c r="E68" s="3">
        <f>E38-E49</f>
        <v>-59.5</v>
      </c>
      <c r="F68" s="2">
        <f t="shared" si="18"/>
        <v>-2.2954637103602162</v>
      </c>
      <c r="N68" t="s">
        <v>111</v>
      </c>
      <c r="O68" s="18" cm="1">
        <f t="array" aca="1" ref="O68" ca="1">SQRT((INDIRECT(P55)*INDIRECT(P55))+((INDIRECT(O55)-C$13)*(INDIRECT(O55)-C$13)*E$8*F$9*E$8*F$9)           )</f>
        <v>9.7678217142702977</v>
      </c>
    </row>
    <row r="69" spans="1:17" x14ac:dyDescent="0.2">
      <c r="B69" t="s">
        <v>40</v>
      </c>
      <c r="E69" s="3">
        <f t="shared" ref="E69:E72" si="19">E39-E50</f>
        <v>-72</v>
      </c>
      <c r="F69" s="2">
        <f t="shared" si="18"/>
        <v>-2.7777039856459758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-30</v>
      </c>
      <c r="F70" s="2">
        <f t="shared" si="18"/>
        <v>-1.1573766606858231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539</v>
      </c>
      <c r="E76" s="3">
        <f>(D77-D76  )</f>
        <v>9.5</v>
      </c>
      <c r="F76" s="3">
        <f>ATAN(E76/E77)</f>
        <v>0.25800724186395513</v>
      </c>
      <c r="G76" s="2">
        <f>((PI()/2)-F76-F77)*(360/(2*PI()))</f>
        <v>52.620929442962385</v>
      </c>
    </row>
    <row r="77" spans="1:17" x14ac:dyDescent="0.2">
      <c r="A77" t="s">
        <v>62</v>
      </c>
      <c r="B77" s="8">
        <v>2</v>
      </c>
      <c r="C77" s="8">
        <v>72.5</v>
      </c>
      <c r="D77" s="8">
        <v>548.5</v>
      </c>
      <c r="E77" s="3">
        <f>AVERAGE(C77,C78)-C76</f>
        <v>36</v>
      </c>
      <c r="F77" s="3">
        <f>ATAN(E77/E78)</f>
        <v>0.39438061069162217</v>
      </c>
    </row>
    <row r="78" spans="1:17" x14ac:dyDescent="0.2">
      <c r="A78" t="s">
        <v>63</v>
      </c>
      <c r="B78" s="8">
        <v>3</v>
      </c>
      <c r="C78" s="8">
        <v>73.5</v>
      </c>
      <c r="D78" s="8">
        <v>625.5</v>
      </c>
      <c r="E78" s="3">
        <f>D78-D76</f>
        <v>86.5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8DF80-7DB5-2D4F-8C92-D48A8C1282C0}">
  <sheetPr codeName="Sheet3"/>
  <dimension ref="A1:Q79"/>
  <sheetViews>
    <sheetView topLeftCell="A2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267</v>
      </c>
      <c r="D3" s="8">
        <v>99</v>
      </c>
    </row>
    <row r="4" spans="1:11" x14ac:dyDescent="0.2">
      <c r="B4" s="8">
        <v>2</v>
      </c>
      <c r="C4" s="8">
        <v>536.83336999999995</v>
      </c>
      <c r="D4" s="8">
        <v>108.16665999999999</v>
      </c>
    </row>
    <row r="5" spans="1:11" x14ac:dyDescent="0.2">
      <c r="A5" t="s">
        <v>47</v>
      </c>
      <c r="B5" s="8">
        <v>3</v>
      </c>
      <c r="C5" s="8">
        <v>273.5</v>
      </c>
      <c r="D5" s="8">
        <v>646.16669000000002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337.5</v>
      </c>
      <c r="D6" s="8">
        <v>644.83330999999998</v>
      </c>
      <c r="E6" s="3">
        <f>SQRT(((C6-C5)^2)+((D6-D5)^2))</f>
        <v>64.01388835420326</v>
      </c>
      <c r="F6" s="2">
        <f>E6*E8</f>
        <v>23.709811038197262</v>
      </c>
      <c r="J6" s="3">
        <f>SQRT(((C5-C7)^2)+((D5-D7)^2))</f>
        <v>73.71416875713652</v>
      </c>
    </row>
    <row r="7" spans="1:11" x14ac:dyDescent="0.2">
      <c r="A7" t="s">
        <v>5</v>
      </c>
      <c r="B7" s="8">
        <v>5</v>
      </c>
      <c r="C7" s="8">
        <v>340.83334000000002</v>
      </c>
      <c r="D7" s="8">
        <v>616.16669000000002</v>
      </c>
      <c r="E7" s="3">
        <f>SQRT(((D6-D7)^2)+((C6-C7)^2))</f>
        <v>28.859768844881593</v>
      </c>
      <c r="G7" s="2">
        <f>E7*E8</f>
        <v>10.689237656241598</v>
      </c>
      <c r="H7" s="2">
        <f>G7/F6</f>
        <v>0.45083605428237683</v>
      </c>
      <c r="K7" s="2">
        <f>180-((360/(2*PI())*ACOS(((E7^2)+(E6^2)-(J6^2))/(2*E6*E7))))</f>
        <v>82.173930353031764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0.3703854217854341</v>
      </c>
      <c r="I8" s="2">
        <f>MAX(G7,H33)</f>
        <v>10.689237656241598</v>
      </c>
    </row>
    <row r="9" spans="1:11" x14ac:dyDescent="0.2">
      <c r="A9" t="s">
        <v>59</v>
      </c>
      <c r="F9" s="3">
        <f>F6/G30</f>
        <v>9.8863148037379556E-2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576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68.5</v>
      </c>
      <c r="D14" s="8">
        <v>603.5</v>
      </c>
      <c r="G14" s="3">
        <f>(C14-C$13)*$E$8</f>
        <v>12.037526208026609</v>
      </c>
      <c r="H14" s="3">
        <f>-(D14-D$13)*$E$8</f>
        <v>-10.185599099099438</v>
      </c>
      <c r="J14" s="2">
        <f t="shared" ref="J14:K30" si="0">G14*$F$9</f>
        <v>1.1900677355079707</v>
      </c>
      <c r="K14" s="2">
        <f t="shared" si="0"/>
        <v>-1.0069803915836675</v>
      </c>
    </row>
    <row r="15" spans="1:11" x14ac:dyDescent="0.2">
      <c r="B15" s="8">
        <v>3</v>
      </c>
      <c r="C15" s="8">
        <v>110.5</v>
      </c>
      <c r="D15" s="8">
        <v>568.5</v>
      </c>
      <c r="G15" s="3">
        <f t="shared" ref="G15:G30" si="1">(C15-C$13)*$E$8</f>
        <v>27.593713923014839</v>
      </c>
      <c r="H15" s="3">
        <f t="shared" ref="H15:H30" si="2">-(D15-D$13)*$E$8</f>
        <v>2.7778906633907559</v>
      </c>
      <c r="J15" s="2">
        <f t="shared" si="0"/>
        <v>2.7280014244721174</v>
      </c>
      <c r="K15" s="2">
        <f t="shared" si="0"/>
        <v>0.27463101588645478</v>
      </c>
    </row>
    <row r="16" spans="1:11" x14ac:dyDescent="0.2">
      <c r="B16" s="8">
        <v>4</v>
      </c>
      <c r="C16" s="8">
        <v>149.5</v>
      </c>
      <c r="D16" s="8">
        <v>598.5</v>
      </c>
      <c r="G16" s="3">
        <f t="shared" si="1"/>
        <v>42.038745372646773</v>
      </c>
      <c r="H16" s="3">
        <f t="shared" si="2"/>
        <v>-8.3336719901722667</v>
      </c>
      <c r="J16" s="2">
        <f t="shared" si="0"/>
        <v>4.1560827070816826</v>
      </c>
      <c r="K16" s="2">
        <f t="shared" si="0"/>
        <v>-0.82389304765936433</v>
      </c>
    </row>
    <row r="17" spans="1:11" x14ac:dyDescent="0.2">
      <c r="B17" s="8">
        <v>5</v>
      </c>
      <c r="C17" s="8">
        <v>190.5</v>
      </c>
      <c r="D17" s="8">
        <v>567.5</v>
      </c>
      <c r="G17" s="3">
        <f t="shared" si="1"/>
        <v>57.22454766584957</v>
      </c>
      <c r="H17" s="3">
        <f t="shared" si="2"/>
        <v>3.1482760851761897</v>
      </c>
      <c r="J17" s="2">
        <f t="shared" si="0"/>
        <v>5.657398927260969</v>
      </c>
      <c r="K17" s="2">
        <f t="shared" si="0"/>
        <v>0.31124848467131544</v>
      </c>
    </row>
    <row r="18" spans="1:11" x14ac:dyDescent="0.2">
      <c r="B18" s="8">
        <v>6</v>
      </c>
      <c r="C18" s="8">
        <v>226.5</v>
      </c>
      <c r="D18" s="8">
        <v>553.5</v>
      </c>
      <c r="G18" s="3">
        <f t="shared" si="1"/>
        <v>70.558422850125197</v>
      </c>
      <c r="H18" s="3">
        <f t="shared" si="2"/>
        <v>8.3336719901722667</v>
      </c>
      <c r="J18" s="2">
        <f t="shared" si="0"/>
        <v>6.9756278035159518</v>
      </c>
      <c r="K18" s="2">
        <f t="shared" si="0"/>
        <v>0.82389304765936433</v>
      </c>
    </row>
    <row r="19" spans="1:11" x14ac:dyDescent="0.2">
      <c r="B19" s="8">
        <v>7</v>
      </c>
      <c r="C19" s="8">
        <v>266.5</v>
      </c>
      <c r="D19" s="8">
        <v>541.5</v>
      </c>
      <c r="G19" s="3">
        <f t="shared" si="1"/>
        <v>85.373839721542566</v>
      </c>
      <c r="H19" s="3">
        <f t="shared" si="2"/>
        <v>12.778297051597477</v>
      </c>
      <c r="J19" s="2">
        <f t="shared" si="0"/>
        <v>8.4403265549103779</v>
      </c>
      <c r="K19" s="2">
        <f t="shared" si="0"/>
        <v>1.263302673077692</v>
      </c>
    </row>
    <row r="20" spans="1:11" x14ac:dyDescent="0.2">
      <c r="B20" s="8">
        <v>8</v>
      </c>
      <c r="C20" s="8">
        <v>301.5</v>
      </c>
      <c r="D20" s="8">
        <v>537.5</v>
      </c>
      <c r="G20" s="3">
        <f t="shared" si="1"/>
        <v>98.33732948403275</v>
      </c>
      <c r="H20" s="3">
        <f t="shared" si="2"/>
        <v>14.259838738739212</v>
      </c>
      <c r="J20" s="2">
        <f t="shared" si="0"/>
        <v>9.7219379623804993</v>
      </c>
      <c r="K20" s="2">
        <f t="shared" si="0"/>
        <v>1.4097725482171346</v>
      </c>
    </row>
    <row r="21" spans="1:11" x14ac:dyDescent="0.2">
      <c r="B21" s="8">
        <v>9</v>
      </c>
      <c r="C21" s="8">
        <v>340.5</v>
      </c>
      <c r="D21" s="8">
        <v>556.5</v>
      </c>
      <c r="G21" s="3">
        <f t="shared" si="1"/>
        <v>112.78236093366468</v>
      </c>
      <c r="H21" s="3">
        <f t="shared" si="2"/>
        <v>7.222515724815965</v>
      </c>
      <c r="J21" s="2">
        <f t="shared" si="0"/>
        <v>11.150019244990064</v>
      </c>
      <c r="K21" s="2">
        <f t="shared" si="0"/>
        <v>0.71404064130478251</v>
      </c>
    </row>
    <row r="22" spans="1:11" x14ac:dyDescent="0.2">
      <c r="B22" s="8">
        <v>10</v>
      </c>
      <c r="C22" s="8">
        <v>377.5</v>
      </c>
      <c r="D22" s="8">
        <v>488.5</v>
      </c>
      <c r="G22" s="3">
        <f t="shared" si="1"/>
        <v>126.48662153972575</v>
      </c>
      <c r="H22" s="3">
        <f t="shared" si="2"/>
        <v>32.408724406225481</v>
      </c>
      <c r="J22" s="2">
        <f t="shared" si="0"/>
        <v>12.504865590029908</v>
      </c>
      <c r="K22" s="2">
        <f t="shared" si="0"/>
        <v>3.2040285186753055</v>
      </c>
    </row>
    <row r="23" spans="1:11" x14ac:dyDescent="0.2">
      <c r="B23" s="8">
        <v>11</v>
      </c>
      <c r="C23" s="8">
        <v>416.5</v>
      </c>
      <c r="D23" s="8">
        <v>452.5</v>
      </c>
      <c r="G23" s="3">
        <f t="shared" si="1"/>
        <v>140.93165298935767</v>
      </c>
      <c r="H23" s="3">
        <f t="shared" si="2"/>
        <v>45.742599590501108</v>
      </c>
      <c r="J23" s="2">
        <f t="shared" si="0"/>
        <v>13.932946872639473</v>
      </c>
      <c r="K23" s="2">
        <f t="shared" si="0"/>
        <v>4.5222573949302882</v>
      </c>
    </row>
    <row r="24" spans="1:11" x14ac:dyDescent="0.2">
      <c r="B24" s="8">
        <v>12</v>
      </c>
      <c r="C24" s="8">
        <v>456.5</v>
      </c>
      <c r="D24" s="8">
        <v>415.5</v>
      </c>
      <c r="G24" s="3">
        <f t="shared" si="1"/>
        <v>155.74706986077504</v>
      </c>
      <c r="H24" s="3">
        <f t="shared" si="2"/>
        <v>59.44686019656217</v>
      </c>
      <c r="J24" s="2">
        <f t="shared" si="0"/>
        <v>15.397645624033899</v>
      </c>
      <c r="K24" s="2">
        <f t="shared" si="0"/>
        <v>5.8771037399701322</v>
      </c>
    </row>
    <row r="25" spans="1:11" x14ac:dyDescent="0.2">
      <c r="B25" s="8">
        <v>13</v>
      </c>
      <c r="C25" s="8">
        <v>498.5</v>
      </c>
      <c r="D25" s="8">
        <v>388.5</v>
      </c>
      <c r="G25" s="3">
        <f t="shared" si="1"/>
        <v>171.30325757576327</v>
      </c>
      <c r="H25" s="3">
        <f t="shared" si="2"/>
        <v>69.447266584768897</v>
      </c>
      <c r="J25" s="2">
        <f t="shared" si="0"/>
        <v>16.935579312998044</v>
      </c>
      <c r="K25" s="2">
        <f t="shared" si="0"/>
        <v>6.8657753971613698</v>
      </c>
    </row>
    <row r="26" spans="1:11" x14ac:dyDescent="0.2">
      <c r="B26" s="8">
        <v>14</v>
      </c>
      <c r="C26" s="8">
        <v>529.5</v>
      </c>
      <c r="D26" s="8">
        <v>382.5</v>
      </c>
      <c r="G26" s="3">
        <f t="shared" si="1"/>
        <v>182.78520565111174</v>
      </c>
      <c r="H26" s="3">
        <f t="shared" si="2"/>
        <v>71.669579115481497</v>
      </c>
      <c r="J26" s="2">
        <f t="shared" si="0"/>
        <v>18.070720845328726</v>
      </c>
      <c r="K26" s="2">
        <f t="shared" si="0"/>
        <v>7.085480209870533</v>
      </c>
    </row>
    <row r="27" spans="1:11" x14ac:dyDescent="0.2">
      <c r="B27" s="8">
        <v>15</v>
      </c>
      <c r="C27" s="8">
        <v>574.5</v>
      </c>
      <c r="D27" s="8">
        <v>368.5</v>
      </c>
      <c r="G27" s="3">
        <f t="shared" si="1"/>
        <v>199.45254963145626</v>
      </c>
      <c r="H27" s="3">
        <f t="shared" si="2"/>
        <v>76.854975020477582</v>
      </c>
      <c r="J27" s="2">
        <f t="shared" si="0"/>
        <v>19.718506940647455</v>
      </c>
      <c r="K27" s="2">
        <f t="shared" si="0"/>
        <v>7.5981247728585828</v>
      </c>
    </row>
    <row r="28" spans="1:11" x14ac:dyDescent="0.2">
      <c r="B28" s="8">
        <v>16</v>
      </c>
      <c r="C28" s="8">
        <v>607.5</v>
      </c>
      <c r="D28" s="8">
        <v>356.5</v>
      </c>
      <c r="G28" s="3">
        <f t="shared" si="1"/>
        <v>211.67526855037559</v>
      </c>
      <c r="H28" s="3">
        <f t="shared" si="2"/>
        <v>81.299600081902781</v>
      </c>
      <c r="J28" s="2">
        <f t="shared" si="0"/>
        <v>20.926883410547855</v>
      </c>
      <c r="K28" s="2">
        <f t="shared" si="0"/>
        <v>8.0375343982769092</v>
      </c>
    </row>
    <row r="29" spans="1:11" x14ac:dyDescent="0.2">
      <c r="B29" s="8">
        <v>17</v>
      </c>
      <c r="C29" s="8">
        <v>645.5</v>
      </c>
      <c r="D29" s="8">
        <v>331.5</v>
      </c>
      <c r="G29" s="3">
        <f t="shared" si="1"/>
        <v>225.74991457822208</v>
      </c>
      <c r="H29" s="3">
        <f t="shared" si="2"/>
        <v>90.559235626538637</v>
      </c>
      <c r="J29" s="2">
        <f t="shared" si="0"/>
        <v>22.318347224372559</v>
      </c>
      <c r="K29" s="2">
        <f t="shared" si="0"/>
        <v>8.9529711178984268</v>
      </c>
    </row>
    <row r="30" spans="1:11" x14ac:dyDescent="0.2">
      <c r="B30" s="8">
        <v>18</v>
      </c>
      <c r="C30" s="8">
        <v>683.5</v>
      </c>
      <c r="D30" s="8">
        <v>289.5</v>
      </c>
      <c r="G30" s="3">
        <f t="shared" si="1"/>
        <v>239.82456060606859</v>
      </c>
      <c r="H30" s="3">
        <f t="shared" si="2"/>
        <v>106.11542334152686</v>
      </c>
      <c r="J30" s="2">
        <f t="shared" si="0"/>
        <v>23.709811038197262</v>
      </c>
      <c r="K30" s="2">
        <f t="shared" si="0"/>
        <v>10.490904806862572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323</v>
      </c>
      <c r="D32" s="8">
        <v>574</v>
      </c>
      <c r="G32" s="2">
        <f>(C32-C$13)*$E$8*$F$9</f>
        <v>10.509213541255003</v>
      </c>
      <c r="I32" t="s">
        <v>16</v>
      </c>
    </row>
    <row r="33" spans="1:17" x14ac:dyDescent="0.2">
      <c r="A33" t="s">
        <v>17</v>
      </c>
      <c r="B33" s="8">
        <v>2</v>
      </c>
      <c r="C33" s="8">
        <v>316.5</v>
      </c>
      <c r="D33" s="8">
        <v>816.5</v>
      </c>
      <c r="E33" s="3">
        <f>D33-D32</f>
        <v>242.5</v>
      </c>
      <c r="H33" s="2">
        <f>E33*E8*$F$9</f>
        <v>8.8797361803287043</v>
      </c>
      <c r="I33" s="9">
        <f>-(360/(2*PI()))*(ATAN((-E50+E33)/(-D50+D33))-(0))</f>
        <v>33.663455461236204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135</v>
      </c>
      <c r="E38" s="8">
        <v>556</v>
      </c>
      <c r="F38" s="2">
        <f>(360/(2*PI()))*(ATAN((E49-E38)/(D49-D38))-(PI()/2))</f>
        <v>-173.78436410029735</v>
      </c>
      <c r="G38" s="2">
        <f>-(360/(2*PI()))*(ATAN((-E48+E38)/(-D48+D38))-(0))</f>
        <v>36.724107172924803</v>
      </c>
      <c r="H38" s="4">
        <f>D38-C13</f>
        <v>99</v>
      </c>
      <c r="I38" s="5">
        <f>H38*$E$8*$F$9</f>
        <v>3.625129409701203</v>
      </c>
      <c r="J38" s="11" t="s">
        <v>53</v>
      </c>
      <c r="N38" s="14">
        <f>IF(E38&gt;0,-(E38-D$13)*$E$8*$F$9,"")</f>
        <v>0.73234937569721281</v>
      </c>
      <c r="O38">
        <f>IF(N38="","",N38*N38)</f>
        <v>0.53633560808409741</v>
      </c>
      <c r="P38">
        <f>IF(N38="","",ABS(N38))</f>
        <v>0.73234937569721281</v>
      </c>
      <c r="Q38">
        <f>IF(N38="","",ABS(N38-O$59))</f>
        <v>0.67009967876294962</v>
      </c>
    </row>
    <row r="39" spans="1:17" x14ac:dyDescent="0.2">
      <c r="B39" t="s">
        <v>24</v>
      </c>
      <c r="C39" s="8">
        <v>2</v>
      </c>
      <c r="D39" s="8">
        <v>306.5</v>
      </c>
      <c r="E39" s="8">
        <v>532.5</v>
      </c>
      <c r="F39" s="2">
        <f t="shared" ref="F39:F42" si="3">(360/(2*PI()))*(ATAN((E50-E39)/(D50-D39))-(PI()/2))</f>
        <v>-17.592424562181595</v>
      </c>
      <c r="G39" s="2">
        <f t="shared" ref="G39:G42" si="4">-(360/(2*PI()))*(ATAN((-E49+E39)/(-D49+D39))-(0))</f>
        <v>22.688785259041204</v>
      </c>
      <c r="H39" s="3">
        <f>D39-D38</f>
        <v>171.5</v>
      </c>
      <c r="I39" s="5">
        <f>H39*$E$8*$F$9</f>
        <v>6.2798958966035991</v>
      </c>
      <c r="J39" s="11" t="s">
        <v>54</v>
      </c>
      <c r="N39" s="17">
        <f t="shared" ref="N39:N42" si="5">IF(E39&gt;0,-(E39-D$13)*$E$8*$F$9,"")</f>
        <v>1.5928598921414379</v>
      </c>
      <c r="O39">
        <f t="shared" ref="O39:O42" si="6">IF(N39="","",N39*N39)</f>
        <v>2.5372026359928332</v>
      </c>
      <c r="P39">
        <f t="shared" ref="P39:P42" si="7">IF(N39="","",ABS(N39))</f>
        <v>1.5928598921414379</v>
      </c>
      <c r="Q39">
        <f t="shared" ref="Q39:Q42" si="8">IF(N39="","",ABS(N39-O$59))</f>
        <v>1.5306101952071747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-60.877580244456048</v>
      </c>
      <c r="H40" s="3">
        <f t="shared" ref="H40:H42" si="9">D40-D39</f>
        <v>-306.5</v>
      </c>
      <c r="I40" s="5">
        <f>H40*$E$8*$F$9</f>
        <v>-11.223254182559785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16.5</v>
      </c>
      <c r="I44" s="15">
        <f>H44*$E$8*$F$9</f>
        <v>0.60418823495020046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72</v>
      </c>
      <c r="E48" s="8">
        <v>603</v>
      </c>
      <c r="F48" s="2">
        <f>(360/(2*PI()))*(ATAN((E48-D$13)/(D48-C$13))-(PI()/2))</f>
        <v>-53.13010235415598</v>
      </c>
      <c r="G48" s="2">
        <f>IF((90-F48-G38&gt;180),90-F48-G38-180,90-F48-G38)</f>
        <v>106.40599518123118</v>
      </c>
      <c r="H48" s="3" t="s">
        <v>31</v>
      </c>
      <c r="I48" s="6" t="s">
        <v>31</v>
      </c>
      <c r="K48" s="2">
        <f>IF((90-G38-F38&gt;180),90-G38-F38-180,90-G38-F38)</f>
        <v>47.060256927372563</v>
      </c>
      <c r="N48" s="14">
        <f>IF(E48&gt;0,-(E48-D$13)*$E$8*$F$9,"")</f>
        <v>-0.98867165719123717</v>
      </c>
      <c r="O48">
        <f>IF(N48="","",N48*N48)</f>
        <v>0.97747164573326717</v>
      </c>
      <c r="P48">
        <f>IF(N48="","",ABS(N48))</f>
        <v>0.98867165719123717</v>
      </c>
      <c r="Q48">
        <f>IF(N48="","",ABS(N48-O$59))</f>
        <v>1.0509213541255003</v>
      </c>
    </row>
    <row r="49" spans="1:17" x14ac:dyDescent="0.2">
      <c r="B49" t="s">
        <v>32</v>
      </c>
      <c r="C49" s="8">
        <v>2</v>
      </c>
      <c r="D49" s="8">
        <v>129.5</v>
      </c>
      <c r="E49" s="8">
        <v>606.5</v>
      </c>
      <c r="G49" s="14">
        <f>IF((90-F38-G39&gt;180),90-F38-G39-180,90-F38-G39)</f>
        <v>61.095578841256156</v>
      </c>
      <c r="H49" s="3">
        <f>D49-D48</f>
        <v>57.5</v>
      </c>
      <c r="I49" s="5">
        <f>H49*$E$8*$F$9</f>
        <v>2.1055044551294868</v>
      </c>
      <c r="K49" s="2">
        <f t="shared" ref="K49:K52" si="10">IF((90-G39-F39&gt;180),90-G39-F39-180,90-G39-F39)</f>
        <v>84.903639303140395</v>
      </c>
      <c r="N49" s="14">
        <f t="shared" ref="N49:N52" si="11">IF(E49&gt;0,-(E49-D$13)*$E$8*$F$9,"")</f>
        <v>-1.1168327979382493</v>
      </c>
      <c r="O49">
        <f t="shared" ref="O49:O52" si="12">IF(N49="","",N49*N49)</f>
        <v>1.2473154985505783</v>
      </c>
      <c r="P49">
        <f t="shared" ref="P49:P52" si="13">IF(N49="","",ABS(N49))</f>
        <v>1.1168327979382493</v>
      </c>
      <c r="Q49">
        <f t="shared" ref="Q49:Q52" si="14">IF(N49="","",ABS(N49-O$59))</f>
        <v>1.1790824948725125</v>
      </c>
    </row>
    <row r="50" spans="1:17" x14ac:dyDescent="0.2">
      <c r="B50" t="s">
        <v>33</v>
      </c>
      <c r="C50" s="8">
        <v>3</v>
      </c>
      <c r="D50" s="8">
        <v>319.5</v>
      </c>
      <c r="E50" s="8">
        <v>573.5</v>
      </c>
      <c r="G50" s="9">
        <f>IF((90-F39-$I$33&gt;180),90-F39-$I$33-180,90-F39-$I$33)</f>
        <v>73.92896910094538</v>
      </c>
      <c r="H50" s="3">
        <f t="shared" ref="H50:H53" si="15">D50-D49</f>
        <v>190</v>
      </c>
      <c r="I50" s="5">
        <f>H50*$E$8*$F$9</f>
        <v>6.9573190691235212</v>
      </c>
      <c r="K50" s="2" t="e">
        <f t="shared" si="10"/>
        <v>#DIV/0!</v>
      </c>
      <c r="N50" s="17">
        <f t="shared" si="11"/>
        <v>9.1543671962151602E-2</v>
      </c>
      <c r="O50">
        <f t="shared" si="12"/>
        <v>8.3802438763140221E-3</v>
      </c>
      <c r="P50">
        <f t="shared" si="13"/>
        <v>9.1543671962151602E-2</v>
      </c>
      <c r="Q50">
        <f t="shared" si="14"/>
        <v>2.9293975027888455E-2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-319.5</v>
      </c>
      <c r="I51" s="5">
        <f>H51*$E$8*$F$9</f>
        <v>-11.699281276762973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47</v>
      </c>
      <c r="F57" s="2">
        <f>E57*$E$8*$F$9</f>
        <v>1.7210210328884499</v>
      </c>
      <c r="N57" t="s">
        <v>99</v>
      </c>
      <c r="O57" s="2">
        <f>SQRT((1/(C$37+C$47+2))*SUM(O38:O42,O48:O52))</f>
        <v>0.87068984409219929</v>
      </c>
    </row>
    <row r="58" spans="1:17" x14ac:dyDescent="0.2">
      <c r="B58" t="s">
        <v>39</v>
      </c>
      <c r="E58" s="3">
        <f t="shared" ref="E58:E61" si="17">E49-E39</f>
        <v>74</v>
      </c>
      <c r="F58" s="2">
        <f>E58*$E$8*$F$9</f>
        <v>2.7096926900796872</v>
      </c>
      <c r="N58" t="s">
        <v>100</v>
      </c>
      <c r="O58" s="2">
        <f>SUM(P38:P42,P48:P52)</f>
        <v>4.5222573949302891</v>
      </c>
    </row>
    <row r="59" spans="1:17" x14ac:dyDescent="0.2">
      <c r="B59" t="s">
        <v>40</v>
      </c>
      <c r="E59" s="16">
        <f>E50-D$32</f>
        <v>-0.5</v>
      </c>
      <c r="F59" s="2">
        <f>E59*$E$8*$F$9</f>
        <v>-1.8308734392430318E-2</v>
      </c>
      <c r="N59" t="s">
        <v>101</v>
      </c>
      <c r="O59" s="2">
        <f>AVERAGE(N48:N52,N38:N42)</f>
        <v>6.2249696934263146E-2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0.63714395685657521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0.75422577983689065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1.3630541773015254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9.9050253063048022</v>
      </c>
    </row>
    <row r="64" spans="1:17" x14ac:dyDescent="0.2">
      <c r="N64" t="s">
        <v>106</v>
      </c>
      <c r="O64" s="18" cm="1">
        <f t="array" aca="1" ref="O64" ca="1">(INDIRECT(O56)-C$13)*E$8*F$9</f>
        <v>3.4237333313844696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60.467767309813027</v>
      </c>
      <c r="P65" s="18" cm="1">
        <f t="array" aca="1" ref="P65" ca="1">(360/(2*PI()))*ATAN(ABS(INDIRECT(P56))/(ABS(C$32-INDIRECT(O56))*E$8*F$9))</f>
        <v>8.9574207289707282</v>
      </c>
      <c r="Q65" s="2">
        <f ca="1">180-O65-P65</f>
        <v>110.57481196121624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1.7035979746539591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-27</v>
      </c>
      <c r="F67" s="2">
        <f t="shared" ref="F67:F72" si="18">E67*$E$8*$F$9</f>
        <v>-0.98867165719123717</v>
      </c>
      <c r="N67" t="s">
        <v>110</v>
      </c>
      <c r="O67" s="18" cm="1">
        <f t="array" aca="1" ref="O67" ca="1">(360/(2*PI()))*ATAN((ABS(INDIRECT(P55))+ABS(INDIRECT(P56))/(ABS(O63-O64))))</f>
        <v>60.467767309813027</v>
      </c>
      <c r="P67" s="18" cm="1">
        <f t="array" aca="1" ref="P67" ca="1">(360/(2*PI()))*ATAN(ABS(INDIRECT(P56))/(ABS(0-INDIRECT(O56))*E$8*F$9))</f>
        <v>13.25284954260891</v>
      </c>
      <c r="Q67" s="2">
        <f ca="1">180-O67-P67</f>
        <v>106.27938314757806</v>
      </c>
    </row>
    <row r="68" spans="1:17" x14ac:dyDescent="0.2">
      <c r="B68" t="s">
        <v>39</v>
      </c>
      <c r="C68" t="s">
        <v>43</v>
      </c>
      <c r="E68" s="3">
        <f>E38-E49</f>
        <v>-50.5</v>
      </c>
      <c r="F68" s="2">
        <f t="shared" si="18"/>
        <v>-1.8491821736354623</v>
      </c>
      <c r="N68" t="s">
        <v>111</v>
      </c>
      <c r="O68" s="18" cm="1">
        <f t="array" aca="1" ref="O68" ca="1">SQRT((INDIRECT(P55)*INDIRECT(P55))+((INDIRECT(O55)-C$13)*(INDIRECT(O55)-C$13)*E$8*F$9*E$8*F$9)           )</f>
        <v>10.032284333816072</v>
      </c>
    </row>
    <row r="69" spans="1:17" x14ac:dyDescent="0.2">
      <c r="B69" t="s">
        <v>40</v>
      </c>
      <c r="E69" s="3">
        <f t="shared" ref="E69:E72" si="19">E39-E50</f>
        <v>-41</v>
      </c>
      <c r="F69" s="2">
        <f t="shared" si="18"/>
        <v>-1.5013162201792862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35</v>
      </c>
      <c r="D76" s="8">
        <v>578</v>
      </c>
      <c r="E76" s="3">
        <f>(D77-D76  )</f>
        <v>26.5</v>
      </c>
      <c r="F76" s="3">
        <f>ATAN(E76/E77)</f>
        <v>0.60283831026654155</v>
      </c>
      <c r="G76" s="2">
        <f>((PI()/2)-F76-F77)*(360/(2*PI()))</f>
        <v>39.372902557191431</v>
      </c>
    </row>
    <row r="77" spans="1:17" x14ac:dyDescent="0.2">
      <c r="A77" t="s">
        <v>62</v>
      </c>
      <c r="B77" s="8">
        <v>2</v>
      </c>
      <c r="C77" s="8">
        <v>73.5</v>
      </c>
      <c r="D77" s="8">
        <v>604.5</v>
      </c>
      <c r="E77" s="3">
        <f>AVERAGE(C77,C78)-C76</f>
        <v>38.5</v>
      </c>
      <c r="F77" s="3">
        <f>ATAN(E77/E78)</f>
        <v>0.28077123083846955</v>
      </c>
    </row>
    <row r="78" spans="1:17" x14ac:dyDescent="0.2">
      <c r="A78" t="s">
        <v>63</v>
      </c>
      <c r="B78" s="8">
        <v>3</v>
      </c>
      <c r="C78" s="8">
        <v>73.5</v>
      </c>
      <c r="D78" s="8">
        <v>711.5</v>
      </c>
      <c r="E78" s="3">
        <f>D78-D76</f>
        <v>133.5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E4130-0BA4-ED4A-957B-8E3452E20831}">
  <sheetPr codeName="Sheet4"/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268</v>
      </c>
      <c r="D3" s="8">
        <v>98</v>
      </c>
    </row>
    <row r="4" spans="1:11" x14ac:dyDescent="0.2">
      <c r="B4" s="8">
        <v>2</v>
      </c>
      <c r="C4" s="8">
        <v>536.83336999999995</v>
      </c>
      <c r="D4" s="8">
        <v>106.83334000000001</v>
      </c>
    </row>
    <row r="5" spans="1:11" x14ac:dyDescent="0.2">
      <c r="A5" t="s">
        <v>47</v>
      </c>
      <c r="B5" s="8">
        <v>3</v>
      </c>
      <c r="C5" s="8">
        <v>192.83333999999999</v>
      </c>
      <c r="D5" s="8">
        <v>442.16665999999998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256.16665999999998</v>
      </c>
      <c r="D6" s="8">
        <v>442.16665999999998</v>
      </c>
      <c r="E6" s="3">
        <f>SQRT(((C6-C5)^2)+((D6-D5)^2))</f>
        <v>63.333319999999986</v>
      </c>
      <c r="F6" s="2">
        <f>E6*E8</f>
        <v>23.545871074812197</v>
      </c>
      <c r="J6" s="3">
        <f>SQRT(((C5-C7)^2)+((D5-D7)^2))</f>
        <v>63.217422774283492</v>
      </c>
    </row>
    <row r="7" spans="1:11" x14ac:dyDescent="0.2">
      <c r="A7" t="s">
        <v>5</v>
      </c>
      <c r="B7" s="8">
        <v>5</v>
      </c>
      <c r="C7" s="8">
        <v>248.83332999999999</v>
      </c>
      <c r="D7" s="8">
        <v>412.83334000000002</v>
      </c>
      <c r="E7" s="3">
        <f>SQRT(((D6-D7)^2)+((C6-C7)^2))</f>
        <v>30.236094177510715</v>
      </c>
      <c r="G7" s="2">
        <f>E7*E8</f>
        <v>11.24108408195792</v>
      </c>
      <c r="H7" s="2">
        <f>G7/F6</f>
        <v>0.47741211383693011</v>
      </c>
      <c r="K7" s="2">
        <f>180-((360/(2*PI())*ACOS(((E7^2)+(E6^2)-(J6^2))/(2*E6*E7))))</f>
        <v>104.03624346792648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0.37177698997640107</v>
      </c>
      <c r="I8" s="2">
        <f>MAX(G7,H33)</f>
        <v>11.24108408195792</v>
      </c>
    </row>
    <row r="9" spans="1:11" x14ac:dyDescent="0.2">
      <c r="A9" t="s">
        <v>59</v>
      </c>
      <c r="F9" s="3">
        <f>F6/G30</f>
        <v>9.7661249036237449E-2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34</v>
      </c>
      <c r="D13" s="8">
        <v>539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545.5</v>
      </c>
      <c r="G14" s="3">
        <f>(C14-C$13)*$E$8</f>
        <v>15.056968094044244</v>
      </c>
      <c r="H14" s="3">
        <f>-(D14-D$13)*$E$8</f>
        <v>-2.4165504348466071</v>
      </c>
      <c r="J14" s="2">
        <f t="shared" ref="J14:K30" si="0">G14*$F$9</f>
        <v>1.4704823107631364</v>
      </c>
      <c r="K14" s="2">
        <f t="shared" si="0"/>
        <v>-0.23600333382618241</v>
      </c>
    </row>
    <row r="15" spans="1:11" x14ac:dyDescent="0.2">
      <c r="B15" s="8">
        <v>3</v>
      </c>
      <c r="C15" s="8">
        <v>113.5</v>
      </c>
      <c r="D15" s="8">
        <v>536.5</v>
      </c>
      <c r="G15" s="3">
        <f t="shared" ref="G15:G30" si="1">(C15-C$13)*$E$8</f>
        <v>29.556270703123886</v>
      </c>
      <c r="H15" s="3">
        <f t="shared" ref="H15:H30" si="2">-(D15-D$13)*$E$8</f>
        <v>0.92944247494100263</v>
      </c>
      <c r="J15" s="2">
        <f t="shared" si="0"/>
        <v>2.8865023137202308</v>
      </c>
      <c r="K15" s="2">
        <f t="shared" si="0"/>
        <v>9.0770513010070136E-2</v>
      </c>
    </row>
    <row r="16" spans="1:11" x14ac:dyDescent="0.2">
      <c r="B16" s="8">
        <v>4</v>
      </c>
      <c r="C16" s="8">
        <v>152.5</v>
      </c>
      <c r="D16" s="8">
        <v>538.5</v>
      </c>
      <c r="G16" s="3">
        <f t="shared" si="1"/>
        <v>44.055573312203528</v>
      </c>
      <c r="H16" s="3">
        <f t="shared" si="2"/>
        <v>0.18588849498820054</v>
      </c>
      <c r="J16" s="2">
        <f t="shared" si="0"/>
        <v>4.302522316677325</v>
      </c>
      <c r="K16" s="2">
        <f t="shared" si="0"/>
        <v>1.8154102602014031E-2</v>
      </c>
    </row>
    <row r="17" spans="1:11" x14ac:dyDescent="0.2">
      <c r="B17" s="8">
        <v>5</v>
      </c>
      <c r="C17" s="8">
        <v>190.5</v>
      </c>
      <c r="D17" s="8">
        <v>559.5</v>
      </c>
      <c r="G17" s="3">
        <f t="shared" si="1"/>
        <v>58.183098931306766</v>
      </c>
      <c r="H17" s="3">
        <f t="shared" si="2"/>
        <v>-7.6214282945162219</v>
      </c>
      <c r="J17" s="2">
        <f t="shared" si="0"/>
        <v>5.6822341144303907</v>
      </c>
      <c r="K17" s="2">
        <f t="shared" si="0"/>
        <v>-0.7443182066825752</v>
      </c>
    </row>
    <row r="18" spans="1:11" x14ac:dyDescent="0.2">
      <c r="B18" s="8">
        <v>6</v>
      </c>
      <c r="C18" s="8">
        <v>227.5</v>
      </c>
      <c r="D18" s="8">
        <v>518.5</v>
      </c>
      <c r="G18" s="3">
        <f t="shared" si="1"/>
        <v>71.938847560433601</v>
      </c>
      <c r="H18" s="3">
        <f t="shared" si="2"/>
        <v>7.6214282945162219</v>
      </c>
      <c r="J18" s="2">
        <f t="shared" si="0"/>
        <v>7.0256377069794285</v>
      </c>
      <c r="K18" s="2">
        <f t="shared" si="0"/>
        <v>0.7443182066825752</v>
      </c>
    </row>
    <row r="19" spans="1:11" x14ac:dyDescent="0.2">
      <c r="B19" s="8">
        <v>7</v>
      </c>
      <c r="C19" s="8">
        <v>266.5</v>
      </c>
      <c r="D19" s="8">
        <v>510.5</v>
      </c>
      <c r="G19" s="3">
        <f t="shared" si="1"/>
        <v>86.43815016951325</v>
      </c>
      <c r="H19" s="3">
        <f t="shared" si="2"/>
        <v>10.595644214327431</v>
      </c>
      <c r="J19" s="2">
        <f t="shared" si="0"/>
        <v>8.4416577099365231</v>
      </c>
      <c r="K19" s="2">
        <f t="shared" si="0"/>
        <v>1.0347838483147997</v>
      </c>
    </row>
    <row r="20" spans="1:11" x14ac:dyDescent="0.2">
      <c r="B20" s="8">
        <v>8</v>
      </c>
      <c r="C20" s="8">
        <v>305.5</v>
      </c>
      <c r="D20" s="8">
        <v>505.5</v>
      </c>
      <c r="G20" s="3">
        <f t="shared" si="1"/>
        <v>100.93745277859288</v>
      </c>
      <c r="H20" s="3">
        <f t="shared" si="2"/>
        <v>12.454529164209436</v>
      </c>
      <c r="J20" s="2">
        <f t="shared" si="0"/>
        <v>9.8576777128936168</v>
      </c>
      <c r="K20" s="2">
        <f t="shared" si="0"/>
        <v>1.21632487433494</v>
      </c>
    </row>
    <row r="21" spans="1:11" x14ac:dyDescent="0.2">
      <c r="B21" s="8">
        <v>9</v>
      </c>
      <c r="C21" s="8">
        <v>341.5</v>
      </c>
      <c r="D21" s="8">
        <v>553.5</v>
      </c>
      <c r="G21" s="3">
        <f t="shared" si="1"/>
        <v>114.32142441774333</v>
      </c>
      <c r="H21" s="3">
        <f t="shared" si="2"/>
        <v>-5.3907663546578153</v>
      </c>
      <c r="J21" s="2">
        <f t="shared" si="0"/>
        <v>11.164773100238628</v>
      </c>
      <c r="K21" s="2">
        <f t="shared" si="0"/>
        <v>-0.52646897545840687</v>
      </c>
    </row>
    <row r="22" spans="1:11" x14ac:dyDescent="0.2">
      <c r="B22" s="8">
        <v>10</v>
      </c>
      <c r="C22" s="8">
        <v>379.5</v>
      </c>
      <c r="D22" s="8">
        <v>582.5</v>
      </c>
      <c r="G22" s="3">
        <f t="shared" si="1"/>
        <v>128.44895003684658</v>
      </c>
      <c r="H22" s="3">
        <f t="shared" si="2"/>
        <v>-16.172299063973448</v>
      </c>
      <c r="J22" s="2">
        <f t="shared" si="0"/>
        <v>12.544484897991696</v>
      </c>
      <c r="K22" s="2">
        <f t="shared" si="0"/>
        <v>-1.5794069263752206</v>
      </c>
    </row>
    <row r="23" spans="1:11" x14ac:dyDescent="0.2">
      <c r="B23" s="8">
        <v>11</v>
      </c>
      <c r="C23" s="8">
        <v>418.5</v>
      </c>
      <c r="D23" s="8">
        <v>558.5</v>
      </c>
      <c r="G23" s="3">
        <f t="shared" si="1"/>
        <v>142.9482526459262</v>
      </c>
      <c r="H23" s="3">
        <f t="shared" si="2"/>
        <v>-7.249651304539821</v>
      </c>
      <c r="J23" s="2">
        <f t="shared" si="0"/>
        <v>13.960504900948788</v>
      </c>
      <c r="K23" s="2">
        <f t="shared" si="0"/>
        <v>-0.7080100014785472</v>
      </c>
    </row>
    <row r="24" spans="1:11" x14ac:dyDescent="0.2">
      <c r="B24" s="8">
        <v>12</v>
      </c>
      <c r="C24" s="8">
        <v>453.5</v>
      </c>
      <c r="D24" s="8">
        <v>493.5</v>
      </c>
      <c r="G24" s="3">
        <f t="shared" si="1"/>
        <v>155.96044729510024</v>
      </c>
      <c r="H24" s="3">
        <f t="shared" si="2"/>
        <v>16.915853043926248</v>
      </c>
      <c r="J24" s="2">
        <f t="shared" si="0"/>
        <v>15.23129208308977</v>
      </c>
      <c r="K24" s="2">
        <f t="shared" si="0"/>
        <v>1.6520233367832766</v>
      </c>
    </row>
    <row r="25" spans="1:11" x14ac:dyDescent="0.2">
      <c r="B25" s="8">
        <v>13</v>
      </c>
      <c r="C25" s="8">
        <v>493.5</v>
      </c>
      <c r="D25" s="8">
        <v>388.5</v>
      </c>
      <c r="G25" s="3">
        <f t="shared" si="1"/>
        <v>170.8315268941563</v>
      </c>
      <c r="H25" s="3">
        <f t="shared" si="2"/>
        <v>55.952436991448359</v>
      </c>
      <c r="J25" s="2">
        <f t="shared" si="0"/>
        <v>16.683620291250893</v>
      </c>
      <c r="K25" s="2">
        <f t="shared" si="0"/>
        <v>5.4643848832062227</v>
      </c>
    </row>
    <row r="26" spans="1:11" x14ac:dyDescent="0.2">
      <c r="B26" s="8">
        <v>14</v>
      </c>
      <c r="C26" s="8">
        <v>532.5</v>
      </c>
      <c r="D26" s="8">
        <v>336.5</v>
      </c>
      <c r="G26" s="3">
        <f t="shared" si="1"/>
        <v>185.33082950323595</v>
      </c>
      <c r="H26" s="3">
        <f t="shared" si="2"/>
        <v>75.284840470221212</v>
      </c>
      <c r="J26" s="2">
        <f t="shared" si="0"/>
        <v>18.09964029420799</v>
      </c>
      <c r="K26" s="2">
        <f t="shared" si="0"/>
        <v>7.3524115538156813</v>
      </c>
    </row>
    <row r="27" spans="1:11" x14ac:dyDescent="0.2">
      <c r="B27" s="8">
        <v>15</v>
      </c>
      <c r="C27" s="8">
        <v>571.5</v>
      </c>
      <c r="D27" s="8">
        <v>310.5</v>
      </c>
      <c r="G27" s="3">
        <f t="shared" si="1"/>
        <v>199.83013211231557</v>
      </c>
      <c r="H27" s="3">
        <f t="shared" si="2"/>
        <v>84.95104220960765</v>
      </c>
      <c r="J27" s="2">
        <f t="shared" si="0"/>
        <v>19.515660297165081</v>
      </c>
      <c r="K27" s="2">
        <f t="shared" si="0"/>
        <v>8.2964248891204111</v>
      </c>
    </row>
    <row r="28" spans="1:11" x14ac:dyDescent="0.2">
      <c r="B28" s="8">
        <v>16</v>
      </c>
      <c r="C28" s="8">
        <v>605.5</v>
      </c>
      <c r="D28" s="8">
        <v>251.5</v>
      </c>
      <c r="G28" s="3">
        <f t="shared" si="1"/>
        <v>212.47054977151322</v>
      </c>
      <c r="H28" s="3">
        <f t="shared" si="2"/>
        <v>106.88588461821531</v>
      </c>
      <c r="J28" s="2">
        <f t="shared" si="0"/>
        <v>20.750139274102036</v>
      </c>
      <c r="K28" s="2">
        <f t="shared" si="0"/>
        <v>10.438608996158068</v>
      </c>
    </row>
    <row r="29" spans="1:11" x14ac:dyDescent="0.2">
      <c r="B29" s="8">
        <v>17</v>
      </c>
      <c r="C29" s="8">
        <v>644.5</v>
      </c>
      <c r="D29" s="8">
        <v>240.5</v>
      </c>
      <c r="G29" s="3">
        <f t="shared" si="1"/>
        <v>226.96985238059287</v>
      </c>
      <c r="H29" s="3">
        <f t="shared" si="2"/>
        <v>110.97543150795572</v>
      </c>
      <c r="J29" s="2">
        <f t="shared" si="0"/>
        <v>22.16615927705913</v>
      </c>
      <c r="K29" s="2">
        <f t="shared" si="0"/>
        <v>10.837999253402376</v>
      </c>
    </row>
    <row r="30" spans="1:11" x14ac:dyDescent="0.2">
      <c r="B30" s="8">
        <v>18</v>
      </c>
      <c r="C30" s="8">
        <v>682.5</v>
      </c>
      <c r="D30" s="8">
        <v>264.5</v>
      </c>
      <c r="G30" s="3">
        <f t="shared" si="1"/>
        <v>241.09737799969611</v>
      </c>
      <c r="H30" s="3">
        <f t="shared" si="2"/>
        <v>102.05278374852209</v>
      </c>
      <c r="J30" s="2">
        <f t="shared" si="0"/>
        <v>23.545871074812197</v>
      </c>
      <c r="K30" s="2">
        <f t="shared" si="0"/>
        <v>9.9666023285057008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437</v>
      </c>
      <c r="D32" s="8">
        <v>546</v>
      </c>
      <c r="G32" s="2">
        <f>(C32-C$13)*$E$8*$F$9</f>
        <v>14.632206697223308</v>
      </c>
      <c r="I32" t="s">
        <v>16</v>
      </c>
    </row>
    <row r="33" spans="1:17" x14ac:dyDescent="0.2">
      <c r="A33" t="s">
        <v>17</v>
      </c>
      <c r="B33" s="8">
        <v>2</v>
      </c>
      <c r="C33" s="8">
        <v>436.5</v>
      </c>
      <c r="D33" s="8">
        <v>788.5</v>
      </c>
      <c r="E33" s="3">
        <f>D33-D32</f>
        <v>242.5</v>
      </c>
      <c r="H33" s="2">
        <f>E33*E8*$F$9</f>
        <v>8.8047397619768049</v>
      </c>
      <c r="I33" s="9">
        <f>-(360/(2*PI()))*(ATAN((-E51+E33)/(-D51+D33))-(0))</f>
        <v>40.148327110634995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130</v>
      </c>
      <c r="E38" s="8">
        <v>502</v>
      </c>
      <c r="F38" s="2">
        <f>(360/(2*PI()))*(ATAN((E49-E38)/(D49-D38))-(PI()/2))</f>
        <v>-29.054604099077139</v>
      </c>
      <c r="G38" s="2">
        <f>-(360/(2*PI()))*(ATAN((-E48+E38)/(-D48+D38))-(0))</f>
        <v>61.699244233993632</v>
      </c>
      <c r="H38" s="4">
        <f>D38-C13</f>
        <v>96</v>
      </c>
      <c r="I38" s="5">
        <f>H38*$E$8*$F$9</f>
        <v>3.4855876995866941</v>
      </c>
      <c r="J38" s="11" t="s">
        <v>53</v>
      </c>
      <c r="N38" s="14">
        <f>IF(E38&gt;0,-(E38-D$13)*$E$8*$F$9,"")</f>
        <v>1.3434035925490382</v>
      </c>
      <c r="O38">
        <f>IF(N38="","",N38*N38)</f>
        <v>1.8047332124736621</v>
      </c>
      <c r="P38">
        <f>IF(N38="","",ABS(N38))</f>
        <v>1.3434035925490382</v>
      </c>
      <c r="Q38">
        <f>IF(N38="","",ABS(N38-O$59))</f>
        <v>1.7298266336490511</v>
      </c>
    </row>
    <row r="39" spans="1:17" x14ac:dyDescent="0.2">
      <c r="B39" t="s">
        <v>24</v>
      </c>
      <c r="C39" s="8">
        <v>2</v>
      </c>
      <c r="D39" s="8">
        <v>311.5</v>
      </c>
      <c r="E39" s="8">
        <v>509.5</v>
      </c>
      <c r="F39" s="2">
        <f t="shared" ref="F39:F42" si="3">(360/(2*PI()))*(ATAN((E50-E39)/(D50-D39))-(PI()/2))</f>
        <v>-11.725112015165069</v>
      </c>
      <c r="G39" s="2">
        <f t="shared" ref="G39:G42" si="4">-(360/(2*PI()))*(ATAN((-E49+E39)/(-D49+D39))-(0))</f>
        <v>26.399934113966925</v>
      </c>
      <c r="H39" s="3">
        <f>D39-D38</f>
        <v>181.5</v>
      </c>
      <c r="I39" s="5">
        <f>H39*$E$8*$F$9</f>
        <v>6.5899392445310934</v>
      </c>
      <c r="J39" s="11" t="s">
        <v>54</v>
      </c>
      <c r="N39" s="17">
        <f t="shared" ref="N39:N42" si="5">IF(E39&gt;0,-(E39-D$13)*$E$8*$F$9,"")</f>
        <v>1.0710920535188277</v>
      </c>
      <c r="O39">
        <f t="shared" ref="O39:O42" si="6">IF(N39="","",N39*N39)</f>
        <v>1.1472381871111794</v>
      </c>
      <c r="P39">
        <f t="shared" ref="P39:P42" si="7">IF(N39="","",ABS(N39))</f>
        <v>1.0710920535188277</v>
      </c>
      <c r="Q39">
        <f t="shared" ref="Q39:Q42" si="8">IF(N39="","",ABS(N39-O$59))</f>
        <v>1.4575150946188407</v>
      </c>
    </row>
    <row r="40" spans="1:17" x14ac:dyDescent="0.2">
      <c r="B40" t="s">
        <v>25</v>
      </c>
      <c r="C40" s="8">
        <v>3</v>
      </c>
      <c r="D40" s="8">
        <v>351.5</v>
      </c>
      <c r="E40" s="8">
        <v>540.5</v>
      </c>
      <c r="F40" s="2">
        <f t="shared" si="3"/>
        <v>-30.784146526326445</v>
      </c>
      <c r="G40" s="2">
        <f t="shared" si="4"/>
        <v>37.184706453233126</v>
      </c>
      <c r="H40" s="3">
        <f t="shared" ref="H40:H42" si="9">D40-D39</f>
        <v>40</v>
      </c>
      <c r="I40" s="5">
        <f>H40*$E$8*$F$9</f>
        <v>1.4523282081611222</v>
      </c>
      <c r="J40" s="11" t="s">
        <v>53</v>
      </c>
      <c r="N40" s="14">
        <f t="shared" si="5"/>
        <v>-5.4462307806042096E-2</v>
      </c>
      <c r="O40">
        <f t="shared" si="6"/>
        <v>2.9661429715600739E-3</v>
      </c>
      <c r="P40">
        <f t="shared" si="7"/>
        <v>5.4462307806042096E-2</v>
      </c>
      <c r="Q40">
        <f t="shared" si="8"/>
        <v>0.33196073329397086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-57.139260215544738</v>
      </c>
      <c r="H41" s="3">
        <f t="shared" si="9"/>
        <v>-351.5</v>
      </c>
      <c r="I41" s="5">
        <f>H41*$E$8*$F$9</f>
        <v>-12.762334129215864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85.5</v>
      </c>
      <c r="I44" s="15">
        <f>H44*$E$8*$F$9</f>
        <v>3.1043515449443992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95</v>
      </c>
      <c r="E48" s="8">
        <v>567</v>
      </c>
      <c r="F48" s="2">
        <f>(360/(2*PI()))*(ATAN((E48-D$13)/(D48-C$13))-(PI()/2))</f>
        <v>-65.344101255918389</v>
      </c>
      <c r="G48" s="2">
        <f>IF((90-F48-G38&gt;180),90-F48-G38-180,90-F48-G38)</f>
        <v>93.644857021924764</v>
      </c>
      <c r="H48" s="3" t="s">
        <v>31</v>
      </c>
      <c r="I48" s="6" t="s">
        <v>31</v>
      </c>
      <c r="K48" s="2">
        <f>IF((90-G38-F38&gt;180),90-G38-F38-180,90-G38-F38)</f>
        <v>57.355359865083507</v>
      </c>
      <c r="N48" s="14">
        <f>IF(E48&gt;0,-(E48-D$13)*$E$8*$F$9,"")</f>
        <v>-1.0166297457127857</v>
      </c>
      <c r="O48">
        <f>IF(N48="","",N48*N48)</f>
        <v>1.0335360398680433</v>
      </c>
      <c r="P48">
        <f>IF(N48="","",ABS(N48))</f>
        <v>1.0166297457127857</v>
      </c>
      <c r="Q48">
        <f>IF(N48="","",ABS(N48-O$59))</f>
        <v>0.63020670461277284</v>
      </c>
    </row>
    <row r="49" spans="1:17" x14ac:dyDescent="0.2">
      <c r="B49" t="s">
        <v>32</v>
      </c>
      <c r="C49" s="8">
        <v>2</v>
      </c>
      <c r="D49" s="8">
        <v>172.5</v>
      </c>
      <c r="E49" s="8">
        <v>578.5</v>
      </c>
      <c r="G49" s="14">
        <f>IF((90-F38-G39&gt;180),90-F38-G39-180,90-F38-G39)</f>
        <v>92.654669985110218</v>
      </c>
      <c r="H49" s="3">
        <f>D49-D48</f>
        <v>77.5</v>
      </c>
      <c r="I49" s="5">
        <f>H49*$E$8*$F$9</f>
        <v>2.8138859033121744</v>
      </c>
      <c r="K49" s="2">
        <f t="shared" ref="K49:K52" si="10">IF((90-G39-F39&gt;180),90-G39-F39-180,90-G39-F39)</f>
        <v>75.325177901198145</v>
      </c>
      <c r="N49" s="14">
        <f t="shared" ref="N49:N52" si="11">IF(E49&gt;0,-(E49-D$13)*$E$8*$F$9,"")</f>
        <v>-1.4341741055591084</v>
      </c>
      <c r="O49">
        <f t="shared" ref="O49:O52" si="12">IF(N49="","",N49*N49)</f>
        <v>2.0568553650562684</v>
      </c>
      <c r="P49">
        <f t="shared" ref="P49:P52" si="13">IF(N49="","",ABS(N49))</f>
        <v>1.4341741055591084</v>
      </c>
      <c r="Q49">
        <f t="shared" ref="Q49:Q52" si="14">IF(N49="","",ABS(N49-O$59))</f>
        <v>1.0477510644590955</v>
      </c>
    </row>
    <row r="50" spans="1:17" x14ac:dyDescent="0.2">
      <c r="B50" t="s">
        <v>33</v>
      </c>
      <c r="C50" s="8">
        <v>3</v>
      </c>
      <c r="D50" s="8">
        <v>322.5</v>
      </c>
      <c r="E50" s="8">
        <v>562.5</v>
      </c>
      <c r="G50" s="14">
        <f>IF((90-F39-G40&gt;180),90-F39-G40-180,90-F39-G40)</f>
        <v>64.540405561931948</v>
      </c>
      <c r="H50" s="3">
        <f t="shared" ref="H50:H53" si="15">D50-D49</f>
        <v>150</v>
      </c>
      <c r="I50" s="5">
        <f>H50*$E$8*$F$9</f>
        <v>5.4462307806042087</v>
      </c>
      <c r="K50" s="2">
        <f t="shared" si="10"/>
        <v>83.599440073093319</v>
      </c>
      <c r="N50" s="17">
        <f t="shared" si="11"/>
        <v>-0.85324282229465931</v>
      </c>
      <c r="O50">
        <f t="shared" si="12"/>
        <v>0.72802331379735552</v>
      </c>
      <c r="P50">
        <f t="shared" si="13"/>
        <v>0.85324282229465931</v>
      </c>
      <c r="Q50">
        <f t="shared" si="14"/>
        <v>0.46681978119464634</v>
      </c>
    </row>
    <row r="51" spans="1:17" x14ac:dyDescent="0.2">
      <c r="B51" t="s">
        <v>34</v>
      </c>
      <c r="C51" s="8">
        <v>4</v>
      </c>
      <c r="D51" s="8">
        <v>379.5</v>
      </c>
      <c r="E51" s="8">
        <v>587.5</v>
      </c>
      <c r="G51" s="9">
        <f>IF((90-F40-$I$33&gt;180),90-F40-$I$33-180,90-F40-$I$33)</f>
        <v>80.635819415691458</v>
      </c>
      <c r="H51" s="3">
        <f t="shared" si="15"/>
        <v>57</v>
      </c>
      <c r="I51" s="5">
        <f>H51*$E$8*$F$9</f>
        <v>2.0695676966295995</v>
      </c>
      <c r="K51" s="2" t="e">
        <f t="shared" si="10"/>
        <v>#DIV/0!</v>
      </c>
      <c r="N51" s="14">
        <f t="shared" si="11"/>
        <v>-1.7609479523953608</v>
      </c>
      <c r="O51">
        <f t="shared" si="12"/>
        <v>3.1009376910454138</v>
      </c>
      <c r="P51">
        <f t="shared" si="13"/>
        <v>1.7609479523953608</v>
      </c>
      <c r="Q51">
        <f t="shared" si="14"/>
        <v>1.3745249112953479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-379.5</v>
      </c>
      <c r="I52" s="5">
        <f>H52*$E$8*$F$9</f>
        <v>-13.778963874928648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D51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65</v>
      </c>
      <c r="F57" s="2">
        <f>E57*$E$8*$F$9</f>
        <v>2.3600333382618239</v>
      </c>
      <c r="N57" t="s">
        <v>99</v>
      </c>
      <c r="O57" s="2">
        <f>SQRT((1/(C$37+C$47+2))*SUM(O38:O42,O48:O52))</f>
        <v>1.0474460979143234</v>
      </c>
    </row>
    <row r="58" spans="1:17" x14ac:dyDescent="0.2">
      <c r="B58" t="s">
        <v>39</v>
      </c>
      <c r="E58" s="3">
        <f t="shared" ref="E58:E61" si="17">E49-E39</f>
        <v>69</v>
      </c>
      <c r="F58" s="2">
        <f>E58*$E$8*$F$9</f>
        <v>2.5052661590779359</v>
      </c>
      <c r="N58" t="s">
        <v>100</v>
      </c>
      <c r="O58" s="2">
        <f>SUM(P38:P42,P48:P52)</f>
        <v>7.5339525798358213</v>
      </c>
    </row>
    <row r="59" spans="1:17" x14ac:dyDescent="0.2">
      <c r="B59" t="s">
        <v>40</v>
      </c>
      <c r="E59" s="3">
        <f t="shared" si="17"/>
        <v>22</v>
      </c>
      <c r="F59" s="2">
        <f>E59*$E$8*$F$9</f>
        <v>0.7987805144886172</v>
      </c>
      <c r="N59" t="s">
        <v>101</v>
      </c>
      <c r="O59" s="2">
        <f>AVERAGE(N48:N52,N38:N42)</f>
        <v>-0.38642304110001297</v>
      </c>
    </row>
    <row r="60" spans="1:17" x14ac:dyDescent="0.2">
      <c r="B60" t="s">
        <v>41</v>
      </c>
      <c r="E60" s="16">
        <f>E51-D$32</f>
        <v>41.5</v>
      </c>
      <c r="F60" s="2">
        <f>E60*$E$8*$F$9</f>
        <v>1.5067905159671644</v>
      </c>
      <c r="N60" t="s">
        <v>102</v>
      </c>
      <c r="O60" s="2">
        <f>(1/(C$37+C$47+2))*SUM(Q38:Q42,Q48:Q52)</f>
        <v>0.78206721368041376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0.94782056134296011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1.2448556173218184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3.4855876995866941</v>
      </c>
    </row>
    <row r="64" spans="1:17" x14ac:dyDescent="0.2">
      <c r="N64" t="s">
        <v>106</v>
      </c>
      <c r="O64" s="18" cm="1">
        <f t="array" aca="1" ref="O64" ca="1">(INDIRECT(O56)-C$13)*E$8*F$9</f>
        <v>12.544484897991696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56.964741354380294</v>
      </c>
      <c r="P65" s="18" cm="1">
        <f t="array" aca="1" ref="P65" ca="1">(360/(2*PI()))*ATAN(ABS(INDIRECT(P56))/(ABS(C$32-INDIRECT(O56))*E$8*F$9))</f>
        <v>40.14690361300763</v>
      </c>
      <c r="Q65" s="2">
        <f ca="1">180-O65-P65</f>
        <v>82.888355032612083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11.22728142922173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-28</v>
      </c>
      <c r="F67" s="2">
        <f t="shared" ref="F67:F72" si="18">E67*$E$8*$F$9</f>
        <v>-1.0166297457127857</v>
      </c>
      <c r="N67" t="s">
        <v>110</v>
      </c>
      <c r="O67" s="18" cm="1">
        <f t="array" aca="1" ref="O67" ca="1">(360/(2*PI()))*ATAN((ABS(INDIRECT(P55))+ABS(INDIRECT(P56))/(ABS(O63-O64))))</f>
        <v>56.964741354380294</v>
      </c>
      <c r="P67" s="18" cm="1">
        <f t="array" aca="1" ref="P67" ca="1">(360/(2*PI()))*ATAN(ABS(INDIRECT(P56))/(ABS(0-INDIRECT(O56))*E$8*F$9))</f>
        <v>7.2829067340787246</v>
      </c>
      <c r="Q67" s="2">
        <f ca="1">180-O67-P67</f>
        <v>115.75235191154098</v>
      </c>
    </row>
    <row r="68" spans="1:17" x14ac:dyDescent="0.2">
      <c r="B68" t="s">
        <v>39</v>
      </c>
      <c r="C68" t="s">
        <v>43</v>
      </c>
      <c r="E68" s="3">
        <f>E38-E49</f>
        <v>-76.5</v>
      </c>
      <c r="F68" s="2">
        <f t="shared" si="18"/>
        <v>-2.7775776981081464</v>
      </c>
      <c r="N68" t="s">
        <v>111</v>
      </c>
      <c r="O68" s="18" cm="1">
        <f t="array" aca="1" ref="O68" ca="1">SQRT((INDIRECT(P55)*INDIRECT(P55))+((INDIRECT(O55)-C$13)*(INDIRECT(O55)-C$13)*E$8*F$9*E$8*F$9)           )</f>
        <v>3.7355126587904537</v>
      </c>
    </row>
    <row r="69" spans="1:17" x14ac:dyDescent="0.2">
      <c r="B69" t="s">
        <v>40</v>
      </c>
      <c r="E69" s="3">
        <f t="shared" ref="E69:E72" si="19">E39-E50</f>
        <v>-53</v>
      </c>
      <c r="F69" s="2">
        <f t="shared" si="18"/>
        <v>-1.9243348758134871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-47</v>
      </c>
      <c r="F70" s="2">
        <f t="shared" si="18"/>
        <v>-1.7064856445893186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539</v>
      </c>
      <c r="E76" s="3">
        <f>(D77-D76  )</f>
        <v>14.5</v>
      </c>
      <c r="F76" s="3">
        <f>ATAN(E76/E77)</f>
        <v>0.3734971461064775</v>
      </c>
      <c r="G76" s="2">
        <f>((PI()/2)-F76-F77)*(360/(2*PI()))</f>
        <v>50.837520511549826</v>
      </c>
    </row>
    <row r="77" spans="1:17" x14ac:dyDescent="0.2">
      <c r="A77" t="s">
        <v>62</v>
      </c>
      <c r="B77" s="8">
        <v>2</v>
      </c>
      <c r="C77" s="8">
        <v>73.5</v>
      </c>
      <c r="D77" s="8">
        <v>553.5</v>
      </c>
      <c r="E77" s="3">
        <f>AVERAGE(C77,C78)-C76</f>
        <v>37</v>
      </c>
      <c r="F77" s="3">
        <f>ATAN(E77/E78)</f>
        <v>0.31001706421172259</v>
      </c>
    </row>
    <row r="78" spans="1:17" x14ac:dyDescent="0.2">
      <c r="A78" t="s">
        <v>63</v>
      </c>
      <c r="B78" s="8">
        <v>3</v>
      </c>
      <c r="C78" s="8">
        <v>72.5</v>
      </c>
      <c r="D78" s="8">
        <v>654.5</v>
      </c>
      <c r="E78" s="3">
        <f>D78-D76</f>
        <v>115.5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99A51-1708-E144-A231-62C75C8FD9B8}">
  <sheetPr codeName="Sheet5"/>
  <dimension ref="A1:Q79"/>
  <sheetViews>
    <sheetView topLeftCell="A36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268</v>
      </c>
      <c r="D3" s="8">
        <v>97</v>
      </c>
    </row>
    <row r="4" spans="1:11" x14ac:dyDescent="0.2">
      <c r="B4" s="8">
        <v>2</v>
      </c>
      <c r="C4" s="8">
        <v>537.5</v>
      </c>
      <c r="D4" s="8">
        <v>109.5</v>
      </c>
    </row>
    <row r="5" spans="1:11" x14ac:dyDescent="0.2">
      <c r="A5" t="s">
        <v>47</v>
      </c>
      <c r="B5" s="8">
        <v>3</v>
      </c>
      <c r="C5" s="8">
        <v>342.5</v>
      </c>
      <c r="D5" s="8">
        <v>835.5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410.5</v>
      </c>
      <c r="D6" s="8">
        <v>834.5</v>
      </c>
      <c r="E6" s="3">
        <f>SQRT(((C6-C5)^2)+((D6-D5)^2))</f>
        <v>68.007352543677214</v>
      </c>
      <c r="F6" s="2">
        <f>E6*E8</f>
        <v>25.207539146319316</v>
      </c>
      <c r="J6" s="3">
        <f>SQRT(((C5-C7)^2)+((D5-D7)^2))</f>
        <v>76.557168181692816</v>
      </c>
    </row>
    <row r="7" spans="1:11" x14ac:dyDescent="0.2">
      <c r="A7" t="s">
        <v>5</v>
      </c>
      <c r="B7" s="8">
        <v>5</v>
      </c>
      <c r="C7" s="8">
        <v>412.5</v>
      </c>
      <c r="D7" s="8">
        <v>804.5</v>
      </c>
      <c r="E7" s="3">
        <f>SQRT(((D6-D7)^2)+((C6-C7)^2))</f>
        <v>30.066592756745816</v>
      </c>
      <c r="G7" s="2">
        <f>E7*E8</f>
        <v>11.144454026869408</v>
      </c>
      <c r="H7" s="2">
        <f>G7/F6</f>
        <v>0.44210797262598589</v>
      </c>
      <c r="K7" s="2">
        <f>180-((360/(2*PI())*ACOS(((E7^2)+(E6^2)-(J6^2))/(2*E6*E7))))</f>
        <v>85.343400904969243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0.37065902734752043</v>
      </c>
      <c r="I8" s="2">
        <f>MAX(G7,H33)</f>
        <v>11.144454026869408</v>
      </c>
    </row>
    <row r="9" spans="1:11" x14ac:dyDescent="0.2">
      <c r="A9" t="s">
        <v>59</v>
      </c>
      <c r="F9" s="3">
        <f>F6/G30</f>
        <v>0.10551955398553486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541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564.5</v>
      </c>
      <c r="G14" s="3">
        <f>(C14-C$13)*$E$8</f>
        <v>13.899713525532016</v>
      </c>
      <c r="H14" s="3">
        <f>-(D14-D$13)*$E$8</f>
        <v>-8.7104871426667305</v>
      </c>
      <c r="J14" s="2">
        <f t="shared" ref="J14:K30" si="0">G14*$F$9</f>
        <v>1.4666915717408446</v>
      </c>
      <c r="K14" s="2">
        <f t="shared" si="0"/>
        <v>-0.9191267182909294</v>
      </c>
    </row>
    <row r="15" spans="1:11" x14ac:dyDescent="0.2">
      <c r="B15" s="8">
        <v>3</v>
      </c>
      <c r="C15" s="8">
        <v>111.5</v>
      </c>
      <c r="D15" s="8">
        <v>538.5</v>
      </c>
      <c r="G15" s="3">
        <f t="shared" ref="G15:G30" si="1">(C15-C$13)*$E$8</f>
        <v>27.984756564737793</v>
      </c>
      <c r="H15" s="3">
        <f t="shared" ref="H15:H30" si="2">-(D15-D$13)*$E$8</f>
        <v>0.92664756836880113</v>
      </c>
      <c r="J15" s="2">
        <f t="shared" si="0"/>
        <v>2.9529390311049006</v>
      </c>
      <c r="K15" s="2">
        <f t="shared" si="0"/>
        <v>9.7779438116056314E-2</v>
      </c>
    </row>
    <row r="16" spans="1:11" x14ac:dyDescent="0.2">
      <c r="B16" s="8">
        <v>4</v>
      </c>
      <c r="C16" s="8">
        <v>152.5</v>
      </c>
      <c r="D16" s="8">
        <v>527.5</v>
      </c>
      <c r="G16" s="3">
        <f t="shared" si="1"/>
        <v>43.181776685986129</v>
      </c>
      <c r="H16" s="3">
        <f t="shared" si="2"/>
        <v>5.003896869191526</v>
      </c>
      <c r="J16" s="2">
        <f t="shared" si="0"/>
        <v>4.5565218162082237</v>
      </c>
      <c r="K16" s="2">
        <f t="shared" si="0"/>
        <v>0.52800896582670409</v>
      </c>
    </row>
    <row r="17" spans="1:11" x14ac:dyDescent="0.2">
      <c r="B17" s="8">
        <v>5</v>
      </c>
      <c r="C17" s="8">
        <v>189.5</v>
      </c>
      <c r="D17" s="8">
        <v>593.5</v>
      </c>
      <c r="G17" s="3">
        <f t="shared" si="1"/>
        <v>56.896160697844387</v>
      </c>
      <c r="H17" s="3">
        <f t="shared" si="2"/>
        <v>-19.459598935744822</v>
      </c>
      <c r="J17" s="2">
        <f t="shared" si="0"/>
        <v>6.0036575003258577</v>
      </c>
      <c r="K17" s="2">
        <f t="shared" si="0"/>
        <v>-2.0533682004371827</v>
      </c>
    </row>
    <row r="18" spans="1:11" x14ac:dyDescent="0.2">
      <c r="B18" s="8">
        <v>6</v>
      </c>
      <c r="C18" s="8">
        <v>224.5</v>
      </c>
      <c r="D18" s="8">
        <v>557.5</v>
      </c>
      <c r="G18" s="3">
        <f t="shared" si="1"/>
        <v>69.869226655007594</v>
      </c>
      <c r="H18" s="3">
        <f t="shared" si="2"/>
        <v>-6.1158739512340867</v>
      </c>
      <c r="J18" s="2">
        <f t="shared" si="0"/>
        <v>7.3725696339506452</v>
      </c>
      <c r="K18" s="2">
        <f t="shared" si="0"/>
        <v>-0.64534429156597162</v>
      </c>
    </row>
    <row r="19" spans="1:11" x14ac:dyDescent="0.2">
      <c r="B19" s="8">
        <v>7</v>
      </c>
      <c r="C19" s="8">
        <v>264.5</v>
      </c>
      <c r="D19" s="8">
        <v>540.5</v>
      </c>
      <c r="G19" s="3">
        <f t="shared" si="1"/>
        <v>84.695587748908423</v>
      </c>
      <c r="H19" s="3">
        <f t="shared" si="2"/>
        <v>0.18532951367376022</v>
      </c>
      <c r="J19" s="2">
        <f t="shared" si="0"/>
        <v>8.9370406438075474</v>
      </c>
      <c r="K19" s="2">
        <f t="shared" si="0"/>
        <v>1.9555887623211261E-2</v>
      </c>
    </row>
    <row r="20" spans="1:11" x14ac:dyDescent="0.2">
      <c r="B20" s="8">
        <v>8</v>
      </c>
      <c r="C20" s="8">
        <v>299.5</v>
      </c>
      <c r="D20" s="8">
        <v>527.5</v>
      </c>
      <c r="G20" s="3">
        <f t="shared" si="1"/>
        <v>97.668653706071638</v>
      </c>
      <c r="H20" s="3">
        <f t="shared" si="2"/>
        <v>5.003896869191526</v>
      </c>
      <c r="J20" s="2">
        <f t="shared" si="0"/>
        <v>10.305952777432337</v>
      </c>
      <c r="K20" s="2">
        <f t="shared" si="0"/>
        <v>0.52800896582670409</v>
      </c>
    </row>
    <row r="21" spans="1:11" x14ac:dyDescent="0.2">
      <c r="B21" s="8">
        <v>9</v>
      </c>
      <c r="C21" s="8">
        <v>337.5</v>
      </c>
      <c r="D21" s="8">
        <v>596.5</v>
      </c>
      <c r="G21" s="3">
        <f t="shared" si="1"/>
        <v>111.75369674527741</v>
      </c>
      <c r="H21" s="3">
        <f t="shared" si="2"/>
        <v>-20.571576017787383</v>
      </c>
      <c r="J21" s="2">
        <f t="shared" si="0"/>
        <v>11.792200236796392</v>
      </c>
      <c r="K21" s="2">
        <f t="shared" si="0"/>
        <v>-2.17070352617645</v>
      </c>
    </row>
    <row r="22" spans="1:11" x14ac:dyDescent="0.2">
      <c r="B22" s="8">
        <v>10</v>
      </c>
      <c r="C22" s="8">
        <v>381.5</v>
      </c>
      <c r="D22" s="8">
        <v>564.5</v>
      </c>
      <c r="G22" s="3">
        <f t="shared" si="1"/>
        <v>128.0626939485683</v>
      </c>
      <c r="H22" s="3">
        <f t="shared" si="2"/>
        <v>-8.7104871426667305</v>
      </c>
      <c r="J22" s="2">
        <f t="shared" si="0"/>
        <v>13.513118347638981</v>
      </c>
      <c r="K22" s="2">
        <f t="shared" si="0"/>
        <v>-0.9191267182909294</v>
      </c>
    </row>
    <row r="23" spans="1:11" x14ac:dyDescent="0.2">
      <c r="B23" s="8">
        <v>11</v>
      </c>
      <c r="C23" s="8">
        <v>417.5</v>
      </c>
      <c r="D23" s="8">
        <v>551.5</v>
      </c>
      <c r="G23" s="3">
        <f t="shared" si="1"/>
        <v>141.40641893307904</v>
      </c>
      <c r="H23" s="3">
        <f t="shared" si="2"/>
        <v>-3.8919197871489644</v>
      </c>
      <c r="J23" s="2">
        <f t="shared" si="0"/>
        <v>14.921142256510192</v>
      </c>
      <c r="K23" s="2">
        <f t="shared" si="0"/>
        <v>-0.41067364008743651</v>
      </c>
    </row>
    <row r="24" spans="1:11" x14ac:dyDescent="0.2">
      <c r="B24" s="8">
        <v>12</v>
      </c>
      <c r="C24" s="8">
        <v>456.5</v>
      </c>
      <c r="D24" s="8">
        <v>546.5</v>
      </c>
      <c r="G24" s="3">
        <f t="shared" si="1"/>
        <v>155.86212099963234</v>
      </c>
      <c r="H24" s="3">
        <f t="shared" si="2"/>
        <v>-2.0386246504113625</v>
      </c>
      <c r="J24" s="2">
        <f t="shared" si="0"/>
        <v>16.446501491120671</v>
      </c>
      <c r="K24" s="2">
        <f t="shared" si="0"/>
        <v>-0.21511476385532391</v>
      </c>
    </row>
    <row r="25" spans="1:11" x14ac:dyDescent="0.2">
      <c r="B25" s="8">
        <v>13</v>
      </c>
      <c r="C25" s="8">
        <v>492.5</v>
      </c>
      <c r="D25" s="8">
        <v>436.5</v>
      </c>
      <c r="G25" s="3">
        <f t="shared" si="1"/>
        <v>169.20584598414308</v>
      </c>
      <c r="H25" s="3">
        <f t="shared" si="2"/>
        <v>38.733868357815886</v>
      </c>
      <c r="J25" s="2">
        <f t="shared" si="0"/>
        <v>17.854525399991882</v>
      </c>
      <c r="K25" s="2">
        <f t="shared" si="0"/>
        <v>4.0871805132511545</v>
      </c>
    </row>
    <row r="26" spans="1:11" x14ac:dyDescent="0.2">
      <c r="B26" s="8">
        <v>14</v>
      </c>
      <c r="C26" s="8">
        <v>532.5</v>
      </c>
      <c r="D26" s="8">
        <v>360.5</v>
      </c>
      <c r="G26" s="3">
        <f t="shared" si="1"/>
        <v>184.03220707804388</v>
      </c>
      <c r="H26" s="3">
        <f t="shared" si="2"/>
        <v>66.903954436227437</v>
      </c>
      <c r="J26" s="2">
        <f t="shared" si="0"/>
        <v>19.418996409848784</v>
      </c>
      <c r="K26" s="2">
        <f t="shared" si="0"/>
        <v>7.0596754319792661</v>
      </c>
    </row>
    <row r="27" spans="1:11" x14ac:dyDescent="0.2">
      <c r="B27" s="8">
        <v>15</v>
      </c>
      <c r="C27" s="8">
        <v>566.5</v>
      </c>
      <c r="D27" s="8">
        <v>355.5</v>
      </c>
      <c r="G27" s="3">
        <f t="shared" si="1"/>
        <v>196.6346140078596</v>
      </c>
      <c r="H27" s="3">
        <f t="shared" si="2"/>
        <v>68.757249572965037</v>
      </c>
      <c r="J27" s="2">
        <f t="shared" si="0"/>
        <v>20.748796768227152</v>
      </c>
      <c r="K27" s="2">
        <f t="shared" si="0"/>
        <v>7.2552343082113779</v>
      </c>
    </row>
    <row r="28" spans="1:11" x14ac:dyDescent="0.2">
      <c r="B28" s="8">
        <v>16</v>
      </c>
      <c r="C28" s="8">
        <v>607.5</v>
      </c>
      <c r="D28" s="8">
        <v>329.5</v>
      </c>
      <c r="G28" s="3">
        <f t="shared" si="1"/>
        <v>211.83163412910793</v>
      </c>
      <c r="H28" s="3">
        <f t="shared" si="2"/>
        <v>78.394384284000566</v>
      </c>
      <c r="J28" s="2">
        <f t="shared" si="0"/>
        <v>22.352379553330472</v>
      </c>
      <c r="K28" s="2">
        <f t="shared" si="0"/>
        <v>8.2721404646183636</v>
      </c>
    </row>
    <row r="29" spans="1:11" x14ac:dyDescent="0.2">
      <c r="B29" s="8">
        <v>17</v>
      </c>
      <c r="C29" s="8">
        <v>648.5</v>
      </c>
      <c r="D29" s="8">
        <v>294.5</v>
      </c>
      <c r="G29" s="3">
        <f t="shared" si="1"/>
        <v>227.02865425035625</v>
      </c>
      <c r="H29" s="3">
        <f t="shared" si="2"/>
        <v>91.36745024116378</v>
      </c>
      <c r="J29" s="2">
        <f t="shared" si="0"/>
        <v>23.955962338433796</v>
      </c>
      <c r="K29" s="2">
        <f t="shared" si="0"/>
        <v>9.6410525982431512</v>
      </c>
    </row>
    <row r="30" spans="1:11" x14ac:dyDescent="0.2">
      <c r="B30" s="8">
        <v>18</v>
      </c>
      <c r="C30" s="8">
        <v>680.5</v>
      </c>
      <c r="D30" s="8">
        <v>258.5</v>
      </c>
      <c r="G30" s="3">
        <f t="shared" si="1"/>
        <v>238.88974312547691</v>
      </c>
      <c r="H30" s="3">
        <f t="shared" si="2"/>
        <v>104.71117522567452</v>
      </c>
      <c r="J30" s="2">
        <f t="shared" si="0"/>
        <v>25.207539146319316</v>
      </c>
      <c r="K30" s="2">
        <f t="shared" si="0"/>
        <v>11.049076507114364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466</v>
      </c>
      <c r="D32" s="8">
        <v>540</v>
      </c>
      <c r="G32" s="2">
        <f>(C32-C$13)*$E$8*$F$9</f>
        <v>16.818063355961684</v>
      </c>
      <c r="I32" t="s">
        <v>16</v>
      </c>
    </row>
    <row r="33" spans="1:17" x14ac:dyDescent="0.2">
      <c r="A33" t="s">
        <v>17</v>
      </c>
      <c r="B33" s="8">
        <v>2</v>
      </c>
      <c r="C33" s="8">
        <v>467.5</v>
      </c>
      <c r="D33" s="8">
        <v>793.5</v>
      </c>
      <c r="E33" s="3">
        <f>D33-D32</f>
        <v>253.5</v>
      </c>
      <c r="H33" s="2">
        <f>E33*E8*$F$9</f>
        <v>9.9148350249681094</v>
      </c>
      <c r="I33" s="9">
        <f>-(360/(2*PI()))*(ATAN((-E50+E33)/(-D50+D33))-(0))</f>
        <v>36.990859702962773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158</v>
      </c>
      <c r="E38" s="8">
        <v>524</v>
      </c>
      <c r="F38" s="2">
        <f>(360/(2*PI()))*(ATAN((E49-E38)/(D49-D38))-(PI()/2))</f>
        <v>-14.703551823761559</v>
      </c>
      <c r="G38" s="2">
        <f>-(360/(2*PI()))*(ATAN((-E48+E38)/(-D48+D38))-(0))</f>
        <v>26.274212154727437</v>
      </c>
      <c r="H38" s="4">
        <f>D38-C13</f>
        <v>122</v>
      </c>
      <c r="I38" s="5">
        <f>H38*$E$8*$F$9</f>
        <v>4.7716365800635483</v>
      </c>
      <c r="J38" s="11" t="s">
        <v>54</v>
      </c>
      <c r="N38" s="14">
        <f>IF(E38&gt;0,-(E38-D$13)*$E$8*$F$9,"")</f>
        <v>0.66490017918918298</v>
      </c>
      <c r="O38">
        <f>IF(N38="","",N38*N38)</f>
        <v>0.44209224828580762</v>
      </c>
      <c r="P38">
        <f>IF(N38="","",ABS(N38))</f>
        <v>0.66490017918918298</v>
      </c>
      <c r="Q38">
        <f>IF(N38="","",ABS(N38-O$59))</f>
        <v>1.4197574414451379</v>
      </c>
    </row>
    <row r="39" spans="1:17" x14ac:dyDescent="0.2">
      <c r="B39" t="s">
        <v>24</v>
      </c>
      <c r="C39" s="8">
        <v>2</v>
      </c>
      <c r="D39" s="8">
        <v>323.5</v>
      </c>
      <c r="E39" s="8">
        <v>524.5</v>
      </c>
      <c r="F39" s="2">
        <f t="shared" ref="F39:F42" si="3">(360/(2*PI()))*(ATAN((E50-E39)/(D50-D39))-(PI()/2))</f>
        <v>-12.699584489597356</v>
      </c>
      <c r="G39" s="2">
        <f t="shared" ref="G39:G42" si="4">-(360/(2*PI()))*(ATAN((-E49+E39)/(-D49+D39))-(0))</f>
        <v>25.463345061871614</v>
      </c>
      <c r="H39" s="3">
        <f>D39-D38</f>
        <v>165.5</v>
      </c>
      <c r="I39" s="5">
        <f>H39*$E$8*$F$9</f>
        <v>6.4729988032829278</v>
      </c>
      <c r="J39" s="11" t="s">
        <v>54</v>
      </c>
      <c r="N39" s="17">
        <f t="shared" ref="N39:N42" si="5">IF(E39&gt;0,-(E39-D$13)*$E$8*$F$9,"")</f>
        <v>0.64534429156597162</v>
      </c>
      <c r="O39">
        <f t="shared" ref="O39:O42" si="6">IF(N39="","",N39*N39)</f>
        <v>0.4164692546567858</v>
      </c>
      <c r="P39">
        <f t="shared" ref="P39:P42" si="7">IF(N39="","",ABS(N39))</f>
        <v>0.64534429156597162</v>
      </c>
      <c r="Q39">
        <f t="shared" ref="Q39:Q42" si="8">IF(N39="","",ABS(N39-O$59))</f>
        <v>1.4002015538219266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-60.31213972599901</v>
      </c>
      <c r="H40" s="3">
        <f t="shared" ref="H40:H42" si="9">D40-D39</f>
        <v>-323.5</v>
      </c>
      <c r="I40" s="5">
        <f>H40*$E$8*$F$9</f>
        <v>-12.652659292217688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142.5</v>
      </c>
      <c r="I44" s="15">
        <f>H44*$E$8*$F$9</f>
        <v>5.5734279726152094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79</v>
      </c>
      <c r="E48" s="8">
        <v>563</v>
      </c>
      <c r="F48" s="2">
        <f>(360/(2*PI()))*(ATAN((E48-D$13)/(D48-C$13))-(PI()/2))</f>
        <v>-62.904447506248196</v>
      </c>
      <c r="G48" s="2">
        <f>IF((90-F48-G38&gt;180),90-F48-G38-180,90-F48-G38)</f>
        <v>126.63023535152077</v>
      </c>
      <c r="H48" s="3" t="s">
        <v>31</v>
      </c>
      <c r="I48" s="6" t="s">
        <v>31</v>
      </c>
      <c r="K48" s="2">
        <f>IF((90-G38-F38&gt;180),90-G38-F38-180,90-G38-F38)</f>
        <v>78.429339669034121</v>
      </c>
      <c r="N48" s="14">
        <f>IF(E48&gt;0,-(E48-D$13)*$E$8*$F$9,"")</f>
        <v>-0.86045905542129564</v>
      </c>
      <c r="O48">
        <f>IF(N48="","",N48*N48)</f>
        <v>0.74038978605650829</v>
      </c>
      <c r="P48">
        <f>IF(N48="","",ABS(N48))</f>
        <v>0.86045905542129564</v>
      </c>
      <c r="Q48">
        <f>IF(N48="","",ABS(N48-O$59))</f>
        <v>0.1056017931653408</v>
      </c>
    </row>
    <row r="49" spans="1:17" x14ac:dyDescent="0.2">
      <c r="B49" t="s">
        <v>32</v>
      </c>
      <c r="C49" s="8">
        <v>2</v>
      </c>
      <c r="D49" s="8">
        <v>176.5</v>
      </c>
      <c r="E49" s="8">
        <v>594.5</v>
      </c>
      <c r="G49" s="14">
        <f>IF((90-F38-G39&gt;180),90-F38-G39-180,90-F38-G39)</f>
        <v>79.240206761889937</v>
      </c>
      <c r="H49" s="3">
        <f>D49-D48</f>
        <v>97.5</v>
      </c>
      <c r="I49" s="5">
        <f>H49*$E$8*$F$9</f>
        <v>3.8133980865261963</v>
      </c>
      <c r="K49" s="2">
        <f t="shared" ref="K49:K52" si="10">IF((90-G39-F39&gt;180),90-G39-F39-180,90-G39-F39)</f>
        <v>77.236239427725735</v>
      </c>
      <c r="N49" s="14">
        <f t="shared" ref="N49:N52" si="11">IF(E49&gt;0,-(E49-D$13)*$E$8*$F$9,"")</f>
        <v>-2.092479975683605</v>
      </c>
      <c r="O49">
        <f t="shared" ref="O49:O52" si="12">IF(N49="","",N49*N49)</f>
        <v>4.3784724486368605</v>
      </c>
      <c r="P49">
        <f t="shared" ref="P49:P52" si="13">IF(N49="","",ABS(N49))</f>
        <v>2.092479975683605</v>
      </c>
      <c r="Q49">
        <f t="shared" ref="Q49:Q52" si="14">IF(N49="","",ABS(N49-O$59))</f>
        <v>1.3376227134276502</v>
      </c>
    </row>
    <row r="50" spans="1:17" x14ac:dyDescent="0.2">
      <c r="B50" t="s">
        <v>33</v>
      </c>
      <c r="C50" s="8">
        <v>3</v>
      </c>
      <c r="D50" s="8">
        <v>339.5</v>
      </c>
      <c r="E50" s="8">
        <v>595.5</v>
      </c>
      <c r="G50" s="9">
        <f>IF((90-F39-$I$33&gt;180),90-F39-$I$33-180,90-F39-$I$33)</f>
        <v>65.708724786634576</v>
      </c>
      <c r="H50" s="3">
        <f t="shared" ref="H50:H53" si="15">D50-D49</f>
        <v>163</v>
      </c>
      <c r="I50" s="5">
        <f>H50*$E$8*$F$9</f>
        <v>6.3752193651668714</v>
      </c>
      <c r="K50" s="2" t="e">
        <f t="shared" si="10"/>
        <v>#DIV/0!</v>
      </c>
      <c r="N50" s="17">
        <f t="shared" si="11"/>
        <v>-2.1315917509300277</v>
      </c>
      <c r="O50">
        <f t="shared" si="12"/>
        <v>4.543683392632941</v>
      </c>
      <c r="P50">
        <f t="shared" si="13"/>
        <v>2.1315917509300277</v>
      </c>
      <c r="Q50">
        <f t="shared" si="14"/>
        <v>1.3767344886740729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-339.5</v>
      </c>
      <c r="I51" s="5">
        <f>H51*$E$8*$F$9</f>
        <v>-13.278447696160447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39</v>
      </c>
      <c r="F57" s="2">
        <f>E57*$E$8*$F$9</f>
        <v>1.5253592346104785</v>
      </c>
      <c r="N57" t="s">
        <v>99</v>
      </c>
      <c r="O57" s="2">
        <f>SQRT((1/(C$37+C$47+2))*SUM(O38:O42,O48:O52))</f>
        <v>1.2259752462118183</v>
      </c>
    </row>
    <row r="58" spans="1:17" x14ac:dyDescent="0.2">
      <c r="B58" t="s">
        <v>39</v>
      </c>
      <c r="E58" s="3">
        <f t="shared" ref="E58:E61" si="17">E49-E39</f>
        <v>70</v>
      </c>
      <c r="F58" s="2">
        <f>E58*$E$8*$F$9</f>
        <v>2.7378242672495765</v>
      </c>
      <c r="N58" t="s">
        <v>100</v>
      </c>
      <c r="O58" s="2">
        <f>SUM(P38:P42,P48:P52)</f>
        <v>6.3947752527900832</v>
      </c>
    </row>
    <row r="59" spans="1:17" x14ac:dyDescent="0.2">
      <c r="B59" t="s">
        <v>40</v>
      </c>
      <c r="E59" s="16">
        <f>E50-D$32</f>
        <v>55.5</v>
      </c>
      <c r="F59" s="2">
        <f>E59*$E$8*$F$9</f>
        <v>2.17070352617645</v>
      </c>
      <c r="N59" t="s">
        <v>101</v>
      </c>
      <c r="O59" s="2">
        <f>AVERAGE(N48:N52,N38:N42)</f>
        <v>-0.75485726225595484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0.80570257007630397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0.93320581794357316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1.1989856073680505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4.7716365800635483</v>
      </c>
    </row>
    <row r="64" spans="1:17" x14ac:dyDescent="0.2">
      <c r="N64" t="s">
        <v>106</v>
      </c>
      <c r="O64" s="18" cm="1">
        <f t="array" aca="1" ref="O64" ca="1">(INDIRECT(O56)-C$13)*E$8*F$9</f>
        <v>11.870423787289237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43.98478346982909</v>
      </c>
      <c r="P65" s="18" cm="1">
        <f t="array" aca="1" ref="P65" ca="1">(360/(2*PI()))*ATAN(ABS(INDIRECT(P56))/(ABS(C$32-INDIRECT(O56))*E$8*F$9))</f>
        <v>23.307829236411031</v>
      </c>
      <c r="Q65" s="2">
        <f ca="1">180-O65-P65</f>
        <v>112.70738729375987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12.064762339779488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-22</v>
      </c>
      <c r="F67" s="2">
        <f t="shared" ref="F67:F72" si="18">E67*$E$8*$F$9</f>
        <v>-0.86045905542129564</v>
      </c>
      <c r="N67" t="s">
        <v>110</v>
      </c>
      <c r="O67" s="18" cm="1">
        <f t="array" aca="1" ref="O67" ca="1">(360/(2*PI()))*ATAN((ABS(INDIRECT(P55))+ABS(INDIRECT(P56))/(ABS(O63-O64))))</f>
        <v>43.98478346982909</v>
      </c>
      <c r="P67" s="18" cm="1">
        <f t="array" aca="1" ref="P67" ca="1">(360/(2*PI()))*ATAN(ABS(INDIRECT(P56))/(ABS(0-INDIRECT(O56))*E$8*F$9))</f>
        <v>9.1198939428020669</v>
      </c>
      <c r="Q67" s="2">
        <f ca="1">180-O67-P67</f>
        <v>126.89532258736884</v>
      </c>
    </row>
    <row r="68" spans="1:17" x14ac:dyDescent="0.2">
      <c r="B68" t="s">
        <v>39</v>
      </c>
      <c r="C68" t="s">
        <v>43</v>
      </c>
      <c r="E68" s="3">
        <f>E38-E49</f>
        <v>-70.5</v>
      </c>
      <c r="F68" s="2">
        <f t="shared" si="18"/>
        <v>-2.7573801548727879</v>
      </c>
      <c r="N68" t="s">
        <v>111</v>
      </c>
      <c r="O68" s="18" cm="1">
        <f t="array" aca="1" ref="O68" ca="1">SQRT((INDIRECT(P55)*INDIRECT(P55))+((INDIRECT(O55)-C$13)*(INDIRECT(O55)-C$13)*E$8*F$9*E$8*F$9)           )</f>
        <v>4.8177388784040964</v>
      </c>
    </row>
    <row r="69" spans="1:17" x14ac:dyDescent="0.2">
      <c r="B69" t="s">
        <v>40</v>
      </c>
      <c r="E69" s="3">
        <f t="shared" ref="E69:E72" si="19">E39-E50</f>
        <v>-71</v>
      </c>
      <c r="F69" s="2">
        <f t="shared" si="18"/>
        <v>-2.7769360424959992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539</v>
      </c>
      <c r="E76" s="3">
        <f>(D77-D76  )</f>
        <v>20.5</v>
      </c>
      <c r="F76" s="3">
        <f>ATAN(E76/E77)</f>
        <v>0.50028042822485219</v>
      </c>
      <c r="G76" s="2">
        <f>((PI()/2)-F76-F77)*(360/(2*PI()))</f>
        <v>39.691607749004476</v>
      </c>
    </row>
    <row r="77" spans="1:17" x14ac:dyDescent="0.2">
      <c r="A77" t="s">
        <v>62</v>
      </c>
      <c r="B77" s="8">
        <v>2</v>
      </c>
      <c r="C77" s="8">
        <v>74.5</v>
      </c>
      <c r="D77" s="8">
        <v>559.5</v>
      </c>
      <c r="E77" s="3">
        <f>AVERAGE(C77,C78)-C76</f>
        <v>37.5</v>
      </c>
      <c r="F77" s="3">
        <f>ATAN(E77/E78)</f>
        <v>0.37776665793982139</v>
      </c>
    </row>
    <row r="78" spans="1:17" x14ac:dyDescent="0.2">
      <c r="A78" t="s">
        <v>63</v>
      </c>
      <c r="B78" s="8">
        <v>3</v>
      </c>
      <c r="C78" s="8">
        <v>74.5</v>
      </c>
      <c r="D78" s="8">
        <v>633.5</v>
      </c>
      <c r="E78" s="3">
        <f>D78-D76</f>
        <v>94.5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632C9-1AFA-4744-ADC5-07CF844D0A42}">
  <sheetPr codeName="Sheet6"/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267</v>
      </c>
      <c r="D3" s="8">
        <v>97</v>
      </c>
    </row>
    <row r="4" spans="1:11" x14ac:dyDescent="0.2">
      <c r="B4" s="8">
        <v>2</v>
      </c>
      <c r="C4" s="8">
        <v>537.5</v>
      </c>
      <c r="D4" s="8">
        <v>108.5</v>
      </c>
    </row>
    <row r="5" spans="1:11" x14ac:dyDescent="0.2">
      <c r="A5" t="s">
        <v>47</v>
      </c>
      <c r="B5" s="8">
        <v>3</v>
      </c>
      <c r="C5" s="8">
        <v>326.5</v>
      </c>
      <c r="D5" s="8">
        <v>685.5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394.5</v>
      </c>
      <c r="D6" s="8">
        <v>683.5</v>
      </c>
      <c r="E6" s="3">
        <f>SQRT(((C6-C5)^2)+((D6-D5)^2))</f>
        <v>68.029405406779802</v>
      </c>
      <c r="F6" s="2">
        <f>E6*E8</f>
        <v>25.126805721075812</v>
      </c>
      <c r="J6" s="3">
        <f>SQRT(((C5-C7)^2)+((D5-D7)^2))</f>
        <v>74.323616704248181</v>
      </c>
    </row>
    <row r="7" spans="1:11" x14ac:dyDescent="0.2">
      <c r="A7" t="s">
        <v>5</v>
      </c>
      <c r="B7" s="8">
        <v>5</v>
      </c>
      <c r="C7" s="8">
        <v>394.5</v>
      </c>
      <c r="D7" s="8">
        <v>655.5</v>
      </c>
      <c r="E7" s="3">
        <f>SQRT(((D6-D7)^2)+((C6-C7)^2))</f>
        <v>28</v>
      </c>
      <c r="G7" s="2">
        <f>E7*E8</f>
        <v>10.341859611784979</v>
      </c>
      <c r="H7" s="2">
        <f>G7/F6</f>
        <v>0.4115867224264983</v>
      </c>
      <c r="K7" s="2">
        <f>180-((360/(2*PI())*ACOS(((E7^2)+(E6^2)-(J6^2))/(2*E6*E7))))</f>
        <v>88.31531568210373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0.36935212899232067</v>
      </c>
      <c r="I8" s="2">
        <f>MAX(G7,H33)</f>
        <v>10.341859611784979</v>
      </c>
    </row>
    <row r="9" spans="1:11" x14ac:dyDescent="0.2">
      <c r="A9" t="s">
        <v>59</v>
      </c>
      <c r="F9" s="3">
        <f>F6/G30</f>
        <v>0.10490270687244381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35</v>
      </c>
      <c r="D13" s="8">
        <v>539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70.5</v>
      </c>
      <c r="D14" s="8">
        <v>553.5</v>
      </c>
      <c r="G14" s="3">
        <f>(C14-C$13)*$E$8</f>
        <v>13.112000579227384</v>
      </c>
      <c r="H14" s="3">
        <f>-(D14-D$13)*$E$8</f>
        <v>-5.3556058703886498</v>
      </c>
      <c r="J14" s="2">
        <f t="shared" ref="J14:K30" si="0">G14*$F$9</f>
        <v>1.3754843532740038</v>
      </c>
      <c r="K14" s="2">
        <f t="shared" si="0"/>
        <v>-0.56181755274571987</v>
      </c>
    </row>
    <row r="15" spans="1:11" x14ac:dyDescent="0.2">
      <c r="B15" s="8">
        <v>3</v>
      </c>
      <c r="C15" s="8">
        <v>112.5</v>
      </c>
      <c r="D15" s="8">
        <v>574.5</v>
      </c>
      <c r="G15" s="3">
        <f t="shared" ref="G15:G30" si="1">(C15-C$13)*$E$8</f>
        <v>28.624789996904852</v>
      </c>
      <c r="H15" s="3">
        <f t="shared" ref="H15:H30" si="2">-(D15-D$13)*$E$8</f>
        <v>-13.112000579227384</v>
      </c>
      <c r="J15" s="2">
        <f t="shared" si="0"/>
        <v>3.0028179543305713</v>
      </c>
      <c r="K15" s="2">
        <f t="shared" si="0"/>
        <v>-1.3754843532740038</v>
      </c>
    </row>
    <row r="16" spans="1:11" x14ac:dyDescent="0.2">
      <c r="B16" s="8">
        <v>4</v>
      </c>
      <c r="C16" s="8">
        <v>151.5</v>
      </c>
      <c r="D16" s="8">
        <v>535.5</v>
      </c>
      <c r="G16" s="3">
        <f t="shared" si="1"/>
        <v>43.029523027605357</v>
      </c>
      <c r="H16" s="3">
        <f t="shared" si="2"/>
        <v>1.2927324514731224</v>
      </c>
      <c r="J16" s="2">
        <f t="shared" si="0"/>
        <v>4.5139134410259558</v>
      </c>
      <c r="K16" s="2">
        <f t="shared" si="0"/>
        <v>0.13561113342138065</v>
      </c>
    </row>
    <row r="17" spans="1:11" x14ac:dyDescent="0.2">
      <c r="B17" s="8">
        <v>5</v>
      </c>
      <c r="C17" s="8">
        <v>187.5</v>
      </c>
      <c r="D17" s="8">
        <v>592.5</v>
      </c>
      <c r="G17" s="3">
        <f t="shared" si="1"/>
        <v>56.326199671328901</v>
      </c>
      <c r="H17" s="3">
        <f t="shared" si="2"/>
        <v>-19.760338901089156</v>
      </c>
      <c r="J17" s="2">
        <f t="shared" si="0"/>
        <v>5.9087708133601566</v>
      </c>
      <c r="K17" s="2">
        <f t="shared" si="0"/>
        <v>-2.0729130394411044</v>
      </c>
    </row>
    <row r="18" spans="1:11" x14ac:dyDescent="0.2">
      <c r="B18" s="8">
        <v>6</v>
      </c>
      <c r="C18" s="8">
        <v>224.5</v>
      </c>
      <c r="D18" s="8">
        <v>560.5</v>
      </c>
      <c r="G18" s="3">
        <f t="shared" si="1"/>
        <v>69.99222844404477</v>
      </c>
      <c r="H18" s="3">
        <f t="shared" si="2"/>
        <v>-7.9410707733348946</v>
      </c>
      <c r="J18" s="2">
        <f t="shared" si="0"/>
        <v>7.342374223814752</v>
      </c>
      <c r="K18" s="2">
        <f t="shared" si="0"/>
        <v>-0.83303981958848117</v>
      </c>
    </row>
    <row r="19" spans="1:11" x14ac:dyDescent="0.2">
      <c r="B19" s="8">
        <v>7</v>
      </c>
      <c r="C19" s="8">
        <v>264.5</v>
      </c>
      <c r="D19" s="8">
        <v>535.5</v>
      </c>
      <c r="G19" s="3">
        <f t="shared" si="1"/>
        <v>84.766313603737601</v>
      </c>
      <c r="H19" s="3">
        <f t="shared" si="2"/>
        <v>1.2927324514731224</v>
      </c>
      <c r="J19" s="2">
        <f t="shared" si="0"/>
        <v>8.892215748630532</v>
      </c>
      <c r="K19" s="2">
        <f t="shared" si="0"/>
        <v>0.13561113342138065</v>
      </c>
    </row>
    <row r="20" spans="1:11" x14ac:dyDescent="0.2">
      <c r="B20" s="8">
        <v>8</v>
      </c>
      <c r="C20" s="8">
        <v>300.5</v>
      </c>
      <c r="D20" s="8">
        <v>534.5</v>
      </c>
      <c r="G20" s="3">
        <f t="shared" si="1"/>
        <v>98.062990247461144</v>
      </c>
      <c r="H20" s="3">
        <f t="shared" si="2"/>
        <v>1.6620845804654429</v>
      </c>
      <c r="J20" s="2">
        <f t="shared" si="0"/>
        <v>10.287073120964733</v>
      </c>
      <c r="K20" s="2">
        <f t="shared" si="0"/>
        <v>0.1743571715417751</v>
      </c>
    </row>
    <row r="21" spans="1:11" x14ac:dyDescent="0.2">
      <c r="B21" s="8">
        <v>9</v>
      </c>
      <c r="C21" s="8">
        <v>340.5</v>
      </c>
      <c r="D21" s="8">
        <v>566.5</v>
      </c>
      <c r="G21" s="3">
        <f t="shared" si="1"/>
        <v>112.83707540715396</v>
      </c>
      <c r="H21" s="3">
        <f t="shared" si="2"/>
        <v>-10.157183547288819</v>
      </c>
      <c r="J21" s="2">
        <f t="shared" si="0"/>
        <v>11.83691464578051</v>
      </c>
      <c r="K21" s="2">
        <f t="shared" si="0"/>
        <v>-1.0655160483108479</v>
      </c>
    </row>
    <row r="22" spans="1:11" x14ac:dyDescent="0.2">
      <c r="B22" s="8">
        <v>10</v>
      </c>
      <c r="C22" s="8">
        <v>380.5</v>
      </c>
      <c r="D22" s="8">
        <v>563.5</v>
      </c>
      <c r="G22" s="3">
        <f t="shared" si="1"/>
        <v>127.61116056684679</v>
      </c>
      <c r="H22" s="3">
        <f t="shared" si="2"/>
        <v>-9.0491271603118566</v>
      </c>
      <c r="J22" s="2">
        <f t="shared" si="0"/>
        <v>13.386756170596289</v>
      </c>
      <c r="K22" s="2">
        <f t="shared" si="0"/>
        <v>-0.94927793394966453</v>
      </c>
    </row>
    <row r="23" spans="1:11" x14ac:dyDescent="0.2">
      <c r="B23" s="8">
        <v>11</v>
      </c>
      <c r="C23" s="8">
        <v>413.5</v>
      </c>
      <c r="D23" s="8">
        <v>554.5</v>
      </c>
      <c r="G23" s="3">
        <f t="shared" si="1"/>
        <v>139.79978082359338</v>
      </c>
      <c r="H23" s="3">
        <f t="shared" si="2"/>
        <v>-5.7249579993809707</v>
      </c>
      <c r="J23" s="2">
        <f t="shared" si="0"/>
        <v>14.665375428569307</v>
      </c>
      <c r="K23" s="2">
        <f t="shared" si="0"/>
        <v>-0.60056359086611433</v>
      </c>
    </row>
    <row r="24" spans="1:11" x14ac:dyDescent="0.2">
      <c r="B24" s="8">
        <v>12</v>
      </c>
      <c r="C24" s="8">
        <v>456.5</v>
      </c>
      <c r="D24" s="8">
        <v>479.5</v>
      </c>
      <c r="G24" s="3">
        <f t="shared" si="1"/>
        <v>155.68192237026315</v>
      </c>
      <c r="H24" s="3">
        <f t="shared" si="2"/>
        <v>21.97645167504308</v>
      </c>
      <c r="J24" s="2">
        <f t="shared" si="0"/>
        <v>16.331455067746269</v>
      </c>
      <c r="K24" s="2">
        <f t="shared" si="0"/>
        <v>2.3053892681634709</v>
      </c>
    </row>
    <row r="25" spans="1:11" x14ac:dyDescent="0.2">
      <c r="B25" s="8">
        <v>13</v>
      </c>
      <c r="C25" s="8">
        <v>495.5</v>
      </c>
      <c r="D25" s="8">
        <v>403.5</v>
      </c>
      <c r="G25" s="3">
        <f t="shared" si="1"/>
        <v>170.08665540096368</v>
      </c>
      <c r="H25" s="3">
        <f t="shared" si="2"/>
        <v>50.047213478459454</v>
      </c>
      <c r="J25" s="2">
        <f t="shared" si="0"/>
        <v>17.842550554441654</v>
      </c>
      <c r="K25" s="2">
        <f t="shared" si="0"/>
        <v>5.2500881653134508</v>
      </c>
    </row>
    <row r="26" spans="1:11" x14ac:dyDescent="0.2">
      <c r="B26" s="8">
        <v>14</v>
      </c>
      <c r="C26" s="8">
        <v>534.5</v>
      </c>
      <c r="D26" s="8">
        <v>376.5</v>
      </c>
      <c r="G26" s="3">
        <f t="shared" si="1"/>
        <v>184.49138843166418</v>
      </c>
      <c r="H26" s="3">
        <f t="shared" si="2"/>
        <v>60.019720961252112</v>
      </c>
      <c r="J26" s="2">
        <f t="shared" si="0"/>
        <v>19.353646041137036</v>
      </c>
      <c r="K26" s="2">
        <f t="shared" si="0"/>
        <v>6.2962311945641014</v>
      </c>
    </row>
    <row r="27" spans="1:11" x14ac:dyDescent="0.2">
      <c r="B27" s="8">
        <v>15</v>
      </c>
      <c r="C27" s="8">
        <v>569.5</v>
      </c>
      <c r="D27" s="8">
        <v>364.5</v>
      </c>
      <c r="G27" s="3">
        <f t="shared" si="1"/>
        <v>197.4187129463954</v>
      </c>
      <c r="H27" s="3">
        <f t="shared" si="2"/>
        <v>64.451946509159953</v>
      </c>
      <c r="J27" s="2">
        <f t="shared" si="0"/>
        <v>20.709757375350843</v>
      </c>
      <c r="K27" s="2">
        <f t="shared" si="0"/>
        <v>6.7611836520088344</v>
      </c>
    </row>
    <row r="28" spans="1:11" x14ac:dyDescent="0.2">
      <c r="B28" s="8">
        <v>16</v>
      </c>
      <c r="C28" s="8">
        <v>606.5</v>
      </c>
      <c r="D28" s="8">
        <v>332.5</v>
      </c>
      <c r="G28" s="3">
        <f t="shared" si="1"/>
        <v>211.08474171911126</v>
      </c>
      <c r="H28" s="3">
        <f t="shared" si="2"/>
        <v>76.271214636914223</v>
      </c>
      <c r="J28" s="2">
        <f t="shared" si="0"/>
        <v>22.143360785805442</v>
      </c>
      <c r="K28" s="2">
        <f t="shared" si="0"/>
        <v>8.0010568718614579</v>
      </c>
    </row>
    <row r="29" spans="1:11" x14ac:dyDescent="0.2">
      <c r="B29" s="8">
        <v>17</v>
      </c>
      <c r="C29" s="8">
        <v>645.5</v>
      </c>
      <c r="D29" s="8">
        <v>296.5</v>
      </c>
      <c r="G29" s="3">
        <f t="shared" si="1"/>
        <v>225.48947474981176</v>
      </c>
      <c r="H29" s="3">
        <f t="shared" si="2"/>
        <v>89.567891280637767</v>
      </c>
      <c r="J29" s="2">
        <f t="shared" si="0"/>
        <v>23.654456272500823</v>
      </c>
      <c r="K29" s="2">
        <f t="shared" si="0"/>
        <v>9.3959142441956587</v>
      </c>
    </row>
    <row r="30" spans="1:11" x14ac:dyDescent="0.2">
      <c r="B30" s="8">
        <v>18</v>
      </c>
      <c r="C30" s="8">
        <v>683.5</v>
      </c>
      <c r="D30" s="8">
        <v>280.5</v>
      </c>
      <c r="G30" s="3">
        <f t="shared" si="1"/>
        <v>239.52485565151994</v>
      </c>
      <c r="H30" s="3">
        <f t="shared" si="2"/>
        <v>95.477525344514888</v>
      </c>
      <c r="J30" s="2">
        <f t="shared" si="0"/>
        <v>25.126805721075812</v>
      </c>
      <c r="K30" s="2">
        <f t="shared" si="0"/>
        <v>10.01585085412197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441</v>
      </c>
      <c r="D32" s="8">
        <v>532</v>
      </c>
      <c r="G32" s="2">
        <f>(C32-C$13)*$E$8*$F$9</f>
        <v>15.730891476880155</v>
      </c>
      <c r="I32" t="s">
        <v>16</v>
      </c>
    </row>
    <row r="33" spans="1:17" x14ac:dyDescent="0.2">
      <c r="A33" t="s">
        <v>17</v>
      </c>
      <c r="B33" s="8">
        <v>2</v>
      </c>
      <c r="C33" s="8">
        <v>439.5</v>
      </c>
      <c r="D33" s="8">
        <v>798.5</v>
      </c>
      <c r="E33" s="3">
        <f>D33-D32</f>
        <v>266.5</v>
      </c>
      <c r="H33" s="2">
        <f>E33*E8*$F$9</f>
        <v>10.325819159085126</v>
      </c>
      <c r="I33" s="9">
        <f>-(360/(2*PI()))*(ATAN((-E51+E33)/(-D51+D33))-(0))</f>
        <v>38.659808254090095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161</v>
      </c>
      <c r="E38" s="8">
        <v>539</v>
      </c>
      <c r="F38" s="2">
        <f>(360/(2*PI()))*(ATAN((E49-E38)/(D49-D38))-(PI()/2))</f>
        <v>-35.293347590660282</v>
      </c>
      <c r="G38" s="2">
        <f>-(360/(2*PI()))*(ATAN((-E48+E38)/(-D48+D38))-(0))</f>
        <v>36.304497122575235</v>
      </c>
      <c r="H38" s="4">
        <f>D38-C13</f>
        <v>126</v>
      </c>
      <c r="I38" s="5">
        <f>H38*$E$8*$F$9</f>
        <v>4.8820008031697029</v>
      </c>
      <c r="J38" s="11" t="s">
        <v>54</v>
      </c>
      <c r="N38" s="14">
        <f>IF(E38&gt;0,-(E38-D$13)*$E$8*$F$9,"")</f>
        <v>0</v>
      </c>
      <c r="O38">
        <f>IF(N38="","",N38*N38)</f>
        <v>0</v>
      </c>
      <c r="P38">
        <f>IF(N38="","",ABS(N38))</f>
        <v>0</v>
      </c>
      <c r="Q38">
        <f>IF(N38="","",ABS(N38-O$59))</f>
        <v>0.67805566710690324</v>
      </c>
    </row>
    <row r="39" spans="1:17" x14ac:dyDescent="0.2">
      <c r="B39" t="s">
        <v>24</v>
      </c>
      <c r="C39" s="8">
        <v>2</v>
      </c>
      <c r="D39" s="8">
        <v>299.5</v>
      </c>
      <c r="E39" s="8">
        <v>529.5</v>
      </c>
      <c r="F39" s="2">
        <f t="shared" ref="F39:F42" si="3">(360/(2*PI()))*(ATAN((E50-E39)/(D50-D39))-(PI()/2))</f>
        <v>-45</v>
      </c>
      <c r="G39" s="2">
        <f t="shared" ref="G39:G42" si="4">-(360/(2*PI()))*(ATAN((-E49+E39)/(-D49+D39))-(0))</f>
        <v>26.778840406955105</v>
      </c>
      <c r="H39" s="3">
        <f>D39-D38</f>
        <v>138.5</v>
      </c>
      <c r="I39" s="5">
        <f>H39*$E$8*$F$9</f>
        <v>5.3663262796746345</v>
      </c>
      <c r="J39" s="11" t="s">
        <v>54</v>
      </c>
      <c r="N39" s="17">
        <f t="shared" ref="N39:N42" si="5">IF(E39&gt;0,-(E39-D$13)*$E$8*$F$9,"")</f>
        <v>0.36808736214374749</v>
      </c>
      <c r="O39">
        <f t="shared" ref="O39:O42" si="6">IF(N39="","",N39*N39)</f>
        <v>0.13548830616994231</v>
      </c>
      <c r="P39">
        <f t="shared" ref="P39:P42" si="7">IF(N39="","",ABS(N39))</f>
        <v>0.36808736214374749</v>
      </c>
      <c r="Q39">
        <f t="shared" ref="Q39:Q42" si="8">IF(N39="","",ABS(N39-O$59))</f>
        <v>1.0461430292506506</v>
      </c>
    </row>
    <row r="40" spans="1:17" x14ac:dyDescent="0.2">
      <c r="B40" t="s">
        <v>25</v>
      </c>
      <c r="C40" s="8">
        <v>3</v>
      </c>
      <c r="D40" s="8">
        <v>399.5</v>
      </c>
      <c r="E40" s="8">
        <v>537.5</v>
      </c>
      <c r="F40" s="2">
        <f t="shared" si="3"/>
        <v>-49.236394799058836</v>
      </c>
      <c r="G40" s="2">
        <f t="shared" si="4"/>
        <v>26.939528063800815</v>
      </c>
      <c r="H40" s="3">
        <f t="shared" ref="H40:H42" si="9">D40-D39</f>
        <v>100</v>
      </c>
      <c r="I40" s="5">
        <f>H40*$E$8*$F$9</f>
        <v>3.8746038120394473</v>
      </c>
      <c r="J40" s="11" t="s">
        <v>53</v>
      </c>
      <c r="N40" s="14">
        <f t="shared" si="5"/>
        <v>5.8119057180591703E-2</v>
      </c>
      <c r="O40">
        <f t="shared" si="6"/>
        <v>3.3778248075608881E-3</v>
      </c>
      <c r="P40">
        <f t="shared" si="7"/>
        <v>5.8119057180591703E-2</v>
      </c>
      <c r="Q40">
        <f t="shared" si="8"/>
        <v>0.73617472428749497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-52.700655394999657</v>
      </c>
      <c r="H41" s="3">
        <f t="shared" si="9"/>
        <v>-399.5</v>
      </c>
      <c r="I41" s="5">
        <f>H41*$E$8*$F$9</f>
        <v>-15.479042229097592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41.5</v>
      </c>
      <c r="I44" s="15">
        <f>H44*$E$8*$F$9</f>
        <v>1.6079605819963705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112</v>
      </c>
      <c r="E48" s="8">
        <v>575</v>
      </c>
      <c r="F48" s="2">
        <f>(360/(2*PI()))*(ATAN((E48-D$13)/(D48-C$13))-(PI()/2))</f>
        <v>-64.942384581696984</v>
      </c>
      <c r="G48" s="2">
        <f>IF((90-F48-G38&gt;180),90-F48-G38-180,90-F48-G38)</f>
        <v>118.63788745912174</v>
      </c>
      <c r="H48" s="3" t="s">
        <v>31</v>
      </c>
      <c r="I48" s="6" t="s">
        <v>31</v>
      </c>
      <c r="K48" s="2">
        <f>IF((90-G38-F38&gt;180),90-G38-F38-180,90-G38-F38)</f>
        <v>88.988850468085047</v>
      </c>
      <c r="N48" s="14">
        <f>IF(E48&gt;0,-(E48-D$13)*$E$8*$F$9,"")</f>
        <v>-1.3948573723342008</v>
      </c>
      <c r="O48">
        <f>IF(N48="","",N48*N48)</f>
        <v>1.9456270891550713</v>
      </c>
      <c r="P48">
        <f>IF(N48="","",ABS(N48))</f>
        <v>1.3948573723342008</v>
      </c>
      <c r="Q48">
        <f>IF(N48="","",ABS(N48-O$59))</f>
        <v>0.71680170522729758</v>
      </c>
    </row>
    <row r="49" spans="1:17" x14ac:dyDescent="0.2">
      <c r="B49" t="s">
        <v>32</v>
      </c>
      <c r="C49" s="8">
        <v>2</v>
      </c>
      <c r="D49" s="8">
        <v>192.5</v>
      </c>
      <c r="E49" s="8">
        <v>583.5</v>
      </c>
      <c r="G49" s="14">
        <f>IF((90-F38-G39&gt;180),90-F38-G39-180,90-F38-G39)</f>
        <v>98.514507183705177</v>
      </c>
      <c r="H49" s="3">
        <f>D49-D48</f>
        <v>80.5</v>
      </c>
      <c r="I49" s="5">
        <f>H49*$E$8*$F$9</f>
        <v>3.119056068691755</v>
      </c>
      <c r="K49" s="2">
        <f t="shared" ref="K49:K52" si="10">IF((90-G39-F39&gt;180),90-G39-F39-180,90-G39-F39)</f>
        <v>108.22115959304489</v>
      </c>
      <c r="N49" s="14">
        <f t="shared" ref="N49:N52" si="11">IF(E49&gt;0,-(E49-D$13)*$E$8*$F$9,"")</f>
        <v>-1.724198696357554</v>
      </c>
      <c r="O49">
        <f t="shared" ref="O49:O52" si="12">IF(N49="","",N49*N49)</f>
        <v>2.9728611445210884</v>
      </c>
      <c r="P49">
        <f t="shared" ref="P49:P52" si="13">IF(N49="","",ABS(N49))</f>
        <v>1.724198696357554</v>
      </c>
      <c r="Q49">
        <f t="shared" ref="Q49:Q52" si="14">IF(N49="","",ABS(N49-O$59))</f>
        <v>1.0461430292506506</v>
      </c>
    </row>
    <row r="50" spans="1:17" x14ac:dyDescent="0.2">
      <c r="B50" t="s">
        <v>33</v>
      </c>
      <c r="C50" s="8">
        <v>3</v>
      </c>
      <c r="D50" s="8">
        <v>338.5</v>
      </c>
      <c r="E50" s="8">
        <v>568.5</v>
      </c>
      <c r="G50" s="14">
        <f>IF((90-F39-G40&gt;180),90-F39-G40-180,90-F39-G40)</f>
        <v>108.06047193619918</v>
      </c>
      <c r="H50" s="3">
        <f t="shared" ref="H50:H53" si="15">D50-D49</f>
        <v>146</v>
      </c>
      <c r="I50" s="5">
        <f>H50*$E$8*$F$9</f>
        <v>5.6569215655775924</v>
      </c>
      <c r="K50" s="2">
        <f t="shared" si="10"/>
        <v>112.29686673525802</v>
      </c>
      <c r="N50" s="17">
        <f t="shared" si="11"/>
        <v>-1.143008124551637</v>
      </c>
      <c r="O50">
        <f t="shared" si="12"/>
        <v>1.3064675727910506</v>
      </c>
      <c r="P50">
        <f t="shared" si="13"/>
        <v>1.143008124551637</v>
      </c>
      <c r="Q50">
        <f t="shared" si="14"/>
        <v>0.46495245744473379</v>
      </c>
    </row>
    <row r="51" spans="1:17" x14ac:dyDescent="0.2">
      <c r="B51" t="s">
        <v>34</v>
      </c>
      <c r="C51" s="8">
        <v>4</v>
      </c>
      <c r="D51" s="8">
        <v>428.5</v>
      </c>
      <c r="E51" s="8">
        <v>562.5</v>
      </c>
      <c r="G51" s="9">
        <f>IF((90-F40-$I$33&gt;180),90-F40-$I$33-180,90-F40-$I$33)</f>
        <v>100.57658654496875</v>
      </c>
      <c r="H51" s="3">
        <f t="shared" si="15"/>
        <v>90</v>
      </c>
      <c r="I51" s="5">
        <f>H51*$E$8*$F$9</f>
        <v>3.487143430835502</v>
      </c>
      <c r="K51" s="2" t="e">
        <f t="shared" si="10"/>
        <v>#DIV/0!</v>
      </c>
      <c r="N51" s="14">
        <f t="shared" si="11"/>
        <v>-0.91053189582927008</v>
      </c>
      <c r="O51">
        <f t="shared" si="12"/>
        <v>0.82906833332244478</v>
      </c>
      <c r="P51">
        <f t="shared" si="13"/>
        <v>0.91053189582927008</v>
      </c>
      <c r="Q51">
        <f t="shared" si="14"/>
        <v>0.23247622872236684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-428.5</v>
      </c>
      <c r="I52" s="5">
        <f>H52*$E$8*$F$9</f>
        <v>-16.602677334589032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>E57*$E$8*$F$9</f>
        <v>1.3948573723342008</v>
      </c>
      <c r="N57" t="s">
        <v>99</v>
      </c>
      <c r="O57" s="2">
        <f>SQRT((1/(C$37+C$47+2))*SUM(O38:O42,O48:O52))</f>
        <v>0.893985475321182</v>
      </c>
    </row>
    <row r="58" spans="1:17" x14ac:dyDescent="0.2">
      <c r="B58" t="s">
        <v>39</v>
      </c>
      <c r="E58" s="3">
        <f t="shared" ref="E58:E61" si="17">E49-E39</f>
        <v>54</v>
      </c>
      <c r="F58" s="2">
        <f>E58*$E$8*$F$9</f>
        <v>2.0922860585013012</v>
      </c>
      <c r="N58" t="s">
        <v>100</v>
      </c>
      <c r="O58" s="2">
        <f>SUM(P38:P42,P48:P52)</f>
        <v>5.598802508397001</v>
      </c>
    </row>
    <row r="59" spans="1:17" x14ac:dyDescent="0.2">
      <c r="B59" t="s">
        <v>40</v>
      </c>
      <c r="E59" s="3">
        <f t="shared" si="17"/>
        <v>31</v>
      </c>
      <c r="F59" s="2">
        <f>E59*$E$8*$F$9</f>
        <v>1.2011271817322287</v>
      </c>
      <c r="N59" t="s">
        <v>101</v>
      </c>
      <c r="O59" s="2">
        <f>AVERAGE(N48:N52,N38:N42)</f>
        <v>-0.67805566710690324</v>
      </c>
    </row>
    <row r="60" spans="1:17" x14ac:dyDescent="0.2">
      <c r="B60" t="s">
        <v>41</v>
      </c>
      <c r="E60" s="16">
        <f>E51-D$32</f>
        <v>30.5</v>
      </c>
      <c r="F60" s="2">
        <f>E60*$E$8*$F$9</f>
        <v>1.1817541626720314</v>
      </c>
      <c r="N60" t="s">
        <v>102</v>
      </c>
      <c r="O60" s="2">
        <f>(1/(C$37+C$47+2))*SUM(Q38:Q42,Q48:Q52)</f>
        <v>0.546749649032233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0.33945054238945216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1.0656135655407839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10.248327082844337</v>
      </c>
    </row>
    <row r="64" spans="1:17" x14ac:dyDescent="0.2">
      <c r="N64" t="s">
        <v>106</v>
      </c>
      <c r="O64" s="18" cm="1">
        <f t="array" aca="1" ref="O64" ca="1">(INDIRECT(O56)-C$13)*E$8*F$9</f>
        <v>6.1025010039621295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38.095566493622542</v>
      </c>
      <c r="P65" s="18" cm="1">
        <f t="array" aca="1" ref="P65" ca="1">(360/(2*PI()))*ATAN(ABS(INDIRECT(P56))/(ABS(C$32-INDIRECT(O56))*E$8*F$9))</f>
        <v>10.152599405890697</v>
      </c>
      <c r="Q65" s="2">
        <f ca="1">180-O65-P65</f>
        <v>131.75183410048678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5.4949067909218687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-36</v>
      </c>
      <c r="F67" s="2">
        <f t="shared" ref="F67:F72" si="18">E67*$E$8*$F$9</f>
        <v>-1.3948573723342008</v>
      </c>
      <c r="N67" t="s">
        <v>110</v>
      </c>
      <c r="O67" s="18" cm="1">
        <f t="array" aca="1" ref="O67" ca="1">(360/(2*PI()))*ATAN((ABS(INDIRECT(P55))+ABS(INDIRECT(P56))/(ABS(O63-O64))))</f>
        <v>38.095566493622542</v>
      </c>
      <c r="P67" s="18" cm="1">
        <f t="array" aca="1" ref="P67" ca="1">(360/(2*PI()))*ATAN(ABS(INDIRECT(P56))/(ABS(0-INDIRECT(O56))*E$8*F$9))</f>
        <v>13.01635267081047</v>
      </c>
      <c r="Q67" s="2">
        <f ca="1">180-O67-P67</f>
        <v>128.888080835567</v>
      </c>
    </row>
    <row r="68" spans="1:17" x14ac:dyDescent="0.2">
      <c r="B68" t="s">
        <v>39</v>
      </c>
      <c r="C68" t="s">
        <v>43</v>
      </c>
      <c r="E68" s="3">
        <f>E38-E49</f>
        <v>-44.5</v>
      </c>
      <c r="F68" s="2">
        <f t="shared" si="18"/>
        <v>-1.724198696357554</v>
      </c>
      <c r="N68" t="s">
        <v>111</v>
      </c>
      <c r="O68" s="18" cm="1">
        <f t="array" aca="1" ref="O68" ca="1">SQRT((INDIRECT(P55)*INDIRECT(P55))+((INDIRECT(O55)-C$13)*(INDIRECT(O55)-C$13)*E$8*F$9*E$8*F$9)           )</f>
        <v>10.254935216915349</v>
      </c>
    </row>
    <row r="69" spans="1:17" x14ac:dyDescent="0.2">
      <c r="B69" t="s">
        <v>40</v>
      </c>
      <c r="E69" s="3">
        <f t="shared" ref="E69:E72" si="19">E39-E50</f>
        <v>-39</v>
      </c>
      <c r="F69" s="2">
        <f t="shared" si="18"/>
        <v>-1.5110954866953843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-25</v>
      </c>
      <c r="F70" s="2">
        <f t="shared" si="18"/>
        <v>-0.96865095300986181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540</v>
      </c>
      <c r="E76" s="3">
        <f>(D77-D76  )</f>
        <v>19.5</v>
      </c>
      <c r="F76" s="3">
        <f>ATAN(E76/E77)</f>
        <v>0.47951929199259619</v>
      </c>
      <c r="G76" s="2">
        <f>((PI()/2)-F76-F77)*(360/(2*PI()))</f>
        <v>45.239253206666369</v>
      </c>
    </row>
    <row r="77" spans="1:17" x14ac:dyDescent="0.2">
      <c r="A77" t="s">
        <v>62</v>
      </c>
      <c r="B77" s="8">
        <v>2</v>
      </c>
      <c r="C77" s="8">
        <v>73.5</v>
      </c>
      <c r="D77" s="8">
        <v>559.5</v>
      </c>
      <c r="E77" s="3">
        <f>AVERAGE(C77,C78)-C76</f>
        <v>37.5</v>
      </c>
      <c r="F77" s="3">
        <f>ATAN(E77/E78)</f>
        <v>0.30170311520256959</v>
      </c>
    </row>
    <row r="78" spans="1:17" x14ac:dyDescent="0.2">
      <c r="A78" t="s">
        <v>63</v>
      </c>
      <c r="B78" s="8">
        <v>3</v>
      </c>
      <c r="C78" s="8">
        <v>73.5</v>
      </c>
      <c r="D78" s="8">
        <v>660.5</v>
      </c>
      <c r="E78" s="3">
        <f>D78-D76</f>
        <v>120.5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A9675-87CD-C944-B549-26765DB6F816}">
  <sheetPr codeName="Sheet7"/>
  <dimension ref="A1:Q79"/>
  <sheetViews>
    <sheetView topLeftCell="A30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269</v>
      </c>
      <c r="D3" s="8">
        <v>97</v>
      </c>
    </row>
    <row r="4" spans="1:11" x14ac:dyDescent="0.2">
      <c r="B4" s="8">
        <v>2</v>
      </c>
      <c r="C4" s="8">
        <v>537.16663000000005</v>
      </c>
      <c r="D4" s="8">
        <v>109.16665999999999</v>
      </c>
    </row>
    <row r="5" spans="1:11" x14ac:dyDescent="0.2">
      <c r="A5" t="s">
        <v>47</v>
      </c>
      <c r="B5" s="8">
        <v>3</v>
      </c>
      <c r="C5" s="8">
        <v>277.83334000000002</v>
      </c>
      <c r="D5" s="8">
        <v>515.16663000000005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349.83334000000002</v>
      </c>
      <c r="D6" s="8">
        <v>515.16663000000005</v>
      </c>
      <c r="E6" s="3">
        <f>SQRT(((C6-C5)^2)+((D6-D5)^2))</f>
        <v>72</v>
      </c>
      <c r="F6" s="2">
        <f>E6*E8</f>
        <v>26.821387585682782</v>
      </c>
      <c r="J6" s="3">
        <f>SQRT(((C5-C7)^2)+((D5-D7)^2))</f>
        <v>83.149119752147115</v>
      </c>
    </row>
    <row r="7" spans="1:11" x14ac:dyDescent="0.2">
      <c r="A7" t="s">
        <v>5</v>
      </c>
      <c r="B7" s="8">
        <v>5</v>
      </c>
      <c r="C7" s="8">
        <v>357.83334000000002</v>
      </c>
      <c r="D7" s="8">
        <v>492.5</v>
      </c>
      <c r="E7" s="3">
        <f>SQRT(((D6-D7)^2)+((C6-C7)^2))</f>
        <v>24.036973926784182</v>
      </c>
      <c r="G7" s="2">
        <f>E7*E8</f>
        <v>8.954236028850417</v>
      </c>
      <c r="H7" s="2">
        <f>G7/F6</f>
        <v>0.33384686009422476</v>
      </c>
      <c r="K7" s="2">
        <f>180-((360/(2*PI())*ACOS(((E7^2)+(E6^2)-(J6^2))/(2*E6*E7))))</f>
        <v>70.559936083155506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0.37251927202337198</v>
      </c>
      <c r="I8" s="2">
        <f>MAX(G7,H33)</f>
        <v>11.477155057867343</v>
      </c>
    </row>
    <row r="9" spans="1:11" x14ac:dyDescent="0.2">
      <c r="A9" t="s">
        <v>59</v>
      </c>
      <c r="F9" s="3">
        <f>F6/G30</f>
        <v>0.11102544333076329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35</v>
      </c>
      <c r="D13" s="8">
        <v>540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546.5</v>
      </c>
      <c r="G14" s="3">
        <f>(C14-C$13)*$E$8</f>
        <v>14.341991972899821</v>
      </c>
      <c r="H14" s="3">
        <f>-(D14-D$13)*$E$8</f>
        <v>-2.4213752681519178</v>
      </c>
      <c r="J14" s="2">
        <f t="shared" ref="J14:K30" si="0">G14*$F$9</f>
        <v>1.5923260170374511</v>
      </c>
      <c r="K14" s="2">
        <f t="shared" si="0"/>
        <v>-0.2688342626167125</v>
      </c>
    </row>
    <row r="15" spans="1:11" x14ac:dyDescent="0.2">
      <c r="B15" s="8">
        <v>3</v>
      </c>
      <c r="C15" s="8">
        <v>110.5</v>
      </c>
      <c r="D15" s="8">
        <v>546.5</v>
      </c>
      <c r="G15" s="3">
        <f t="shared" ref="G15:G30" si="1">(C15-C$13)*$E$8</f>
        <v>28.125205037764584</v>
      </c>
      <c r="H15" s="3">
        <f t="shared" ref="H15:H30" si="2">-(D15-D$13)*$E$8</f>
        <v>-2.4213752681519178</v>
      </c>
      <c r="J15" s="2">
        <f t="shared" si="0"/>
        <v>3.1226133580864301</v>
      </c>
      <c r="K15" s="2">
        <f t="shared" si="0"/>
        <v>-0.2688342626167125</v>
      </c>
    </row>
    <row r="16" spans="1:11" x14ac:dyDescent="0.2">
      <c r="B16" s="8">
        <v>4</v>
      </c>
      <c r="C16" s="8">
        <v>149.5</v>
      </c>
      <c r="D16" s="8">
        <v>529.5</v>
      </c>
      <c r="G16" s="3">
        <f t="shared" si="1"/>
        <v>42.653456646676091</v>
      </c>
      <c r="H16" s="3">
        <f t="shared" si="2"/>
        <v>3.9114523562454058</v>
      </c>
      <c r="J16" s="2">
        <f t="shared" si="0"/>
        <v>4.7356189337867054</v>
      </c>
      <c r="K16" s="2">
        <f t="shared" si="0"/>
        <v>0.43427073191930488</v>
      </c>
    </row>
    <row r="17" spans="1:11" x14ac:dyDescent="0.2">
      <c r="B17" s="8">
        <v>5</v>
      </c>
      <c r="C17" s="8">
        <v>188.5</v>
      </c>
      <c r="D17" s="8">
        <v>569.5</v>
      </c>
      <c r="G17" s="3">
        <f t="shared" si="1"/>
        <v>57.181708255587601</v>
      </c>
      <c r="H17" s="3">
        <f t="shared" si="2"/>
        <v>-10.989318524689473</v>
      </c>
      <c r="J17" s="2">
        <f t="shared" si="0"/>
        <v>6.3486245094869806</v>
      </c>
      <c r="K17" s="2">
        <f t="shared" si="0"/>
        <v>-1.2200939611066184</v>
      </c>
    </row>
    <row r="18" spans="1:11" x14ac:dyDescent="0.2">
      <c r="B18" s="8">
        <v>6</v>
      </c>
      <c r="C18" s="8">
        <v>224.5</v>
      </c>
      <c r="D18" s="8">
        <v>551.5</v>
      </c>
      <c r="G18" s="3">
        <f t="shared" si="1"/>
        <v>70.592402048428994</v>
      </c>
      <c r="H18" s="3">
        <f t="shared" si="2"/>
        <v>-4.2839716282687776</v>
      </c>
      <c r="J18" s="2">
        <f t="shared" si="0"/>
        <v>7.8375527332103117</v>
      </c>
      <c r="K18" s="2">
        <f t="shared" si="0"/>
        <v>-0.47562984924495294</v>
      </c>
    </row>
    <row r="19" spans="1:11" x14ac:dyDescent="0.2">
      <c r="B19" s="8">
        <v>7</v>
      </c>
      <c r="C19" s="8">
        <v>265.5</v>
      </c>
      <c r="D19" s="8">
        <v>537.5</v>
      </c>
      <c r="G19" s="3">
        <f t="shared" si="1"/>
        <v>85.865692201387247</v>
      </c>
      <c r="H19" s="3">
        <f t="shared" si="2"/>
        <v>0.9312981800584299</v>
      </c>
      <c r="J19" s="2">
        <f t="shared" si="0"/>
        <v>9.5332765435618843</v>
      </c>
      <c r="K19" s="2">
        <f t="shared" si="0"/>
        <v>0.1033977933141202</v>
      </c>
    </row>
    <row r="20" spans="1:11" x14ac:dyDescent="0.2">
      <c r="B20" s="8">
        <v>8</v>
      </c>
      <c r="C20" s="8">
        <v>302.5</v>
      </c>
      <c r="D20" s="8">
        <v>537.5</v>
      </c>
      <c r="G20" s="3">
        <f t="shared" si="1"/>
        <v>99.648905266252001</v>
      </c>
      <c r="H20" s="3">
        <f t="shared" si="2"/>
        <v>0.9312981800584299</v>
      </c>
      <c r="J20" s="2">
        <f t="shared" si="0"/>
        <v>11.063563884610861</v>
      </c>
      <c r="K20" s="2">
        <f t="shared" si="0"/>
        <v>0.1033977933141202</v>
      </c>
    </row>
    <row r="21" spans="1:11" x14ac:dyDescent="0.2">
      <c r="B21" s="8">
        <v>9</v>
      </c>
      <c r="C21" s="8">
        <v>343.5</v>
      </c>
      <c r="D21" s="8">
        <v>597.5</v>
      </c>
      <c r="G21" s="3">
        <f t="shared" si="1"/>
        <v>114.92219541921025</v>
      </c>
      <c r="H21" s="3">
        <f t="shared" si="2"/>
        <v>-21.419858141343887</v>
      </c>
      <c r="J21" s="2">
        <f t="shared" si="0"/>
        <v>12.759287694962433</v>
      </c>
      <c r="K21" s="2">
        <f t="shared" si="0"/>
        <v>-2.3781492462247646</v>
      </c>
    </row>
    <row r="22" spans="1:11" x14ac:dyDescent="0.2">
      <c r="B22" s="8">
        <v>10</v>
      </c>
      <c r="C22" s="8">
        <v>375.5</v>
      </c>
      <c r="D22" s="8">
        <v>587.5</v>
      </c>
      <c r="G22" s="3">
        <f t="shared" si="1"/>
        <v>126.84281212395815</v>
      </c>
      <c r="H22" s="3">
        <f t="shared" si="2"/>
        <v>-17.694665421110169</v>
      </c>
      <c r="J22" s="2">
        <f t="shared" si="0"/>
        <v>14.082779449383171</v>
      </c>
      <c r="K22" s="2">
        <f t="shared" si="0"/>
        <v>-1.9645580729682839</v>
      </c>
    </row>
    <row r="23" spans="1:11" x14ac:dyDescent="0.2">
      <c r="B23" s="8">
        <v>11</v>
      </c>
      <c r="C23" s="8">
        <v>420.5</v>
      </c>
      <c r="D23" s="8">
        <v>558.5</v>
      </c>
      <c r="G23" s="3">
        <f t="shared" si="1"/>
        <v>143.60617936500989</v>
      </c>
      <c r="H23" s="3">
        <f t="shared" si="2"/>
        <v>-6.8916065324323821</v>
      </c>
      <c r="J23" s="2">
        <f t="shared" si="0"/>
        <v>15.943939729037336</v>
      </c>
      <c r="K23" s="2">
        <f t="shared" si="0"/>
        <v>-0.76514367052448951</v>
      </c>
    </row>
    <row r="24" spans="1:11" x14ac:dyDescent="0.2">
      <c r="B24" s="8">
        <v>12</v>
      </c>
      <c r="C24" s="8">
        <v>457.5</v>
      </c>
      <c r="D24" s="8">
        <v>527.5</v>
      </c>
      <c r="G24" s="3">
        <f t="shared" si="1"/>
        <v>157.38939242987468</v>
      </c>
      <c r="H24" s="3">
        <f t="shared" si="2"/>
        <v>4.65649090029215</v>
      </c>
      <c r="J24" s="2">
        <f t="shared" si="0"/>
        <v>17.474227070086314</v>
      </c>
      <c r="K24" s="2">
        <f t="shared" si="0"/>
        <v>0.51698896657060101</v>
      </c>
    </row>
    <row r="25" spans="1:11" x14ac:dyDescent="0.2">
      <c r="B25" s="8">
        <v>13</v>
      </c>
      <c r="C25" s="8">
        <v>494.5</v>
      </c>
      <c r="D25" s="8">
        <v>465.5</v>
      </c>
      <c r="G25" s="3">
        <f t="shared" si="1"/>
        <v>171.17260549473943</v>
      </c>
      <c r="H25" s="3">
        <f t="shared" si="2"/>
        <v>27.752685765741212</v>
      </c>
      <c r="J25" s="2">
        <f t="shared" si="0"/>
        <v>19.004514411135293</v>
      </c>
      <c r="K25" s="2">
        <f t="shared" si="0"/>
        <v>3.0812542407607819</v>
      </c>
    </row>
    <row r="26" spans="1:11" x14ac:dyDescent="0.2">
      <c r="B26" s="8">
        <v>14</v>
      </c>
      <c r="C26" s="8">
        <v>532.5</v>
      </c>
      <c r="D26" s="8">
        <v>434.5</v>
      </c>
      <c r="G26" s="3">
        <f t="shared" si="1"/>
        <v>185.32833783162755</v>
      </c>
      <c r="H26" s="3">
        <f t="shared" si="2"/>
        <v>39.300783198465744</v>
      </c>
      <c r="J26" s="2">
        <f t="shared" si="0"/>
        <v>20.57616086950992</v>
      </c>
      <c r="K26" s="2">
        <f t="shared" si="0"/>
        <v>4.3633868778558726</v>
      </c>
    </row>
    <row r="27" spans="1:11" x14ac:dyDescent="0.2">
      <c r="B27" s="8">
        <v>15</v>
      </c>
      <c r="C27" s="8">
        <v>569.5</v>
      </c>
      <c r="D27" s="8">
        <v>402.5</v>
      </c>
      <c r="G27" s="3">
        <f t="shared" si="1"/>
        <v>199.11155089649233</v>
      </c>
      <c r="H27" s="3">
        <f t="shared" si="2"/>
        <v>51.221399903213644</v>
      </c>
      <c r="J27" s="2">
        <f t="shared" si="0"/>
        <v>22.106448210558902</v>
      </c>
      <c r="K27" s="2">
        <f t="shared" si="0"/>
        <v>5.6868786322766107</v>
      </c>
    </row>
    <row r="28" spans="1:11" x14ac:dyDescent="0.2">
      <c r="B28" s="8">
        <v>16</v>
      </c>
      <c r="C28" s="8">
        <v>606.5</v>
      </c>
      <c r="D28" s="8">
        <v>396.5</v>
      </c>
      <c r="G28" s="3">
        <f t="shared" si="1"/>
        <v>212.89476396135709</v>
      </c>
      <c r="H28" s="3">
        <f t="shared" si="2"/>
        <v>53.45651553535388</v>
      </c>
      <c r="J28" s="2">
        <f t="shared" si="0"/>
        <v>23.636735551607877</v>
      </c>
      <c r="K28" s="2">
        <f t="shared" si="0"/>
        <v>5.9350333362305001</v>
      </c>
    </row>
    <row r="29" spans="1:11" x14ac:dyDescent="0.2">
      <c r="B29" s="8">
        <v>17</v>
      </c>
      <c r="C29" s="8">
        <v>645.5</v>
      </c>
      <c r="D29" s="8">
        <v>394.5</v>
      </c>
      <c r="G29" s="3">
        <f t="shared" si="1"/>
        <v>227.4230155702686</v>
      </c>
      <c r="H29" s="3">
        <f t="shared" si="2"/>
        <v>54.201554079400623</v>
      </c>
      <c r="J29" s="2">
        <f t="shared" si="0"/>
        <v>25.249741127308155</v>
      </c>
      <c r="K29" s="2">
        <f t="shared" si="0"/>
        <v>6.0177515708817957</v>
      </c>
    </row>
    <row r="30" spans="1:11" x14ac:dyDescent="0.2">
      <c r="B30" s="8">
        <v>18</v>
      </c>
      <c r="C30" s="8">
        <v>683.5</v>
      </c>
      <c r="D30" s="8">
        <v>354.5</v>
      </c>
      <c r="G30" s="3">
        <f t="shared" si="1"/>
        <v>241.57874790715672</v>
      </c>
      <c r="H30" s="3">
        <f t="shared" si="2"/>
        <v>69.102324960335508</v>
      </c>
      <c r="J30" s="2">
        <f t="shared" si="0"/>
        <v>26.821387585682782</v>
      </c>
      <c r="K30" s="2">
        <f t="shared" si="0"/>
        <v>7.6721162639077196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447</v>
      </c>
      <c r="D32" s="8">
        <v>539</v>
      </c>
      <c r="G32" s="2">
        <f>(C32-C$13)*$E$8*$F$9</f>
        <v>17.039956338167013</v>
      </c>
      <c r="I32" t="s">
        <v>16</v>
      </c>
    </row>
    <row r="33" spans="1:17" x14ac:dyDescent="0.2">
      <c r="A33" t="s">
        <v>17</v>
      </c>
      <c r="B33" s="8">
        <v>2</v>
      </c>
      <c r="C33" s="8">
        <v>440.5</v>
      </c>
      <c r="D33" s="8">
        <v>816.5</v>
      </c>
      <c r="E33" s="3">
        <f>D33-D32</f>
        <v>277.5</v>
      </c>
      <c r="H33" s="2">
        <f>E33*E8*$F$9</f>
        <v>11.477155057867343</v>
      </c>
      <c r="I33" s="9">
        <f>-(360/(2*PI()))*(ATAN((-E50+E33)/(-D50+D33))-(0))</f>
        <v>34.419910590003887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168</v>
      </c>
      <c r="E38" s="8">
        <v>533</v>
      </c>
      <c r="F38" s="2">
        <f>(360/(2*PI()))*(ATAN((E49-E38)/(D49-D38))-(PI()/2))</f>
        <v>-1.6683374482933044</v>
      </c>
      <c r="G38" s="2">
        <f>-(360/(2*PI()))*(ATAN((-E48+E38)/(-D48+D38))-(0))</f>
        <v>17.216073587790714</v>
      </c>
      <c r="H38" s="4">
        <f>D38-C13</f>
        <v>133</v>
      </c>
      <c r="I38" s="5">
        <f>H38*$E$8*$F$9</f>
        <v>5.5007626043111948</v>
      </c>
      <c r="J38" s="11" t="s">
        <v>54</v>
      </c>
      <c r="N38" s="14">
        <f>IF(E38&gt;0,-(E38-D$13)*$E$8*$F$9,"")</f>
        <v>0.28951382127953657</v>
      </c>
      <c r="O38">
        <f>IF(N38="","",N38*N38)</f>
        <v>8.381825271187944E-2</v>
      </c>
      <c r="P38">
        <f>IF(N38="","",ABS(N38))</f>
        <v>0.28951382127953657</v>
      </c>
      <c r="Q38">
        <f>IF(N38="","",ABS(N38-O$59))</f>
        <v>1.1870066672460997</v>
      </c>
    </row>
    <row r="39" spans="1:17" x14ac:dyDescent="0.2">
      <c r="B39" t="s">
        <v>24</v>
      </c>
      <c r="C39" s="8">
        <v>2</v>
      </c>
      <c r="D39" s="8">
        <v>298.5</v>
      </c>
      <c r="E39" s="8">
        <v>538.5</v>
      </c>
      <c r="F39" s="2">
        <f t="shared" ref="F39:F42" si="3">(360/(2*PI()))*(ATAN((E50-E39)/(D50-D39))-(PI()/2))</f>
        <v>-40.840357706287357</v>
      </c>
      <c r="G39" s="2">
        <f t="shared" ref="G39:G42" si="4">-(360/(2*PI()))*(ATAN((-E49+E39)/(-D49+D39))-(0))</f>
        <v>19.625682714779344</v>
      </c>
      <c r="H39" s="3">
        <f>D39-D38</f>
        <v>130.5</v>
      </c>
      <c r="I39" s="5">
        <f>H39*$E$8*$F$9</f>
        <v>5.3973648109970744</v>
      </c>
      <c r="J39" s="11" t="s">
        <v>54</v>
      </c>
      <c r="N39" s="17">
        <f t="shared" ref="N39:N42" si="5">IF(E39&gt;0,-(E39-D$13)*$E$8*$F$9,"")</f>
        <v>6.2038675988472132E-2</v>
      </c>
      <c r="O39">
        <f t="shared" ref="O39:O42" si="6">IF(N39="","",N39*N39)</f>
        <v>3.8487973184026286E-3</v>
      </c>
      <c r="P39">
        <f t="shared" ref="P39:P42" si="7">IF(N39="","",ABS(N39))</f>
        <v>6.2038675988472132E-2</v>
      </c>
      <c r="Q39">
        <f t="shared" ref="Q39:Q42" si="8">IF(N39="","",ABS(N39-O$59))</f>
        <v>0.95953152195503533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-59.675045064900431</v>
      </c>
      <c r="H40" s="3">
        <f t="shared" ref="H40:H42" si="9">D40-D39</f>
        <v>-298.5</v>
      </c>
      <c r="I40" s="5">
        <f>H40*$E$8*$F$9</f>
        <v>-12.345696521705952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148.5</v>
      </c>
      <c r="I44" s="15">
        <f>H44*$E$8*$F$9</f>
        <v>6.1418289228587399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97</v>
      </c>
      <c r="E48" s="8">
        <v>555</v>
      </c>
      <c r="F48" s="2">
        <f>(360/(2*PI()))*(ATAN((E48-D$13)/(D48-C$13))-(PI()/2))</f>
        <v>-76.399457483341251</v>
      </c>
      <c r="G48" s="2">
        <f>IF((90-F48-G38&gt;180),90-F48-G38-180,90-F48-G38)</f>
        <v>149.18338389555055</v>
      </c>
      <c r="H48" s="3" t="s">
        <v>31</v>
      </c>
      <c r="I48" s="6" t="s">
        <v>31</v>
      </c>
      <c r="K48" s="2">
        <f>IF((90-G38-F38&gt;180),90-G38-F38-180,90-G38-F38)</f>
        <v>74.452263860502583</v>
      </c>
      <c r="N48" s="14">
        <f>IF(E48&gt;0,-(E48-D$13)*$E$8*$F$9,"")</f>
        <v>-0.62038675988472114</v>
      </c>
      <c r="O48">
        <f>IF(N48="","",N48*N48)</f>
        <v>0.38487973184026264</v>
      </c>
      <c r="P48">
        <f>IF(N48="","",ABS(N48))</f>
        <v>0.62038675988472114</v>
      </c>
      <c r="Q48">
        <f>IF(N48="","",ABS(N48-O$59))</f>
        <v>0.27710608608184206</v>
      </c>
    </row>
    <row r="49" spans="1:17" x14ac:dyDescent="0.2">
      <c r="B49" t="s">
        <v>32</v>
      </c>
      <c r="C49" s="8">
        <v>2</v>
      </c>
      <c r="D49" s="8">
        <v>169.5</v>
      </c>
      <c r="E49" s="8">
        <v>584.5</v>
      </c>
      <c r="G49" s="14">
        <f>IF((90-F38-G39&gt;180),90-F38-G39-180,90-F38-G39)</f>
        <v>72.042654733513956</v>
      </c>
      <c r="H49" s="3">
        <f>D49-D48</f>
        <v>72.5</v>
      </c>
      <c r="I49" s="5">
        <f>H49*$E$8*$F$9</f>
        <v>2.9985360061094859</v>
      </c>
      <c r="K49" s="2">
        <f t="shared" ref="K49:K52" si="10">IF((90-G39-F39&gt;180),90-G39-F39-180,90-G39-F39)</f>
        <v>111.21467499150802</v>
      </c>
      <c r="N49" s="14">
        <f t="shared" ref="N49:N52" si="11">IF(E49&gt;0,-(E49-D$13)*$E$8*$F$9,"")</f>
        <v>-1.8404807209913394</v>
      </c>
      <c r="O49">
        <f t="shared" ref="O49:O52" si="12">IF(N49="","",N49*N49)</f>
        <v>3.3873692843408008</v>
      </c>
      <c r="P49">
        <f t="shared" ref="P49:P52" si="13">IF(N49="","",ABS(N49))</f>
        <v>1.8404807209913394</v>
      </c>
      <c r="Q49">
        <f t="shared" ref="Q49:Q52" si="14">IF(N49="","",ABS(N49-O$59))</f>
        <v>0.94298787502477621</v>
      </c>
    </row>
    <row r="50" spans="1:17" x14ac:dyDescent="0.2">
      <c r="B50" t="s">
        <v>33</v>
      </c>
      <c r="C50" s="8">
        <v>3</v>
      </c>
      <c r="D50" s="8">
        <v>349.5</v>
      </c>
      <c r="E50" s="8">
        <v>597.5</v>
      </c>
      <c r="G50" s="9">
        <f>IF((90-F39-$I$33&gt;180),90-F39-$I$33-180,90-F39-$I$33)</f>
        <v>96.420447116283469</v>
      </c>
      <c r="H50" s="3">
        <f t="shared" ref="H50:H53" si="15">D50-D49</f>
        <v>180</v>
      </c>
      <c r="I50" s="5">
        <f>H50*$E$8*$F$9</f>
        <v>7.444641118616655</v>
      </c>
      <c r="K50" s="2" t="e">
        <f t="shared" si="10"/>
        <v>#DIV/0!</v>
      </c>
      <c r="N50" s="17">
        <f t="shared" si="11"/>
        <v>-2.3781492462247646</v>
      </c>
      <c r="O50">
        <f t="shared" si="12"/>
        <v>5.6555938373194161</v>
      </c>
      <c r="P50">
        <f t="shared" si="13"/>
        <v>2.3781492462247646</v>
      </c>
      <c r="Q50">
        <f t="shared" si="14"/>
        <v>1.4806564002582014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-349.5</v>
      </c>
      <c r="I51" s="5">
        <f>H51*$E$8*$F$9</f>
        <v>-14.455011505314005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22</v>
      </c>
      <c r="F57" s="2">
        <f>E57*$E$8*$F$9</f>
        <v>0.90990058116425787</v>
      </c>
      <c r="N57" t="s">
        <v>99</v>
      </c>
      <c r="O57" s="2">
        <f>SQRT((1/(C$37+C$47+2))*SUM(O38:O42,O48:O52))</f>
        <v>1.1659153303937861</v>
      </c>
    </row>
    <row r="58" spans="1:17" x14ac:dyDescent="0.2">
      <c r="B58" t="s">
        <v>39</v>
      </c>
      <c r="E58" s="3">
        <f t="shared" ref="E58:E61" si="17">E49-E39</f>
        <v>46</v>
      </c>
      <c r="F58" s="2">
        <f>E58*$E$8*$F$9</f>
        <v>1.9025193969798118</v>
      </c>
      <c r="N58" t="s">
        <v>100</v>
      </c>
      <c r="O58" s="2">
        <f>SUM(P38:P42,P48:P52)</f>
        <v>5.1905692243688337</v>
      </c>
    </row>
    <row r="59" spans="1:17" x14ac:dyDescent="0.2">
      <c r="B59" t="s">
        <v>40</v>
      </c>
      <c r="E59" s="16">
        <f>E50-D$32</f>
        <v>58.5</v>
      </c>
      <c r="F59" s="2">
        <f>E59*$E$8*$F$9</f>
        <v>2.4195083635504129</v>
      </c>
      <c r="N59" t="s">
        <v>101</v>
      </c>
      <c r="O59" s="2">
        <f>AVERAGE(N48:N52,N38:N42)</f>
        <v>-0.8974928459665632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0.69246979293799349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0.55386514908609041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1.0747344895892543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5.5007626043111948</v>
      </c>
    </row>
    <row r="64" spans="1:17" x14ac:dyDescent="0.2">
      <c r="N64" t="s">
        <v>106</v>
      </c>
      <c r="O64" s="18" cm="1">
        <f t="array" aca="1" ref="O64" ca="1">(INDIRECT(O56)-C$13)*E$8*F$9</f>
        <v>13.007442398916321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31.229196971258304</v>
      </c>
      <c r="P65" s="18" cm="1">
        <f t="array" aca="1" ref="P65" ca="1">(360/(2*PI()))*ATAN(ABS(INDIRECT(P56))/(ABS(C$32-INDIRECT(O56))*E$8*F$9))</f>
        <v>30.529705899934111</v>
      </c>
      <c r="Q65" s="2">
        <f ca="1">180-O65-P65</f>
        <v>118.24109712880757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11.542825056292294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 t="shared" ref="F67:F72" si="18">E67*$E$8*$F$9</f>
        <v>-0.62038675988472114</v>
      </c>
      <c r="N67" t="s">
        <v>110</v>
      </c>
      <c r="O67" s="18" cm="1">
        <f t="array" aca="1" ref="O67" ca="1">(360/(2*PI()))*ATAN((ABS(INDIRECT(P55))+ABS(INDIRECT(P56))/(ABS(O63-O64))))</f>
        <v>31.229196971258304</v>
      </c>
      <c r="P67" s="18" cm="1">
        <f t="array" aca="1" ref="P67" ca="1">(360/(2*PI()))*ATAN(ABS(INDIRECT(P56))/(ABS(0-INDIRECT(O56))*E$8*F$9))</f>
        <v>9.3426514570933659</v>
      </c>
      <c r="Q67" s="2">
        <f ca="1">180-O67-P67</f>
        <v>139.42815157164833</v>
      </c>
    </row>
    <row r="68" spans="1:17" x14ac:dyDescent="0.2">
      <c r="B68" t="s">
        <v>39</v>
      </c>
      <c r="C68" t="s">
        <v>43</v>
      </c>
      <c r="E68" s="3">
        <f>E38-E49</f>
        <v>-51.5</v>
      </c>
      <c r="F68" s="2">
        <f t="shared" si="18"/>
        <v>-2.1299945422708766</v>
      </c>
      <c r="N68" t="s">
        <v>111</v>
      </c>
      <c r="O68" s="18" cm="1">
        <f t="array" aca="1" ref="O68" ca="1">SQRT((INDIRECT(P55)*INDIRECT(P55))+((INDIRECT(O55)-C$13)*(INDIRECT(O55)-C$13)*E$8*F$9*E$8*F$9)           )</f>
        <v>5.5083761202100536</v>
      </c>
    </row>
    <row r="69" spans="1:17" x14ac:dyDescent="0.2">
      <c r="B69" t="s">
        <v>40</v>
      </c>
      <c r="E69" s="3">
        <f t="shared" ref="E69:E72" si="19">E39-E50</f>
        <v>-59</v>
      </c>
      <c r="F69" s="2">
        <f t="shared" si="18"/>
        <v>-2.4401879222132368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540</v>
      </c>
      <c r="E76" s="3">
        <f>(D77-D76  )</f>
        <v>8.5</v>
      </c>
      <c r="F76" s="3">
        <f>ATAN(E76/E77)</f>
        <v>0.24156570709532596</v>
      </c>
      <c r="G76" s="2">
        <f>((PI()/2)-F76-F77)*(360/(2*PI()))</f>
        <v>55.705148534374004</v>
      </c>
    </row>
    <row r="77" spans="1:17" x14ac:dyDescent="0.2">
      <c r="A77" t="s">
        <v>62</v>
      </c>
      <c r="B77" s="8">
        <v>2</v>
      </c>
      <c r="C77" s="8">
        <v>70.5</v>
      </c>
      <c r="D77" s="8">
        <v>548.5</v>
      </c>
      <c r="E77" s="3">
        <f>AVERAGE(C77,C78)-C76</f>
        <v>34.5</v>
      </c>
      <c r="F77" s="3">
        <f>ATAN(E77/E78)</f>
        <v>0.35699236746225071</v>
      </c>
    </row>
    <row r="78" spans="1:17" x14ac:dyDescent="0.2">
      <c r="A78" t="s">
        <v>63</v>
      </c>
      <c r="B78" s="8">
        <v>3</v>
      </c>
      <c r="C78" s="8">
        <v>72.5</v>
      </c>
      <c r="D78" s="8">
        <v>632.5</v>
      </c>
      <c r="E78" s="3">
        <f>D78-D76</f>
        <v>92.5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D1B5A-AD40-FA41-BA78-DFA8D1AAD325}">
  <sheetPr codeName="Sheet8"/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271</v>
      </c>
      <c r="D3" s="8">
        <v>97</v>
      </c>
    </row>
    <row r="4" spans="1:11" x14ac:dyDescent="0.2">
      <c r="B4" s="8">
        <v>2</v>
      </c>
      <c r="C4" s="8">
        <v>535.5</v>
      </c>
      <c r="D4" s="8">
        <v>108.5</v>
      </c>
    </row>
    <row r="5" spans="1:11" x14ac:dyDescent="0.2">
      <c r="A5" t="s">
        <v>47</v>
      </c>
      <c r="B5" s="8">
        <v>3</v>
      </c>
      <c r="C5" s="8">
        <v>299.5</v>
      </c>
      <c r="D5" s="8">
        <v>828.5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370.5</v>
      </c>
      <c r="D6" s="8">
        <v>827.5</v>
      </c>
      <c r="E6" s="3">
        <f>SQRT(((C6-C5)^2)+((D6-D5)^2))</f>
        <v>71.007041904306931</v>
      </c>
      <c r="F6" s="2">
        <f>E6*E8</f>
        <v>26.820424386039171</v>
      </c>
      <c r="J6" s="3">
        <f>SQRT(((C5-C7)^2)+((D5-D7)^2))</f>
        <v>84.864598037108507</v>
      </c>
    </row>
    <row r="7" spans="1:11" x14ac:dyDescent="0.2">
      <c r="A7" t="s">
        <v>5</v>
      </c>
      <c r="B7" s="8">
        <v>5</v>
      </c>
      <c r="C7" s="8">
        <v>378.5</v>
      </c>
      <c r="D7" s="8">
        <v>797.5</v>
      </c>
      <c r="E7" s="3">
        <f>SQRT(((D6-D7)^2)+((C6-C7)^2))</f>
        <v>31.048349392520048</v>
      </c>
      <c r="G7" s="2">
        <f>E7*E8</f>
        <v>11.72742709540897</v>
      </c>
      <c r="H7" s="2">
        <f>G7/F6</f>
        <v>0.43725732772198206</v>
      </c>
      <c r="K7" s="2">
        <f>180-((360/(2*PI())*ACOS(((E7^2)+(E6^2)-(J6^2))/(2*E6*E7))))</f>
        <v>74.261653366760058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0.37771499370701683</v>
      </c>
      <c r="I8" s="2">
        <f>MAX(G7,H33)</f>
        <v>11.72742709540897</v>
      </c>
    </row>
    <row r="9" spans="1:11" x14ac:dyDescent="0.2">
      <c r="A9" t="s">
        <v>59</v>
      </c>
      <c r="F9" s="3">
        <f>F6/G30</f>
        <v>0.11000316329094799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550.5</v>
      </c>
      <c r="G14" s="3">
        <f>(C14-C$13)*$E$8</f>
        <v>13.031167282892081</v>
      </c>
      <c r="H14" s="3">
        <f>-(D14-D$13)*$E$8</f>
        <v>-4.7214374213377104</v>
      </c>
      <c r="J14" s="2">
        <f t="shared" ref="J14:K30" si="0">G14*$F$9</f>
        <v>1.4334696224916366</v>
      </c>
      <c r="K14" s="2">
        <f t="shared" si="0"/>
        <v>-0.51937305162740455</v>
      </c>
    </row>
    <row r="15" spans="1:11" x14ac:dyDescent="0.2">
      <c r="B15" s="8">
        <v>3</v>
      </c>
      <c r="C15" s="8">
        <v>112.5</v>
      </c>
      <c r="D15" s="8">
        <v>518.5</v>
      </c>
      <c r="G15" s="3">
        <f t="shared" ref="G15:G30" si="1">(C15-C$13)*$E$8</f>
        <v>28.139767031172752</v>
      </c>
      <c r="H15" s="3">
        <f t="shared" ref="H15:H30" si="2">-(D15-D$13)*$E$8</f>
        <v>7.3654423772868283</v>
      </c>
      <c r="J15" s="2">
        <f t="shared" si="0"/>
        <v>3.0954633876993309</v>
      </c>
      <c r="K15" s="2">
        <f t="shared" si="0"/>
        <v>0.81022196053875106</v>
      </c>
    </row>
    <row r="16" spans="1:11" x14ac:dyDescent="0.2">
      <c r="B16" s="8">
        <v>4</v>
      </c>
      <c r="C16" s="8">
        <v>150.5</v>
      </c>
      <c r="D16" s="8">
        <v>585.5</v>
      </c>
      <c r="G16" s="3">
        <f t="shared" si="1"/>
        <v>42.492936792039394</v>
      </c>
      <c r="H16" s="3">
        <f t="shared" si="2"/>
        <v>-17.941462201083301</v>
      </c>
      <c r="J16" s="2">
        <f t="shared" si="0"/>
        <v>4.6743574646466408</v>
      </c>
      <c r="K16" s="2">
        <f t="shared" si="0"/>
        <v>-1.9736175961841373</v>
      </c>
    </row>
    <row r="17" spans="1:11" x14ac:dyDescent="0.2">
      <c r="B17" s="8">
        <v>5</v>
      </c>
      <c r="C17" s="8">
        <v>191.5</v>
      </c>
      <c r="D17" s="8">
        <v>565.5</v>
      </c>
      <c r="G17" s="3">
        <f t="shared" si="1"/>
        <v>57.979251534027085</v>
      </c>
      <c r="H17" s="3">
        <f t="shared" si="2"/>
        <v>-10.387162326942963</v>
      </c>
      <c r="J17" s="2">
        <f t="shared" si="0"/>
        <v>6.3779010739845283</v>
      </c>
      <c r="K17" s="2">
        <f t="shared" si="0"/>
        <v>-1.1426207135802902</v>
      </c>
    </row>
    <row r="18" spans="1:11" x14ac:dyDescent="0.2">
      <c r="B18" s="8">
        <v>6</v>
      </c>
      <c r="C18" s="8">
        <v>226.5</v>
      </c>
      <c r="D18" s="8">
        <v>539.5</v>
      </c>
      <c r="G18" s="3">
        <f t="shared" si="1"/>
        <v>71.199276313772671</v>
      </c>
      <c r="H18" s="3">
        <f t="shared" si="2"/>
        <v>-0.56657249056052528</v>
      </c>
      <c r="J18" s="2">
        <f t="shared" si="0"/>
        <v>7.8321456185412606</v>
      </c>
      <c r="K18" s="2">
        <f t="shared" si="0"/>
        <v>-6.2324766195288553E-2</v>
      </c>
    </row>
    <row r="19" spans="1:11" x14ac:dyDescent="0.2">
      <c r="B19" s="8">
        <v>7</v>
      </c>
      <c r="C19" s="8">
        <v>264.5</v>
      </c>
      <c r="D19" s="8">
        <v>512.5</v>
      </c>
      <c r="G19" s="3">
        <f t="shared" si="1"/>
        <v>85.552446074639306</v>
      </c>
      <c r="H19" s="3">
        <f t="shared" si="2"/>
        <v>9.6317323395289289</v>
      </c>
      <c r="J19" s="2">
        <f t="shared" si="0"/>
        <v>9.4110396954885704</v>
      </c>
      <c r="K19" s="2">
        <f t="shared" si="0"/>
        <v>1.0595210253199052</v>
      </c>
    </row>
    <row r="20" spans="1:11" x14ac:dyDescent="0.2">
      <c r="B20" s="8">
        <v>8</v>
      </c>
      <c r="C20" s="8">
        <v>303.5</v>
      </c>
      <c r="D20" s="8">
        <v>566.5</v>
      </c>
      <c r="G20" s="3">
        <f t="shared" si="1"/>
        <v>100.28333082921297</v>
      </c>
      <c r="H20" s="3">
        <f t="shared" si="2"/>
        <v>-10.76487732064998</v>
      </c>
      <c r="J20" s="2">
        <f t="shared" si="0"/>
        <v>11.031483616566073</v>
      </c>
      <c r="K20" s="2">
        <f t="shared" si="0"/>
        <v>-1.1841705577104824</v>
      </c>
    </row>
    <row r="21" spans="1:11" x14ac:dyDescent="0.2">
      <c r="B21" s="8">
        <v>9</v>
      </c>
      <c r="C21" s="8">
        <v>339.5</v>
      </c>
      <c r="D21" s="8">
        <v>559.5</v>
      </c>
      <c r="G21" s="3">
        <f t="shared" si="1"/>
        <v>113.88107060266557</v>
      </c>
      <c r="H21" s="3">
        <f t="shared" si="2"/>
        <v>-8.1208723647008618</v>
      </c>
      <c r="J21" s="2">
        <f t="shared" si="0"/>
        <v>12.527278005252997</v>
      </c>
      <c r="K21" s="2">
        <f t="shared" si="0"/>
        <v>-0.89332164879913578</v>
      </c>
    </row>
    <row r="22" spans="1:11" x14ac:dyDescent="0.2">
      <c r="B22" s="8">
        <v>10</v>
      </c>
      <c r="C22" s="8">
        <v>379.5</v>
      </c>
      <c r="D22" s="8">
        <v>557.5</v>
      </c>
      <c r="G22" s="3">
        <f t="shared" si="1"/>
        <v>128.98967035094626</v>
      </c>
      <c r="H22" s="3">
        <f t="shared" si="2"/>
        <v>-7.3654423772868283</v>
      </c>
      <c r="J22" s="2">
        <f t="shared" si="0"/>
        <v>14.189271770460694</v>
      </c>
      <c r="K22" s="2">
        <f t="shared" si="0"/>
        <v>-0.81022196053875106</v>
      </c>
    </row>
    <row r="23" spans="1:11" x14ac:dyDescent="0.2">
      <c r="B23" s="8">
        <v>11</v>
      </c>
      <c r="C23" s="8">
        <v>420.5</v>
      </c>
      <c r="D23" s="8">
        <v>518.5</v>
      </c>
      <c r="G23" s="3">
        <f t="shared" si="1"/>
        <v>144.47598509293394</v>
      </c>
      <c r="H23" s="3">
        <f t="shared" si="2"/>
        <v>7.3654423772868283</v>
      </c>
      <c r="J23" s="2">
        <f t="shared" si="0"/>
        <v>15.892815379798579</v>
      </c>
      <c r="K23" s="2">
        <f t="shared" si="0"/>
        <v>0.81022196053875106</v>
      </c>
    </row>
    <row r="24" spans="1:11" x14ac:dyDescent="0.2">
      <c r="B24" s="8">
        <v>12</v>
      </c>
      <c r="C24" s="8">
        <v>455.5</v>
      </c>
      <c r="D24" s="8">
        <v>479.5</v>
      </c>
      <c r="G24" s="3">
        <f t="shared" si="1"/>
        <v>157.69600987267953</v>
      </c>
      <c r="H24" s="3">
        <f t="shared" si="2"/>
        <v>22.096327131860484</v>
      </c>
      <c r="J24" s="2">
        <f t="shared" si="0"/>
        <v>17.34705992435531</v>
      </c>
      <c r="K24" s="2">
        <f t="shared" si="0"/>
        <v>2.4306658816162532</v>
      </c>
    </row>
    <row r="25" spans="1:11" x14ac:dyDescent="0.2">
      <c r="B25" s="8">
        <v>13</v>
      </c>
      <c r="C25" s="8">
        <v>495.5</v>
      </c>
      <c r="D25" s="8">
        <v>379.5</v>
      </c>
      <c r="G25" s="3">
        <f t="shared" si="1"/>
        <v>172.80460962096021</v>
      </c>
      <c r="H25" s="3">
        <f t="shared" si="2"/>
        <v>59.867826502562167</v>
      </c>
      <c r="J25" s="2">
        <f t="shared" si="0"/>
        <v>19.009053689563007</v>
      </c>
      <c r="K25" s="2">
        <f t="shared" si="0"/>
        <v>6.5856502946354896</v>
      </c>
    </row>
    <row r="26" spans="1:11" x14ac:dyDescent="0.2">
      <c r="B26" s="8">
        <v>14</v>
      </c>
      <c r="C26" s="8">
        <v>532.5</v>
      </c>
      <c r="D26" s="8">
        <v>349.5</v>
      </c>
      <c r="G26" s="3">
        <f t="shared" si="1"/>
        <v>186.78006438811983</v>
      </c>
      <c r="H26" s="3">
        <f t="shared" si="2"/>
        <v>71.199276313772671</v>
      </c>
      <c r="J26" s="2">
        <f t="shared" si="0"/>
        <v>20.546397922380123</v>
      </c>
      <c r="K26" s="2">
        <f t="shared" si="0"/>
        <v>7.8321456185412606</v>
      </c>
    </row>
    <row r="27" spans="1:11" x14ac:dyDescent="0.2">
      <c r="B27" s="8">
        <v>15</v>
      </c>
      <c r="C27" s="8">
        <v>568.5</v>
      </c>
      <c r="D27" s="8">
        <v>338.5</v>
      </c>
      <c r="G27" s="3">
        <f t="shared" si="1"/>
        <v>200.37780416157244</v>
      </c>
      <c r="H27" s="3">
        <f t="shared" si="2"/>
        <v>75.354141244549865</v>
      </c>
      <c r="J27" s="2">
        <f t="shared" si="0"/>
        <v>22.042192311067051</v>
      </c>
      <c r="K27" s="2">
        <f t="shared" si="0"/>
        <v>8.2891939039733771</v>
      </c>
    </row>
    <row r="28" spans="1:11" x14ac:dyDescent="0.2">
      <c r="B28" s="8">
        <v>16</v>
      </c>
      <c r="C28" s="8">
        <v>606.5</v>
      </c>
      <c r="D28" s="8">
        <v>311.5</v>
      </c>
      <c r="G28" s="3">
        <f t="shared" si="1"/>
        <v>214.73097392243906</v>
      </c>
      <c r="H28" s="3">
        <f t="shared" si="2"/>
        <v>85.552446074639306</v>
      </c>
      <c r="J28" s="2">
        <f t="shared" si="0"/>
        <v>23.621086388014358</v>
      </c>
      <c r="K28" s="2">
        <f t="shared" si="0"/>
        <v>9.4110396954885704</v>
      </c>
    </row>
    <row r="29" spans="1:11" x14ac:dyDescent="0.2">
      <c r="B29" s="8">
        <v>17</v>
      </c>
      <c r="C29" s="8">
        <v>648.5</v>
      </c>
      <c r="D29" s="8">
        <v>257.5</v>
      </c>
      <c r="G29" s="3">
        <f t="shared" si="1"/>
        <v>230.59500365813378</v>
      </c>
      <c r="H29" s="3">
        <f t="shared" si="2"/>
        <v>105.94905573481822</v>
      </c>
      <c r="J29" s="2">
        <f t="shared" si="0"/>
        <v>25.366179841482438</v>
      </c>
      <c r="K29" s="2">
        <f t="shared" si="0"/>
        <v>11.654731278518957</v>
      </c>
    </row>
    <row r="30" spans="1:11" x14ac:dyDescent="0.2">
      <c r="B30" s="8">
        <v>18</v>
      </c>
      <c r="C30" s="8">
        <v>683.5</v>
      </c>
      <c r="D30" s="8">
        <v>244.5</v>
      </c>
      <c r="G30" s="3">
        <f t="shared" si="1"/>
        <v>243.81502843787936</v>
      </c>
      <c r="H30" s="3">
        <f t="shared" si="2"/>
        <v>110.85935065300944</v>
      </c>
      <c r="J30" s="2">
        <f t="shared" si="0"/>
        <v>26.820424386039171</v>
      </c>
      <c r="K30" s="2">
        <f t="shared" si="0"/>
        <v>12.194879252211459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411</v>
      </c>
      <c r="D32" s="8">
        <v>538</v>
      </c>
      <c r="G32" s="2">
        <f>(C32-C$13)*$E$8*$F$9</f>
        <v>15.498091860561752</v>
      </c>
      <c r="I32" t="s">
        <v>16</v>
      </c>
    </row>
    <row r="33" spans="1:17" x14ac:dyDescent="0.2">
      <c r="A33" t="s">
        <v>17</v>
      </c>
      <c r="B33" s="8">
        <v>2</v>
      </c>
      <c r="C33" s="8">
        <v>407.5</v>
      </c>
      <c r="D33" s="8">
        <v>816.5</v>
      </c>
      <c r="E33" s="3">
        <f>D33-D32</f>
        <v>278.5</v>
      </c>
      <c r="H33" s="2">
        <f>E33*E8*$F$9</f>
        <v>11.571631590258573</v>
      </c>
      <c r="I33" s="9">
        <f>-(360/(2*PI()))*(ATAN((-E50+E33)/(-D50+D33))-(0))</f>
        <v>31.207863671388239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119</v>
      </c>
      <c r="E38" s="8">
        <v>506</v>
      </c>
      <c r="F38" s="2">
        <f>(360/(2*PI()))*(ATAN((E49-E38)/(D49-D38))-(PI()/2))</f>
        <v>-23.349567185329779</v>
      </c>
      <c r="G38" s="2">
        <f>-(360/(2*PI()))*(ATAN((-E48+E38)/(-D48+D38))-(0))</f>
        <v>54.117862753795791</v>
      </c>
      <c r="H38" s="4">
        <f>D38-C13</f>
        <v>81</v>
      </c>
      <c r="I38" s="5">
        <f>H38*$E$8*$F$9</f>
        <v>3.3655373745455814</v>
      </c>
      <c r="J38" s="11" t="s">
        <v>53</v>
      </c>
      <c r="N38" s="14">
        <f>IF(E38&gt;0,-(E38-D$13)*$E$8*$F$9,"")</f>
        <v>1.3295950121661557</v>
      </c>
      <c r="O38">
        <f>IF(N38="","",N38*N38)</f>
        <v>1.7678228963771199</v>
      </c>
      <c r="P38">
        <f>IF(N38="","",ABS(N38))</f>
        <v>1.3295950121661557</v>
      </c>
      <c r="Q38">
        <f>IF(N38="","",ABS(N38-O$59))</f>
        <v>1.7326285002290218</v>
      </c>
    </row>
    <row r="39" spans="1:17" x14ac:dyDescent="0.2">
      <c r="B39" t="s">
        <v>24</v>
      </c>
      <c r="C39" s="8">
        <v>2</v>
      </c>
      <c r="D39" s="8">
        <v>285.5</v>
      </c>
      <c r="E39" s="8">
        <v>511.5</v>
      </c>
      <c r="F39" s="2">
        <f t="shared" ref="F39:F42" si="3">(360/(2*PI()))*(ATAN((E50-E39)/(D50-D39))-(PI()/2))</f>
        <v>-39.709918794628727</v>
      </c>
      <c r="G39" s="2">
        <f t="shared" ref="G39:G42" si="4">-(360/(2*PI()))*(ATAN((-E49+E39)/(-D49+D39))-(0))</f>
        <v>34.104496316587301</v>
      </c>
      <c r="H39" s="3">
        <f>D39-D38</f>
        <v>166.5</v>
      </c>
      <c r="I39" s="5">
        <f>H39*$E$8*$F$9</f>
        <v>6.9180490476770293</v>
      </c>
      <c r="J39" s="11" t="s">
        <v>54</v>
      </c>
      <c r="N39" s="17">
        <f t="shared" ref="N39:N42" si="5">IF(E39&gt;0,-(E39-D$13)*$E$8*$F$9,"")</f>
        <v>1.1010708694500975</v>
      </c>
      <c r="O39">
        <f t="shared" ref="O39:O42" si="6">IF(N39="","",N39*N39)</f>
        <v>1.2123570595515936</v>
      </c>
      <c r="P39">
        <f t="shared" ref="P39:P42" si="7">IF(N39="","",ABS(N39))</f>
        <v>1.1010708694500975</v>
      </c>
      <c r="Q39">
        <f t="shared" ref="Q39:Q42" si="8">IF(N39="","",ABS(N39-O$59))</f>
        <v>1.5041043575129636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-59.615719404550106</v>
      </c>
      <c r="H40" s="3">
        <f t="shared" ref="H40:H42" si="9">D40-D39</f>
        <v>-285.5</v>
      </c>
      <c r="I40" s="5">
        <f>H40*$E$8*$F$9</f>
        <v>-11.862480499169921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125.5</v>
      </c>
      <c r="I44" s="15">
        <f>H44*$E$8*$F$9</f>
        <v>5.2145054383391418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85</v>
      </c>
      <c r="E48" s="8">
        <v>553</v>
      </c>
      <c r="F48" s="2">
        <f>(360/(2*PI()))*(ATAN((E48-D$13)/(D48-C$13))-(PI()/2))</f>
        <v>-72.299572211332801</v>
      </c>
      <c r="G48" s="2">
        <f>IF((90-F48-G38&gt;180),90-F48-G38-180,90-F48-G38)</f>
        <v>108.18170945753702</v>
      </c>
      <c r="H48" s="3" t="s">
        <v>31</v>
      </c>
      <c r="I48" s="6" t="s">
        <v>31</v>
      </c>
      <c r="K48" s="2">
        <f>IF((90-G38-F38&gt;180),90-G38-F38-180,90-G38-F38)</f>
        <v>59.231704431533984</v>
      </c>
      <c r="N48" s="14">
        <f>IF(E48&gt;0,-(E48-D$13)*$E$8*$F$9,"")</f>
        <v>-0.62324766195288539</v>
      </c>
      <c r="O48">
        <f>IF(N48="","",N48*N48)</f>
        <v>0.38843764812973808</v>
      </c>
      <c r="P48">
        <f>IF(N48="","",ABS(N48))</f>
        <v>0.62324766195288539</v>
      </c>
      <c r="Q48">
        <f>IF(N48="","",ABS(N48-O$59))</f>
        <v>0.2202141738900194</v>
      </c>
    </row>
    <row r="49" spans="1:17" x14ac:dyDescent="0.2">
      <c r="B49" t="s">
        <v>32</v>
      </c>
      <c r="C49" s="8">
        <v>2</v>
      </c>
      <c r="D49" s="8">
        <v>158.5</v>
      </c>
      <c r="E49" s="8">
        <v>597.5</v>
      </c>
      <c r="G49" s="14">
        <f>IF((90-F38-G39&gt;180),90-F38-G39-180,90-F38-G39)</f>
        <v>79.245070868742474</v>
      </c>
      <c r="H49" s="3">
        <f>D49-D48</f>
        <v>73.5</v>
      </c>
      <c r="I49" s="5">
        <f>H49*$E$8*$F$9</f>
        <v>3.0539135435691387</v>
      </c>
      <c r="K49" s="2">
        <f t="shared" ref="K49:K52" si="10">IF((90-G39-F39&gt;180),90-G39-F39-180,90-G39-F39)</f>
        <v>95.605422478041419</v>
      </c>
      <c r="N49" s="14">
        <f t="shared" ref="N49:N52" si="11">IF(E49&gt;0,-(E49-D$13)*$E$8*$F$9,"")</f>
        <v>-2.4722157257464454</v>
      </c>
      <c r="O49">
        <f t="shared" ref="O49:O52" si="12">IF(N49="","",N49*N49)</f>
        <v>6.1118505946280237</v>
      </c>
      <c r="P49">
        <f t="shared" ref="P49:P52" si="13">IF(N49="","",ABS(N49))</f>
        <v>2.4722157257464454</v>
      </c>
      <c r="Q49">
        <f t="shared" ref="Q49:Q52" si="14">IF(N49="","",ABS(N49-O$59))</f>
        <v>2.0691822376835796</v>
      </c>
    </row>
    <row r="50" spans="1:17" x14ac:dyDescent="0.2">
      <c r="B50" t="s">
        <v>33</v>
      </c>
      <c r="C50" s="8">
        <v>3</v>
      </c>
      <c r="D50" s="8">
        <v>334.5</v>
      </c>
      <c r="E50" s="8">
        <v>570.5</v>
      </c>
      <c r="G50" s="9">
        <f>IF((90-F39-$I$33&gt;180),90-F39-$I$33-180,90-F39-$I$33)</f>
        <v>98.502055123240481</v>
      </c>
      <c r="H50" s="3">
        <f t="shared" ref="H50:H53" si="15">D50-D49</f>
        <v>176</v>
      </c>
      <c r="I50" s="5">
        <f>H50*$E$8*$F$9</f>
        <v>7.3127725669138561</v>
      </c>
      <c r="K50" s="2" t="e">
        <f t="shared" si="10"/>
        <v>#DIV/0!</v>
      </c>
      <c r="N50" s="17">
        <f t="shared" si="11"/>
        <v>-1.3503699342312518</v>
      </c>
      <c r="O50">
        <f t="shared" si="12"/>
        <v>1.8234989592757154</v>
      </c>
      <c r="P50">
        <f t="shared" si="13"/>
        <v>1.3503699342312518</v>
      </c>
      <c r="Q50">
        <f t="shared" si="14"/>
        <v>0.94733644616838586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-334.5</v>
      </c>
      <c r="I51" s="5">
        <f>H51*$E$8*$F$9</f>
        <v>-13.898422861549346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47</v>
      </c>
      <c r="F57" s="2">
        <f>E57*$E$8*$F$9</f>
        <v>1.9528426741190412</v>
      </c>
      <c r="N57" t="s">
        <v>99</v>
      </c>
      <c r="O57" s="2">
        <f>SQRT((1/(C$37+C$47+2))*SUM(O38:O42,O48:O52))</f>
        <v>1.2707684490643667</v>
      </c>
    </row>
    <row r="58" spans="1:17" x14ac:dyDescent="0.2">
      <c r="B58" t="s">
        <v>39</v>
      </c>
      <c r="E58" s="3">
        <f t="shared" ref="E58:E61" si="17">E49-E39</f>
        <v>86</v>
      </c>
      <c r="F58" s="2">
        <f>E58*$E$8*$F$9</f>
        <v>3.5732865951965431</v>
      </c>
      <c r="N58" t="s">
        <v>100</v>
      </c>
      <c r="O58" s="2">
        <f>SUM(P38:P42,P48:P52)</f>
        <v>6.8764992035468362</v>
      </c>
    </row>
    <row r="59" spans="1:17" x14ac:dyDescent="0.2">
      <c r="B59" t="s">
        <v>40</v>
      </c>
      <c r="E59" s="16">
        <f>E50-D$32</f>
        <v>32.5</v>
      </c>
      <c r="F59" s="2">
        <f>E59*$E$8*$F$9</f>
        <v>1.3503699342312518</v>
      </c>
      <c r="N59" t="s">
        <v>101</v>
      </c>
      <c r="O59" s="2">
        <f>AVERAGE(N48:N52,N38:N42)</f>
        <v>-0.40303348806286599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0.92478081649770993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1.4524164586373356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1.3031870887934507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3.3655373745455814</v>
      </c>
    </row>
    <row r="64" spans="1:17" x14ac:dyDescent="0.2">
      <c r="N64" t="s">
        <v>106</v>
      </c>
      <c r="O64" s="18" cm="1">
        <f t="array" aca="1" ref="O64" ca="1">(INDIRECT(O56)-C$13)*E$8*F$9</f>
        <v>5.0067562176881797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70.576394562189705</v>
      </c>
      <c r="P65" s="18" cm="1">
        <f t="array" aca="1" ref="P65" ca="1">(360/(2*PI()))*ATAN(ABS(INDIRECT(P56))/(ABS(C$32-INDIRECT(O56))*E$8*F$9))</f>
        <v>13.259489933094553</v>
      </c>
      <c r="Q65" s="2">
        <f ca="1">180-O65-P65</f>
        <v>96.164115504715738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12.205191569677561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 t="shared" ref="F67:F72" si="18">E67*$E$8*$F$9</f>
        <v>-0.62324766195288539</v>
      </c>
      <c r="N67" t="s">
        <v>110</v>
      </c>
      <c r="O67" s="18" cm="1">
        <f t="array" aca="1" ref="O67" ca="1">(360/(2*PI()))*ATAN((ABS(INDIRECT(P55))+ABS(INDIRECT(P56))/(ABS(O63-O64))))</f>
        <v>70.576394562189705</v>
      </c>
      <c r="P67" s="18" cm="1">
        <f t="array" aca="1" ref="P67" ca="1">(360/(2*PI()))*ATAN(ABS(INDIRECT(P56))/(ABS(0-INDIRECT(O56))*E$8*F$9))</f>
        <v>20.575850189245109</v>
      </c>
      <c r="Q67" s="2">
        <f ca="1">180-O67-P67</f>
        <v>88.847755248565193</v>
      </c>
    </row>
    <row r="68" spans="1:17" x14ac:dyDescent="0.2">
      <c r="B68" t="s">
        <v>39</v>
      </c>
      <c r="C68" t="s">
        <v>43</v>
      </c>
      <c r="E68" s="3">
        <f>E38-E49</f>
        <v>-91.5</v>
      </c>
      <c r="F68" s="2">
        <f t="shared" si="18"/>
        <v>-3.8018107379126009</v>
      </c>
      <c r="N68" t="s">
        <v>111</v>
      </c>
      <c r="O68" s="18" cm="1">
        <f t="array" aca="1" ref="O68" ca="1">SQRT((INDIRECT(P55)*INDIRECT(P55))+((INDIRECT(O55)-C$13)*(INDIRECT(O55)-C$13)*E$8*F$9*E$8*F$9)           )</f>
        <v>3.6186550976627054</v>
      </c>
    </row>
    <row r="69" spans="1:17" x14ac:dyDescent="0.2">
      <c r="B69" t="s">
        <v>40</v>
      </c>
      <c r="E69" s="3">
        <f t="shared" ref="E69:E72" si="19">E39-E50</f>
        <v>-59</v>
      </c>
      <c r="F69" s="2">
        <f t="shared" si="18"/>
        <v>-2.4514408036813493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540</v>
      </c>
      <c r="E76" s="3">
        <f>(D77-D76  )</f>
        <v>9.5</v>
      </c>
      <c r="F76" s="3">
        <f>ATAN(E76/E77)</f>
        <v>0.25462466619454149</v>
      </c>
      <c r="G76" s="2">
        <f>((PI()/2)-F76-F77)*(360/(2*PI()))</f>
        <v>58.819172575445485</v>
      </c>
    </row>
    <row r="77" spans="1:17" x14ac:dyDescent="0.2">
      <c r="A77" t="s">
        <v>62</v>
      </c>
      <c r="B77" s="8">
        <v>2</v>
      </c>
      <c r="C77" s="8">
        <v>72.5</v>
      </c>
      <c r="D77" s="8">
        <v>549.5</v>
      </c>
      <c r="E77" s="3">
        <f>AVERAGE(C77,C78)-C76</f>
        <v>36.5</v>
      </c>
      <c r="F77" s="3">
        <f>ATAN(E77/E78)</f>
        <v>0.28958343586007851</v>
      </c>
    </row>
    <row r="78" spans="1:17" x14ac:dyDescent="0.2">
      <c r="A78" t="s">
        <v>63</v>
      </c>
      <c r="B78" s="8">
        <v>3</v>
      </c>
      <c r="C78" s="8">
        <v>74.5</v>
      </c>
      <c r="D78" s="8">
        <v>662.5</v>
      </c>
      <c r="E78" s="3">
        <f>D78-D76</f>
        <v>122.5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07E8-2270-AA49-ACC4-427EDA75B85E}">
  <sheetPr codeName="Sheet9"/>
  <dimension ref="A1:Q79"/>
  <sheetViews>
    <sheetView topLeftCell="A27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266</v>
      </c>
      <c r="D3" s="8">
        <v>97</v>
      </c>
    </row>
    <row r="4" spans="1:11" x14ac:dyDescent="0.2">
      <c r="B4" s="8">
        <v>2</v>
      </c>
      <c r="C4" s="8">
        <v>537.5</v>
      </c>
      <c r="D4" s="8">
        <v>107.5</v>
      </c>
    </row>
    <row r="5" spans="1:11" x14ac:dyDescent="0.2">
      <c r="A5" t="s">
        <v>47</v>
      </c>
      <c r="B5" s="8">
        <v>3</v>
      </c>
      <c r="C5" s="8">
        <v>352.5</v>
      </c>
      <c r="D5" s="8">
        <v>726.5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416.5</v>
      </c>
      <c r="D6" s="8">
        <v>723.5</v>
      </c>
      <c r="E6" s="3">
        <f>SQRT(((C6-C5)^2)+((D6-D5)^2))</f>
        <v>64.070273918565391</v>
      </c>
      <c r="F6" s="2">
        <f>E6*E8</f>
        <v>23.580999358940776</v>
      </c>
      <c r="J6" s="3">
        <f>SQRT(((C5-C7)^2)+((D5-D7)^2))</f>
        <v>77.077882690172544</v>
      </c>
    </row>
    <row r="7" spans="1:11" x14ac:dyDescent="0.2">
      <c r="A7" t="s">
        <v>5</v>
      </c>
      <c r="B7" s="8">
        <v>5</v>
      </c>
      <c r="C7" s="8">
        <v>423.5</v>
      </c>
      <c r="D7" s="8">
        <v>696.5</v>
      </c>
      <c r="E7" s="3">
        <f>SQRT(((D6-D7)^2)+((C6-C7)^2))</f>
        <v>27.892651361962706</v>
      </c>
      <c r="G7" s="2">
        <f>E7*E8</f>
        <v>10.265862055180184</v>
      </c>
      <c r="H7" s="2">
        <f>G7/F6</f>
        <v>0.43534465604774569</v>
      </c>
      <c r="K7" s="2">
        <f>180-((360/(2*PI())*ACOS(((E7^2)+(E6^2)-(J6^2))/(2*E6*E7))))</f>
        <v>72.781769759990908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0.36804898616342269</v>
      </c>
      <c r="I8" s="2">
        <f>MAX(G7,H33)</f>
        <v>11.963487705655666</v>
      </c>
    </row>
    <row r="9" spans="1:11" x14ac:dyDescent="0.2">
      <c r="A9" t="s">
        <v>59</v>
      </c>
      <c r="F9" s="3">
        <f>F6/G30</f>
        <v>9.895022999006238E-2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579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598.5</v>
      </c>
      <c r="G14" s="3">
        <f>(C14-C$13)*$E$8</f>
        <v>13.80183698112835</v>
      </c>
      <c r="H14" s="3">
        <f>-(D14-D$13)*$E$8</f>
        <v>-7.1769552301867421</v>
      </c>
      <c r="J14" s="2">
        <f t="shared" ref="J14:K30" si="0">G14*$F$9</f>
        <v>1.3656949435679984</v>
      </c>
      <c r="K14" s="2">
        <f t="shared" si="0"/>
        <v>-0.71016137065535923</v>
      </c>
    </row>
    <row r="15" spans="1:11" x14ac:dyDescent="0.2">
      <c r="B15" s="8">
        <v>3</v>
      </c>
      <c r="C15" s="8">
        <v>108.5</v>
      </c>
      <c r="D15" s="8">
        <v>567.5</v>
      </c>
      <c r="G15" s="3">
        <f t="shared" ref="G15:G30" si="1">(C15-C$13)*$E$8</f>
        <v>26.683551496848146</v>
      </c>
      <c r="H15" s="3">
        <f t="shared" ref="H15:H30" si="2">-(D15-D$13)*$E$8</f>
        <v>4.232563340879361</v>
      </c>
      <c r="J15" s="2">
        <f t="shared" si="0"/>
        <v>2.6403435575647975</v>
      </c>
      <c r="K15" s="2">
        <f t="shared" si="0"/>
        <v>0.41881311602751958</v>
      </c>
    </row>
    <row r="16" spans="1:11" x14ac:dyDescent="0.2">
      <c r="B16" s="8">
        <v>4</v>
      </c>
      <c r="C16" s="8">
        <v>145.5</v>
      </c>
      <c r="D16" s="8">
        <v>604.5</v>
      </c>
      <c r="G16" s="3">
        <f t="shared" si="1"/>
        <v>40.301363984894785</v>
      </c>
      <c r="H16" s="3">
        <f t="shared" si="2"/>
        <v>-9.3852491471672792</v>
      </c>
      <c r="J16" s="2">
        <f t="shared" si="0"/>
        <v>3.9878292352185558</v>
      </c>
      <c r="K16" s="2">
        <f t="shared" si="0"/>
        <v>-0.92867256162623912</v>
      </c>
    </row>
    <row r="17" spans="1:11" x14ac:dyDescent="0.2">
      <c r="B17" s="8">
        <v>5</v>
      </c>
      <c r="C17" s="8">
        <v>188.5</v>
      </c>
      <c r="D17" s="8">
        <v>608.5</v>
      </c>
      <c r="G17" s="3">
        <f t="shared" si="1"/>
        <v>56.12747038992196</v>
      </c>
      <c r="H17" s="3">
        <f t="shared" si="2"/>
        <v>-10.857445091820969</v>
      </c>
      <c r="J17" s="2">
        <f t="shared" si="0"/>
        <v>5.5538261038431944</v>
      </c>
      <c r="K17" s="2">
        <f t="shared" si="0"/>
        <v>-1.0743466889401587</v>
      </c>
    </row>
    <row r="18" spans="1:11" x14ac:dyDescent="0.2">
      <c r="B18" s="8">
        <v>6</v>
      </c>
      <c r="C18" s="8">
        <v>226.5</v>
      </c>
      <c r="D18" s="8">
        <v>590.5</v>
      </c>
      <c r="G18" s="3">
        <f t="shared" si="1"/>
        <v>70.113331864132022</v>
      </c>
      <c r="H18" s="3">
        <f t="shared" si="2"/>
        <v>-4.232563340879361</v>
      </c>
      <c r="J18" s="2">
        <f t="shared" si="0"/>
        <v>6.9377303133254324</v>
      </c>
      <c r="K18" s="2">
        <f t="shared" si="0"/>
        <v>-0.41881311602751958</v>
      </c>
    </row>
    <row r="19" spans="1:11" x14ac:dyDescent="0.2">
      <c r="B19" s="8">
        <v>7</v>
      </c>
      <c r="C19" s="8">
        <v>260.5</v>
      </c>
      <c r="D19" s="8">
        <v>581.5</v>
      </c>
      <c r="G19" s="3">
        <f t="shared" si="1"/>
        <v>82.626997393688399</v>
      </c>
      <c r="H19" s="3">
        <f t="shared" si="2"/>
        <v>-0.92012246540855669</v>
      </c>
      <c r="J19" s="2">
        <f t="shared" si="0"/>
        <v>8.1759603954937514</v>
      </c>
      <c r="K19" s="2">
        <f t="shared" si="0"/>
        <v>-9.1046329571199902E-2</v>
      </c>
    </row>
    <row r="20" spans="1:11" x14ac:dyDescent="0.2">
      <c r="B20" s="8">
        <v>8</v>
      </c>
      <c r="C20" s="8">
        <v>300.5</v>
      </c>
      <c r="D20" s="8">
        <v>599.5</v>
      </c>
      <c r="G20" s="3">
        <f t="shared" si="1"/>
        <v>97.348956840225298</v>
      </c>
      <c r="H20" s="3">
        <f t="shared" si="2"/>
        <v>-7.5450042163501649</v>
      </c>
      <c r="J20" s="2">
        <f t="shared" si="0"/>
        <v>9.632701668632949</v>
      </c>
      <c r="K20" s="2">
        <f t="shared" si="0"/>
        <v>-0.74657990248383921</v>
      </c>
    </row>
    <row r="21" spans="1:11" x14ac:dyDescent="0.2">
      <c r="B21" s="8">
        <v>9</v>
      </c>
      <c r="C21" s="8">
        <v>342.5</v>
      </c>
      <c r="D21" s="8">
        <v>644.5</v>
      </c>
      <c r="G21" s="3">
        <f t="shared" si="1"/>
        <v>112.80701425908906</v>
      </c>
      <c r="H21" s="3">
        <f t="shared" si="2"/>
        <v>-24.107208593704186</v>
      </c>
      <c r="J21" s="2">
        <f t="shared" si="0"/>
        <v>11.162280005429109</v>
      </c>
      <c r="K21" s="2">
        <f t="shared" si="0"/>
        <v>-2.3854138347654374</v>
      </c>
    </row>
    <row r="22" spans="1:11" x14ac:dyDescent="0.2">
      <c r="B22" s="8">
        <v>10</v>
      </c>
      <c r="C22" s="8">
        <v>378.5</v>
      </c>
      <c r="D22" s="8">
        <v>635.5</v>
      </c>
      <c r="G22" s="3">
        <f t="shared" si="1"/>
        <v>126.05677776097227</v>
      </c>
      <c r="H22" s="3">
        <f t="shared" si="2"/>
        <v>-20.794767718233381</v>
      </c>
      <c r="J22" s="2">
        <f t="shared" si="0"/>
        <v>12.473347151254387</v>
      </c>
      <c r="K22" s="2">
        <f t="shared" si="0"/>
        <v>-2.0576470483091178</v>
      </c>
    </row>
    <row r="23" spans="1:11" x14ac:dyDescent="0.2">
      <c r="B23" s="8">
        <v>11</v>
      </c>
      <c r="C23" s="8">
        <v>418.5</v>
      </c>
      <c r="D23" s="8">
        <v>619.5</v>
      </c>
      <c r="G23" s="3">
        <f t="shared" si="1"/>
        <v>140.77873720750918</v>
      </c>
      <c r="H23" s="3">
        <f t="shared" si="2"/>
        <v>-14.905983939618618</v>
      </c>
      <c r="J23" s="2">
        <f t="shared" si="0"/>
        <v>13.930088424393585</v>
      </c>
      <c r="K23" s="2">
        <f t="shared" si="0"/>
        <v>-1.4749505390534383</v>
      </c>
    </row>
    <row r="24" spans="1:11" x14ac:dyDescent="0.2">
      <c r="B24" s="8">
        <v>12</v>
      </c>
      <c r="C24" s="8">
        <v>454.5</v>
      </c>
      <c r="D24" s="8">
        <v>599.5</v>
      </c>
      <c r="G24" s="3">
        <f t="shared" si="1"/>
        <v>154.0285007093924</v>
      </c>
      <c r="H24" s="3">
        <f t="shared" si="2"/>
        <v>-7.5450042163501649</v>
      </c>
      <c r="J24" s="2">
        <f t="shared" si="0"/>
        <v>15.241155570218865</v>
      </c>
      <c r="K24" s="2">
        <f t="shared" si="0"/>
        <v>-0.74657990248383921</v>
      </c>
    </row>
    <row r="25" spans="1:11" x14ac:dyDescent="0.2">
      <c r="B25" s="8">
        <v>13</v>
      </c>
      <c r="C25" s="8">
        <v>494.5</v>
      </c>
      <c r="D25" s="8">
        <v>453.5</v>
      </c>
      <c r="G25" s="3">
        <f t="shared" si="1"/>
        <v>168.75046015592929</v>
      </c>
      <c r="H25" s="3">
        <f t="shared" si="2"/>
        <v>46.19014776350955</v>
      </c>
      <c r="J25" s="2">
        <f t="shared" si="0"/>
        <v>16.697896843358063</v>
      </c>
      <c r="K25" s="2">
        <f t="shared" si="0"/>
        <v>4.5705257444742351</v>
      </c>
    </row>
    <row r="26" spans="1:11" x14ac:dyDescent="0.2">
      <c r="B26" s="8">
        <v>14</v>
      </c>
      <c r="C26" s="8">
        <v>531.5</v>
      </c>
      <c r="D26" s="8">
        <v>425.5</v>
      </c>
      <c r="G26" s="3">
        <f t="shared" si="1"/>
        <v>182.36827264397593</v>
      </c>
      <c r="H26" s="3">
        <f t="shared" si="2"/>
        <v>56.495519376085383</v>
      </c>
      <c r="J26" s="2">
        <f t="shared" si="0"/>
        <v>18.04538252101182</v>
      </c>
      <c r="K26" s="2">
        <f t="shared" si="0"/>
        <v>5.5902446356716737</v>
      </c>
    </row>
    <row r="27" spans="1:11" x14ac:dyDescent="0.2">
      <c r="B27" s="8">
        <v>15</v>
      </c>
      <c r="C27" s="8">
        <v>570.5</v>
      </c>
      <c r="D27" s="8">
        <v>409.5</v>
      </c>
      <c r="G27" s="3">
        <f t="shared" si="1"/>
        <v>196.72218310434943</v>
      </c>
      <c r="H27" s="3">
        <f t="shared" si="2"/>
        <v>62.384303154700149</v>
      </c>
      <c r="J27" s="2">
        <f t="shared" si="0"/>
        <v>19.46570526232254</v>
      </c>
      <c r="K27" s="2">
        <f t="shared" si="0"/>
        <v>6.1729411449273535</v>
      </c>
    </row>
    <row r="28" spans="1:11" x14ac:dyDescent="0.2">
      <c r="B28" s="8">
        <v>16</v>
      </c>
      <c r="C28" s="8">
        <v>609.5</v>
      </c>
      <c r="D28" s="8">
        <v>398.5</v>
      </c>
      <c r="G28" s="3">
        <f t="shared" si="1"/>
        <v>211.07609356472292</v>
      </c>
      <c r="H28" s="3">
        <f t="shared" si="2"/>
        <v>66.432842002497793</v>
      </c>
      <c r="J28" s="2">
        <f t="shared" si="0"/>
        <v>20.88602800363326</v>
      </c>
      <c r="K28" s="2">
        <f t="shared" si="0"/>
        <v>6.5735449950406331</v>
      </c>
    </row>
    <row r="29" spans="1:11" x14ac:dyDescent="0.2">
      <c r="B29" s="8">
        <v>17</v>
      </c>
      <c r="C29" s="8">
        <v>644.5</v>
      </c>
      <c r="D29" s="8">
        <v>370.5</v>
      </c>
      <c r="G29" s="3">
        <f t="shared" si="1"/>
        <v>223.9578080804427</v>
      </c>
      <c r="H29" s="3">
        <f t="shared" si="2"/>
        <v>76.738213615073633</v>
      </c>
      <c r="J29" s="2">
        <f t="shared" si="0"/>
        <v>22.160676617630056</v>
      </c>
      <c r="K29" s="2">
        <f t="shared" si="0"/>
        <v>7.5932638862380726</v>
      </c>
    </row>
    <row r="30" spans="1:11" x14ac:dyDescent="0.2">
      <c r="B30" s="8">
        <v>18</v>
      </c>
      <c r="C30" s="8">
        <v>683.5</v>
      </c>
      <c r="D30" s="8">
        <v>331.5</v>
      </c>
      <c r="G30" s="3">
        <f t="shared" si="1"/>
        <v>238.3117185408162</v>
      </c>
      <c r="H30" s="3">
        <f t="shared" si="2"/>
        <v>91.092124075447117</v>
      </c>
      <c r="J30" s="2">
        <f t="shared" si="0"/>
        <v>23.580999358940776</v>
      </c>
      <c r="K30" s="2">
        <f t="shared" si="0"/>
        <v>9.0135866275487899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469</v>
      </c>
      <c r="D32" s="8">
        <v>575</v>
      </c>
      <c r="G32" s="2">
        <f>(C32-C$13)*$E$8*$F$9</f>
        <v>15.769224281731825</v>
      </c>
      <c r="I32" t="s">
        <v>16</v>
      </c>
    </row>
    <row r="33" spans="1:17" x14ac:dyDescent="0.2">
      <c r="A33" t="s">
        <v>17</v>
      </c>
      <c r="B33" s="8">
        <v>2</v>
      </c>
      <c r="C33" s="8">
        <v>472.5</v>
      </c>
      <c r="D33" s="8">
        <v>903.5</v>
      </c>
      <c r="E33" s="3">
        <f>D33-D32</f>
        <v>328.5</v>
      </c>
      <c r="H33" s="2">
        <f>E33*E8*$F$9</f>
        <v>11.963487705655666</v>
      </c>
      <c r="I33" s="9">
        <f>-(360/(2*PI()))*(ATAN((-E50+E33)/(-D50+D33))-(0))</f>
        <v>29.482559835619035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132</v>
      </c>
      <c r="E38" s="8">
        <v>566</v>
      </c>
      <c r="F38" s="2">
        <f>(360/(2*PI()))*(ATAN((E49-E38)/(D49-D38))-(PI()/2))</f>
        <v>-23.394472757361513</v>
      </c>
      <c r="G38" s="2">
        <f>-(360/(2*PI()))*(ATAN((-E48+E38)/(-D48+D38))-(0))</f>
        <v>26.56505117707799</v>
      </c>
      <c r="H38" s="4">
        <f>D38-C13</f>
        <v>96</v>
      </c>
      <c r="I38" s="5">
        <f>H38*$E$8*$F$9</f>
        <v>3.4961790555340766</v>
      </c>
      <c r="J38" s="11" t="s">
        <v>53</v>
      </c>
      <c r="N38" s="14">
        <f>IF(E38&gt;0,-(E38-D$13)*$E$8*$F$9,"")</f>
        <v>0.47344091377023956</v>
      </c>
      <c r="O38">
        <f>IF(N38="","",N38*N38)</f>
        <v>0.22414629883159942</v>
      </c>
      <c r="P38">
        <f>IF(N38="","",ABS(N38))</f>
        <v>0.47344091377023956</v>
      </c>
      <c r="Q38">
        <f>IF(N38="","",ABS(N38-O$59))</f>
        <v>1.4239645944935664</v>
      </c>
    </row>
    <row r="39" spans="1:17" x14ac:dyDescent="0.2">
      <c r="B39" t="s">
        <v>24</v>
      </c>
      <c r="C39" s="8">
        <v>2</v>
      </c>
      <c r="D39" s="8">
        <v>289.5</v>
      </c>
      <c r="E39" s="8">
        <v>573.5</v>
      </c>
      <c r="F39" s="2">
        <f t="shared" ref="F39:F42" si="3">(360/(2*PI()))*(ATAN((E50-E39)/(D50-D39))-(PI()/2))</f>
        <v>-32.619243071192827</v>
      </c>
      <c r="G39" s="2">
        <f t="shared" ref="G39:G42" si="4">-(360/(2*PI()))*(ATAN((-E49+E39)/(-D49+D39))-(0))</f>
        <v>26.384307992668965</v>
      </c>
      <c r="H39" s="3">
        <f>D39-D38</f>
        <v>157.5</v>
      </c>
      <c r="I39" s="5">
        <f>H39*$E$8*$F$9</f>
        <v>5.7359187629855937</v>
      </c>
      <c r="J39" s="11" t="s">
        <v>54</v>
      </c>
      <c r="N39" s="17">
        <f t="shared" ref="N39:N42" si="5">IF(E39&gt;0,-(E39-D$13)*$E$8*$F$9,"")</f>
        <v>0.2003019250566398</v>
      </c>
      <c r="O39">
        <f t="shared" ref="O39:O42" si="6">IF(N39="","",N39*N39)</f>
        <v>4.0120861181395746E-2</v>
      </c>
      <c r="P39">
        <f t="shared" ref="P39:P42" si="7">IF(N39="","",ABS(N39))</f>
        <v>0.2003019250566398</v>
      </c>
      <c r="Q39">
        <f t="shared" ref="Q39:Q42" si="8">IF(N39="","",ABS(N39-O$59))</f>
        <v>1.1508256057799666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-62.506098934831869</v>
      </c>
      <c r="H40" s="3">
        <f t="shared" ref="H40:H42" si="9">D40-D39</f>
        <v>-289.5</v>
      </c>
      <c r="I40" s="5">
        <f>H40*$E$8*$F$9</f>
        <v>-10.543164964344948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179.5</v>
      </c>
      <c r="I44" s="15">
        <f>H44*$E$8*$F$9</f>
        <v>6.5371264632121537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62</v>
      </c>
      <c r="E48" s="8">
        <v>601</v>
      </c>
      <c r="F48" s="2">
        <f>(360/(2*PI()))*(ATAN((E48-D$13)/(D48-C$13))-(PI()/2))</f>
        <v>-49.763641690726182</v>
      </c>
      <c r="G48" s="2">
        <f>IF((90-F48-G38&gt;180),90-F48-G38-180,90-F48-G38)</f>
        <v>113.1985905136482</v>
      </c>
      <c r="H48" s="3" t="s">
        <v>31</v>
      </c>
      <c r="I48" s="6" t="s">
        <v>31</v>
      </c>
      <c r="K48" s="2">
        <f>IF((90-G38-F38&gt;180),90-G38-F38-180,90-G38-F38)</f>
        <v>86.829421580283523</v>
      </c>
      <c r="N48" s="14">
        <f>IF(E48&gt;0,-(E48-D$13)*$E$8*$F$9,"")</f>
        <v>-0.80120770022655918</v>
      </c>
      <c r="O48">
        <f>IF(N48="","",N48*N48)</f>
        <v>0.64193377890233194</v>
      </c>
      <c r="P48">
        <f>IF(N48="","",ABS(N48))</f>
        <v>0.80120770022655918</v>
      </c>
      <c r="Q48">
        <f>IF(N48="","",ABS(N48-O$59))</f>
        <v>0.14931598049676764</v>
      </c>
    </row>
    <row r="49" spans="1:17" x14ac:dyDescent="0.2">
      <c r="B49" t="s">
        <v>32</v>
      </c>
      <c r="C49" s="8">
        <v>2</v>
      </c>
      <c r="D49" s="8">
        <v>162.5</v>
      </c>
      <c r="E49" s="8">
        <v>636.5</v>
      </c>
      <c r="G49" s="14">
        <f>IF((90-F38-G39&gt;180),90-F38-G39-180,90-F38-G39)</f>
        <v>87.010164764692547</v>
      </c>
      <c r="H49" s="3">
        <f>D49-D48</f>
        <v>100.5</v>
      </c>
      <c r="I49" s="5">
        <f>H49*$E$8*$F$9</f>
        <v>3.6600624487622362</v>
      </c>
      <c r="K49" s="2">
        <f t="shared" ref="K49:K52" si="10">IF((90-G39-F39&gt;180),90-G39-F39-180,90-G39-F39)</f>
        <v>96.234935078523861</v>
      </c>
      <c r="N49" s="14">
        <f t="shared" ref="N49:N52" si="11">IF(E49&gt;0,-(E49-D$13)*$E$8*$F$9,"")</f>
        <v>-2.0940655801375976</v>
      </c>
      <c r="O49">
        <f t="shared" ref="O49:O52" si="12">IF(N49="","",N49*N49)</f>
        <v>4.385110653917013</v>
      </c>
      <c r="P49">
        <f t="shared" ref="P49:P52" si="13">IF(N49="","",ABS(N49))</f>
        <v>2.0940655801375976</v>
      </c>
      <c r="Q49">
        <f t="shared" ref="Q49:Q52" si="14">IF(N49="","",ABS(N49-O$59))</f>
        <v>1.1435418994142708</v>
      </c>
    </row>
    <row r="50" spans="1:17" x14ac:dyDescent="0.2">
      <c r="B50" t="s">
        <v>33</v>
      </c>
      <c r="C50" s="8">
        <v>3</v>
      </c>
      <c r="D50" s="8">
        <v>337.5</v>
      </c>
      <c r="E50" s="8">
        <v>648.5</v>
      </c>
      <c r="G50" s="9">
        <f>IF((90-F39-$I$33&gt;180),90-F39-$I$33-180,90-F39-$I$33)</f>
        <v>93.136683235573798</v>
      </c>
      <c r="H50" s="3">
        <f t="shared" ref="H50:H53" si="15">D50-D49</f>
        <v>175</v>
      </c>
      <c r="I50" s="5">
        <f>H50*$E$8*$F$9</f>
        <v>6.3732430699839924</v>
      </c>
      <c r="K50" s="2" t="e">
        <f t="shared" si="10"/>
        <v>#DIV/0!</v>
      </c>
      <c r="N50" s="17">
        <f t="shared" si="11"/>
        <v>-2.5310879620793574</v>
      </c>
      <c r="O50">
        <f t="shared" si="12"/>
        <v>6.4064062717830348</v>
      </c>
      <c r="P50">
        <f t="shared" si="13"/>
        <v>2.5310879620793574</v>
      </c>
      <c r="Q50">
        <f t="shared" si="14"/>
        <v>1.5805642813560306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-337.5</v>
      </c>
      <c r="I51" s="5">
        <f>H51*$E$8*$F$9</f>
        <v>-12.291254492111987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35</v>
      </c>
      <c r="F57" s="2">
        <f>E57*$E$8*$F$9</f>
        <v>1.2746486139967987</v>
      </c>
      <c r="N57" t="s">
        <v>99</v>
      </c>
      <c r="O57" s="2">
        <f>SQRT((1/(C$37+C$47+2))*SUM(O38:O42,O48:O52))</f>
        <v>1.2927113181557244</v>
      </c>
    </row>
    <row r="58" spans="1:17" x14ac:dyDescent="0.2">
      <c r="B58" t="s">
        <v>39</v>
      </c>
      <c r="E58" s="3">
        <f t="shared" ref="E58:E61" si="17">E49-E39</f>
        <v>63</v>
      </c>
      <c r="F58" s="2">
        <f>E58*$E$8*$F$9</f>
        <v>2.2943675051942374</v>
      </c>
      <c r="N58" t="s">
        <v>100</v>
      </c>
      <c r="O58" s="2">
        <f>SUM(P38:P42,P48:P52)</f>
        <v>6.1001040812703931</v>
      </c>
    </row>
    <row r="59" spans="1:17" x14ac:dyDescent="0.2">
      <c r="B59" t="s">
        <v>40</v>
      </c>
      <c r="E59" s="16">
        <f>E50-D$32</f>
        <v>73.5</v>
      </c>
      <c r="F59" s="2">
        <f>E59*$E$8*$F$9</f>
        <v>2.6767620893932773</v>
      </c>
      <c r="N59" t="s">
        <v>101</v>
      </c>
      <c r="O59" s="2">
        <f>AVERAGE(N48:N52,N38:N42)</f>
        <v>-0.95052368072332682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0.77831605164865747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0.76760728447208937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1.1256763879964444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3.4961790555340766</v>
      </c>
    </row>
    <row r="64" spans="1:17" x14ac:dyDescent="0.2">
      <c r="N64" t="s">
        <v>106</v>
      </c>
      <c r="O64" s="18" cm="1">
        <f t="array" aca="1" ref="O64" ca="1">(INDIRECT(O56)-C$13)*E$8*F$9</f>
        <v>10.980187346286709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39.06418058373842</v>
      </c>
      <c r="P65" s="18" cm="1">
        <f t="array" aca="1" ref="P65" ca="1">(360/(2*PI()))*ATAN(ABS(INDIRECT(P56))/(ABS(C$32-INDIRECT(O56))*E$8*F$9))</f>
        <v>27.857218063327924</v>
      </c>
      <c r="Q65" s="2">
        <f ca="1">180-O65-P65</f>
        <v>113.07860135293366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12.282173481233968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-22</v>
      </c>
      <c r="F67" s="2">
        <f t="shared" ref="F67:F72" si="18">E67*$E$8*$F$9</f>
        <v>-0.80120770022655918</v>
      </c>
      <c r="N67" t="s">
        <v>110</v>
      </c>
      <c r="O67" s="18" cm="1">
        <f t="array" aca="1" ref="O67" ca="1">(360/(2*PI()))*ATAN((ABS(INDIRECT(P55))+ABS(INDIRECT(P56))/(ABS(O63-O64))))</f>
        <v>39.06418058373842</v>
      </c>
      <c r="P67" s="18" cm="1">
        <f t="array" aca="1" ref="P67" ca="1">(360/(2*PI()))*ATAN(ABS(INDIRECT(P56))/(ABS(0-INDIRECT(O56))*E$8*F$9))</f>
        <v>11.63602900706984</v>
      </c>
      <c r="Q67" s="2">
        <f ca="1">180-O67-P67</f>
        <v>129.29979040919173</v>
      </c>
    </row>
    <row r="68" spans="1:17" x14ac:dyDescent="0.2">
      <c r="B68" t="s">
        <v>39</v>
      </c>
      <c r="C68" t="s">
        <v>43</v>
      </c>
      <c r="E68" s="3">
        <f>E38-E49</f>
        <v>-70.5</v>
      </c>
      <c r="F68" s="2">
        <f t="shared" si="18"/>
        <v>-2.5675064939078376</v>
      </c>
      <c r="N68" t="s">
        <v>111</v>
      </c>
      <c r="O68" s="18" cm="1">
        <f t="array" aca="1" ref="O68" ca="1">SQRT((INDIRECT(P55)*INDIRECT(P55))+((INDIRECT(O55)-C$13)*(INDIRECT(O55)-C$13)*E$8*F$9*E$8*F$9)           )</f>
        <v>3.5280893252845433</v>
      </c>
    </row>
    <row r="69" spans="1:17" x14ac:dyDescent="0.2">
      <c r="B69" t="s">
        <v>40</v>
      </c>
      <c r="E69" s="3">
        <f t="shared" ref="E69:E72" si="19">E39-E50</f>
        <v>-75</v>
      </c>
      <c r="F69" s="2">
        <f t="shared" si="18"/>
        <v>-2.7313898871359967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577</v>
      </c>
      <c r="E76" s="3">
        <f>(D77-D76  )</f>
        <v>25.5</v>
      </c>
      <c r="F76" s="3">
        <f>ATAN(E76/E77)</f>
        <v>0.60980600144726804</v>
      </c>
      <c r="G76" s="2">
        <f>((PI()/2)-F76-F77)*(360/(2*PI()))</f>
        <v>40.497933517028684</v>
      </c>
    </row>
    <row r="77" spans="1:17" x14ac:dyDescent="0.2">
      <c r="A77" t="s">
        <v>62</v>
      </c>
      <c r="B77" s="8">
        <v>2</v>
      </c>
      <c r="C77" s="8">
        <v>72.5</v>
      </c>
      <c r="D77" s="8">
        <v>602.5</v>
      </c>
      <c r="E77" s="3">
        <f>AVERAGE(C77,C78)-C76</f>
        <v>36.5</v>
      </c>
      <c r="F77" s="3">
        <f>ATAN(E77/E78)</f>
        <v>0.25416804522171083</v>
      </c>
    </row>
    <row r="78" spans="1:17" x14ac:dyDescent="0.2">
      <c r="A78" t="s">
        <v>63</v>
      </c>
      <c r="B78" s="8">
        <v>3</v>
      </c>
      <c r="C78" s="8">
        <v>72.5</v>
      </c>
      <c r="D78" s="8">
        <v>717.5</v>
      </c>
      <c r="E78" s="3">
        <f>D78-D76</f>
        <v>140.5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DF6A1-E1EE-114E-B99D-92F14CB4C931}">
  <sheetPr codeName="Sheet10"/>
  <dimension ref="A1:Q79"/>
  <sheetViews>
    <sheetView topLeftCell="A37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268</v>
      </c>
      <c r="D3" s="8">
        <v>98</v>
      </c>
    </row>
    <row r="4" spans="1:11" x14ac:dyDescent="0.2">
      <c r="B4" s="8">
        <v>2</v>
      </c>
      <c r="C4" s="8">
        <v>536.5</v>
      </c>
      <c r="D4" s="8">
        <v>108.5</v>
      </c>
    </row>
    <row r="5" spans="1:11" x14ac:dyDescent="0.2">
      <c r="A5" t="s">
        <v>47</v>
      </c>
      <c r="B5" s="8">
        <v>3</v>
      </c>
      <c r="C5" s="8">
        <v>214.5</v>
      </c>
      <c r="D5" s="8">
        <v>724.5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290.5</v>
      </c>
      <c r="D6" s="8">
        <v>723.5</v>
      </c>
      <c r="E6" s="3">
        <f>SQRT(((C6-C5)^2)+((D6-D5)^2))</f>
        <v>76.006578662639456</v>
      </c>
      <c r="F6" s="2">
        <f>E6*E8</f>
        <v>28.286229856372735</v>
      </c>
      <c r="J6" s="3">
        <f>SQRT(((C5-C7)^2)+((D5-D7)^2))</f>
        <v>80.529497701152962</v>
      </c>
    </row>
    <row r="7" spans="1:11" x14ac:dyDescent="0.2">
      <c r="A7" t="s">
        <v>5</v>
      </c>
      <c r="B7" s="8">
        <v>5</v>
      </c>
      <c r="C7" s="8">
        <v>287.5</v>
      </c>
      <c r="D7" s="8">
        <v>690.5</v>
      </c>
      <c r="E7" s="3">
        <f>SQRT(((D6-D7)^2)+((C6-C7)^2))</f>
        <v>33.136083051561783</v>
      </c>
      <c r="G7" s="2">
        <f>E7*E8</f>
        <v>12.331759674337963</v>
      </c>
      <c r="H7" s="2">
        <f>G7/F6</f>
        <v>0.4359633552069041</v>
      </c>
      <c r="K7" s="2">
        <f>180-((360/(2*PI())*ACOS(((E7^2)+(E6^2)-(J6^2))/(2*E6*E7))))</f>
        <v>94.440580574664025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0.37215502071107759</v>
      </c>
      <c r="I8" s="2">
        <f>MAX(G7,H33)</f>
        <v>12.331759674337963</v>
      </c>
    </row>
    <row r="9" spans="1:11" x14ac:dyDescent="0.2">
      <c r="A9" t="s">
        <v>59</v>
      </c>
      <c r="F9" s="3">
        <f>F6/G30</f>
        <v>0.11738467747125785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539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546.5</v>
      </c>
      <c r="G14" s="3">
        <f>(C14-C$13)*$E$8</f>
        <v>13.95581327666541</v>
      </c>
      <c r="H14" s="3">
        <f>-(D14-D$13)*$E$8</f>
        <v>-2.7911626553330819</v>
      </c>
      <c r="J14" s="2">
        <f t="shared" ref="J14:K30" si="0">G14*$F$9</f>
        <v>1.6381986403304671</v>
      </c>
      <c r="K14" s="2">
        <f t="shared" si="0"/>
        <v>-0.32763972806609343</v>
      </c>
    </row>
    <row r="15" spans="1:11" x14ac:dyDescent="0.2">
      <c r="B15" s="8">
        <v>3</v>
      </c>
      <c r="C15" s="8">
        <v>111.5</v>
      </c>
      <c r="D15" s="8">
        <v>514.5</v>
      </c>
      <c r="G15" s="3">
        <f t="shared" ref="G15:G30" si="1">(C15-C$13)*$E$8</f>
        <v>27.725549042975281</v>
      </c>
      <c r="H15" s="3">
        <f t="shared" ref="H15:H30" si="2">-(D15-D$13)*$E$8</f>
        <v>9.1177980074214009</v>
      </c>
      <c r="J15" s="2">
        <f t="shared" si="0"/>
        <v>3.2545546321231948</v>
      </c>
      <c r="K15" s="2">
        <f t="shared" si="0"/>
        <v>1.0702897783492387</v>
      </c>
    </row>
    <row r="16" spans="1:11" x14ac:dyDescent="0.2">
      <c r="B16" s="8">
        <v>4</v>
      </c>
      <c r="C16" s="8">
        <v>149.5</v>
      </c>
      <c r="D16" s="8">
        <v>557.5</v>
      </c>
      <c r="G16" s="3">
        <f t="shared" si="1"/>
        <v>41.867439829996229</v>
      </c>
      <c r="H16" s="3">
        <f t="shared" si="2"/>
        <v>-6.8848678831549357</v>
      </c>
      <c r="J16" s="2">
        <f t="shared" si="0"/>
        <v>4.9145959209914016</v>
      </c>
      <c r="K16" s="2">
        <f t="shared" si="0"/>
        <v>-0.80817799589636385</v>
      </c>
    </row>
    <row r="17" spans="1:11" x14ac:dyDescent="0.2">
      <c r="B17" s="8">
        <v>5</v>
      </c>
      <c r="C17" s="8">
        <v>188.5</v>
      </c>
      <c r="D17" s="8">
        <v>558.5</v>
      </c>
      <c r="G17" s="3">
        <f t="shared" si="1"/>
        <v>56.381485637728254</v>
      </c>
      <c r="H17" s="3">
        <f t="shared" si="2"/>
        <v>-7.2570229038660132</v>
      </c>
      <c r="J17" s="2">
        <f t="shared" si="0"/>
        <v>6.6183225069350877</v>
      </c>
      <c r="K17" s="2">
        <f t="shared" si="0"/>
        <v>-0.85186329297184304</v>
      </c>
    </row>
    <row r="18" spans="1:11" x14ac:dyDescent="0.2">
      <c r="B18" s="8">
        <v>6</v>
      </c>
      <c r="C18" s="8">
        <v>225.5</v>
      </c>
      <c r="D18" s="8">
        <v>538.5</v>
      </c>
      <c r="G18" s="3">
        <f t="shared" si="1"/>
        <v>70.151221404038125</v>
      </c>
      <c r="H18" s="3">
        <f t="shared" si="2"/>
        <v>0.18607751035553879</v>
      </c>
      <c r="J18" s="2">
        <f t="shared" si="0"/>
        <v>8.2346784987278152</v>
      </c>
      <c r="K18" s="2">
        <f t="shared" si="0"/>
        <v>2.1842648537739564E-2</v>
      </c>
    </row>
    <row r="19" spans="1:11" x14ac:dyDescent="0.2">
      <c r="B19" s="8">
        <v>7</v>
      </c>
      <c r="C19" s="8">
        <v>263.5</v>
      </c>
      <c r="D19" s="8">
        <v>516.5</v>
      </c>
      <c r="G19" s="3">
        <f t="shared" si="1"/>
        <v>84.29311219105908</v>
      </c>
      <c r="H19" s="3">
        <f t="shared" si="2"/>
        <v>8.3734879659992458</v>
      </c>
      <c r="J19" s="2">
        <f t="shared" si="0"/>
        <v>9.8947197875960224</v>
      </c>
      <c r="K19" s="2">
        <f t="shared" si="0"/>
        <v>0.98291918419828039</v>
      </c>
    </row>
    <row r="20" spans="1:11" x14ac:dyDescent="0.2">
      <c r="B20" s="8">
        <v>8</v>
      </c>
      <c r="C20" s="8">
        <v>300.5</v>
      </c>
      <c r="D20" s="8">
        <v>550.5</v>
      </c>
      <c r="G20" s="3">
        <f t="shared" si="1"/>
        <v>98.062847957368945</v>
      </c>
      <c r="H20" s="3">
        <f t="shared" si="2"/>
        <v>-4.2797827381773921</v>
      </c>
      <c r="J20" s="2">
        <f t="shared" si="0"/>
        <v>11.511075779388749</v>
      </c>
      <c r="K20" s="2">
        <f t="shared" si="0"/>
        <v>-0.50238091636800997</v>
      </c>
    </row>
    <row r="21" spans="1:11" x14ac:dyDescent="0.2">
      <c r="B21" s="8">
        <v>9</v>
      </c>
      <c r="C21" s="8">
        <v>339.5</v>
      </c>
      <c r="D21" s="8">
        <v>535.5</v>
      </c>
      <c r="G21" s="3">
        <f t="shared" si="1"/>
        <v>112.57689376510098</v>
      </c>
      <c r="H21" s="3">
        <f t="shared" si="2"/>
        <v>1.3025425724887716</v>
      </c>
      <c r="J21" s="2">
        <f t="shared" si="0"/>
        <v>13.214802365332437</v>
      </c>
      <c r="K21" s="2">
        <f t="shared" si="0"/>
        <v>0.15289853976417694</v>
      </c>
    </row>
    <row r="22" spans="1:11" x14ac:dyDescent="0.2">
      <c r="B22" s="8">
        <v>10</v>
      </c>
      <c r="C22" s="8">
        <v>375.5</v>
      </c>
      <c r="D22" s="8">
        <v>552.5</v>
      </c>
      <c r="G22" s="3">
        <f t="shared" si="1"/>
        <v>125.97447451069976</v>
      </c>
      <c r="H22" s="3">
        <f t="shared" si="2"/>
        <v>-5.0240927795995471</v>
      </c>
      <c r="J22" s="2">
        <f t="shared" si="0"/>
        <v>14.787473060049685</v>
      </c>
      <c r="K22" s="2">
        <f t="shared" si="0"/>
        <v>-0.58975151051896813</v>
      </c>
    </row>
    <row r="23" spans="1:11" x14ac:dyDescent="0.2">
      <c r="B23" s="8">
        <v>11</v>
      </c>
      <c r="C23" s="8">
        <v>415.5</v>
      </c>
      <c r="D23" s="8">
        <v>533.5</v>
      </c>
      <c r="G23" s="3">
        <f t="shared" si="1"/>
        <v>140.86067533914286</v>
      </c>
      <c r="H23" s="3">
        <f t="shared" si="2"/>
        <v>2.0468526139109269</v>
      </c>
      <c r="J23" s="2">
        <f t="shared" si="0"/>
        <v>16.53488494306885</v>
      </c>
      <c r="K23" s="2">
        <f t="shared" si="0"/>
        <v>0.24026913391513521</v>
      </c>
    </row>
    <row r="24" spans="1:11" x14ac:dyDescent="0.2">
      <c r="B24" s="8">
        <v>12</v>
      </c>
      <c r="C24" s="8">
        <v>456.5</v>
      </c>
      <c r="D24" s="8">
        <v>375.5</v>
      </c>
      <c r="G24" s="3">
        <f t="shared" si="1"/>
        <v>156.11903118829704</v>
      </c>
      <c r="H24" s="3">
        <f t="shared" si="2"/>
        <v>60.847345886261188</v>
      </c>
      <c r="J24" s="2">
        <f t="shared" si="0"/>
        <v>18.325982123163492</v>
      </c>
      <c r="K24" s="2">
        <f t="shared" si="0"/>
        <v>7.1425460718408376</v>
      </c>
    </row>
    <row r="25" spans="1:11" x14ac:dyDescent="0.2">
      <c r="B25" s="8">
        <v>13</v>
      </c>
      <c r="C25" s="8">
        <v>494.5</v>
      </c>
      <c r="D25" s="8">
        <v>358.5</v>
      </c>
      <c r="G25" s="3">
        <f t="shared" si="1"/>
        <v>170.26092197531798</v>
      </c>
      <c r="H25" s="3">
        <f t="shared" si="2"/>
        <v>67.173981238349498</v>
      </c>
      <c r="J25" s="2">
        <f t="shared" si="0"/>
        <v>19.986023412031699</v>
      </c>
      <c r="K25" s="2">
        <f t="shared" si="0"/>
        <v>7.8851961221239817</v>
      </c>
    </row>
    <row r="26" spans="1:11" x14ac:dyDescent="0.2">
      <c r="B26" s="8">
        <v>14</v>
      </c>
      <c r="C26" s="8">
        <v>528.5</v>
      </c>
      <c r="D26" s="8">
        <v>336.5</v>
      </c>
      <c r="G26" s="3">
        <f t="shared" si="1"/>
        <v>182.91419267949465</v>
      </c>
      <c r="H26" s="3">
        <f t="shared" si="2"/>
        <v>75.361391693993212</v>
      </c>
      <c r="J26" s="2">
        <f t="shared" si="0"/>
        <v>21.471323512597991</v>
      </c>
      <c r="K26" s="2">
        <f t="shared" si="0"/>
        <v>8.8462726577845228</v>
      </c>
    </row>
    <row r="27" spans="1:11" x14ac:dyDescent="0.2">
      <c r="B27" s="8">
        <v>15</v>
      </c>
      <c r="C27" s="8">
        <v>570.5</v>
      </c>
      <c r="D27" s="8">
        <v>312.5</v>
      </c>
      <c r="G27" s="3">
        <f t="shared" si="1"/>
        <v>198.54470354935989</v>
      </c>
      <c r="H27" s="3">
        <f t="shared" si="2"/>
        <v>84.29311219105908</v>
      </c>
      <c r="J27" s="2">
        <f t="shared" si="0"/>
        <v>23.306105989768113</v>
      </c>
      <c r="K27" s="2">
        <f t="shared" si="0"/>
        <v>9.8947197875960224</v>
      </c>
    </row>
    <row r="28" spans="1:11" x14ac:dyDescent="0.2">
      <c r="B28" s="8">
        <v>16</v>
      </c>
      <c r="C28" s="8">
        <v>607.5</v>
      </c>
      <c r="D28" s="8">
        <v>271.5</v>
      </c>
      <c r="G28" s="3">
        <f t="shared" si="1"/>
        <v>212.31443931566977</v>
      </c>
      <c r="H28" s="3">
        <f t="shared" si="2"/>
        <v>99.551468040213251</v>
      </c>
      <c r="J28" s="2">
        <f t="shared" si="0"/>
        <v>24.922461981560843</v>
      </c>
      <c r="K28" s="2">
        <f t="shared" si="0"/>
        <v>11.685816967690666</v>
      </c>
    </row>
    <row r="29" spans="1:11" x14ac:dyDescent="0.2">
      <c r="B29" s="8">
        <v>17</v>
      </c>
      <c r="C29" s="8">
        <v>644.5</v>
      </c>
      <c r="D29" s="8">
        <v>232.5</v>
      </c>
      <c r="G29" s="3">
        <f t="shared" si="1"/>
        <v>226.08417508197962</v>
      </c>
      <c r="H29" s="3">
        <f t="shared" si="2"/>
        <v>114.06551384794528</v>
      </c>
      <c r="J29" s="2">
        <f t="shared" si="0"/>
        <v>26.538817973353567</v>
      </c>
      <c r="K29" s="2">
        <f t="shared" si="0"/>
        <v>13.389543553634352</v>
      </c>
    </row>
    <row r="30" spans="1:11" x14ac:dyDescent="0.2">
      <c r="B30" s="8">
        <v>18</v>
      </c>
      <c r="C30" s="8">
        <v>684.5</v>
      </c>
      <c r="D30" s="8">
        <v>259.5</v>
      </c>
      <c r="G30" s="3">
        <f t="shared" si="1"/>
        <v>240.97037591042275</v>
      </c>
      <c r="H30" s="3">
        <f t="shared" si="2"/>
        <v>104.01732828874619</v>
      </c>
      <c r="J30" s="2">
        <f t="shared" si="0"/>
        <v>28.286229856372735</v>
      </c>
      <c r="K30" s="2">
        <f t="shared" si="0"/>
        <v>12.210040532596416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7">
        <v>11</v>
      </c>
      <c r="C32" s="7">
        <v>391</v>
      </c>
      <c r="D32" s="7">
        <v>517.5</v>
      </c>
      <c r="G32" s="2">
        <f>(C32-C$13)*$E$8*$F$9</f>
        <v>15.464595164719611</v>
      </c>
      <c r="I32" t="s">
        <v>16</v>
      </c>
    </row>
    <row r="33" spans="1:17" x14ac:dyDescent="0.2">
      <c r="A33" t="s">
        <v>17</v>
      </c>
      <c r="B33" s="7">
        <v>1</v>
      </c>
      <c r="C33" s="7">
        <v>391</v>
      </c>
      <c r="D33" s="7">
        <v>621</v>
      </c>
      <c r="E33" s="3">
        <f>D33-D32</f>
        <v>103.5</v>
      </c>
      <c r="H33" s="2">
        <f>E33*E8*$F$9</f>
        <v>4.5214282473120901</v>
      </c>
      <c r="I33" s="9">
        <f>-(360/(2*PI()))*(ATAN((-E51+E33)/(-D51+D33))-(0))</f>
        <v>61.101691026919973</v>
      </c>
      <c r="J33" t="s">
        <v>66</v>
      </c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123</v>
      </c>
      <c r="E38" s="8">
        <v>513</v>
      </c>
      <c r="F38" s="2">
        <f>(360/(2*PI()))*(ATAN((E49-E38)/(D49-D38))-(PI()/2))</f>
        <v>-45</v>
      </c>
      <c r="G38" s="2">
        <f>-(360/(2*PI()))*(ATAN((-E48+E38)/(-D48+D38))-(0))</f>
        <v>35.433314010285585</v>
      </c>
      <c r="H38" s="4">
        <f>D38-C13</f>
        <v>86</v>
      </c>
      <c r="I38" s="5">
        <f>H38*$E$8*$F$9</f>
        <v>3.7569355484912044</v>
      </c>
      <c r="J38" s="11" t="s">
        <v>53</v>
      </c>
      <c r="N38" s="14">
        <f>IF(E38&gt;0,-(E38-D$13)*$E$8*$F$9,"")</f>
        <v>1.1358177239624574</v>
      </c>
      <c r="O38">
        <f>IF(N38="","",N38*N38)</f>
        <v>1.2900819020672571</v>
      </c>
      <c r="P38">
        <f>IF(N38="","",ABS(N38))</f>
        <v>1.1358177239624574</v>
      </c>
      <c r="Q38">
        <f>IF(N38="","",ABS(N38-O$59))</f>
        <v>1.1951049128506077</v>
      </c>
    </row>
    <row r="39" spans="1:17" x14ac:dyDescent="0.2">
      <c r="B39" t="s">
        <v>24</v>
      </c>
      <c r="C39" s="8">
        <v>2</v>
      </c>
      <c r="D39" s="8">
        <v>285.5</v>
      </c>
      <c r="E39" s="8">
        <v>512.5</v>
      </c>
      <c r="F39" s="2">
        <f t="shared" ref="F39:F42" si="3">(360/(2*PI()))*(ATAN((E50-E39)/(D50-D39))-(PI()/2))</f>
        <v>-33.388513576111507</v>
      </c>
      <c r="G39" s="2">
        <f t="shared" ref="G39:G42" si="4">-(360/(2*PI()))*(ATAN((-E49+E39)/(-D49+D39))-(0))</f>
        <v>25.101608713823374</v>
      </c>
      <c r="H39" s="3">
        <f>D39-D38</f>
        <v>162.5</v>
      </c>
      <c r="I39" s="5">
        <f>H39*$E$8*$F$9</f>
        <v>7.0988607747653587</v>
      </c>
      <c r="J39" s="11" t="s">
        <v>53</v>
      </c>
      <c r="N39" s="17">
        <f t="shared" ref="N39:N42" si="5">IF(E39&gt;0,-(E39-D$13)*$E$8*$F$9,"")</f>
        <v>1.1576603725001968</v>
      </c>
      <c r="O39">
        <f t="shared" ref="O39:O42" si="6">IF(N39="","",N39*N39)</f>
        <v>1.3401775380572944</v>
      </c>
      <c r="P39">
        <f t="shared" ref="P39:P42" si="7">IF(N39="","",ABS(N39))</f>
        <v>1.1576603725001968</v>
      </c>
      <c r="Q39">
        <f t="shared" ref="Q39:Q42" si="8">IF(N39="","",ABS(N39-O$59))</f>
        <v>1.2169475613883471</v>
      </c>
    </row>
    <row r="40" spans="1:17" x14ac:dyDescent="0.2">
      <c r="B40" t="s">
        <v>25</v>
      </c>
      <c r="C40" s="8">
        <v>3</v>
      </c>
      <c r="D40" s="8">
        <v>346.5</v>
      </c>
      <c r="E40" s="8">
        <v>530.5</v>
      </c>
      <c r="F40" s="2">
        <f t="shared" si="3"/>
        <v>-45</v>
      </c>
      <c r="G40" s="2">
        <f t="shared" si="4"/>
        <v>39.093858886229498</v>
      </c>
      <c r="H40" s="3">
        <f t="shared" ref="H40:H42" si="9">D40-D39</f>
        <v>61</v>
      </c>
      <c r="I40" s="5">
        <f>H40*$E$8*$F$9</f>
        <v>2.6648031216042267</v>
      </c>
      <c r="J40" s="11" t="s">
        <v>53</v>
      </c>
      <c r="N40" s="14">
        <f t="shared" si="5"/>
        <v>0.37132502514157256</v>
      </c>
      <c r="O40">
        <f t="shared" si="6"/>
        <v>0.1378822742963895</v>
      </c>
      <c r="P40">
        <f t="shared" si="7"/>
        <v>0.37132502514157256</v>
      </c>
      <c r="Q40">
        <f t="shared" si="8"/>
        <v>0.43061221402972283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-56.226705627266561</v>
      </c>
      <c r="H41" s="3">
        <f t="shared" si="9"/>
        <v>-346.5</v>
      </c>
      <c r="I41" s="5">
        <f>H41*$E$8*$F$9</f>
        <v>-15.136955436653516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44.5</v>
      </c>
      <c r="I44" s="15">
        <f>H44*$E$8*$F$9</f>
        <v>1.9439957198588211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71</v>
      </c>
      <c r="E48" s="8">
        <v>550</v>
      </c>
      <c r="F48" s="2">
        <f>(360/(2*PI()))*(ATAN((E48-D$13)/(D48-C$13))-(PI()/2))</f>
        <v>-72.072080237992765</v>
      </c>
      <c r="G48" s="2">
        <f>IF((90-F48-G38&gt;180),90-F48-G38-180,90-F48-G38)</f>
        <v>126.63876622770718</v>
      </c>
      <c r="H48" s="3" t="s">
        <v>31</v>
      </c>
      <c r="I48" s="6" t="s">
        <v>31</v>
      </c>
      <c r="K48" s="2">
        <f>IF((90-G38-F38&gt;180),90-G38-F38-180,90-G38-F38)</f>
        <v>99.566685989714415</v>
      </c>
      <c r="N48" s="14">
        <f>IF(E48&gt;0,-(E48-D$13)*$E$8*$F$9,"")</f>
        <v>-0.48053826783027043</v>
      </c>
      <c r="O48">
        <f>IF(N48="","",N48*N48)</f>
        <v>0.23091702684931673</v>
      </c>
      <c r="P48">
        <f>IF(N48="","",ABS(N48))</f>
        <v>0.48053826783027043</v>
      </c>
      <c r="Q48">
        <f>IF(N48="","",ABS(N48-O$59))</f>
        <v>0.42125107894212016</v>
      </c>
    </row>
    <row r="49" spans="1:17" x14ac:dyDescent="0.2">
      <c r="B49" t="s">
        <v>32</v>
      </c>
      <c r="C49" s="8">
        <v>2</v>
      </c>
      <c r="D49" s="8">
        <v>174.5</v>
      </c>
      <c r="E49" s="8">
        <v>564.5</v>
      </c>
      <c r="G49" s="14">
        <f>IF((90-F38-G39&gt;180),90-F38-G39-180,90-F38-G39)</f>
        <v>109.89839128617663</v>
      </c>
      <c r="H49" s="3">
        <f>D49-D48</f>
        <v>103.5</v>
      </c>
      <c r="I49" s="5">
        <f>H49*$E$8*$F$9</f>
        <v>4.5214282473120901</v>
      </c>
      <c r="K49" s="2">
        <f t="shared" ref="K49:K52" si="10">IF((90-G39-F39&gt;180),90-G39-F39-180,90-G39-F39)</f>
        <v>98.286904862288139</v>
      </c>
      <c r="N49" s="14">
        <f t="shared" ref="N49:N52" si="11">IF(E49&gt;0,-(E49-D$13)*$E$8*$F$9,"")</f>
        <v>-1.1139750754247177</v>
      </c>
      <c r="O49">
        <f t="shared" ref="O49:O52" si="12">IF(N49="","",N49*N49)</f>
        <v>1.2409404686675056</v>
      </c>
      <c r="P49">
        <f t="shared" ref="P49:P52" si="13">IF(N49="","",ABS(N49))</f>
        <v>1.1139750754247177</v>
      </c>
      <c r="Q49">
        <f t="shared" ref="Q49:Q52" si="14">IF(N49="","",ABS(N49-O$59))</f>
        <v>1.0546878865365674</v>
      </c>
    </row>
    <row r="50" spans="1:17" x14ac:dyDescent="0.2">
      <c r="B50" t="s">
        <v>33</v>
      </c>
      <c r="C50" s="8">
        <v>3</v>
      </c>
      <c r="D50" s="8">
        <v>314.5</v>
      </c>
      <c r="E50" s="8">
        <v>556.5</v>
      </c>
      <c r="G50" s="14">
        <f>IF((90-F39-G40&gt;180),90-F39-G40-180,90-F39-G40)</f>
        <v>84.294654689882009</v>
      </c>
      <c r="H50" s="3">
        <f t="shared" ref="H50:H53" si="15">D50-D49</f>
        <v>140</v>
      </c>
      <c r="I50" s="5">
        <f>H50*$E$8*$F$9</f>
        <v>6.1159415905670782</v>
      </c>
      <c r="K50" s="2">
        <f t="shared" si="10"/>
        <v>95.906141113770502</v>
      </c>
      <c r="N50" s="17">
        <f t="shared" si="11"/>
        <v>-0.76449269882088478</v>
      </c>
      <c r="O50">
        <f t="shared" si="12"/>
        <v>0.58444908655044003</v>
      </c>
      <c r="P50">
        <f t="shared" si="13"/>
        <v>0.76449269882088478</v>
      </c>
      <c r="Q50">
        <f t="shared" si="14"/>
        <v>0.70520550993273456</v>
      </c>
    </row>
    <row r="51" spans="1:17" x14ac:dyDescent="0.2">
      <c r="B51" t="s">
        <v>34</v>
      </c>
      <c r="C51" s="8">
        <v>4</v>
      </c>
      <c r="D51" s="8">
        <v>371.5</v>
      </c>
      <c r="E51" s="8">
        <v>555.5</v>
      </c>
      <c r="G51" s="9">
        <f>IF((90-F40-$I$33&gt;180),90-F40-$I$33-180,90-F40-$I$33)</f>
        <v>73.89830897308002</v>
      </c>
      <c r="H51" s="3">
        <f t="shared" si="15"/>
        <v>57</v>
      </c>
      <c r="I51" s="5">
        <f>H51*$E$8*$F$9</f>
        <v>2.49006193330231</v>
      </c>
      <c r="K51" s="2" t="e">
        <f t="shared" si="10"/>
        <v>#DIV/0!</v>
      </c>
      <c r="N51" s="14">
        <f t="shared" si="11"/>
        <v>-0.72080740174540558</v>
      </c>
      <c r="O51">
        <f t="shared" si="12"/>
        <v>0.51956331041096249</v>
      </c>
      <c r="P51">
        <f t="shared" si="13"/>
        <v>0.72080740174540558</v>
      </c>
      <c r="Q51">
        <f t="shared" si="14"/>
        <v>0.66152021285725537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-371.5</v>
      </c>
      <c r="I52" s="5">
        <f>H52*$E$8*$F$9</f>
        <v>-16.229087863540496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37</v>
      </c>
      <c r="F57" s="2">
        <f>E57*$E$8*$F$9</f>
        <v>1.6163559917927277</v>
      </c>
      <c r="N57" t="s">
        <v>99</v>
      </c>
      <c r="O57" s="2">
        <f>SQRT((1/(C$37+C$47+2))*SUM(O38:O42,O48:O52))</f>
        <v>0.77057061158159967</v>
      </c>
    </row>
    <row r="58" spans="1:17" x14ac:dyDescent="0.2">
      <c r="B58" t="s">
        <v>39</v>
      </c>
      <c r="E58" s="3">
        <f t="shared" ref="E58:E61" si="17">E49-E39</f>
        <v>52</v>
      </c>
      <c r="F58" s="2">
        <f>E58*$E$8*$F$9</f>
        <v>2.2716354479249148</v>
      </c>
      <c r="N58" t="s">
        <v>100</v>
      </c>
      <c r="O58" s="2">
        <f>SUM(P38:P42,P48:P52)</f>
        <v>5.7446165654255053</v>
      </c>
    </row>
    <row r="59" spans="1:17" x14ac:dyDescent="0.2">
      <c r="B59" t="s">
        <v>40</v>
      </c>
      <c r="E59" s="3">
        <f t="shared" si="17"/>
        <v>26</v>
      </c>
      <c r="F59" s="2">
        <f>E59*$E$8*$F$9</f>
        <v>1.1358177239624574</v>
      </c>
      <c r="N59" t="s">
        <v>101</v>
      </c>
      <c r="O59" s="2">
        <f>AVERAGE(N48:N52,N38:N42)</f>
        <v>-5.9287188888150252E-2</v>
      </c>
    </row>
    <row r="60" spans="1:17" x14ac:dyDescent="0.2">
      <c r="B60" t="s">
        <v>41</v>
      </c>
      <c r="E60" s="16">
        <f>E51-D$32</f>
        <v>38</v>
      </c>
      <c r="F60" s="2">
        <f>E60*$E$8*$F$9</f>
        <v>1.6600412888682068</v>
      </c>
      <c r="N60" t="s">
        <v>102</v>
      </c>
      <c r="O60" s="2">
        <f>(1/(C$37+C$47+2))*SUM(Q38:Q42,Q48:Q52)</f>
        <v>0.63170326405970612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0.59026409666698143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1.2162141808530882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10.855796323256563</v>
      </c>
    </row>
    <row r="64" spans="1:17" x14ac:dyDescent="0.2">
      <c r="N64" t="s">
        <v>106</v>
      </c>
      <c r="O64" s="18" cm="1">
        <f t="array" aca="1" ref="O64" ca="1">(INDIRECT(O56)-C$13)*E$8*F$9</f>
        <v>6.0067283478783793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54.216773430315577</v>
      </c>
      <c r="P65" s="18" cm="1">
        <f t="array" aca="1" ref="P65" ca="1">(360/(2*PI()))*ATAN(ABS(INDIRECT(P56))/(ABS(C$32-INDIRECT(O56))*E$8*F$9))</f>
        <v>6.7175141197186345</v>
      </c>
      <c r="Q65" s="2">
        <f ca="1">180-O65-P65</f>
        <v>119.06571244996579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4.7519684657127543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 t="shared" ref="F67:F72" si="18">E67*$E$8*$F$9</f>
        <v>-0.48053826783027043</v>
      </c>
      <c r="N67" t="s">
        <v>110</v>
      </c>
      <c r="O67" s="18" cm="1">
        <f t="array" aca="1" ref="O67" ca="1">(360/(2*PI()))*ATAN((ABS(INDIRECT(P55))+ABS(INDIRECT(P56))/(ABS(O63-O64))))</f>
        <v>54.216773430315577</v>
      </c>
      <c r="P67" s="18" cm="1">
        <f t="array" aca="1" ref="P67" ca="1">(360/(2*PI()))*ATAN(ABS(INDIRECT(P56))/(ABS(0-INDIRECT(O56))*E$8*F$9))</f>
        <v>8.3138893084545433</v>
      </c>
      <c r="Q67" s="2">
        <f ca="1">180-O67-P67</f>
        <v>117.46933726122987</v>
      </c>
    </row>
    <row r="68" spans="1:17" x14ac:dyDescent="0.2">
      <c r="B68" t="s">
        <v>39</v>
      </c>
      <c r="C68" t="s">
        <v>43</v>
      </c>
      <c r="E68" s="3">
        <f>E38-E49</f>
        <v>-51.5</v>
      </c>
      <c r="F68" s="2">
        <f t="shared" si="18"/>
        <v>-2.2497927993871749</v>
      </c>
      <c r="N68" t="s">
        <v>111</v>
      </c>
      <c r="O68" s="18" cm="1">
        <f t="array" aca="1" ref="O68" ca="1">SQRT((INDIRECT(P55)*INDIRECT(P55))+((INDIRECT(O55)-C$13)*(INDIRECT(O55)-C$13)*E$8*F$9*E$8*F$9)           )</f>
        <v>10.917348183056543</v>
      </c>
    </row>
    <row r="69" spans="1:17" x14ac:dyDescent="0.2">
      <c r="B69" t="s">
        <v>40</v>
      </c>
      <c r="E69" s="3">
        <f t="shared" ref="E69:E72" si="19">E39-E50</f>
        <v>-44</v>
      </c>
      <c r="F69" s="2">
        <f t="shared" si="18"/>
        <v>-1.9221530713210817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-25</v>
      </c>
      <c r="F70" s="2">
        <f t="shared" si="18"/>
        <v>-1.0921324268869781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538</v>
      </c>
      <c r="E76" s="3">
        <f>(D77-D76  )</f>
        <v>11.5</v>
      </c>
      <c r="F76" s="3">
        <f>ATAN(E76/E77)</f>
        <v>0.30919891232707453</v>
      </c>
      <c r="G76" s="2">
        <f>((PI()/2)-F76-F77)*(360/(2*PI()))</f>
        <v>52.576228450644344</v>
      </c>
    </row>
    <row r="77" spans="1:17" x14ac:dyDescent="0.2">
      <c r="A77" t="s">
        <v>62</v>
      </c>
      <c r="B77" s="8">
        <v>2</v>
      </c>
      <c r="C77" s="8">
        <v>72.5</v>
      </c>
      <c r="D77" s="8">
        <v>549.5</v>
      </c>
      <c r="E77" s="3">
        <f>AVERAGE(C77,C78)-C76</f>
        <v>36</v>
      </c>
      <c r="F77" s="3">
        <f>ATAN(E77/E78)</f>
        <v>0.34396911972336125</v>
      </c>
    </row>
    <row r="78" spans="1:17" x14ac:dyDescent="0.2">
      <c r="A78" t="s">
        <v>63</v>
      </c>
      <c r="B78" s="8">
        <v>3</v>
      </c>
      <c r="C78" s="8">
        <v>73.5</v>
      </c>
      <c r="D78" s="8">
        <v>638.5</v>
      </c>
      <c r="E78" s="3">
        <f>D78-D76</f>
        <v>100.5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78DC-2BD5-8744-9BDC-2106458EA30B}">
  <sheetPr codeName="Sheet11"/>
  <dimension ref="A1:Q79"/>
  <sheetViews>
    <sheetView topLeftCell="A35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268</v>
      </c>
      <c r="D3" s="8">
        <v>99</v>
      </c>
    </row>
    <row r="4" spans="1:11" x14ac:dyDescent="0.2">
      <c r="B4" s="8">
        <v>2</v>
      </c>
      <c r="C4" s="8">
        <v>536.16663000000005</v>
      </c>
      <c r="D4" s="8">
        <v>106.5</v>
      </c>
    </row>
    <row r="5" spans="1:11" x14ac:dyDescent="0.2">
      <c r="A5" t="s">
        <v>47</v>
      </c>
      <c r="B5" s="8">
        <v>3</v>
      </c>
      <c r="C5" s="8">
        <v>282.83334000000002</v>
      </c>
      <c r="D5" s="8">
        <v>561.16663000000005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352.83334000000002</v>
      </c>
      <c r="D6" s="8">
        <v>558.5</v>
      </c>
      <c r="E6" s="3">
        <f>SQRT(((C6-C5)^2)+((D6-D5)^2))</f>
        <v>70.050773839814937</v>
      </c>
      <c r="F6" s="2">
        <f>E6*E8</f>
        <v>26.111896675428312</v>
      </c>
      <c r="J6" s="3">
        <f>SQRT(((C5-C7)^2)+((D5-D7)^2))</f>
        <v>79.358526167998505</v>
      </c>
    </row>
    <row r="7" spans="1:11" x14ac:dyDescent="0.2">
      <c r="A7" t="s">
        <v>5</v>
      </c>
      <c r="B7" s="8">
        <v>5</v>
      </c>
      <c r="C7" s="8">
        <v>356.83334000000002</v>
      </c>
      <c r="D7" s="8">
        <v>532.5</v>
      </c>
      <c r="E7" s="3">
        <f>SQRT(((D6-D7)^2)+((C6-C7)^2))</f>
        <v>26.305892875931811</v>
      </c>
      <c r="G7" s="2">
        <f>E7*E8</f>
        <v>9.8056983396349562</v>
      </c>
      <c r="H7" s="2">
        <f>G7/F6</f>
        <v>0.37552608535182608</v>
      </c>
      <c r="K7" s="2">
        <f>180-((360/(2*PI())*ACOS(((E7^2)+(E6^2)-(J6^2))/(2*E6*E7))))</f>
        <v>79.072226302477048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0.37275671979210923</v>
      </c>
      <c r="I8" s="2">
        <f>MAX(G7,H33)</f>
        <v>10.593510044611795</v>
      </c>
    </row>
    <row r="9" spans="1:11" x14ac:dyDescent="0.2">
      <c r="A9" t="s">
        <v>59</v>
      </c>
      <c r="F9" s="3">
        <f>F6/G30</f>
        <v>0.10785338543466504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578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600.5</v>
      </c>
      <c r="G14" s="3">
        <f>(C14-C$13)*$E$8</f>
        <v>13.978376992204096</v>
      </c>
      <c r="H14" s="3">
        <f>-(D14-D$13)*$E$8</f>
        <v>-8.3870261953224574</v>
      </c>
      <c r="J14" s="2">
        <f t="shared" ref="J14:K30" si="0">G14*$F$9</f>
        <v>1.507615281491242</v>
      </c>
      <c r="K14" s="2">
        <f t="shared" si="0"/>
        <v>-0.90456916889474526</v>
      </c>
    </row>
    <row r="15" spans="1:11" x14ac:dyDescent="0.2">
      <c r="B15" s="8">
        <v>3</v>
      </c>
      <c r="C15" s="8">
        <v>113.5</v>
      </c>
      <c r="D15" s="8">
        <v>567.5</v>
      </c>
      <c r="G15" s="3">
        <f t="shared" ref="G15:G30" si="1">(C15-C$13)*$E$8</f>
        <v>28.888645783888464</v>
      </c>
      <c r="H15" s="3">
        <f t="shared" ref="H15:H30" si="2">-(D15-D$13)*$E$8</f>
        <v>3.9139455578171467</v>
      </c>
      <c r="J15" s="2">
        <f t="shared" si="0"/>
        <v>3.1157382484152336</v>
      </c>
      <c r="K15" s="2">
        <f t="shared" si="0"/>
        <v>0.42213227881754778</v>
      </c>
    </row>
    <row r="16" spans="1:11" x14ac:dyDescent="0.2">
      <c r="B16" s="8">
        <v>4</v>
      </c>
      <c r="C16" s="8">
        <v>154.5</v>
      </c>
      <c r="D16" s="8">
        <v>608.5</v>
      </c>
      <c r="G16" s="3">
        <f t="shared" si="1"/>
        <v>44.171671295364945</v>
      </c>
      <c r="H16" s="3">
        <f t="shared" si="2"/>
        <v>-11.369079953659332</v>
      </c>
      <c r="J16" s="2">
        <f t="shared" si="0"/>
        <v>4.7640642895123255</v>
      </c>
      <c r="K16" s="2">
        <f t="shared" si="0"/>
        <v>-1.2261937622795436</v>
      </c>
    </row>
    <row r="17" spans="1:11" x14ac:dyDescent="0.2">
      <c r="B17" s="8">
        <v>5</v>
      </c>
      <c r="C17" s="8">
        <v>189.5</v>
      </c>
      <c r="D17" s="8">
        <v>590.5</v>
      </c>
      <c r="G17" s="3">
        <f t="shared" si="1"/>
        <v>57.218156488088766</v>
      </c>
      <c r="H17" s="3">
        <f t="shared" si="2"/>
        <v>-4.6594589974013649</v>
      </c>
      <c r="J17" s="2">
        <f t="shared" si="0"/>
        <v>6.1711718855708178</v>
      </c>
      <c r="K17" s="2">
        <f t="shared" si="0"/>
        <v>-0.5025384271637473</v>
      </c>
    </row>
    <row r="18" spans="1:11" x14ac:dyDescent="0.2">
      <c r="B18" s="8">
        <v>6</v>
      </c>
      <c r="C18" s="8">
        <v>224.5</v>
      </c>
      <c r="D18" s="8">
        <v>578.5</v>
      </c>
      <c r="G18" s="3">
        <f t="shared" si="1"/>
        <v>70.264641680812588</v>
      </c>
      <c r="H18" s="3">
        <f t="shared" si="2"/>
        <v>-0.18637835989605461</v>
      </c>
      <c r="J18" s="2">
        <f t="shared" si="0"/>
        <v>7.57827948162931</v>
      </c>
      <c r="K18" s="2">
        <f t="shared" si="0"/>
        <v>-2.0101537086549895E-2</v>
      </c>
    </row>
    <row r="19" spans="1:11" x14ac:dyDescent="0.2">
      <c r="B19" s="8">
        <v>7</v>
      </c>
      <c r="C19" s="8">
        <v>264.5</v>
      </c>
      <c r="D19" s="8">
        <v>564.5</v>
      </c>
      <c r="G19" s="3">
        <f t="shared" si="1"/>
        <v>85.174910472496961</v>
      </c>
      <c r="H19" s="3">
        <f t="shared" si="2"/>
        <v>5.0322157171934743</v>
      </c>
      <c r="J19" s="2">
        <f t="shared" si="0"/>
        <v>9.1864024485533022</v>
      </c>
      <c r="K19" s="2">
        <f t="shared" si="0"/>
        <v>0.54274150133684718</v>
      </c>
    </row>
    <row r="20" spans="1:11" x14ac:dyDescent="0.2">
      <c r="B20" s="8">
        <v>8</v>
      </c>
      <c r="C20" s="8">
        <v>299.5</v>
      </c>
      <c r="D20" s="8">
        <v>563.5</v>
      </c>
      <c r="G20" s="3">
        <f t="shared" si="1"/>
        <v>98.221395665220783</v>
      </c>
      <c r="H20" s="3">
        <f t="shared" si="2"/>
        <v>5.4049724369855836</v>
      </c>
      <c r="J20" s="2">
        <f t="shared" si="0"/>
        <v>10.593510044611795</v>
      </c>
      <c r="K20" s="2">
        <f t="shared" si="0"/>
        <v>0.58294457550994694</v>
      </c>
    </row>
    <row r="21" spans="1:11" x14ac:dyDescent="0.2">
      <c r="B21" s="8">
        <v>9</v>
      </c>
      <c r="C21" s="8">
        <v>335.5</v>
      </c>
      <c r="D21" s="8">
        <v>647.5</v>
      </c>
      <c r="G21" s="3">
        <f t="shared" si="1"/>
        <v>111.64063757773671</v>
      </c>
      <c r="H21" s="3">
        <f t="shared" si="2"/>
        <v>-25.906592025551593</v>
      </c>
      <c r="J21" s="2">
        <f t="shared" si="0"/>
        <v>12.040820714843386</v>
      </c>
      <c r="K21" s="2">
        <f t="shared" si="0"/>
        <v>-2.7941136550304355</v>
      </c>
    </row>
    <row r="22" spans="1:11" x14ac:dyDescent="0.2">
      <c r="B22" s="8">
        <v>10</v>
      </c>
      <c r="C22" s="8">
        <v>380.5</v>
      </c>
      <c r="D22" s="8">
        <v>629.5</v>
      </c>
      <c r="G22" s="3">
        <f t="shared" si="1"/>
        <v>128.41468996838162</v>
      </c>
      <c r="H22" s="3">
        <f t="shared" si="2"/>
        <v>-19.196971069293625</v>
      </c>
      <c r="J22" s="2">
        <f t="shared" si="0"/>
        <v>13.849959052632878</v>
      </c>
      <c r="K22" s="2">
        <f t="shared" si="0"/>
        <v>-2.0704583199146391</v>
      </c>
    </row>
    <row r="23" spans="1:11" x14ac:dyDescent="0.2">
      <c r="B23" s="8">
        <v>11</v>
      </c>
      <c r="C23" s="8">
        <v>425.5</v>
      </c>
      <c r="D23" s="8">
        <v>616.5</v>
      </c>
      <c r="G23" s="3">
        <f t="shared" si="1"/>
        <v>145.18874235902655</v>
      </c>
      <c r="H23" s="3">
        <f t="shared" si="2"/>
        <v>-14.351133711996205</v>
      </c>
      <c r="J23" s="2">
        <f t="shared" si="0"/>
        <v>15.659097390422369</v>
      </c>
      <c r="K23" s="2">
        <f t="shared" si="0"/>
        <v>-1.5478183556643419</v>
      </c>
    </row>
    <row r="24" spans="1:11" x14ac:dyDescent="0.2">
      <c r="B24" s="8">
        <v>12</v>
      </c>
      <c r="C24" s="8">
        <v>457.5</v>
      </c>
      <c r="D24" s="8">
        <v>528.5</v>
      </c>
      <c r="G24" s="3">
        <f t="shared" si="1"/>
        <v>157.11695739237405</v>
      </c>
      <c r="H24" s="3">
        <f t="shared" si="2"/>
        <v>18.451457629709406</v>
      </c>
      <c r="J24" s="2">
        <f t="shared" si="0"/>
        <v>16.945595763961563</v>
      </c>
      <c r="K24" s="2">
        <f t="shared" si="0"/>
        <v>1.9900521715684394</v>
      </c>
    </row>
    <row r="25" spans="1:11" x14ac:dyDescent="0.2">
      <c r="B25" s="8">
        <v>13</v>
      </c>
      <c r="C25" s="8">
        <v>493.5</v>
      </c>
      <c r="D25" s="8">
        <v>453.5</v>
      </c>
      <c r="G25" s="3">
        <f t="shared" si="1"/>
        <v>170.53619930488998</v>
      </c>
      <c r="H25" s="3">
        <f t="shared" si="2"/>
        <v>46.408211614117597</v>
      </c>
      <c r="J25" s="2">
        <f t="shared" si="0"/>
        <v>18.392906434193154</v>
      </c>
      <c r="K25" s="2">
        <f t="shared" si="0"/>
        <v>5.0052827345509234</v>
      </c>
    </row>
    <row r="26" spans="1:11" x14ac:dyDescent="0.2">
      <c r="B26" s="8">
        <v>14</v>
      </c>
      <c r="C26" s="8">
        <v>531.5</v>
      </c>
      <c r="D26" s="8">
        <v>408.5</v>
      </c>
      <c r="G26" s="3">
        <f t="shared" si="1"/>
        <v>184.70095465699012</v>
      </c>
      <c r="H26" s="3">
        <f t="shared" si="2"/>
        <v>63.182264004762516</v>
      </c>
      <c r="J26" s="2">
        <f t="shared" si="0"/>
        <v>19.920623252770945</v>
      </c>
      <c r="K26" s="2">
        <f t="shared" si="0"/>
        <v>6.8144210723404148</v>
      </c>
    </row>
    <row r="27" spans="1:11" x14ac:dyDescent="0.2">
      <c r="B27" s="8">
        <v>15</v>
      </c>
      <c r="C27" s="8">
        <v>570.5</v>
      </c>
      <c r="D27" s="8">
        <v>396.5</v>
      </c>
      <c r="G27" s="3">
        <f t="shared" si="1"/>
        <v>199.23846672888237</v>
      </c>
      <c r="H27" s="3">
        <f t="shared" si="2"/>
        <v>67.655344642267821</v>
      </c>
      <c r="J27" s="2">
        <f t="shared" si="0"/>
        <v>21.488543145521838</v>
      </c>
      <c r="K27" s="2">
        <f t="shared" si="0"/>
        <v>7.2968579624176115</v>
      </c>
    </row>
    <row r="28" spans="1:11" x14ac:dyDescent="0.2">
      <c r="B28" s="8">
        <v>16</v>
      </c>
      <c r="C28" s="8">
        <v>606.5</v>
      </c>
      <c r="D28" s="8">
        <v>395.5</v>
      </c>
      <c r="G28" s="3">
        <f t="shared" si="1"/>
        <v>212.6577086413983</v>
      </c>
      <c r="H28" s="3">
        <f t="shared" si="2"/>
        <v>68.028101362059928</v>
      </c>
      <c r="J28" s="2">
        <f t="shared" si="0"/>
        <v>22.935853815753429</v>
      </c>
      <c r="K28" s="2">
        <f t="shared" si="0"/>
        <v>7.3370610365907112</v>
      </c>
    </row>
    <row r="29" spans="1:11" x14ac:dyDescent="0.2">
      <c r="B29" s="8">
        <v>17</v>
      </c>
      <c r="C29" s="8">
        <v>645.5</v>
      </c>
      <c r="D29" s="8">
        <v>356.5</v>
      </c>
      <c r="G29" s="3">
        <f t="shared" si="1"/>
        <v>227.19522071329058</v>
      </c>
      <c r="H29" s="3">
        <f t="shared" si="2"/>
        <v>82.565613433952194</v>
      </c>
      <c r="J29" s="2">
        <f t="shared" si="0"/>
        <v>24.503773708504323</v>
      </c>
      <c r="K29" s="2">
        <f t="shared" si="0"/>
        <v>8.9049809293416029</v>
      </c>
    </row>
    <row r="30" spans="1:11" x14ac:dyDescent="0.2">
      <c r="B30" s="8">
        <v>18</v>
      </c>
      <c r="C30" s="8">
        <v>685.5</v>
      </c>
      <c r="D30" s="8">
        <v>318.5</v>
      </c>
      <c r="G30" s="3">
        <f t="shared" si="1"/>
        <v>242.10548950497494</v>
      </c>
      <c r="H30" s="3">
        <f t="shared" si="2"/>
        <v>96.730368786052338</v>
      </c>
      <c r="J30" s="2">
        <f t="shared" si="0"/>
        <v>26.111896675428312</v>
      </c>
      <c r="K30" s="2">
        <f t="shared" si="0"/>
        <v>10.432697747919395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442</v>
      </c>
      <c r="D32" s="8">
        <v>577</v>
      </c>
      <c r="G32" s="2">
        <f>(C32-C$13)*$E$8*$F$9</f>
        <v>16.322448114278515</v>
      </c>
      <c r="I32" t="s">
        <v>16</v>
      </c>
    </row>
    <row r="33" spans="1:17" x14ac:dyDescent="0.2">
      <c r="A33" t="s">
        <v>17</v>
      </c>
      <c r="B33" s="8">
        <v>2</v>
      </c>
      <c r="C33" s="8">
        <v>442.5</v>
      </c>
      <c r="D33" s="8">
        <v>840.5</v>
      </c>
      <c r="E33" s="3">
        <f>D33-D32</f>
        <v>263.5</v>
      </c>
      <c r="H33" s="2">
        <f>E33*E8*$F$9</f>
        <v>10.593510044611795</v>
      </c>
      <c r="I33" s="9">
        <f>-(360/(2*PI()))*(ATAN((-E50+E33)/(-D50+D33))-(0))</f>
        <v>37.68447469560374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147</v>
      </c>
      <c r="E38" s="8">
        <v>557</v>
      </c>
      <c r="F38" s="2">
        <f>(360/(2*PI()))*(ATAN((E49-E38)/(D49-D38))-(PI()/2))</f>
        <v>-173.07278187399083</v>
      </c>
      <c r="G38" s="2">
        <f>-(360/(2*PI()))*(ATAN((-E48+E38)/(-D48+D38))-(0))</f>
        <v>33.11134196037203</v>
      </c>
      <c r="H38" s="4">
        <f>D38-C13</f>
        <v>111</v>
      </c>
      <c r="I38" s="5">
        <f>H38*$E$8*$F$9</f>
        <v>4.4625412332140764</v>
      </c>
      <c r="J38" s="11" t="s">
        <v>53</v>
      </c>
      <c r="N38" s="14">
        <f>IF(E38&gt;0,-(E38-D$13)*$E$8*$F$9,"")</f>
        <v>0.84426455763509556</v>
      </c>
      <c r="O38">
        <f>IF(N38="","",N38*N38)</f>
        <v>0.7127826432787836</v>
      </c>
      <c r="P38">
        <f>IF(N38="","",ABS(N38))</f>
        <v>0.84426455763509556</v>
      </c>
      <c r="Q38">
        <f>IF(N38="","",ABS(N38-O$59))</f>
        <v>1.5558589704989618</v>
      </c>
    </row>
    <row r="39" spans="1:17" x14ac:dyDescent="0.2">
      <c r="B39" t="s">
        <v>24</v>
      </c>
      <c r="C39" s="8">
        <v>2</v>
      </c>
      <c r="D39" s="8">
        <v>306.5</v>
      </c>
      <c r="E39" s="8">
        <v>558.5</v>
      </c>
      <c r="F39" s="2">
        <f t="shared" ref="F39:F42" si="3">(360/(2*PI()))*(ATAN((E50-E39)/(D50-D39))-(PI()/2))</f>
        <v>-19.73268949966101</v>
      </c>
      <c r="G39" s="2">
        <f t="shared" ref="G39:G42" si="4">-(360/(2*PI()))*(ATAN((-E49+E39)/(-D49+D39))-(0))</f>
        <v>17.393322146912038</v>
      </c>
      <c r="H39" s="3">
        <f>D39-D38</f>
        <v>159.5</v>
      </c>
      <c r="I39" s="5">
        <f>H39*$E$8*$F$9</f>
        <v>6.4123903306094165</v>
      </c>
      <c r="J39" s="11" t="s">
        <v>54</v>
      </c>
      <c r="N39" s="17">
        <f t="shared" ref="N39:N42" si="5">IF(E39&gt;0,-(E39-D$13)*$E$8*$F$9,"")</f>
        <v>0.78395994637544597</v>
      </c>
      <c r="O39">
        <f t="shared" ref="O39:O42" si="6">IF(N39="","",N39*N39)</f>
        <v>0.61459319752099217</v>
      </c>
      <c r="P39">
        <f t="shared" ref="P39:P42" si="7">IF(N39="","",ABS(N39))</f>
        <v>0.78395994637544597</v>
      </c>
      <c r="Q39">
        <f t="shared" ref="Q39:Q42" si="8">IF(N39="","",ABS(N39-O$59))</f>
        <v>1.4955543592393123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-62.439663564572996</v>
      </c>
      <c r="H40" s="3">
        <f t="shared" ref="H40:H42" si="9">D40-D39</f>
        <v>-306.5</v>
      </c>
      <c r="I40" s="5">
        <f>H40*$E$8*$F$9</f>
        <v>-12.322242234055086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135.5</v>
      </c>
      <c r="I44" s="15">
        <f>H44*$E$8*$F$9</f>
        <v>5.4475165504550214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78</v>
      </c>
      <c r="E48" s="8">
        <v>602</v>
      </c>
      <c r="F48" s="2">
        <f>(360/(2*PI()))*(ATAN((E48-D$13)/(D48-C$13))-(PI()/2))</f>
        <v>-60.255118703057768</v>
      </c>
      <c r="G48" s="2">
        <f>IF((90-F48-G38&gt;180),90-F48-G38-180,90-F48-G38)</f>
        <v>117.14377674268574</v>
      </c>
      <c r="H48" s="3" t="s">
        <v>31</v>
      </c>
      <c r="I48" s="6" t="s">
        <v>31</v>
      </c>
      <c r="K48" s="2">
        <f>IF((90-G38-F38&gt;180),90-G38-F38-180,90-G38-F38)</f>
        <v>49.96143991361879</v>
      </c>
      <c r="N48" s="14">
        <f>IF(E48&gt;0,-(E48-D$13)*$E$8*$F$9,"")</f>
        <v>-0.96487378015439484</v>
      </c>
      <c r="O48">
        <f>IF(N48="","",N48*N48)</f>
        <v>0.93098141162943149</v>
      </c>
      <c r="P48">
        <f>IF(N48="","",ABS(N48))</f>
        <v>0.96487378015439484</v>
      </c>
      <c r="Q48">
        <f>IF(N48="","",ABS(N48-O$59))</f>
        <v>0.25327936729052858</v>
      </c>
    </row>
    <row r="49" spans="1:17" x14ac:dyDescent="0.2">
      <c r="B49" t="s">
        <v>32</v>
      </c>
      <c r="C49" s="8">
        <v>2</v>
      </c>
      <c r="D49" s="8">
        <v>140.5</v>
      </c>
      <c r="E49" s="8">
        <v>610.5</v>
      </c>
      <c r="G49" s="14">
        <f>IF((90-F38-G39&gt;180),90-F38-G39-180,90-F38-G39)</f>
        <v>65.679459727078807</v>
      </c>
      <c r="H49" s="3">
        <f>D49-D48</f>
        <v>62.5</v>
      </c>
      <c r="I49" s="5">
        <f>H49*$E$8*$F$9</f>
        <v>2.5126921358187366</v>
      </c>
      <c r="K49" s="2">
        <f t="shared" ref="K49:K52" si="10">IF((90-G39-F39&gt;180),90-G39-F39-180,90-G39-F39)</f>
        <v>92.339367352748965</v>
      </c>
      <c r="N49" s="14">
        <f t="shared" ref="N49:N52" si="11">IF(E49&gt;0,-(E49-D$13)*$E$8*$F$9,"")</f>
        <v>-1.3065999106257431</v>
      </c>
      <c r="O49">
        <f t="shared" ref="O49:O52" si="12">IF(N49="","",N49*N49)</f>
        <v>1.7072033264472</v>
      </c>
      <c r="P49">
        <f t="shared" ref="P49:P52" si="13">IF(N49="","",ABS(N49))</f>
        <v>1.3065999106257431</v>
      </c>
      <c r="Q49">
        <f t="shared" ref="Q49:Q52" si="14">IF(N49="","",ABS(N49-O$59))</f>
        <v>0.59500549776187683</v>
      </c>
    </row>
    <row r="50" spans="1:17" x14ac:dyDescent="0.2">
      <c r="B50" t="s">
        <v>33</v>
      </c>
      <c r="C50" s="8">
        <v>3</v>
      </c>
      <c r="D50" s="8">
        <v>339.5</v>
      </c>
      <c r="E50" s="8">
        <v>650.5</v>
      </c>
      <c r="G50" s="9">
        <f>IF((90-F39-$I$33&gt;180),90-F39-$I$33-180,90-F39-$I$33)</f>
        <v>72.048214804057267</v>
      </c>
      <c r="H50" s="3">
        <f t="shared" ref="H50:H53" si="15">D50-D49</f>
        <v>199</v>
      </c>
      <c r="I50" s="5">
        <f>H50*$E$8*$F$9</f>
        <v>8.0004117604468572</v>
      </c>
      <c r="K50" s="2" t="e">
        <f t="shared" si="10"/>
        <v>#DIV/0!</v>
      </c>
      <c r="N50" s="17">
        <f t="shared" si="11"/>
        <v>-2.9147228775497349</v>
      </c>
      <c r="O50">
        <f t="shared" si="12"/>
        <v>8.4956094529118076</v>
      </c>
      <c r="P50">
        <f t="shared" si="13"/>
        <v>2.9147228775497349</v>
      </c>
      <c r="Q50">
        <f t="shared" si="14"/>
        <v>2.2031284646858689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-339.5</v>
      </c>
      <c r="I51" s="5">
        <f>H51*$E$8*$F$9</f>
        <v>-13.648943681767379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45</v>
      </c>
      <c r="F57" s="2">
        <f>E57*$E$8*$F$9</f>
        <v>1.8091383377894905</v>
      </c>
      <c r="N57" t="s">
        <v>99</v>
      </c>
      <c r="O57" s="2">
        <f>SQRT((1/(C$37+C$47+2))*SUM(O38:O42,O48:O52))</f>
        <v>1.3342290460780399</v>
      </c>
    </row>
    <row r="58" spans="1:17" x14ac:dyDescent="0.2">
      <c r="B58" t="s">
        <v>39</v>
      </c>
      <c r="E58" s="3">
        <f t="shared" ref="E58:E61" si="17">E49-E39</f>
        <v>52</v>
      </c>
      <c r="F58" s="2">
        <f>E58*$E$8*$F$9</f>
        <v>2.090559857001189</v>
      </c>
      <c r="N58" t="s">
        <v>100</v>
      </c>
      <c r="O58" s="2">
        <f>SUM(P38:P42,P48:P52)</f>
        <v>6.8144210723404139</v>
      </c>
    </row>
    <row r="59" spans="1:17" x14ac:dyDescent="0.2">
      <c r="B59" t="s">
        <v>40</v>
      </c>
      <c r="E59" s="16">
        <f>E50-D$32</f>
        <v>73.5</v>
      </c>
      <c r="F59" s="2">
        <f>E59*$E$8*$F$9</f>
        <v>2.9549259517228346</v>
      </c>
      <c r="N59" t="s">
        <v>101</v>
      </c>
      <c r="O59" s="2">
        <f>AVERAGE(N48:N52,N38:N42)</f>
        <v>-0.71159441286386627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0.87183237992522111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1.2738005389792459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1.2945466924715909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4.4625412332140764</v>
      </c>
    </row>
    <row r="64" spans="1:17" x14ac:dyDescent="0.2">
      <c r="N64" t="s">
        <v>106</v>
      </c>
      <c r="O64" s="18" cm="1">
        <f t="array" aca="1" ref="O64" ca="1">(INDIRECT(O56)-C$13)*E$8*F$9</f>
        <v>12.201633011535787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50.67991776104256</v>
      </c>
      <c r="P65" s="18" cm="1">
        <f t="array" aca="1" ref="P65" ca="1">(360/(2*PI()))*ATAN(ABS(INDIRECT(P56))/(ABS(C$32-INDIRECT(O56))*E$8*F$9))</f>
        <v>35.272421448598401</v>
      </c>
      <c r="Q65" s="2">
        <f ca="1">180-O65-P65</f>
        <v>94.047660790359032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11.88991900186029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-24</v>
      </c>
      <c r="F67" s="2">
        <f t="shared" ref="F67:F72" si="18">E67*$E$8*$F$9</f>
        <v>-0.96487378015439484</v>
      </c>
      <c r="N67" t="s">
        <v>110</v>
      </c>
      <c r="O67" s="18" cm="1">
        <f t="array" aca="1" ref="O67" ca="1">(360/(2*PI()))*ATAN((ABS(INDIRECT(P55))+ABS(INDIRECT(P56))/(ABS(O63-O64))))</f>
        <v>50.67991776104256</v>
      </c>
      <c r="P67" s="18" cm="1">
        <f t="array" aca="1" ref="P67" ca="1">(360/(2*PI()))*ATAN(ABS(INDIRECT(P56))/(ABS(0-INDIRECT(O56))*E$8*F$9))</f>
        <v>12.05441200203941</v>
      </c>
      <c r="Q67" s="2">
        <f ca="1">180-O67-P67</f>
        <v>117.26567023691803</v>
      </c>
    </row>
    <row r="68" spans="1:17" x14ac:dyDescent="0.2">
      <c r="B68" t="s">
        <v>39</v>
      </c>
      <c r="C68" t="s">
        <v>43</v>
      </c>
      <c r="E68" s="3">
        <f>E38-E49</f>
        <v>-53.5</v>
      </c>
      <c r="F68" s="2">
        <f t="shared" si="18"/>
        <v>-2.1508644682608389</v>
      </c>
      <c r="N68" t="s">
        <v>111</v>
      </c>
      <c r="O68" s="18" cm="1">
        <f t="array" aca="1" ref="O68" ca="1">SQRT((INDIRECT(P55)*INDIRECT(P55))+((INDIRECT(O55)-C$13)*(INDIRECT(O55)-C$13)*E$8*F$9*E$8*F$9)           )</f>
        <v>4.5417019828930432</v>
      </c>
    </row>
    <row r="69" spans="1:17" x14ac:dyDescent="0.2">
      <c r="B69" t="s">
        <v>40</v>
      </c>
      <c r="E69" s="3">
        <f t="shared" ref="E69:E72" si="19">E39-E50</f>
        <v>-92</v>
      </c>
      <c r="F69" s="2">
        <f t="shared" si="18"/>
        <v>-3.6986828239251808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577</v>
      </c>
      <c r="E76" s="3">
        <f>(D77-D76  )</f>
        <v>18.5</v>
      </c>
      <c r="F76" s="3">
        <f>ATAN(E76/E77)</f>
        <v>0.45306599337973025</v>
      </c>
      <c r="G76" s="2">
        <f>((PI()/2)-F76-F77)*(360/(2*PI()))</f>
        <v>44.232739384925459</v>
      </c>
    </row>
    <row r="77" spans="1:17" x14ac:dyDescent="0.2">
      <c r="A77" t="s">
        <v>62</v>
      </c>
      <c r="B77" s="8">
        <v>2</v>
      </c>
      <c r="C77" s="8">
        <v>73.5</v>
      </c>
      <c r="D77" s="8">
        <v>595.5</v>
      </c>
      <c r="E77" s="3">
        <f>AVERAGE(C77,C78)-C76</f>
        <v>38</v>
      </c>
      <c r="F77" s="3">
        <f>ATAN(E77/E78)</f>
        <v>0.34572339397164548</v>
      </c>
    </row>
    <row r="78" spans="1:17" x14ac:dyDescent="0.2">
      <c r="A78" t="s">
        <v>63</v>
      </c>
      <c r="B78" s="8">
        <v>3</v>
      </c>
      <c r="C78" s="8">
        <v>74.5</v>
      </c>
      <c r="D78" s="8">
        <v>682.5</v>
      </c>
      <c r="E78" s="3">
        <f>D78-D76</f>
        <v>105.5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2F458-8C05-A245-9314-3667104FFE5A}">
  <sheetPr codeName="Sheet12"/>
  <dimension ref="A1:Q79"/>
  <sheetViews>
    <sheetView topLeftCell="A17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268</v>
      </c>
      <c r="D3" s="8">
        <v>98</v>
      </c>
    </row>
    <row r="4" spans="1:11" x14ac:dyDescent="0.2">
      <c r="B4" s="8">
        <v>2</v>
      </c>
      <c r="C4" s="8">
        <v>536.83336999999995</v>
      </c>
      <c r="D4" s="8">
        <v>107.5</v>
      </c>
    </row>
    <row r="5" spans="1:11" x14ac:dyDescent="0.2">
      <c r="A5" t="s">
        <v>47</v>
      </c>
      <c r="B5" s="8">
        <v>3</v>
      </c>
      <c r="C5" s="8">
        <v>249.5</v>
      </c>
      <c r="D5" s="8">
        <v>546.83336999999995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320.16665999999998</v>
      </c>
      <c r="D6" s="8">
        <v>543.5</v>
      </c>
      <c r="E6" s="3">
        <f>SQRT(((C6-C5)^2)+((D6-D5)^2))</f>
        <v>70.745234405665073</v>
      </c>
      <c r="F6" s="2">
        <f>E6*E8</f>
        <v>26.299229010345019</v>
      </c>
      <c r="J6" s="3">
        <f>SQRT(((C5-C7)^2)+((D5-D7)^2))</f>
        <v>81.114496964372506</v>
      </c>
    </row>
    <row r="7" spans="1:11" x14ac:dyDescent="0.2">
      <c r="A7" t="s">
        <v>5</v>
      </c>
      <c r="B7" s="8">
        <v>5</v>
      </c>
      <c r="C7" s="8">
        <v>322.83334000000002</v>
      </c>
      <c r="D7" s="8">
        <v>512.16663000000005</v>
      </c>
      <c r="E7" s="3">
        <f>SQRT(((D6-D7)^2)+((C6-C7)^2))</f>
        <v>31.446641438781612</v>
      </c>
      <c r="G7" s="2">
        <f>E7*E8</f>
        <v>11.690150322528265</v>
      </c>
      <c r="H7" s="2">
        <f>G7/F6</f>
        <v>0.44450543846474916</v>
      </c>
      <c r="K7" s="2">
        <f>180-((360/(2*PI())*ACOS(((E7^2)+(E6^2)-(J6^2))/(2*E6*E7))))</f>
        <v>82.434807766865944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0.37174559150572345</v>
      </c>
      <c r="I8" s="2">
        <f>MAX(G7,H33)</f>
        <v>11.690150322528265</v>
      </c>
    </row>
    <row r="9" spans="1:11" x14ac:dyDescent="0.2">
      <c r="A9" t="s">
        <v>59</v>
      </c>
      <c r="F9" s="3">
        <f>F6/G30</f>
        <v>0.10892260878470372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35</v>
      </c>
      <c r="D13" s="8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554.5</v>
      </c>
      <c r="G14" s="3">
        <f>(C14-C$13)*$E$8</f>
        <v>14.683950864476076</v>
      </c>
      <c r="H14" s="3">
        <f>-(D14-D$13)*$E$8</f>
        <v>-6.1338022598444368</v>
      </c>
      <c r="J14" s="2">
        <f t="shared" ref="J14:K30" si="0">G14*$F$9</f>
        <v>1.5994142354251397</v>
      </c>
      <c r="K14" s="2">
        <f t="shared" si="0"/>
        <v>-0.66810974391176725</v>
      </c>
    </row>
    <row r="15" spans="1:11" x14ac:dyDescent="0.2">
      <c r="B15" s="8">
        <v>3</v>
      </c>
      <c r="C15" s="8">
        <v>111.5</v>
      </c>
      <c r="D15" s="8">
        <v>551.5</v>
      </c>
      <c r="G15" s="3">
        <f t="shared" ref="G15:G30" si="1">(C15-C$13)*$E$8</f>
        <v>28.438537750187844</v>
      </c>
      <c r="H15" s="3">
        <f t="shared" ref="H15:H30" si="2">-(D15-D$13)*$E$8</f>
        <v>-5.018565485327267</v>
      </c>
      <c r="J15" s="2">
        <f t="shared" si="0"/>
        <v>3.0975997217727391</v>
      </c>
      <c r="K15" s="2">
        <f t="shared" si="0"/>
        <v>-0.54663524501871863</v>
      </c>
    </row>
    <row r="16" spans="1:11" x14ac:dyDescent="0.2">
      <c r="B16" s="8">
        <v>4</v>
      </c>
      <c r="C16" s="8">
        <v>147.5</v>
      </c>
      <c r="D16" s="8">
        <v>526.5</v>
      </c>
      <c r="G16" s="3">
        <f t="shared" si="1"/>
        <v>41.821379044393886</v>
      </c>
      <c r="H16" s="3">
        <f t="shared" si="2"/>
        <v>4.2750743023158195</v>
      </c>
      <c r="J16" s="2">
        <f t="shared" si="0"/>
        <v>4.5552937084893221</v>
      </c>
      <c r="K16" s="2">
        <f t="shared" si="0"/>
        <v>0.46565224575668623</v>
      </c>
    </row>
    <row r="17" spans="1:11" x14ac:dyDescent="0.2">
      <c r="B17" s="8">
        <v>5</v>
      </c>
      <c r="C17" s="8">
        <v>189.5</v>
      </c>
      <c r="D17" s="8">
        <v>564.5</v>
      </c>
      <c r="G17" s="3">
        <f t="shared" si="1"/>
        <v>57.434693887634275</v>
      </c>
      <c r="H17" s="3">
        <f t="shared" si="2"/>
        <v>-9.8512581749016714</v>
      </c>
      <c r="J17" s="2">
        <f t="shared" si="0"/>
        <v>6.2559366929920026</v>
      </c>
      <c r="K17" s="2">
        <f t="shared" si="0"/>
        <v>-1.0730247402219291</v>
      </c>
    </row>
    <row r="18" spans="1:11" x14ac:dyDescent="0.2">
      <c r="B18" s="8">
        <v>6</v>
      </c>
      <c r="C18" s="8">
        <v>223.5</v>
      </c>
      <c r="D18" s="8">
        <v>548.5</v>
      </c>
      <c r="G18" s="3">
        <f t="shared" si="1"/>
        <v>70.07404399882887</v>
      </c>
      <c r="H18" s="3">
        <f t="shared" si="2"/>
        <v>-3.9033287108100962</v>
      </c>
      <c r="J18" s="2">
        <f t="shared" si="0"/>
        <v>7.6326476804465528</v>
      </c>
      <c r="K18" s="2">
        <f t="shared" si="0"/>
        <v>-0.42516074612567006</v>
      </c>
    </row>
    <row r="19" spans="1:11" x14ac:dyDescent="0.2">
      <c r="B19" s="8">
        <v>7</v>
      </c>
      <c r="C19" s="8">
        <v>264.5</v>
      </c>
      <c r="D19" s="8">
        <v>535.5</v>
      </c>
      <c r="G19" s="3">
        <f t="shared" si="1"/>
        <v>85.31561325056353</v>
      </c>
      <c r="H19" s="3">
        <f t="shared" si="2"/>
        <v>0.92936397876430865</v>
      </c>
      <c r="J19" s="2">
        <f t="shared" si="0"/>
        <v>9.2927991653182165</v>
      </c>
      <c r="K19" s="2">
        <f t="shared" si="0"/>
        <v>0.10122874907754049</v>
      </c>
    </row>
    <row r="20" spans="1:11" x14ac:dyDescent="0.2">
      <c r="B20" s="8">
        <v>8</v>
      </c>
      <c r="C20" s="8">
        <v>301.5</v>
      </c>
      <c r="D20" s="8">
        <v>530.5</v>
      </c>
      <c r="G20" s="3">
        <f t="shared" si="1"/>
        <v>99.070200136275304</v>
      </c>
      <c r="H20" s="3">
        <f t="shared" si="2"/>
        <v>2.788091936292926</v>
      </c>
      <c r="J20" s="2">
        <f t="shared" si="0"/>
        <v>10.790984651665816</v>
      </c>
      <c r="K20" s="2">
        <f t="shared" si="0"/>
        <v>0.30368624723262144</v>
      </c>
    </row>
    <row r="21" spans="1:11" x14ac:dyDescent="0.2">
      <c r="B21" s="8">
        <v>9</v>
      </c>
      <c r="C21" s="8">
        <v>338.5</v>
      </c>
      <c r="D21" s="8">
        <v>587.5</v>
      </c>
      <c r="G21" s="3">
        <f t="shared" si="1"/>
        <v>112.82478702198706</v>
      </c>
      <c r="H21" s="3">
        <f t="shared" si="2"/>
        <v>-18.40140677953331</v>
      </c>
      <c r="J21" s="2">
        <f t="shared" si="0"/>
        <v>12.289170138013414</v>
      </c>
      <c r="K21" s="2">
        <f t="shared" si="0"/>
        <v>-2.0043292317353014</v>
      </c>
    </row>
    <row r="22" spans="1:11" x14ac:dyDescent="0.2">
      <c r="B22" s="8">
        <v>10</v>
      </c>
      <c r="C22" s="8">
        <v>381.5</v>
      </c>
      <c r="D22" s="8">
        <v>585.5</v>
      </c>
      <c r="G22" s="3">
        <f t="shared" si="1"/>
        <v>128.80984745673317</v>
      </c>
      <c r="H22" s="3">
        <f t="shared" si="2"/>
        <v>-17.657915596521864</v>
      </c>
      <c r="J22" s="2">
        <f t="shared" si="0"/>
        <v>14.03030462214711</v>
      </c>
      <c r="K22" s="2">
        <f t="shared" si="0"/>
        <v>-1.9233462324732693</v>
      </c>
    </row>
    <row r="23" spans="1:11" x14ac:dyDescent="0.2">
      <c r="B23" s="8">
        <v>11</v>
      </c>
      <c r="C23" s="8">
        <v>419.5</v>
      </c>
      <c r="D23" s="8">
        <v>569.5</v>
      </c>
      <c r="G23" s="3">
        <f t="shared" si="1"/>
        <v>142.93617993395065</v>
      </c>
      <c r="H23" s="3">
        <f t="shared" si="2"/>
        <v>-11.709986132430288</v>
      </c>
      <c r="J23" s="2">
        <f t="shared" si="0"/>
        <v>15.568981608125725</v>
      </c>
      <c r="K23" s="2">
        <f t="shared" si="0"/>
        <v>-1.2754822383770101</v>
      </c>
    </row>
    <row r="24" spans="1:11" x14ac:dyDescent="0.2">
      <c r="B24" s="8">
        <v>12</v>
      </c>
      <c r="C24" s="8">
        <v>456.5</v>
      </c>
      <c r="D24" s="8">
        <v>554.5</v>
      </c>
      <c r="G24" s="3">
        <f t="shared" si="1"/>
        <v>156.69076681966243</v>
      </c>
      <c r="H24" s="3">
        <f t="shared" si="2"/>
        <v>-6.1338022598444368</v>
      </c>
      <c r="J24" s="2">
        <f t="shared" si="0"/>
        <v>17.067167094473326</v>
      </c>
      <c r="K24" s="2">
        <f t="shared" si="0"/>
        <v>-0.66810974391176725</v>
      </c>
    </row>
    <row r="25" spans="1:11" x14ac:dyDescent="0.2">
      <c r="B25" s="8">
        <v>13</v>
      </c>
      <c r="C25" s="8">
        <v>496.5</v>
      </c>
      <c r="D25" s="8">
        <v>475.5</v>
      </c>
      <c r="G25" s="3">
        <f t="shared" si="1"/>
        <v>171.56059047989137</v>
      </c>
      <c r="H25" s="3">
        <f t="shared" si="2"/>
        <v>23.234099469107715</v>
      </c>
      <c r="J25" s="2">
        <f t="shared" si="0"/>
        <v>18.686827079713975</v>
      </c>
      <c r="K25" s="2">
        <f t="shared" si="0"/>
        <v>2.5307187269385123</v>
      </c>
    </row>
    <row r="26" spans="1:11" x14ac:dyDescent="0.2">
      <c r="B26" s="8">
        <v>14</v>
      </c>
      <c r="C26" s="8">
        <v>533.5</v>
      </c>
      <c r="D26" s="8">
        <v>366.5</v>
      </c>
      <c r="G26" s="3">
        <f t="shared" si="1"/>
        <v>185.31517736560315</v>
      </c>
      <c r="H26" s="3">
        <f t="shared" si="2"/>
        <v>63.754368943231569</v>
      </c>
      <c r="J26" s="2">
        <f t="shared" si="0"/>
        <v>20.185012566061573</v>
      </c>
      <c r="K26" s="2">
        <f t="shared" si="0"/>
        <v>6.9442921867192773</v>
      </c>
    </row>
    <row r="27" spans="1:11" x14ac:dyDescent="0.2">
      <c r="B27" s="8">
        <v>15</v>
      </c>
      <c r="C27" s="8">
        <v>569.5</v>
      </c>
      <c r="D27" s="8">
        <v>348.5</v>
      </c>
      <c r="G27" s="3">
        <f t="shared" si="1"/>
        <v>198.69801865980918</v>
      </c>
      <c r="H27" s="3">
        <f t="shared" si="2"/>
        <v>70.445789590334599</v>
      </c>
      <c r="J27" s="2">
        <f t="shared" si="0"/>
        <v>21.642706552778154</v>
      </c>
      <c r="K27" s="2">
        <f t="shared" si="0"/>
        <v>7.6731391800775697</v>
      </c>
    </row>
    <row r="28" spans="1:11" x14ac:dyDescent="0.2">
      <c r="B28" s="8">
        <v>16</v>
      </c>
      <c r="C28" s="8">
        <v>608.5</v>
      </c>
      <c r="D28" s="8">
        <v>319.5</v>
      </c>
      <c r="G28" s="3">
        <f t="shared" si="1"/>
        <v>213.19609672853241</v>
      </c>
      <c r="H28" s="3">
        <f t="shared" si="2"/>
        <v>81.226411744000572</v>
      </c>
      <c r="J28" s="2">
        <f t="shared" si="0"/>
        <v>23.22187503838779</v>
      </c>
      <c r="K28" s="2">
        <f t="shared" si="0"/>
        <v>8.8473926693770384</v>
      </c>
    </row>
    <row r="29" spans="1:11" x14ac:dyDescent="0.2">
      <c r="B29" s="8">
        <v>17</v>
      </c>
      <c r="C29" s="8">
        <v>648.5</v>
      </c>
      <c r="D29" s="8">
        <v>268.5</v>
      </c>
      <c r="G29" s="3">
        <f t="shared" si="1"/>
        <v>228.06592038876133</v>
      </c>
      <c r="H29" s="3">
        <f t="shared" si="2"/>
        <v>100.18543691079248</v>
      </c>
      <c r="J29" s="2">
        <f t="shared" si="0"/>
        <v>24.841535023628435</v>
      </c>
      <c r="K29" s="2">
        <f t="shared" si="0"/>
        <v>10.912459150558865</v>
      </c>
    </row>
    <row r="30" spans="1:11" x14ac:dyDescent="0.2">
      <c r="B30" s="8">
        <v>18</v>
      </c>
      <c r="C30" s="8">
        <v>684.5</v>
      </c>
      <c r="D30" s="8">
        <v>255.5</v>
      </c>
      <c r="G30" s="3">
        <f t="shared" si="1"/>
        <v>241.44876168296739</v>
      </c>
      <c r="H30" s="3">
        <f t="shared" si="2"/>
        <v>105.01812960036688</v>
      </c>
      <c r="J30" s="2">
        <f t="shared" si="0"/>
        <v>26.299229010345019</v>
      </c>
      <c r="K30" s="2">
        <f t="shared" si="0"/>
        <v>11.438848645762075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484</v>
      </c>
      <c r="D32" s="8">
        <v>540</v>
      </c>
      <c r="G32" s="2">
        <f>(C32-C$13)*$E$8*$F$9</f>
        <v>18.180683334326272</v>
      </c>
      <c r="I32" t="s">
        <v>16</v>
      </c>
    </row>
    <row r="33" spans="1:17" x14ac:dyDescent="0.2">
      <c r="A33" t="s">
        <v>17</v>
      </c>
      <c r="B33" s="8">
        <v>2</v>
      </c>
      <c r="C33" s="8">
        <v>479.5</v>
      </c>
      <c r="D33" s="8">
        <v>791.5</v>
      </c>
      <c r="E33" s="3">
        <f>D33-D32</f>
        <v>251.5</v>
      </c>
      <c r="H33" s="2">
        <f>E33*E8*$F$9</f>
        <v>10.183612157200573</v>
      </c>
      <c r="I33" s="9">
        <f>-(360/(2*PI()))*(ATAN((-E50+E33)/(-D50+D33))-(0))</f>
        <v>35.982912106252734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169</v>
      </c>
      <c r="E38" s="8">
        <v>523</v>
      </c>
      <c r="F38" s="2">
        <f>(360/(2*PI()))*(ATAN((E49-E38)/(D49-D38))-(PI()/2))</f>
        <v>-5.7626328865984444</v>
      </c>
      <c r="G38" s="2">
        <f>-(360/(2*PI()))*(ATAN((-E48+E38)/(-D48+D38))-(0))</f>
        <v>26.250242369688888</v>
      </c>
      <c r="H38" s="4">
        <f>D38-C13</f>
        <v>134</v>
      </c>
      <c r="I38" s="5">
        <f>H38*$E$8*$F$9</f>
        <v>5.4258609505561708</v>
      </c>
      <c r="J38" s="11" t="s">
        <v>53</v>
      </c>
      <c r="N38" s="14">
        <f>IF(E38&gt;0,-(E38-D$13)*$E$8*$F$9,"")</f>
        <v>0.60737249446524288</v>
      </c>
      <c r="O38">
        <f>IF(N38="","",N38*N38)</f>
        <v>0.36890134703293148</v>
      </c>
      <c r="P38">
        <f>IF(N38="","",ABS(N38))</f>
        <v>0.60737249446524288</v>
      </c>
      <c r="Q38">
        <f>IF(N38="","",ABS(N38-O$59))</f>
        <v>1.29977713815562</v>
      </c>
    </row>
    <row r="39" spans="1:17" x14ac:dyDescent="0.2">
      <c r="B39" t="s">
        <v>24</v>
      </c>
      <c r="C39" s="8">
        <v>2</v>
      </c>
      <c r="D39" s="8">
        <v>318.5</v>
      </c>
      <c r="E39" s="8">
        <v>530.5</v>
      </c>
      <c r="F39" s="2">
        <f t="shared" ref="F39:F42" si="3">(360/(2*PI()))*(ATAN((E50-E39)/(D50-D39))-(PI()/2))</f>
        <v>-13.298570330494281</v>
      </c>
      <c r="G39" s="2">
        <f t="shared" ref="G39:G42" si="4">-(360/(2*PI()))*(ATAN((-E49+E39)/(-D49+D39))-(0))</f>
        <v>18.076107296573273</v>
      </c>
      <c r="H39" s="3">
        <f>D39-D38</f>
        <v>149.5</v>
      </c>
      <c r="I39" s="5">
        <f>H39*$E$8*$F$9</f>
        <v>6.0534791948369211</v>
      </c>
      <c r="J39" s="11" t="s">
        <v>54</v>
      </c>
      <c r="N39" s="17">
        <f t="shared" ref="N39:N42" si="5">IF(E39&gt;0,-(E39-D$13)*$E$8*$F$9,"")</f>
        <v>0.30368624723262144</v>
      </c>
      <c r="O39">
        <f t="shared" ref="O39:O42" si="6">IF(N39="","",N39*N39)</f>
        <v>9.222533675823287E-2</v>
      </c>
      <c r="P39">
        <f t="shared" ref="P39:P42" si="7">IF(N39="","",ABS(N39))</f>
        <v>0.30368624723262144</v>
      </c>
      <c r="Q39">
        <f t="shared" ref="Q39:Q42" si="8">IF(N39="","",ABS(N39-O$59))</f>
        <v>0.99609089092299841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-60.482209275282564</v>
      </c>
      <c r="H40" s="3">
        <f t="shared" ref="H40:H42" si="9">D40-D39</f>
        <v>-318.5</v>
      </c>
      <c r="I40" s="5">
        <f>H40*$E$8*$F$9</f>
        <v>-12.896542632478658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165.5</v>
      </c>
      <c r="I44" s="15">
        <f>H44*$E$8*$F$9</f>
        <v>6.7013431889331807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96</v>
      </c>
      <c r="E48" s="8">
        <v>559</v>
      </c>
      <c r="F48" s="2">
        <f>(360/(2*PI()))*(ATAN((E48-D$13)/(D48-C$13))-(PI()/2))</f>
        <v>-71.003345844511443</v>
      </c>
      <c r="G48" s="2">
        <f>IF((90-F48-G38&gt;180),90-F48-G38-180,90-F48-G38)</f>
        <v>134.75310347482255</v>
      </c>
      <c r="H48" s="3" t="s">
        <v>31</v>
      </c>
      <c r="I48" s="6" t="s">
        <v>31</v>
      </c>
      <c r="K48" s="2">
        <f>IF((90-G38-F38&gt;180),90-G38-F38-180,90-G38-F38)</f>
        <v>69.512390516909548</v>
      </c>
      <c r="N48" s="14">
        <f>IF(E48&gt;0,-(E48-D$13)*$E$8*$F$9,"")</f>
        <v>-0.85032149225134013</v>
      </c>
      <c r="O48">
        <f>IF(N48="","",N48*N48)</f>
        <v>0.7230466401845459</v>
      </c>
      <c r="P48">
        <f>IF(N48="","",ABS(N48))</f>
        <v>0.85032149225134013</v>
      </c>
      <c r="Q48">
        <f>IF(N48="","",ABS(N48-O$59))</f>
        <v>0.15791684856096311</v>
      </c>
    </row>
    <row r="49" spans="1:17" x14ac:dyDescent="0.2">
      <c r="B49" t="s">
        <v>32</v>
      </c>
      <c r="C49" s="8">
        <v>2</v>
      </c>
      <c r="D49" s="8">
        <v>174.5</v>
      </c>
      <c r="E49" s="8">
        <v>577.5</v>
      </c>
      <c r="G49" s="14">
        <f>IF((90-F38-G39&gt;180),90-F38-G39-180,90-F38-G39)</f>
        <v>77.68652559002517</v>
      </c>
      <c r="H49" s="3">
        <f>D49-D48</f>
        <v>78.5</v>
      </c>
      <c r="I49" s="5">
        <f>H49*$E$8*$F$9</f>
        <v>3.1785827210347715</v>
      </c>
      <c r="K49" s="2">
        <f t="shared" ref="K49:K52" si="10">IF((90-G39-F39&gt;180),90-G39-F39-180,90-G39-F39)</f>
        <v>85.222463033921017</v>
      </c>
      <c r="N49" s="14">
        <f t="shared" ref="N49:N52" si="11">IF(E49&gt;0,-(E49-D$13)*$E$8*$F$9,"")</f>
        <v>-1.5994142354251397</v>
      </c>
      <c r="O49">
        <f t="shared" ref="O49:O52" si="12">IF(N49="","",N49*N49)</f>
        <v>2.5581258964805844</v>
      </c>
      <c r="P49">
        <f t="shared" ref="P49:P52" si="13">IF(N49="","",ABS(N49))</f>
        <v>1.5994142354251397</v>
      </c>
      <c r="Q49">
        <f t="shared" ref="Q49:Q52" si="14">IF(N49="","",ABS(N49-O$59))</f>
        <v>0.9070095917347627</v>
      </c>
    </row>
    <row r="50" spans="1:17" x14ac:dyDescent="0.2">
      <c r="B50" t="s">
        <v>33</v>
      </c>
      <c r="C50" s="8">
        <v>3</v>
      </c>
      <c r="D50" s="8">
        <v>331.5</v>
      </c>
      <c r="E50" s="8">
        <v>585.5</v>
      </c>
      <c r="G50" s="9">
        <f>IF((90-F39-$I$33&gt;180),90-F39-$I$33-180,90-F39-$I$33)</f>
        <v>67.31565822424156</v>
      </c>
      <c r="H50" s="3">
        <f t="shared" ref="H50:H53" si="15">D50-D49</f>
        <v>157</v>
      </c>
      <c r="I50" s="5">
        <f>H50*$E$8*$F$9</f>
        <v>6.3571654420695429</v>
      </c>
      <c r="K50" s="2" t="e">
        <f t="shared" si="10"/>
        <v>#DIV/0!</v>
      </c>
      <c r="N50" s="17">
        <f t="shared" si="11"/>
        <v>-1.9233462324732693</v>
      </c>
      <c r="O50">
        <f t="shared" si="12"/>
        <v>3.6992607299691191</v>
      </c>
      <c r="P50">
        <f t="shared" si="13"/>
        <v>1.9233462324732693</v>
      </c>
      <c r="Q50">
        <f t="shared" si="14"/>
        <v>1.2309415887828923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-331.5</v>
      </c>
      <c r="I51" s="5">
        <f>H51*$E$8*$F$9</f>
        <v>-13.422932127681868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>E57*$E$8*$F$9</f>
        <v>1.457693986716583</v>
      </c>
      <c r="N57" t="s">
        <v>99</v>
      </c>
      <c r="O57" s="2">
        <f>SQRT((1/(C$37+C$47+2))*SUM(O38:O42,O48:O52))</f>
        <v>1.0310577059107391</v>
      </c>
    </row>
    <row r="58" spans="1:17" x14ac:dyDescent="0.2">
      <c r="B58" t="s">
        <v>39</v>
      </c>
      <c r="E58" s="3">
        <f t="shared" ref="E58:E61" si="17">E49-E39</f>
        <v>47</v>
      </c>
      <c r="F58" s="2">
        <f>E58*$E$8*$F$9</f>
        <v>1.9031004826577613</v>
      </c>
      <c r="N58" t="s">
        <v>100</v>
      </c>
      <c r="O58" s="2">
        <f>SUM(P38:P42,P48:P52)</f>
        <v>5.2841407018476136</v>
      </c>
    </row>
    <row r="59" spans="1:17" x14ac:dyDescent="0.2">
      <c r="B59" t="s">
        <v>40</v>
      </c>
      <c r="E59" s="16">
        <f>E50-D$32</f>
        <v>45.5</v>
      </c>
      <c r="F59" s="2">
        <f>E59*$E$8*$F$9</f>
        <v>1.842363233211237</v>
      </c>
      <c r="N59" t="s">
        <v>101</v>
      </c>
      <c r="O59" s="2">
        <f>AVERAGE(N48:N52,N38:N42)</f>
        <v>-0.69240464369037702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0.65596229402246231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0.58365580231391823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1.1646609860394097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5.4258609505561708</v>
      </c>
    </row>
    <row r="64" spans="1:17" x14ac:dyDescent="0.2">
      <c r="N64" t="s">
        <v>106</v>
      </c>
      <c r="O64" s="18" cm="1">
        <f t="array" aca="1" ref="O64" ca="1">(INDIRECT(O56)-C$13)*E$8*F$9</f>
        <v>12.005729640596302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41.977087157502886</v>
      </c>
      <c r="P65" s="18" cm="1">
        <f t="array" aca="1" ref="P65" ca="1">(360/(2*PI()))*ATAN(ABS(INDIRECT(P56))/(ABS(C$32-INDIRECT(O56))*E$8*F$9))</f>
        <v>17.300527191945005</v>
      </c>
      <c r="Q65" s="2">
        <f ca="1">180-O65-P65</f>
        <v>120.7223856505521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12.769275444932486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-21</v>
      </c>
      <c r="F67" s="2">
        <f t="shared" ref="F67:F72" si="18">E67*$E$8*$F$9</f>
        <v>-0.85032149225134013</v>
      </c>
      <c r="N67" t="s">
        <v>110</v>
      </c>
      <c r="O67" s="18" cm="1">
        <f t="array" aca="1" ref="O67" ca="1">(360/(2*PI()))*ATAN((ABS(INDIRECT(P55))+ABS(INDIRECT(P56))/(ABS(O63-O64))))</f>
        <v>41.977087157502886</v>
      </c>
      <c r="P67" s="18" cm="1">
        <f t="array" aca="1" ref="P67" ca="1">(360/(2*PI()))*ATAN(ABS(INDIRECT(P56))/(ABS(0-INDIRECT(O56))*E$8*F$9))</f>
        <v>8.1542982055525748</v>
      </c>
      <c r="Q67" s="2">
        <f ca="1">180-O67-P67</f>
        <v>129.86861463694453</v>
      </c>
    </row>
    <row r="68" spans="1:17" x14ac:dyDescent="0.2">
      <c r="B68" t="s">
        <v>39</v>
      </c>
      <c r="C68" t="s">
        <v>43</v>
      </c>
      <c r="E68" s="3">
        <f>E38-E49</f>
        <v>-54.5</v>
      </c>
      <c r="F68" s="2">
        <f t="shared" si="18"/>
        <v>-2.2067867298903825</v>
      </c>
      <c r="N68" t="s">
        <v>111</v>
      </c>
      <c r="O68" s="18" cm="1">
        <f t="array" aca="1" ref="O68" ca="1">SQRT((INDIRECT(P55)*INDIRECT(P55))+((INDIRECT(O55)-C$13)*(INDIRECT(O55)-C$13)*E$8*F$9*E$8*F$9)           )</f>
        <v>5.4597498479145763</v>
      </c>
    </row>
    <row r="69" spans="1:17" x14ac:dyDescent="0.2">
      <c r="B69" t="s">
        <v>40</v>
      </c>
      <c r="E69" s="3">
        <f t="shared" ref="E69:E72" si="19">E39-E50</f>
        <v>-55</v>
      </c>
      <c r="F69" s="2">
        <f t="shared" si="18"/>
        <v>-2.2270324797058905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539</v>
      </c>
      <c r="E76" s="3">
        <f>(D77-D76  )</f>
        <v>7.5</v>
      </c>
      <c r="F76" s="3">
        <f>ATAN(E76/E77)</f>
        <v>0.20539538918976741</v>
      </c>
      <c r="G76" s="2">
        <f>((PI()/2)-F76-F77)*(360/(2*PI()))</f>
        <v>56.539540304390393</v>
      </c>
    </row>
    <row r="77" spans="1:17" x14ac:dyDescent="0.2">
      <c r="A77" t="s">
        <v>62</v>
      </c>
      <c r="B77" s="8">
        <v>2</v>
      </c>
      <c r="C77" s="8">
        <v>72.5</v>
      </c>
      <c r="D77" s="8">
        <v>546.5</v>
      </c>
      <c r="E77" s="3">
        <f>AVERAGE(C77,C78)-C76</f>
        <v>36</v>
      </c>
      <c r="F77" s="3">
        <f>ATAN(E77/E78)</f>
        <v>0.37859980172947993</v>
      </c>
    </row>
    <row r="78" spans="1:17" x14ac:dyDescent="0.2">
      <c r="A78" t="s">
        <v>63</v>
      </c>
      <c r="B78" s="8">
        <v>3</v>
      </c>
      <c r="C78" s="8">
        <v>73.5</v>
      </c>
      <c r="D78" s="8">
        <v>629.5</v>
      </c>
      <c r="E78" s="3">
        <f>D78-D76</f>
        <v>90.5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F901-2397-2046-A9F7-13D721336052}">
  <sheetPr codeName="Sheet13"/>
  <dimension ref="A1:Q79"/>
  <sheetViews>
    <sheetView topLeftCell="A3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268</v>
      </c>
      <c r="D3" s="8">
        <v>97</v>
      </c>
    </row>
    <row r="4" spans="1:11" x14ac:dyDescent="0.2">
      <c r="B4" s="8">
        <v>2</v>
      </c>
      <c r="C4" s="8">
        <v>535.5</v>
      </c>
      <c r="D4" s="8">
        <v>109.5</v>
      </c>
    </row>
    <row r="5" spans="1:11" x14ac:dyDescent="0.2">
      <c r="A5" t="s">
        <v>47</v>
      </c>
      <c r="B5" s="8">
        <v>3</v>
      </c>
      <c r="C5" s="8">
        <v>220.5</v>
      </c>
      <c r="D5" s="8">
        <v>742.5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281.5</v>
      </c>
      <c r="D6" s="8">
        <v>740.5</v>
      </c>
      <c r="E6" s="3">
        <f>SQRT(((C6-C5)^2)+((D6-D5)^2))</f>
        <v>61.032778078668514</v>
      </c>
      <c r="F6" s="2">
        <f>E6*E8</f>
        <v>22.791122063240248</v>
      </c>
      <c r="J6" s="3">
        <f>SQRT(((C5-C7)^2)+((D5-D7)^2))</f>
        <v>77.833154889160184</v>
      </c>
    </row>
    <row r="7" spans="1:11" x14ac:dyDescent="0.2">
      <c r="A7" t="s">
        <v>5</v>
      </c>
      <c r="B7" s="8">
        <v>5</v>
      </c>
      <c r="C7" s="8">
        <v>293.5</v>
      </c>
      <c r="D7" s="8">
        <v>715.5</v>
      </c>
      <c r="E7" s="3">
        <f>SQRT(((D6-D7)^2)+((C6-C7)^2))</f>
        <v>27.730849247724095</v>
      </c>
      <c r="G7" s="2">
        <f>E7*E8</f>
        <v>10.355372801604281</v>
      </c>
      <c r="H7" s="2">
        <f>G7/F6</f>
        <v>0.45435993773673999</v>
      </c>
      <c r="K7" s="2">
        <f>180-((360/(2*PI())*ACOS(((E7^2)+(E6^2)-(J6^2))/(2*E6*E7))))</f>
        <v>62.481116728409347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0.37342429397304372</v>
      </c>
      <c r="I8" s="2">
        <f>MAX(G7,H33)</f>
        <v>10.355372801604281</v>
      </c>
    </row>
    <row r="9" spans="1:11" x14ac:dyDescent="0.2">
      <c r="A9" t="s">
        <v>59</v>
      </c>
      <c r="F9" s="3">
        <f>F6/G30</f>
        <v>9.4259116723812375E-2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540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543.5</v>
      </c>
      <c r="G14" s="3">
        <f>(C14-C$13)*$E$8</f>
        <v>13.256562436043051</v>
      </c>
      <c r="H14" s="3">
        <f>-(D14-D$13)*$E$8</f>
        <v>-1.306985028905653</v>
      </c>
      <c r="J14" s="2">
        <f t="shared" ref="J14:K30" si="0">G14*$F$9</f>
        <v>1.2495518660154885</v>
      </c>
      <c r="K14" s="2">
        <f t="shared" si="0"/>
        <v>-0.12319525439589324</v>
      </c>
    </row>
    <row r="15" spans="1:11" x14ac:dyDescent="0.2">
      <c r="B15" s="8">
        <v>3</v>
      </c>
      <c r="C15" s="8">
        <v>109.5</v>
      </c>
      <c r="D15" s="8">
        <v>521.5</v>
      </c>
      <c r="G15" s="3">
        <f t="shared" ref="G15:G30" si="1">(C15-C$13)*$E$8</f>
        <v>27.07326131304567</v>
      </c>
      <c r="H15" s="3">
        <f t="shared" ref="H15:H30" si="2">-(D15-D$13)*$E$8</f>
        <v>6.9083494385013084</v>
      </c>
      <c r="J15" s="2">
        <f t="shared" si="0"/>
        <v>2.5519016982006457</v>
      </c>
      <c r="K15" s="2">
        <f t="shared" si="0"/>
        <v>0.65117491609257849</v>
      </c>
    </row>
    <row r="16" spans="1:11" x14ac:dyDescent="0.2">
      <c r="B16" s="8">
        <v>4</v>
      </c>
      <c r="C16" s="8">
        <v>150.5</v>
      </c>
      <c r="D16" s="8">
        <v>509.5</v>
      </c>
      <c r="G16" s="3">
        <f t="shared" si="1"/>
        <v>42.383657365940465</v>
      </c>
      <c r="H16" s="3">
        <f t="shared" si="2"/>
        <v>11.389440966177833</v>
      </c>
      <c r="J16" s="2">
        <f t="shared" si="0"/>
        <v>3.9950461068382523</v>
      </c>
      <c r="K16" s="2">
        <f t="shared" si="0"/>
        <v>1.0735586454499269</v>
      </c>
    </row>
    <row r="17" spans="1:11" x14ac:dyDescent="0.2">
      <c r="B17" s="8">
        <v>5</v>
      </c>
      <c r="C17" s="8">
        <v>191.5</v>
      </c>
      <c r="D17" s="8">
        <v>552.5</v>
      </c>
      <c r="G17" s="3">
        <f t="shared" si="1"/>
        <v>57.694053418835253</v>
      </c>
      <c r="H17" s="3">
        <f t="shared" si="2"/>
        <v>-4.6678036746630465</v>
      </c>
      <c r="J17" s="2">
        <f t="shared" si="0"/>
        <v>5.438190515475859</v>
      </c>
      <c r="K17" s="2">
        <f t="shared" si="0"/>
        <v>-0.43998305141390442</v>
      </c>
    </row>
    <row r="18" spans="1:11" x14ac:dyDescent="0.2">
      <c r="B18" s="8">
        <v>6</v>
      </c>
      <c r="C18" s="8">
        <v>225.5</v>
      </c>
      <c r="D18" s="8">
        <v>524.5</v>
      </c>
      <c r="G18" s="3">
        <f t="shared" si="1"/>
        <v>70.39047941391874</v>
      </c>
      <c r="H18" s="3">
        <f t="shared" si="2"/>
        <v>5.7880765565821779</v>
      </c>
      <c r="J18" s="2">
        <f t="shared" si="0"/>
        <v>6.6349444153216783</v>
      </c>
      <c r="K18" s="2">
        <f t="shared" si="0"/>
        <v>0.54557898375324154</v>
      </c>
    </row>
    <row r="19" spans="1:11" x14ac:dyDescent="0.2">
      <c r="B19" s="8">
        <v>7</v>
      </c>
      <c r="C19" s="8">
        <v>264.5</v>
      </c>
      <c r="D19" s="8">
        <v>504.5</v>
      </c>
      <c r="G19" s="3">
        <f t="shared" si="1"/>
        <v>84.954026878867452</v>
      </c>
      <c r="H19" s="3">
        <f t="shared" si="2"/>
        <v>13.256562436043051</v>
      </c>
      <c r="J19" s="2">
        <f t="shared" si="0"/>
        <v>8.0076915357330609</v>
      </c>
      <c r="K19" s="2">
        <f t="shared" si="0"/>
        <v>1.2495518660154885</v>
      </c>
    </row>
    <row r="20" spans="1:11" x14ac:dyDescent="0.2">
      <c r="B20" s="8">
        <v>8</v>
      </c>
      <c r="C20" s="8">
        <v>303.5</v>
      </c>
      <c r="D20" s="8">
        <v>569.5</v>
      </c>
      <c r="G20" s="3">
        <f t="shared" si="1"/>
        <v>99.51757434381615</v>
      </c>
      <c r="H20" s="3">
        <f t="shared" si="2"/>
        <v>-11.01601667220479</v>
      </c>
      <c r="J20" s="2">
        <f t="shared" si="0"/>
        <v>9.3804386561444417</v>
      </c>
      <c r="K20" s="2">
        <f t="shared" si="0"/>
        <v>-1.0383600013368144</v>
      </c>
    </row>
    <row r="21" spans="1:11" x14ac:dyDescent="0.2">
      <c r="B21" s="8">
        <v>9</v>
      </c>
      <c r="C21" s="8">
        <v>342.5</v>
      </c>
      <c r="D21" s="8">
        <v>570.5</v>
      </c>
      <c r="G21" s="3">
        <f t="shared" si="1"/>
        <v>114.08112180876486</v>
      </c>
      <c r="H21" s="3">
        <f t="shared" si="2"/>
        <v>-11.389440966177833</v>
      </c>
      <c r="J21" s="2">
        <f t="shared" si="0"/>
        <v>10.753185776555824</v>
      </c>
      <c r="K21" s="2">
        <f t="shared" si="0"/>
        <v>-1.0735586454499269</v>
      </c>
    </row>
    <row r="22" spans="1:11" x14ac:dyDescent="0.2">
      <c r="B22" s="8">
        <v>10</v>
      </c>
      <c r="C22" s="8">
        <v>379.5</v>
      </c>
      <c r="D22" s="8">
        <v>566.5</v>
      </c>
      <c r="G22" s="3">
        <f t="shared" si="1"/>
        <v>127.89782068576747</v>
      </c>
      <c r="H22" s="3">
        <f t="shared" si="2"/>
        <v>-9.8957437902856586</v>
      </c>
      <c r="J22" s="2">
        <f t="shared" si="0"/>
        <v>12.05553560874098</v>
      </c>
      <c r="K22" s="2">
        <f t="shared" si="0"/>
        <v>-0.93276406899747744</v>
      </c>
    </row>
    <row r="23" spans="1:11" x14ac:dyDescent="0.2">
      <c r="B23" s="8">
        <v>11</v>
      </c>
      <c r="C23" s="8">
        <v>424.5</v>
      </c>
      <c r="D23" s="8">
        <v>530.5</v>
      </c>
      <c r="G23" s="3">
        <f t="shared" si="1"/>
        <v>144.70191391455444</v>
      </c>
      <c r="H23" s="3">
        <f t="shared" si="2"/>
        <v>3.5475307927439155</v>
      </c>
      <c r="J23" s="2">
        <f t="shared" si="0"/>
        <v>13.639474593831038</v>
      </c>
      <c r="K23" s="2">
        <f t="shared" si="0"/>
        <v>0.33438711907456736</v>
      </c>
    </row>
    <row r="24" spans="1:11" x14ac:dyDescent="0.2">
      <c r="B24" s="8">
        <v>12</v>
      </c>
      <c r="C24" s="8">
        <v>455.5</v>
      </c>
      <c r="D24" s="8">
        <v>445.5</v>
      </c>
      <c r="G24" s="3">
        <f t="shared" si="1"/>
        <v>156.27806702771881</v>
      </c>
      <c r="H24" s="3">
        <f t="shared" si="2"/>
        <v>35.288595780452631</v>
      </c>
      <c r="J24" s="2">
        <f t="shared" si="0"/>
        <v>14.73063256133752</v>
      </c>
      <c r="K24" s="2">
        <f t="shared" si="0"/>
        <v>3.3262718686891173</v>
      </c>
    </row>
    <row r="25" spans="1:11" x14ac:dyDescent="0.2">
      <c r="B25" s="8">
        <v>13</v>
      </c>
      <c r="C25" s="8">
        <v>495.5</v>
      </c>
      <c r="D25" s="8">
        <v>366.5</v>
      </c>
      <c r="G25" s="3">
        <f t="shared" si="1"/>
        <v>171.21503878664055</v>
      </c>
      <c r="H25" s="3">
        <f t="shared" si="2"/>
        <v>64.789115004323079</v>
      </c>
      <c r="J25" s="2">
        <f t="shared" si="0"/>
        <v>16.138578325862014</v>
      </c>
      <c r="K25" s="2">
        <f t="shared" si="0"/>
        <v>6.1069647536249931</v>
      </c>
    </row>
    <row r="26" spans="1:11" x14ac:dyDescent="0.2">
      <c r="B26" s="8">
        <v>14</v>
      </c>
      <c r="C26" s="8">
        <v>532.5</v>
      </c>
      <c r="D26" s="8">
        <v>349.5</v>
      </c>
      <c r="G26" s="3">
        <f t="shared" si="1"/>
        <v>185.03173766364316</v>
      </c>
      <c r="H26" s="3">
        <f t="shared" si="2"/>
        <v>71.13732800186483</v>
      </c>
      <c r="J26" s="2">
        <f t="shared" si="0"/>
        <v>17.440928158047171</v>
      </c>
      <c r="K26" s="2">
        <f t="shared" si="0"/>
        <v>6.7053417035479033</v>
      </c>
    </row>
    <row r="27" spans="1:11" x14ac:dyDescent="0.2">
      <c r="B27" s="8">
        <v>15</v>
      </c>
      <c r="C27" s="8">
        <v>571.5</v>
      </c>
      <c r="D27" s="8">
        <v>335.5</v>
      </c>
      <c r="G27" s="3">
        <f t="shared" si="1"/>
        <v>199.59528512859185</v>
      </c>
      <c r="H27" s="3">
        <f t="shared" si="2"/>
        <v>76.365268117487446</v>
      </c>
      <c r="J27" s="2">
        <f t="shared" si="0"/>
        <v>18.81367527845855</v>
      </c>
      <c r="K27" s="2">
        <f t="shared" si="0"/>
        <v>7.1981227211314769</v>
      </c>
    </row>
    <row r="28" spans="1:11" x14ac:dyDescent="0.2">
      <c r="B28" s="8">
        <v>16</v>
      </c>
      <c r="C28" s="8">
        <v>608.5</v>
      </c>
      <c r="D28" s="8">
        <v>334.5</v>
      </c>
      <c r="G28" s="3">
        <f t="shared" si="1"/>
        <v>213.41198400559449</v>
      </c>
      <c r="H28" s="3">
        <f t="shared" si="2"/>
        <v>76.738692411460491</v>
      </c>
      <c r="J28" s="2">
        <f t="shared" si="0"/>
        <v>20.116025110643712</v>
      </c>
      <c r="K28" s="2">
        <f t="shared" si="0"/>
        <v>7.2333213652445894</v>
      </c>
    </row>
    <row r="29" spans="1:11" x14ac:dyDescent="0.2">
      <c r="B29" s="8">
        <v>17</v>
      </c>
      <c r="C29" s="8">
        <v>644.5</v>
      </c>
      <c r="D29" s="8">
        <v>330.5</v>
      </c>
      <c r="G29" s="3">
        <f t="shared" si="1"/>
        <v>226.85525858862405</v>
      </c>
      <c r="H29" s="3">
        <f t="shared" si="2"/>
        <v>78.232389587352657</v>
      </c>
      <c r="J29" s="2">
        <f t="shared" si="0"/>
        <v>21.383176298715753</v>
      </c>
      <c r="K29" s="2">
        <f t="shared" si="0"/>
        <v>7.3741159416970383</v>
      </c>
    </row>
    <row r="30" spans="1:11" x14ac:dyDescent="0.2">
      <c r="B30" s="8">
        <v>18</v>
      </c>
      <c r="C30" s="8">
        <v>684.5</v>
      </c>
      <c r="D30" s="8">
        <v>295.5</v>
      </c>
      <c r="G30" s="3">
        <f t="shared" si="1"/>
        <v>241.7922303475458</v>
      </c>
      <c r="H30" s="3">
        <f t="shared" si="2"/>
        <v>91.302239876409189</v>
      </c>
      <c r="J30" s="2">
        <f t="shared" si="0"/>
        <v>22.791122063240248</v>
      </c>
      <c r="K30" s="2">
        <f t="shared" si="0"/>
        <v>8.606068485655971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409</v>
      </c>
      <c r="D32" s="8">
        <v>537</v>
      </c>
      <c r="G32" s="2">
        <f>(C32-C$13)*$E$8*$F$9</f>
        <v>13.093895610077794</v>
      </c>
      <c r="I32" t="s">
        <v>16</v>
      </c>
    </row>
    <row r="33" spans="1:17" x14ac:dyDescent="0.2">
      <c r="A33" t="s">
        <v>17</v>
      </c>
      <c r="B33" s="8">
        <v>2</v>
      </c>
      <c r="C33" s="8">
        <v>406.5</v>
      </c>
      <c r="D33" s="8">
        <v>809.5</v>
      </c>
      <c r="E33" s="3">
        <f>D33-D32</f>
        <v>272.5</v>
      </c>
      <c r="H33" s="2">
        <f>E33*E8*$F$9</f>
        <v>9.5916305208231165</v>
      </c>
      <c r="I33" s="9">
        <f>-(360/(2*PI()))*(ATAN((-E50+E33)/(-D50+D33))-(0))</f>
        <v>32.384891716013556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152</v>
      </c>
      <c r="E38" s="8">
        <v>509</v>
      </c>
      <c r="F38" s="2">
        <f>(360/(2*PI()))*(ATAN((E49-E38)/(D49-D38))-(PI()/2))</f>
        <v>-13.543176642444754</v>
      </c>
      <c r="G38" s="2">
        <f>-(360/(2*PI()))*(ATAN((-E48+E38)/(-D48+D38))-(0))</f>
        <v>30.302680720488091</v>
      </c>
      <c r="H38" s="4">
        <f>D38-C13</f>
        <v>115</v>
      </c>
      <c r="I38" s="5">
        <f>H38*$E$8*$F$9</f>
        <v>4.0478440730079202</v>
      </c>
      <c r="J38" s="11" t="s">
        <v>53</v>
      </c>
      <c r="N38" s="14">
        <f>IF(E38&gt;0,-(E38-D$13)*$E$8*$F$9,"")</f>
        <v>1.0911579675064831</v>
      </c>
      <c r="O38">
        <f>IF(N38="","",N38*N38)</f>
        <v>1.1906257100528792</v>
      </c>
      <c r="P38">
        <f>IF(N38="","",ABS(N38))</f>
        <v>1.0911579675064831</v>
      </c>
      <c r="Q38">
        <f>IF(N38="","",ABS(N38-O$59))</f>
        <v>1.2284326795476213</v>
      </c>
    </row>
    <row r="39" spans="1:17" x14ac:dyDescent="0.2">
      <c r="B39" t="s">
        <v>24</v>
      </c>
      <c r="C39" s="8">
        <v>2</v>
      </c>
      <c r="D39" s="8">
        <v>284.5</v>
      </c>
      <c r="E39" s="8">
        <v>506.5</v>
      </c>
      <c r="F39" s="2">
        <f t="shared" ref="F39:F42" si="3">(360/(2*PI()))*(ATAN((E50-E39)/(D50-D39))-(PI()/2))</f>
        <v>-38.233825177446938</v>
      </c>
      <c r="G39" s="2">
        <f t="shared" ref="G39:G42" si="4">-(360/(2*PI()))*(ATAN((-E49+E39)/(-D49+D39))-(0))</f>
        <v>31.469506897677107</v>
      </c>
      <c r="H39" s="3">
        <f>D39-D38</f>
        <v>132.5</v>
      </c>
      <c r="I39" s="5">
        <f>H39*$E$8*$F$9</f>
        <v>4.6638203449873865</v>
      </c>
      <c r="J39" s="11" t="s">
        <v>53</v>
      </c>
      <c r="N39" s="17">
        <f t="shared" ref="N39:N42" si="5">IF(E39&gt;0,-(E39-D$13)*$E$8*$F$9,"")</f>
        <v>1.1791545777892638</v>
      </c>
      <c r="O39">
        <f t="shared" ref="O39:O42" si="6">IF(N39="","",N39*N39)</f>
        <v>1.390405518321377</v>
      </c>
      <c r="P39">
        <f t="shared" ref="P39:P42" si="7">IF(N39="","",ABS(N39))</f>
        <v>1.1791545777892638</v>
      </c>
      <c r="Q39">
        <f t="shared" ref="Q39:Q42" si="8">IF(N39="","",ABS(N39-O$59))</f>
        <v>1.316429289830402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-59.55414059286413</v>
      </c>
      <c r="H40" s="3">
        <f t="shared" ref="H40:H42" si="9">D40-D39</f>
        <v>-284.5</v>
      </c>
      <c r="I40" s="5">
        <f>H40*$E$8*$F$9</f>
        <v>-10.014014250180464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124.5</v>
      </c>
      <c r="I44" s="15">
        <f>H44*$E$8*$F$9</f>
        <v>4.3822311920824886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75</v>
      </c>
      <c r="E48" s="8">
        <v>554</v>
      </c>
      <c r="F48" s="2">
        <f>(360/(2*PI()))*(ATAN((E48-D$13)/(D48-C$13))-(PI()/2))</f>
        <v>-69.775140568831915</v>
      </c>
      <c r="G48" s="2">
        <f>IF((90-F48-G38&gt;180),90-F48-G38-180,90-F48-G38)</f>
        <v>129.47245984834382</v>
      </c>
      <c r="H48" s="3" t="s">
        <v>31</v>
      </c>
      <c r="I48" s="6" t="s">
        <v>31</v>
      </c>
      <c r="K48" s="2">
        <f>IF((90-G38-F38&gt;180),90-G38-F38-180,90-G38-F38)</f>
        <v>73.240495921956665</v>
      </c>
      <c r="N48" s="14">
        <f>IF(E48&gt;0,-(E48-D$13)*$E$8*$F$9,"")</f>
        <v>-0.49278101758357296</v>
      </c>
      <c r="O48">
        <f>IF(N48="","",N48*N48)</f>
        <v>0.24283313129070164</v>
      </c>
      <c r="P48">
        <f>IF(N48="","",ABS(N48))</f>
        <v>0.49278101758357296</v>
      </c>
      <c r="Q48">
        <f>IF(N48="","",ABS(N48-O$59))</f>
        <v>0.35550630554243479</v>
      </c>
    </row>
    <row r="49" spans="1:17" x14ac:dyDescent="0.2">
      <c r="B49" t="s">
        <v>32</v>
      </c>
      <c r="C49" s="8">
        <v>2</v>
      </c>
      <c r="D49" s="8">
        <v>168.5</v>
      </c>
      <c r="E49" s="8">
        <v>577.5</v>
      </c>
      <c r="G49" s="14">
        <f>IF((90-F38-G39&gt;180),90-F38-G39-180,90-F38-G39)</f>
        <v>72.073669744767642</v>
      </c>
      <c r="H49" s="3">
        <f>D49-D48</f>
        <v>93.5</v>
      </c>
      <c r="I49" s="5">
        <f>H49*$E$8*$F$9</f>
        <v>3.2910732245760048</v>
      </c>
      <c r="K49" s="2">
        <f t="shared" ref="K49:K52" si="10">IF((90-G39-F39&gt;180),90-G39-F39-180,90-G39-F39)</f>
        <v>96.764318279769839</v>
      </c>
      <c r="N49" s="14">
        <f t="shared" ref="N49:N52" si="11">IF(E49&gt;0,-(E49-D$13)*$E$8*$F$9,"")</f>
        <v>-1.3199491542417132</v>
      </c>
      <c r="O49">
        <f t="shared" ref="O49:O52" si="12">IF(N49="","",N49*N49)</f>
        <v>1.7422657697834141</v>
      </c>
      <c r="P49">
        <f t="shared" ref="P49:P52" si="13">IF(N49="","",ABS(N49))</f>
        <v>1.3199491542417132</v>
      </c>
      <c r="Q49">
        <f t="shared" ref="Q49:Q52" si="14">IF(N49="","",ABS(N49-O$59))</f>
        <v>1.182674442200575</v>
      </c>
    </row>
    <row r="50" spans="1:17" x14ac:dyDescent="0.2">
      <c r="B50" t="s">
        <v>33</v>
      </c>
      <c r="C50" s="8">
        <v>3</v>
      </c>
      <c r="D50" s="8">
        <v>336.5</v>
      </c>
      <c r="E50" s="8">
        <v>572.5</v>
      </c>
      <c r="G50" s="9">
        <f>IF((90-F39-$I$33&gt;180),90-F39-$I$33-180,90-F39-$I$33)</f>
        <v>95.848933461433376</v>
      </c>
      <c r="H50" s="3">
        <f t="shared" ref="H50:H53" si="15">D50-D49</f>
        <v>168</v>
      </c>
      <c r="I50" s="5">
        <f>H50*$E$8*$F$9</f>
        <v>5.9133722110028755</v>
      </c>
      <c r="K50" s="2" t="e">
        <f t="shared" si="10"/>
        <v>#DIV/0!</v>
      </c>
      <c r="N50" s="17">
        <f t="shared" si="11"/>
        <v>-1.1439559336761516</v>
      </c>
      <c r="O50">
        <f t="shared" si="12"/>
        <v>1.3086351781928756</v>
      </c>
      <c r="P50">
        <f t="shared" si="13"/>
        <v>1.1439559336761516</v>
      </c>
      <c r="Q50">
        <f t="shared" si="14"/>
        <v>1.0066812216350134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-336.5</v>
      </c>
      <c r="I51" s="5">
        <f>H51*$E$8*$F$9</f>
        <v>-11.844343744062307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45</v>
      </c>
      <c r="F57" s="2">
        <f>E57*$E$8*$F$9</f>
        <v>1.583938985090056</v>
      </c>
      <c r="N57" t="s">
        <v>99</v>
      </c>
      <c r="O57" s="2">
        <f>SQRT((1/(C$37+C$47+2))*SUM(O38:O42,O48:O52))</f>
        <v>0.91610708260873752</v>
      </c>
    </row>
    <row r="58" spans="1:17" x14ac:dyDescent="0.2">
      <c r="B58" t="s">
        <v>39</v>
      </c>
      <c r="E58" s="3">
        <f t="shared" ref="E58:E61" si="17">E49-E39</f>
        <v>71</v>
      </c>
      <c r="F58" s="2">
        <f>E58*$E$8*$F$9</f>
        <v>2.499103732030977</v>
      </c>
      <c r="N58" t="s">
        <v>100</v>
      </c>
      <c r="O58" s="2">
        <f>SUM(P38:P42,P48:P52)</f>
        <v>5.2269986507971842</v>
      </c>
    </row>
    <row r="59" spans="1:17" x14ac:dyDescent="0.2">
      <c r="B59" t="s">
        <v>40</v>
      </c>
      <c r="E59" s="16">
        <f>E50-D$32</f>
        <v>35.5</v>
      </c>
      <c r="F59" s="2">
        <f>E59*$E$8*$F$9</f>
        <v>1.2495518660154885</v>
      </c>
      <c r="N59" t="s">
        <v>101</v>
      </c>
      <c r="O59" s="2">
        <f>AVERAGE(N48:N52,N38:N42)</f>
        <v>-0.13727471204113817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0.72710341982229232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0.82040784023991475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1.2457150567958912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8.7116644179953084</v>
      </c>
    </row>
    <row r="64" spans="1:17" x14ac:dyDescent="0.2">
      <c r="N64" t="s">
        <v>106</v>
      </c>
      <c r="O64" s="18" cm="1">
        <f t="array" aca="1" ref="O64" ca="1">(INDIRECT(O56)-C$13)*E$8*F$9</f>
        <v>4.628621700874274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56.352731824317353</v>
      </c>
      <c r="P65" s="18" cm="1">
        <f t="array" aca="1" ref="P65" ca="1">(360/(2*PI()))*ATAN(ABS(INDIRECT(P56))/(ABS(C$32-INDIRECT(O56))*E$8*F$9))</f>
        <v>8.862489626326532</v>
      </c>
      <c r="Q65" s="2">
        <f ca="1">180-O65-P65</f>
        <v>114.78477854935612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4.5381004549461093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-14</v>
      </c>
      <c r="F67" s="2">
        <f t="shared" ref="F67:F72" si="18">E67*$E$8*$F$9</f>
        <v>-0.49278101758357296</v>
      </c>
      <c r="N67" t="s">
        <v>110</v>
      </c>
      <c r="O67" s="18" cm="1">
        <f t="array" aca="1" ref="O67" ca="1">(360/(2*PI()))*ATAN((ABS(INDIRECT(P55))+ABS(INDIRECT(P56))/(ABS(O63-O64))))</f>
        <v>56.352731824317353</v>
      </c>
      <c r="P67" s="18" cm="1">
        <f t="array" aca="1" ref="P67" ca="1">(360/(2*PI()))*ATAN(ABS(INDIRECT(P56))/(ABS(0-INDIRECT(O56))*E$8*F$9))</f>
        <v>12.546808267627165</v>
      </c>
      <c r="Q67" s="2">
        <f ca="1">180-O67-P67</f>
        <v>111.10045990805548</v>
      </c>
    </row>
    <row r="68" spans="1:17" x14ac:dyDescent="0.2">
      <c r="B68" t="s">
        <v>39</v>
      </c>
      <c r="C68" t="s">
        <v>43</v>
      </c>
      <c r="E68" s="3">
        <f>E38-E49</f>
        <v>-68.5</v>
      </c>
      <c r="F68" s="2">
        <f t="shared" si="18"/>
        <v>-2.4111071217481963</v>
      </c>
      <c r="N68" t="s">
        <v>111</v>
      </c>
      <c r="O68" s="18" cm="1">
        <f t="array" aca="1" ref="O68" ca="1">SQRT((INDIRECT(P55)*INDIRECT(P55))+((INDIRECT(O55)-C$13)*(INDIRECT(O55)-C$13)*E$8*F$9*E$8*F$9)           )</f>
        <v>8.7911035968237172</v>
      </c>
    </row>
    <row r="69" spans="1:17" x14ac:dyDescent="0.2">
      <c r="B69" t="s">
        <v>40</v>
      </c>
      <c r="E69" s="3">
        <f t="shared" ref="E69:E72" si="19">E39-E50</f>
        <v>-66</v>
      </c>
      <c r="F69" s="2">
        <f t="shared" si="18"/>
        <v>-2.3231105114654151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539</v>
      </c>
      <c r="E76" s="3">
        <f>(D77-D76  )</f>
        <v>11.5</v>
      </c>
      <c r="F76" s="3">
        <f>ATAN(E76/E77)</f>
        <v>0.29386933503246765</v>
      </c>
      <c r="G76" s="2">
        <f>((PI()/2)-F76-F77)*(360/(2*PI()))</f>
        <v>58.231110196186059</v>
      </c>
    </row>
    <row r="77" spans="1:17" x14ac:dyDescent="0.2">
      <c r="A77" t="s">
        <v>62</v>
      </c>
      <c r="B77" s="8">
        <v>2</v>
      </c>
      <c r="C77" s="8">
        <v>73.5</v>
      </c>
      <c r="D77" s="8">
        <v>550.5</v>
      </c>
      <c r="E77" s="3">
        <f>AVERAGE(C77,C78)-C76</f>
        <v>38</v>
      </c>
      <c r="F77" s="3">
        <f>ATAN(E77/E78)</f>
        <v>0.26060239174734096</v>
      </c>
    </row>
    <row r="78" spans="1:17" x14ac:dyDescent="0.2">
      <c r="A78" t="s">
        <v>63</v>
      </c>
      <c r="B78" s="8">
        <v>3</v>
      </c>
      <c r="C78" s="8">
        <v>74.5</v>
      </c>
      <c r="D78" s="8">
        <v>681.5</v>
      </c>
      <c r="E78" s="3">
        <f>D78-D76</f>
        <v>142.5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8E3B2-1D50-AA48-8E44-6D8F767858A6}">
  <sheetPr codeName="Sheet14"/>
  <dimension ref="A1:Q79"/>
  <sheetViews>
    <sheetView topLeftCell="A3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268</v>
      </c>
      <c r="D3" s="8">
        <v>99</v>
      </c>
    </row>
    <row r="4" spans="1:11" x14ac:dyDescent="0.2">
      <c r="B4" s="8">
        <v>2</v>
      </c>
      <c r="C4" s="8">
        <v>536.83336999999995</v>
      </c>
      <c r="D4" s="8">
        <v>107.16665999999999</v>
      </c>
    </row>
    <row r="5" spans="1:11" x14ac:dyDescent="0.2">
      <c r="A5" t="s">
        <v>47</v>
      </c>
      <c r="B5" s="8">
        <v>3</v>
      </c>
      <c r="C5" s="8">
        <v>199.5</v>
      </c>
      <c r="D5" s="8">
        <v>518.5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266.16665999999998</v>
      </c>
      <c r="D6" s="8">
        <v>514.5</v>
      </c>
      <c r="E6" s="3">
        <f>SQRT(((C6-C5)^2)+((D6-D5)^2))</f>
        <v>66.786552205931372</v>
      </c>
      <c r="F6" s="2">
        <f>E6*E8</f>
        <v>24.831648369367919</v>
      </c>
      <c r="J6" s="3">
        <f>SQRT(((C5-C7)^2)+((D5-D7)^2))</f>
        <v>75.81263793795334</v>
      </c>
    </row>
    <row r="7" spans="1:11" x14ac:dyDescent="0.2">
      <c r="A7" t="s">
        <v>5</v>
      </c>
      <c r="B7" s="8">
        <v>5</v>
      </c>
      <c r="C7" s="8">
        <v>268.83334000000002</v>
      </c>
      <c r="D7" s="8">
        <v>487.83334000000002</v>
      </c>
      <c r="E7" s="3">
        <f>SQRT(((D6-D7)^2)+((C6-C7)^2))</f>
        <v>26.799663016127628</v>
      </c>
      <c r="G7" s="2">
        <f>E7*E8</f>
        <v>9.9642785329309671</v>
      </c>
      <c r="H7" s="2">
        <f>G7/F6</f>
        <v>0.40127334217662347</v>
      </c>
      <c r="K7" s="2">
        <f>180-((360/(2*PI())*ACOS(((E7^2)+(E6^2)-(J6^2))/(2*E6*E7))))</f>
        <v>80.855746375042614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0.37180611289532323</v>
      </c>
      <c r="I8" s="2">
        <f>MAX(G7,H33)</f>
        <v>9.9642785329309671</v>
      </c>
    </row>
    <row r="9" spans="1:11" x14ac:dyDescent="0.2">
      <c r="A9" t="s">
        <v>59</v>
      </c>
      <c r="F9" s="3">
        <f>F6/G30</f>
        <v>0.10314525437209479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541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70.5</v>
      </c>
      <c r="D14" s="8">
        <v>557.5</v>
      </c>
      <c r="G14" s="3">
        <f>(C14-C$13)*$E$8</f>
        <v>12.083698669098005</v>
      </c>
      <c r="H14" s="3">
        <f>-(D14-D$13)*$E$8</f>
        <v>-6.134800862772833</v>
      </c>
      <c r="J14" s="2">
        <f t="shared" ref="J14:K30" si="0">G14*$F$9</f>
        <v>1.246376172979857</v>
      </c>
      <c r="K14" s="2">
        <f t="shared" si="0"/>
        <v>-0.63277559551285045</v>
      </c>
    </row>
    <row r="15" spans="1:11" x14ac:dyDescent="0.2">
      <c r="B15" s="8">
        <v>3</v>
      </c>
      <c r="C15" s="8">
        <v>112.5</v>
      </c>
      <c r="D15" s="8">
        <v>514.5</v>
      </c>
      <c r="G15" s="3">
        <f t="shared" ref="G15:G30" si="1">(C15-C$13)*$E$8</f>
        <v>27.699555410701581</v>
      </c>
      <c r="H15" s="3">
        <f t="shared" ref="H15:H30" si="2">-(D15-D$13)*$E$8</f>
        <v>9.8528619917260656</v>
      </c>
      <c r="J15" s="2">
        <f t="shared" si="0"/>
        <v>2.8570776888307492</v>
      </c>
      <c r="K15" s="2">
        <f t="shared" si="0"/>
        <v>1.0162759564297295</v>
      </c>
    </row>
    <row r="16" spans="1:11" x14ac:dyDescent="0.2">
      <c r="B16" s="8">
        <v>4</v>
      </c>
      <c r="C16" s="8">
        <v>151.5</v>
      </c>
      <c r="D16" s="8">
        <v>560.5</v>
      </c>
      <c r="G16" s="3">
        <f t="shared" si="1"/>
        <v>42.199993813619187</v>
      </c>
      <c r="H16" s="3">
        <f t="shared" si="2"/>
        <v>-7.2502192014588029</v>
      </c>
      <c r="J16" s="2">
        <f t="shared" si="0"/>
        <v>4.3527290964065779</v>
      </c>
      <c r="K16" s="2">
        <f t="shared" si="0"/>
        <v>-0.74782570378791424</v>
      </c>
    </row>
    <row r="17" spans="1:11" x14ac:dyDescent="0.2">
      <c r="B17" s="8">
        <v>5</v>
      </c>
      <c r="C17" s="8">
        <v>188.5</v>
      </c>
      <c r="D17" s="8">
        <v>562.5</v>
      </c>
      <c r="G17" s="3">
        <f t="shared" si="1"/>
        <v>55.956819990746148</v>
      </c>
      <c r="H17" s="3">
        <f t="shared" si="2"/>
        <v>-7.9938314272494493</v>
      </c>
      <c r="J17" s="2">
        <f t="shared" si="0"/>
        <v>5.7716804317990302</v>
      </c>
      <c r="K17" s="2">
        <f t="shared" si="0"/>
        <v>-0.82452577597128995</v>
      </c>
    </row>
    <row r="18" spans="1:11" x14ac:dyDescent="0.2">
      <c r="B18" s="8">
        <v>6</v>
      </c>
      <c r="C18" s="8">
        <v>228.5</v>
      </c>
      <c r="D18" s="8">
        <v>541.5</v>
      </c>
      <c r="G18" s="3">
        <f t="shared" si="1"/>
        <v>70.829064506559078</v>
      </c>
      <c r="H18" s="3">
        <f t="shared" si="2"/>
        <v>-0.18590305644766161</v>
      </c>
      <c r="J18" s="2">
        <f t="shared" si="0"/>
        <v>7.3056818754665471</v>
      </c>
      <c r="K18" s="2">
        <f t="shared" si="0"/>
        <v>-1.9175018045843952E-2</v>
      </c>
    </row>
    <row r="19" spans="1:11" x14ac:dyDescent="0.2">
      <c r="B19" s="8">
        <v>7</v>
      </c>
      <c r="C19" s="8">
        <v>262.5</v>
      </c>
      <c r="D19" s="8">
        <v>512.5</v>
      </c>
      <c r="G19" s="3">
        <f t="shared" si="1"/>
        <v>83.470472345000061</v>
      </c>
      <c r="H19" s="3">
        <f t="shared" si="2"/>
        <v>10.596474217516713</v>
      </c>
      <c r="J19" s="2">
        <f t="shared" si="0"/>
        <v>8.6095831025839349</v>
      </c>
      <c r="K19" s="2">
        <f t="shared" si="0"/>
        <v>1.0929760286131054</v>
      </c>
    </row>
    <row r="20" spans="1:11" x14ac:dyDescent="0.2">
      <c r="B20" s="8">
        <v>8</v>
      </c>
      <c r="C20" s="8">
        <v>304.5</v>
      </c>
      <c r="D20" s="8">
        <v>552.5</v>
      </c>
      <c r="G20" s="3">
        <f t="shared" si="1"/>
        <v>99.086329086603641</v>
      </c>
      <c r="H20" s="3">
        <f t="shared" si="2"/>
        <v>-4.2757702982962167</v>
      </c>
      <c r="J20" s="2">
        <f t="shared" si="0"/>
        <v>10.220284618434828</v>
      </c>
      <c r="K20" s="2">
        <f t="shared" si="0"/>
        <v>-0.4410254150544109</v>
      </c>
    </row>
    <row r="21" spans="1:11" x14ac:dyDescent="0.2">
      <c r="B21" s="8">
        <v>9</v>
      </c>
      <c r="C21" s="8">
        <v>333.5</v>
      </c>
      <c r="D21" s="8">
        <v>570.5</v>
      </c>
      <c r="G21" s="3">
        <f t="shared" si="1"/>
        <v>109.86870636056801</v>
      </c>
      <c r="H21" s="3">
        <f t="shared" si="2"/>
        <v>-10.968280330412036</v>
      </c>
      <c r="J21" s="2">
        <f t="shared" si="0"/>
        <v>11.332435665093776</v>
      </c>
      <c r="K21" s="2">
        <f t="shared" si="0"/>
        <v>-1.1313260647047934</v>
      </c>
    </row>
    <row r="22" spans="1:11" x14ac:dyDescent="0.2">
      <c r="B22" s="8">
        <v>10</v>
      </c>
      <c r="C22" s="8">
        <v>374.5</v>
      </c>
      <c r="D22" s="8">
        <v>558.5</v>
      </c>
      <c r="G22" s="3">
        <f t="shared" si="1"/>
        <v>125.11275698927626</v>
      </c>
      <c r="H22" s="3">
        <f t="shared" si="2"/>
        <v>-6.5066069756681566</v>
      </c>
      <c r="J22" s="2">
        <f t="shared" si="0"/>
        <v>12.90478714485298</v>
      </c>
      <c r="K22" s="2">
        <f t="shared" si="0"/>
        <v>-0.67112563160453842</v>
      </c>
    </row>
    <row r="23" spans="1:11" x14ac:dyDescent="0.2">
      <c r="B23" s="8">
        <v>11</v>
      </c>
      <c r="C23" s="8">
        <v>413.5</v>
      </c>
      <c r="D23" s="8">
        <v>565.5</v>
      </c>
      <c r="G23" s="3">
        <f t="shared" si="1"/>
        <v>139.61319539219386</v>
      </c>
      <c r="H23" s="3">
        <f t="shared" si="2"/>
        <v>-9.1092497659354184</v>
      </c>
      <c r="J23" s="2">
        <f t="shared" si="0"/>
        <v>14.400438552428808</v>
      </c>
      <c r="K23" s="2">
        <f t="shared" si="0"/>
        <v>-0.93957588424635363</v>
      </c>
    </row>
    <row r="24" spans="1:11" x14ac:dyDescent="0.2">
      <c r="B24" s="8">
        <v>12</v>
      </c>
      <c r="C24" s="8">
        <v>458.5</v>
      </c>
      <c r="D24" s="8">
        <v>516.5</v>
      </c>
      <c r="G24" s="3">
        <f t="shared" si="1"/>
        <v>156.34447047248341</v>
      </c>
      <c r="H24" s="3">
        <f t="shared" si="2"/>
        <v>9.1092497659354184</v>
      </c>
      <c r="J24" s="2">
        <f t="shared" si="0"/>
        <v>16.126190176554765</v>
      </c>
      <c r="K24" s="2">
        <f t="shared" si="0"/>
        <v>0.93957588424635363</v>
      </c>
    </row>
    <row r="25" spans="1:11" x14ac:dyDescent="0.2">
      <c r="B25" s="8">
        <v>13</v>
      </c>
      <c r="C25" s="8">
        <v>493.5</v>
      </c>
      <c r="D25" s="8">
        <v>419.5</v>
      </c>
      <c r="G25" s="3">
        <f t="shared" si="1"/>
        <v>169.35768442381973</v>
      </c>
      <c r="H25" s="3">
        <f t="shared" si="2"/>
        <v>45.174442716781769</v>
      </c>
      <c r="J25" s="2">
        <f t="shared" si="0"/>
        <v>17.468441439763843</v>
      </c>
      <c r="K25" s="2">
        <f t="shared" si="0"/>
        <v>4.6595293851400807</v>
      </c>
    </row>
    <row r="26" spans="1:11" x14ac:dyDescent="0.2">
      <c r="B26" s="8">
        <v>14</v>
      </c>
      <c r="C26" s="8">
        <v>530.5</v>
      </c>
      <c r="D26" s="8">
        <v>368.5</v>
      </c>
      <c r="G26" s="3">
        <f t="shared" si="1"/>
        <v>183.11451060094669</v>
      </c>
      <c r="H26" s="3">
        <f t="shared" si="2"/>
        <v>64.136554474443258</v>
      </c>
      <c r="J26" s="2">
        <f t="shared" si="0"/>
        <v>18.887392775156293</v>
      </c>
      <c r="K26" s="2">
        <f t="shared" si="0"/>
        <v>6.6153812258161642</v>
      </c>
    </row>
    <row r="27" spans="1:11" x14ac:dyDescent="0.2">
      <c r="B27" s="8">
        <v>15</v>
      </c>
      <c r="C27" s="8">
        <v>566.5</v>
      </c>
      <c r="D27" s="8">
        <v>353.5</v>
      </c>
      <c r="G27" s="3">
        <f t="shared" si="1"/>
        <v>196.49953066517833</v>
      </c>
      <c r="H27" s="3">
        <f t="shared" si="2"/>
        <v>69.713646167873108</v>
      </c>
      <c r="J27" s="2">
        <f t="shared" si="0"/>
        <v>20.267994074457061</v>
      </c>
      <c r="K27" s="2">
        <f t="shared" si="0"/>
        <v>7.1906317671914826</v>
      </c>
    </row>
    <row r="28" spans="1:11" x14ac:dyDescent="0.2">
      <c r="B28" s="8">
        <v>16</v>
      </c>
      <c r="C28" s="8">
        <v>604.5</v>
      </c>
      <c r="D28" s="8">
        <v>328.5</v>
      </c>
      <c r="G28" s="3">
        <f t="shared" si="1"/>
        <v>210.62816295520059</v>
      </c>
      <c r="H28" s="3">
        <f t="shared" si="2"/>
        <v>79.008798990256182</v>
      </c>
      <c r="J28" s="2">
        <f t="shared" si="0"/>
        <v>21.7252954459412</v>
      </c>
      <c r="K28" s="2">
        <f t="shared" si="0"/>
        <v>8.1493826694836802</v>
      </c>
    </row>
    <row r="29" spans="1:11" x14ac:dyDescent="0.2">
      <c r="B29" s="8">
        <v>17</v>
      </c>
      <c r="C29" s="8">
        <v>646.5</v>
      </c>
      <c r="D29" s="8">
        <v>294.5</v>
      </c>
      <c r="G29" s="3">
        <f t="shared" si="1"/>
        <v>226.24401969680417</v>
      </c>
      <c r="H29" s="3">
        <f t="shared" si="2"/>
        <v>91.650206828697179</v>
      </c>
      <c r="J29" s="2">
        <f t="shared" si="0"/>
        <v>23.335996961792091</v>
      </c>
      <c r="K29" s="2">
        <f t="shared" si="0"/>
        <v>9.4532838966010697</v>
      </c>
    </row>
    <row r="30" spans="1:11" x14ac:dyDescent="0.2">
      <c r="B30" s="8">
        <v>18</v>
      </c>
      <c r="C30" s="8">
        <v>685.5</v>
      </c>
      <c r="D30" s="8">
        <v>271.5</v>
      </c>
      <c r="G30" s="3">
        <f t="shared" si="1"/>
        <v>240.74445809972178</v>
      </c>
      <c r="H30" s="3">
        <f t="shared" si="2"/>
        <v>100.20174742528961</v>
      </c>
      <c r="J30" s="2">
        <f t="shared" si="0"/>
        <v>24.831648369367919</v>
      </c>
      <c r="K30" s="2">
        <f t="shared" si="0"/>
        <v>10.335334726709892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446</v>
      </c>
      <c r="D32" s="8">
        <v>543</v>
      </c>
      <c r="G32" s="2">
        <f>(C32-C$13)*$E$8*$F$9</f>
        <v>15.646814725408667</v>
      </c>
      <c r="I32" t="s">
        <v>16</v>
      </c>
    </row>
    <row r="33" spans="1:17" x14ac:dyDescent="0.2">
      <c r="A33" t="s">
        <v>17</v>
      </c>
      <c r="B33" s="8">
        <v>2</v>
      </c>
      <c r="C33" s="8">
        <v>440.5</v>
      </c>
      <c r="D33" s="8">
        <v>787.5</v>
      </c>
      <c r="E33" s="3">
        <f>D33-D32</f>
        <v>244.5</v>
      </c>
      <c r="H33" s="2">
        <f>E33*E8*$F$9</f>
        <v>9.3765838244176933</v>
      </c>
      <c r="I33" s="9">
        <f>-(360/(2*PI()))*(ATAN((-E51+E33)/(-D51+D33))-(0))</f>
        <v>41.241444314528003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133</v>
      </c>
      <c r="E38" s="8">
        <v>513</v>
      </c>
      <c r="F38" s="2">
        <f>(360/(2*PI()))*(ATAN((E49-E38)/(D49-D38))-(PI()/2))</f>
        <v>-28.349894501396957</v>
      </c>
      <c r="G38" s="2">
        <f>-(360/(2*PI()))*(ATAN((-E48+E38)/(-D48+D38))-(0))</f>
        <v>37.998732442504668</v>
      </c>
      <c r="H38" s="4">
        <f>D38-C13</f>
        <v>95</v>
      </c>
      <c r="I38" s="5">
        <f>H38*$E$8*$F$9</f>
        <v>3.6432534287103508</v>
      </c>
      <c r="J38" s="11" t="s">
        <v>53</v>
      </c>
      <c r="N38" s="14">
        <f>IF(E38&gt;0,-(E38-D$13)*$E$8*$F$9,"")</f>
        <v>1.0738010105672615</v>
      </c>
      <c r="O38">
        <f>IF(N38="","",N38*N38)</f>
        <v>1.1530486102952722</v>
      </c>
      <c r="P38">
        <f>IF(N38="","",ABS(N38))</f>
        <v>1.0738010105672615</v>
      </c>
      <c r="Q38">
        <f>IF(N38="","",ABS(N38-O$59))</f>
        <v>1.4874335426990382</v>
      </c>
    </row>
    <row r="39" spans="1:17" x14ac:dyDescent="0.2">
      <c r="B39" t="s">
        <v>24</v>
      </c>
      <c r="C39" s="8">
        <v>2</v>
      </c>
      <c r="D39" s="8">
        <v>266.5</v>
      </c>
      <c r="E39" s="8">
        <v>510.5</v>
      </c>
      <c r="F39" s="2">
        <f t="shared" ref="F39:F42" si="3">(360/(2*PI()))*(ATAN((E50-E39)/(D50-D39))-(PI()/2))</f>
        <v>-47.84213788365566</v>
      </c>
      <c r="G39" s="2">
        <f t="shared" ref="G39:G42" si="4">-(360/(2*PI()))*(ATAN((-E49+E39)/(-D49+D39))-(0))</f>
        <v>36.86989764584402</v>
      </c>
      <c r="H39" s="3">
        <f>D39-D38</f>
        <v>133.5</v>
      </c>
      <c r="I39" s="5">
        <f>H39*$E$8*$F$9</f>
        <v>5.1197298182403355</v>
      </c>
      <c r="J39" s="11" t="s">
        <v>53</v>
      </c>
      <c r="N39" s="17">
        <f t="shared" ref="N39:N42" si="5">IF(E39&gt;0,-(E39-D$13)*$E$8*$F$9,"")</f>
        <v>1.1696761007964811</v>
      </c>
      <c r="O39">
        <f t="shared" ref="O39:O42" si="6">IF(N39="","",N39*N39)</f>
        <v>1.3681421807744598</v>
      </c>
      <c r="P39">
        <f t="shared" ref="P39:P42" si="7">IF(N39="","",ABS(N39))</f>
        <v>1.1696761007964811</v>
      </c>
      <c r="Q39">
        <f t="shared" ref="Q39:Q42" si="8">IF(N39="","",ABS(N39-O$59))</f>
        <v>1.5833086329282577</v>
      </c>
    </row>
    <row r="40" spans="1:17" x14ac:dyDescent="0.2">
      <c r="B40" t="s">
        <v>25</v>
      </c>
      <c r="C40" s="8">
        <v>3</v>
      </c>
      <c r="D40" s="8">
        <v>389.5</v>
      </c>
      <c r="E40" s="8">
        <v>551.5</v>
      </c>
      <c r="F40" s="2">
        <f t="shared" si="3"/>
        <v>-68.498565675952094</v>
      </c>
      <c r="G40" s="2">
        <f t="shared" si="4"/>
        <v>27.950969027890185</v>
      </c>
      <c r="H40" s="3">
        <f t="shared" ref="H40:H42" si="9">D40-D39</f>
        <v>123</v>
      </c>
      <c r="I40" s="5">
        <f>H40*$E$8*$F$9</f>
        <v>4.7170544392776126</v>
      </c>
      <c r="J40" s="11" t="s">
        <v>53</v>
      </c>
      <c r="N40" s="14">
        <f t="shared" si="5"/>
        <v>-0.40267537896272304</v>
      </c>
      <c r="O40">
        <f t="shared" si="6"/>
        <v>0.16214746082277262</v>
      </c>
      <c r="P40">
        <f t="shared" si="7"/>
        <v>0.40267537896272304</v>
      </c>
      <c r="Q40">
        <f t="shared" si="8"/>
        <v>1.0957153169053602E-2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-53.186983693657965</v>
      </c>
      <c r="H41" s="3">
        <f t="shared" si="9"/>
        <v>-389.5</v>
      </c>
      <c r="I41" s="5">
        <f>H41*$E$8*$F$9</f>
        <v>-14.937339057712439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56.5</v>
      </c>
      <c r="I44" s="15">
        <f>H44*$E$8*$F$9</f>
        <v>2.1667770391803667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69</v>
      </c>
      <c r="E48" s="8">
        <v>563</v>
      </c>
      <c r="F48" s="2">
        <f>(360/(2*PI()))*(ATAN((E48-D$13)/(D48-C$13))-(PI()/2))</f>
        <v>-54.637538112930947</v>
      </c>
      <c r="G48" s="2">
        <f>IF((90-F48-G38&gt;180),90-F48-G38-180,90-F48-G38)</f>
        <v>106.63880567042628</v>
      </c>
      <c r="H48" s="3" t="s">
        <v>31</v>
      </c>
      <c r="I48" s="6" t="s">
        <v>31</v>
      </c>
      <c r="K48" s="2">
        <f>IF((90-G38-F38&gt;180),90-G38-F38-180,90-G38-F38)</f>
        <v>80.351162058892285</v>
      </c>
      <c r="N48" s="14">
        <f>IF(E48&gt;0,-(E48-D$13)*$E$8*$F$9,"")</f>
        <v>-0.84370079401713394</v>
      </c>
      <c r="O48">
        <f>IF(N48="","",N48*N48)</f>
        <v>0.71183102982514224</v>
      </c>
      <c r="P48">
        <f>IF(N48="","",ABS(N48))</f>
        <v>0.84370079401713394</v>
      </c>
      <c r="Q48">
        <f>IF(N48="","",ABS(N48-O$59))</f>
        <v>0.43006826188535729</v>
      </c>
    </row>
    <row r="49" spans="1:17" x14ac:dyDescent="0.2">
      <c r="B49" t="s">
        <v>32</v>
      </c>
      <c r="C49" s="8">
        <v>2</v>
      </c>
      <c r="D49" s="8">
        <v>170.5</v>
      </c>
      <c r="E49" s="8">
        <v>582.5</v>
      </c>
      <c r="G49" s="14">
        <f>IF((90-F38-G39&gt;180),90-F38-G39-180,90-F38-G39)</f>
        <v>81.47999685555294</v>
      </c>
      <c r="H49" s="3">
        <f>D49-D48</f>
        <v>101.5</v>
      </c>
      <c r="I49" s="5">
        <f>H49*$E$8*$F$9</f>
        <v>3.8925286633063227</v>
      </c>
      <c r="K49" s="2">
        <f t="shared" ref="K49:K52" si="10">IF((90-G39-F39&gt;180),90-G39-F39-180,90-G39-F39)</f>
        <v>100.97224023781163</v>
      </c>
      <c r="N49" s="14">
        <f t="shared" ref="N49:N52" si="11">IF(E49&gt;0,-(E49-D$13)*$E$8*$F$9,"")</f>
        <v>-1.5915264978050481</v>
      </c>
      <c r="O49">
        <f t="shared" ref="O49:O52" si="12">IF(N49="","",N49*N49)</f>
        <v>2.5329565932156015</v>
      </c>
      <c r="P49">
        <f t="shared" ref="P49:P52" si="13">IF(N49="","",ABS(N49))</f>
        <v>1.5915264978050481</v>
      </c>
      <c r="Q49">
        <f t="shared" ref="Q49:Q52" si="14">IF(N49="","",ABS(N49-O$59))</f>
        <v>1.1778939656732714</v>
      </c>
    </row>
    <row r="50" spans="1:17" x14ac:dyDescent="0.2">
      <c r="B50" t="s">
        <v>33</v>
      </c>
      <c r="C50" s="8">
        <v>3</v>
      </c>
      <c r="D50" s="8">
        <v>340.5</v>
      </c>
      <c r="E50" s="8">
        <v>577.5</v>
      </c>
      <c r="G50" s="14">
        <f>IF((90-F39-G40&gt;180),90-F39-G40-180,90-F39-G40)</f>
        <v>109.89116885576547</v>
      </c>
      <c r="H50" s="3">
        <f t="shared" ref="H50:H53" si="15">D50-D49</f>
        <v>170</v>
      </c>
      <c r="I50" s="5">
        <f>H50*$E$8*$F$9</f>
        <v>6.5195061355869441</v>
      </c>
      <c r="K50" s="2">
        <f t="shared" si="10"/>
        <v>130.54759664806193</v>
      </c>
      <c r="N50" s="17">
        <f t="shared" si="11"/>
        <v>-1.3997763173466087</v>
      </c>
      <c r="O50">
        <f t="shared" si="12"/>
        <v>1.9593737386044336</v>
      </c>
      <c r="P50">
        <f t="shared" si="13"/>
        <v>1.3997763173466087</v>
      </c>
      <c r="Q50">
        <f t="shared" si="14"/>
        <v>0.98614378521483204</v>
      </c>
    </row>
    <row r="51" spans="1:17" x14ac:dyDescent="0.2">
      <c r="B51" t="s">
        <v>34</v>
      </c>
      <c r="C51" s="8">
        <v>4</v>
      </c>
      <c r="D51" s="8">
        <v>422.5</v>
      </c>
      <c r="E51" s="8">
        <v>564.5</v>
      </c>
      <c r="G51" s="9">
        <f>IF((90-F40-$I$33&gt;180),90-F40-$I$33-180,90-F40-$I$33)</f>
        <v>117.25712136142408</v>
      </c>
      <c r="H51" s="3">
        <f t="shared" si="15"/>
        <v>82</v>
      </c>
      <c r="I51" s="5">
        <f>H51*$E$8*$F$9</f>
        <v>3.1447029595184084</v>
      </c>
      <c r="K51" s="2" t="e">
        <f t="shared" si="10"/>
        <v>#DIV/0!</v>
      </c>
      <c r="N51" s="14">
        <f t="shared" si="11"/>
        <v>-0.90122584815466578</v>
      </c>
      <c r="O51">
        <f t="shared" si="12"/>
        <v>0.81220802938209669</v>
      </c>
      <c r="P51">
        <f t="shared" si="13"/>
        <v>0.90122584815466578</v>
      </c>
      <c r="Q51">
        <f t="shared" si="14"/>
        <v>0.48759331602288913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-422.5</v>
      </c>
      <c r="I52" s="5">
        <f>H52*$E$8*$F$9</f>
        <v>-16.202890248738139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50</v>
      </c>
      <c r="F57" s="2">
        <f>E57*$E$8*$F$9</f>
        <v>1.9175018045843955</v>
      </c>
      <c r="N57" t="s">
        <v>99</v>
      </c>
      <c r="O57" s="2">
        <f>SQRT((1/(C$37+C$47+2))*SUM(O38:O42,O48:O52))</f>
        <v>0.98317556038921239</v>
      </c>
    </row>
    <row r="58" spans="1:17" x14ac:dyDescent="0.2">
      <c r="B58" t="s">
        <v>39</v>
      </c>
      <c r="E58" s="3">
        <f t="shared" ref="E58:E61" si="17">E49-E39</f>
        <v>72</v>
      </c>
      <c r="F58" s="2">
        <f>E58*$E$8*$F$9</f>
        <v>2.7612025986015292</v>
      </c>
      <c r="N58" t="s">
        <v>100</v>
      </c>
      <c r="O58" s="2">
        <f>SUM(P38:P42,P48:P52)</f>
        <v>7.3823819476499217</v>
      </c>
    </row>
    <row r="59" spans="1:17" x14ac:dyDescent="0.2">
      <c r="B59" t="s">
        <v>40</v>
      </c>
      <c r="E59" s="3">
        <f t="shared" si="17"/>
        <v>26</v>
      </c>
      <c r="F59" s="2">
        <f>E59*$E$8*$F$9</f>
        <v>0.99710093838388558</v>
      </c>
      <c r="N59" t="s">
        <v>101</v>
      </c>
      <c r="O59" s="2">
        <f>AVERAGE(N48:N52,N38:N42)</f>
        <v>-0.41363253213177664</v>
      </c>
    </row>
    <row r="60" spans="1:17" x14ac:dyDescent="0.2">
      <c r="B60" t="s">
        <v>41</v>
      </c>
      <c r="E60" s="16">
        <f>E51-D$32</f>
        <v>21.5</v>
      </c>
      <c r="F60" s="2">
        <f>E60*$E$8*$F$9</f>
        <v>0.82452577597128995</v>
      </c>
      <c r="N60" t="s">
        <v>102</v>
      </c>
      <c r="O60" s="2">
        <f>(1/(C$37+C$47+2))*SUM(Q38:Q42,Q48:Q52)</f>
        <v>0.68482207306585541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0.7955423109088966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1.302428500916653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8.7629832469506876</v>
      </c>
    </row>
    <row r="64" spans="1:17" x14ac:dyDescent="0.2">
      <c r="N64" t="s">
        <v>106</v>
      </c>
      <c r="O64" s="18" cm="1">
        <f t="array" aca="1" ref="O64" ca="1">(INDIRECT(O56)-C$13)*E$8*F$9</f>
        <v>5.0813797821486482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58.026258684338266</v>
      </c>
      <c r="P65" s="18" cm="1">
        <f t="array" aca="1" ref="P65" ca="1">(360/(2*PI()))*ATAN(ABS(INDIRECT(P56))/(ABS(C$32-INDIRECT(O56))*E$8*F$9))</f>
        <v>8.5663562040564312</v>
      </c>
      <c r="Q65" s="2">
        <f ca="1">180-O65-P65</f>
        <v>113.40738511160529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6.9824979774134865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-22</v>
      </c>
      <c r="F67" s="2">
        <f t="shared" ref="F67:F72" si="18">E67*$E$8*$F$9</f>
        <v>-0.84370079401713394</v>
      </c>
      <c r="N67" t="s">
        <v>110</v>
      </c>
      <c r="O67" s="18" cm="1">
        <f t="array" aca="1" ref="O67" ca="1">(360/(2*PI()))*ATAN((ABS(INDIRECT(P55))+ABS(INDIRECT(P56))/(ABS(O63-O64))))</f>
        <v>58.026258684338266</v>
      </c>
      <c r="P67" s="18" cm="1">
        <f t="array" aca="1" ref="P67" ca="1">(360/(2*PI()))*ATAN(ABS(INDIRECT(P56))/(ABS(0-INDIRECT(O56))*E$8*F$9))</f>
        <v>13.679881777374723</v>
      </c>
      <c r="Q67" s="2">
        <f ca="1">180-O67-P67</f>
        <v>108.29385953828701</v>
      </c>
    </row>
    <row r="68" spans="1:17" x14ac:dyDescent="0.2">
      <c r="B68" t="s">
        <v>39</v>
      </c>
      <c r="C68" t="s">
        <v>43</v>
      </c>
      <c r="E68" s="3">
        <f>E38-E49</f>
        <v>-69.5</v>
      </c>
      <c r="F68" s="2">
        <f t="shared" si="18"/>
        <v>-2.6653275083723096</v>
      </c>
      <c r="N68" t="s">
        <v>111</v>
      </c>
      <c r="O68" s="18" cm="1">
        <f t="array" aca="1" ref="O68" ca="1">SQRT((INDIRECT(P55)*INDIRECT(P55))+((INDIRECT(O55)-C$13)*(INDIRECT(O55)-C$13)*E$8*F$9*E$8*F$9)           )</f>
        <v>8.8407023231818442</v>
      </c>
    </row>
    <row r="69" spans="1:17" x14ac:dyDescent="0.2">
      <c r="B69" t="s">
        <v>40</v>
      </c>
      <c r="E69" s="3">
        <f t="shared" ref="E69:E72" si="19">E39-E50</f>
        <v>-67</v>
      </c>
      <c r="F69" s="2">
        <f t="shared" si="18"/>
        <v>-2.56945241814309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-13</v>
      </c>
      <c r="F70" s="2">
        <f t="shared" si="18"/>
        <v>-0.49855046919194279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540</v>
      </c>
      <c r="E76" s="3">
        <f>(D77-D76  )</f>
        <v>18.5</v>
      </c>
      <c r="F76" s="3">
        <f>ATAN(E76/E77)</f>
        <v>0.44794209416966679</v>
      </c>
      <c r="G76" s="2">
        <f>((PI()/2)-F76-F77)*(360/(2*PI()))</f>
        <v>46.75283559528684</v>
      </c>
    </row>
    <row r="77" spans="1:17" x14ac:dyDescent="0.2">
      <c r="A77" t="s">
        <v>62</v>
      </c>
      <c r="B77" s="8">
        <v>2</v>
      </c>
      <c r="C77" s="8">
        <v>74.5</v>
      </c>
      <c r="D77" s="8">
        <v>558.5</v>
      </c>
      <c r="E77" s="3">
        <f>AVERAGE(C77,C78)-C76</f>
        <v>38.5</v>
      </c>
      <c r="F77" s="3">
        <f>ATAN(E77/E78)</f>
        <v>0.30686331684387136</v>
      </c>
    </row>
    <row r="78" spans="1:17" x14ac:dyDescent="0.2">
      <c r="A78" t="s">
        <v>63</v>
      </c>
      <c r="B78" s="8">
        <v>3</v>
      </c>
      <c r="C78" s="8">
        <v>76.5</v>
      </c>
      <c r="D78" s="8">
        <v>661.5</v>
      </c>
      <c r="E78" s="3">
        <f>D78-D76</f>
        <v>121.5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2CA25-FFD1-814B-B81D-278B05709AD5}">
  <sheetPr codeName="Sheet15"/>
  <dimension ref="A1:Q79"/>
  <sheetViews>
    <sheetView topLeftCell="A27" workbookViewId="0">
      <selection activeCell="N43" sqref="N43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179</v>
      </c>
      <c r="D3" s="8">
        <v>327</v>
      </c>
    </row>
    <row r="4" spans="1:11" x14ac:dyDescent="0.2">
      <c r="B4" s="8">
        <v>2</v>
      </c>
      <c r="C4" s="8">
        <v>419</v>
      </c>
      <c r="D4" s="8">
        <v>209</v>
      </c>
    </row>
    <row r="5" spans="1:11" x14ac:dyDescent="0.2">
      <c r="A5" t="s">
        <v>47</v>
      </c>
      <c r="B5" s="8">
        <v>3</v>
      </c>
      <c r="C5" s="8">
        <v>225.5</v>
      </c>
      <c r="D5" s="8">
        <v>443.5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297.5</v>
      </c>
      <c r="D6" s="8">
        <v>441</v>
      </c>
      <c r="E6" s="3">
        <f>SQRT(((C6-C5)^2)+((D6-D5)^2))</f>
        <v>72.043389703705643</v>
      </c>
      <c r="F6" s="2">
        <f>E6*E8</f>
        <v>26.938179427672313</v>
      </c>
      <c r="J6" s="3">
        <f>SQRT(((C5-C7)^2)+((D5-D7)^2))</f>
        <v>81.990853148384787</v>
      </c>
    </row>
    <row r="7" spans="1:11" x14ac:dyDescent="0.2">
      <c r="A7" t="s">
        <v>5</v>
      </c>
      <c r="B7" s="8">
        <v>5</v>
      </c>
      <c r="C7" s="8">
        <v>302</v>
      </c>
      <c r="D7" s="8">
        <v>414</v>
      </c>
      <c r="E7" s="3">
        <f>SQRT(((D6-D7)^2)+((C6-C7)^2))</f>
        <v>27.37243138634199</v>
      </c>
      <c r="G7" s="2">
        <f>E7*E8</f>
        <v>10.234991316892501</v>
      </c>
      <c r="H7" s="2">
        <f>G7/F6</f>
        <v>0.37994369086348057</v>
      </c>
      <c r="K7" s="2">
        <f>180-((360/(2*PI())*ACOS(((E7^2)+(E6^2)-(J6^2))/(2*E6*E7))))</f>
        <v>78.549039935500332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0.37391604612805601</v>
      </c>
      <c r="I8" s="2">
        <f>MAX(G7,H33)</f>
        <v>11.312785328094405</v>
      </c>
    </row>
    <row r="9" spans="1:11" x14ac:dyDescent="0.2">
      <c r="A9" t="s">
        <v>59</v>
      </c>
      <c r="F9" s="3">
        <f>F6/G30</f>
        <v>0.11143602429034129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540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539.5</v>
      </c>
      <c r="G14" s="3">
        <f>(C14-C$13)*$E$8</f>
        <v>14.021851729802101</v>
      </c>
      <c r="H14" s="3">
        <f>-(D14-D$13)*$E$8</f>
        <v>0.18695802306402801</v>
      </c>
      <c r="J14" s="2">
        <f t="shared" ref="J14:K30" si="0">G14*$F$9</f>
        <v>1.5625394099577909</v>
      </c>
      <c r="K14" s="2">
        <f t="shared" si="0"/>
        <v>2.0833858799437211E-2</v>
      </c>
    </row>
    <row r="15" spans="1:11" x14ac:dyDescent="0.2">
      <c r="B15" s="8">
        <v>3</v>
      </c>
      <c r="C15" s="8">
        <v>111.5</v>
      </c>
      <c r="D15" s="8">
        <v>520.5</v>
      </c>
      <c r="G15" s="3">
        <f t="shared" ref="G15:G30" si="1">(C15-C$13)*$E$8</f>
        <v>27.856745436540173</v>
      </c>
      <c r="H15" s="3">
        <f t="shared" ref="H15:H30" si="2">-(D15-D$13)*$E$8</f>
        <v>7.2913628994970923</v>
      </c>
      <c r="J15" s="2">
        <f t="shared" si="0"/>
        <v>3.1042449611161445</v>
      </c>
      <c r="K15" s="2">
        <f t="shared" si="0"/>
        <v>0.81252049317805131</v>
      </c>
    </row>
    <row r="16" spans="1:11" x14ac:dyDescent="0.2">
      <c r="B16" s="8">
        <v>4</v>
      </c>
      <c r="C16" s="8">
        <v>149.5</v>
      </c>
      <c r="D16" s="8">
        <v>533.5</v>
      </c>
      <c r="G16" s="3">
        <f t="shared" si="1"/>
        <v>42.065555189406304</v>
      </c>
      <c r="H16" s="3">
        <f t="shared" si="2"/>
        <v>2.4304542998323639</v>
      </c>
      <c r="J16" s="2">
        <f t="shared" si="0"/>
        <v>4.6876182298733733</v>
      </c>
      <c r="K16" s="2">
        <f t="shared" si="0"/>
        <v>0.27084016439268371</v>
      </c>
    </row>
    <row r="17" spans="1:11" x14ac:dyDescent="0.2">
      <c r="B17" s="8">
        <v>5</v>
      </c>
      <c r="C17" s="8">
        <v>188.5</v>
      </c>
      <c r="D17" s="8">
        <v>549.5</v>
      </c>
      <c r="G17" s="3">
        <f t="shared" si="1"/>
        <v>56.648280988400487</v>
      </c>
      <c r="H17" s="3">
        <f t="shared" si="2"/>
        <v>-3.5522024382165323</v>
      </c>
      <c r="J17" s="2">
        <f t="shared" si="0"/>
        <v>6.3126592162294752</v>
      </c>
      <c r="K17" s="2">
        <f t="shared" si="0"/>
        <v>-0.39584331718930704</v>
      </c>
    </row>
    <row r="18" spans="1:11" x14ac:dyDescent="0.2">
      <c r="B18" s="8">
        <v>6</v>
      </c>
      <c r="C18" s="8">
        <v>221.5</v>
      </c>
      <c r="D18" s="8">
        <v>533.5</v>
      </c>
      <c r="G18" s="3">
        <f t="shared" si="1"/>
        <v>68.987510510626336</v>
      </c>
      <c r="H18" s="3">
        <f t="shared" si="2"/>
        <v>2.4304542998323639</v>
      </c>
      <c r="J18" s="2">
        <f t="shared" si="0"/>
        <v>7.6876938969923314</v>
      </c>
      <c r="K18" s="2">
        <f t="shared" si="0"/>
        <v>0.27084016439268371</v>
      </c>
    </row>
    <row r="19" spans="1:11" x14ac:dyDescent="0.2">
      <c r="B19" s="8">
        <v>7</v>
      </c>
      <c r="C19" s="8">
        <v>264.5</v>
      </c>
      <c r="D19" s="8">
        <v>523.5</v>
      </c>
      <c r="G19" s="3">
        <f t="shared" si="1"/>
        <v>85.065900494132748</v>
      </c>
      <c r="H19" s="3">
        <f t="shared" si="2"/>
        <v>6.169614761112924</v>
      </c>
      <c r="J19" s="2">
        <f t="shared" si="0"/>
        <v>9.4794057537439311</v>
      </c>
      <c r="K19" s="2">
        <f t="shared" si="0"/>
        <v>0.68751734038142798</v>
      </c>
    </row>
    <row r="20" spans="1:11" x14ac:dyDescent="0.2">
      <c r="B20" s="8">
        <v>8</v>
      </c>
      <c r="C20" s="8">
        <v>300.5</v>
      </c>
      <c r="D20" s="8">
        <v>542.5</v>
      </c>
      <c r="G20" s="3">
        <f t="shared" si="1"/>
        <v>98.526878154742761</v>
      </c>
      <c r="H20" s="3">
        <f t="shared" si="2"/>
        <v>-0.93479011532014</v>
      </c>
      <c r="J20" s="2">
        <f t="shared" si="0"/>
        <v>10.979443587303411</v>
      </c>
      <c r="K20" s="2">
        <f t="shared" si="0"/>
        <v>-0.10416929399718605</v>
      </c>
    </row>
    <row r="21" spans="1:11" x14ac:dyDescent="0.2">
      <c r="B21" s="8">
        <v>9</v>
      </c>
      <c r="C21" s="8">
        <v>342.5</v>
      </c>
      <c r="D21" s="8">
        <v>593.5</v>
      </c>
      <c r="G21" s="3">
        <f t="shared" si="1"/>
        <v>114.23135209212111</v>
      </c>
      <c r="H21" s="3">
        <f t="shared" si="2"/>
        <v>-20.004508467850997</v>
      </c>
      <c r="J21" s="2">
        <f t="shared" si="0"/>
        <v>12.729487726456137</v>
      </c>
      <c r="K21" s="2">
        <f t="shared" si="0"/>
        <v>-2.2292228915397816</v>
      </c>
    </row>
    <row r="22" spans="1:11" x14ac:dyDescent="0.2">
      <c r="B22" s="8">
        <v>10</v>
      </c>
      <c r="C22" s="8">
        <v>380.5</v>
      </c>
      <c r="D22" s="8">
        <v>568.5</v>
      </c>
      <c r="G22" s="3">
        <f t="shared" si="1"/>
        <v>128.44016184498724</v>
      </c>
      <c r="H22" s="3">
        <f t="shared" si="2"/>
        <v>-10.656607314649596</v>
      </c>
      <c r="J22" s="2">
        <f t="shared" si="0"/>
        <v>14.312860995213365</v>
      </c>
      <c r="K22" s="2">
        <f t="shared" si="0"/>
        <v>-1.187529951567921</v>
      </c>
    </row>
    <row r="23" spans="1:11" x14ac:dyDescent="0.2">
      <c r="B23" s="8">
        <v>11</v>
      </c>
      <c r="C23" s="8">
        <v>417.5</v>
      </c>
      <c r="D23" s="8">
        <v>543.5</v>
      </c>
      <c r="G23" s="3">
        <f t="shared" si="1"/>
        <v>142.2750555517253</v>
      </c>
      <c r="H23" s="3">
        <f t="shared" si="2"/>
        <v>-1.3087061614481961</v>
      </c>
      <c r="J23" s="2">
        <f t="shared" si="0"/>
        <v>15.854566546371716</v>
      </c>
      <c r="K23" s="2">
        <f t="shared" si="0"/>
        <v>-0.1458370115960605</v>
      </c>
    </row>
    <row r="24" spans="1:11" x14ac:dyDescent="0.2">
      <c r="B24" s="8">
        <v>12</v>
      </c>
      <c r="C24" s="8">
        <v>456.5</v>
      </c>
      <c r="D24" s="8">
        <v>510.5</v>
      </c>
      <c r="G24" s="3">
        <f t="shared" si="1"/>
        <v>156.85778135071951</v>
      </c>
      <c r="H24" s="3">
        <f t="shared" si="2"/>
        <v>11.030523360777652</v>
      </c>
      <c r="J24" s="2">
        <f t="shared" si="0"/>
        <v>17.479607532727822</v>
      </c>
      <c r="K24" s="2">
        <f t="shared" si="0"/>
        <v>1.2291976691667954</v>
      </c>
    </row>
    <row r="25" spans="1:11" x14ac:dyDescent="0.2">
      <c r="B25" s="8">
        <v>13</v>
      </c>
      <c r="C25" s="8">
        <v>494.5</v>
      </c>
      <c r="D25" s="8">
        <v>433.5</v>
      </c>
      <c r="G25" s="3">
        <f t="shared" si="1"/>
        <v>171.06659110358564</v>
      </c>
      <c r="H25" s="3">
        <f t="shared" si="2"/>
        <v>39.822058912637964</v>
      </c>
      <c r="J25" s="2">
        <f t="shared" si="0"/>
        <v>19.06298080148505</v>
      </c>
      <c r="K25" s="2">
        <f t="shared" si="0"/>
        <v>4.4376119242801257</v>
      </c>
    </row>
    <row r="26" spans="1:11" x14ac:dyDescent="0.2">
      <c r="B26" s="8">
        <v>14</v>
      </c>
      <c r="C26" s="8">
        <v>532.5</v>
      </c>
      <c r="D26" s="8">
        <v>394.5</v>
      </c>
      <c r="G26" s="3">
        <f t="shared" si="1"/>
        <v>185.27540085645177</v>
      </c>
      <c r="H26" s="3">
        <f t="shared" si="2"/>
        <v>54.404784711632146</v>
      </c>
      <c r="J26" s="2">
        <f t="shared" si="0"/>
        <v>20.646354070242278</v>
      </c>
      <c r="K26" s="2">
        <f t="shared" si="0"/>
        <v>6.0626529106362286</v>
      </c>
    </row>
    <row r="27" spans="1:11" x14ac:dyDescent="0.2">
      <c r="B27" s="8">
        <v>15</v>
      </c>
      <c r="C27" s="8">
        <v>568.5</v>
      </c>
      <c r="D27" s="8">
        <v>355.5</v>
      </c>
      <c r="G27" s="3">
        <f t="shared" si="1"/>
        <v>198.73637851706178</v>
      </c>
      <c r="H27" s="3">
        <f t="shared" si="2"/>
        <v>68.987510510626336</v>
      </c>
      <c r="J27" s="2">
        <f t="shared" si="0"/>
        <v>22.146391903801756</v>
      </c>
      <c r="K27" s="2">
        <f t="shared" si="0"/>
        <v>7.6876938969923314</v>
      </c>
    </row>
    <row r="28" spans="1:11" x14ac:dyDescent="0.2">
      <c r="B28" s="8">
        <v>16</v>
      </c>
      <c r="C28" s="8">
        <v>610.5</v>
      </c>
      <c r="D28" s="8">
        <v>335.5</v>
      </c>
      <c r="G28" s="3">
        <f t="shared" si="1"/>
        <v>214.44085245444012</v>
      </c>
      <c r="H28" s="3">
        <f t="shared" si="2"/>
        <v>76.465831433187461</v>
      </c>
      <c r="J28" s="2">
        <f t="shared" si="0"/>
        <v>23.89643604295448</v>
      </c>
      <c r="K28" s="2">
        <f t="shared" si="0"/>
        <v>8.5210482489698194</v>
      </c>
    </row>
    <row r="29" spans="1:11" x14ac:dyDescent="0.2">
      <c r="B29" s="8">
        <v>17</v>
      </c>
      <c r="C29" s="8">
        <v>647.5</v>
      </c>
      <c r="D29" s="8">
        <v>302.5</v>
      </c>
      <c r="G29" s="3">
        <f t="shared" si="1"/>
        <v>228.2757461611782</v>
      </c>
      <c r="H29" s="3">
        <f t="shared" si="2"/>
        <v>88.805060955413296</v>
      </c>
      <c r="J29" s="2">
        <f t="shared" si="0"/>
        <v>25.438141594112835</v>
      </c>
      <c r="K29" s="2">
        <f t="shared" si="0"/>
        <v>9.8960829297326747</v>
      </c>
    </row>
    <row r="30" spans="1:11" x14ac:dyDescent="0.2">
      <c r="B30" s="8">
        <v>18</v>
      </c>
      <c r="C30" s="8">
        <v>683.5</v>
      </c>
      <c r="D30" s="8">
        <v>287.5</v>
      </c>
      <c r="G30" s="3">
        <f t="shared" si="1"/>
        <v>241.73672382178822</v>
      </c>
      <c r="H30" s="3">
        <f t="shared" si="2"/>
        <v>94.413801647334139</v>
      </c>
      <c r="J30" s="2">
        <f t="shared" si="0"/>
        <v>26.938179427672313</v>
      </c>
      <c r="K30" s="2">
        <f t="shared" si="0"/>
        <v>10.521098693715791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426</v>
      </c>
      <c r="D32" s="8">
        <v>537</v>
      </c>
      <c r="G32" s="2">
        <f>(C32-C$13)*$E$8*$F$9</f>
        <v>16.208742145962152</v>
      </c>
      <c r="I32" t="s">
        <v>16</v>
      </c>
    </row>
    <row r="33" spans="1:17" x14ac:dyDescent="0.2">
      <c r="A33" t="s">
        <v>17</v>
      </c>
      <c r="B33" s="8">
        <v>2</v>
      </c>
      <c r="C33" s="8">
        <v>428.5</v>
      </c>
      <c r="D33" s="8">
        <v>808.5</v>
      </c>
      <c r="E33" s="3">
        <f>D33-D32</f>
        <v>271.5</v>
      </c>
      <c r="H33" s="2">
        <f>E33*E8*$F$9</f>
        <v>11.312785328094405</v>
      </c>
      <c r="I33" s="9">
        <f>-(360/(2*PI()))*(ATAN((-E50+E33)/(-D50+D33))-(0))</f>
        <v>34.701560305166019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143</v>
      </c>
      <c r="E38" s="8">
        <v>510</v>
      </c>
      <c r="F38" s="2">
        <f>(360/(2*PI()))*(ATAN((E49-E38)/(D49-D38))-(PI()/2))</f>
        <v>-8.781162734385461</v>
      </c>
      <c r="G38" s="2">
        <f>-(360/(2*PI()))*(ATAN((-E48+E38)/(-D48+D38))-(0))</f>
        <v>38.829824904970394</v>
      </c>
      <c r="H38" s="4">
        <f>D38-C13</f>
        <v>106</v>
      </c>
      <c r="I38" s="5">
        <f>H38*$E$8*$F$9</f>
        <v>4.4167780654806883</v>
      </c>
      <c r="J38" s="11" t="s">
        <v>53</v>
      </c>
      <c r="N38" s="14">
        <f>IF(E38&gt;0,-(E38-D$13)*$E$8*$F$9,"")</f>
        <v>1.2500315279662326</v>
      </c>
      <c r="O38">
        <f>IF(N38="","",N38*N38)</f>
        <v>1.5625788209095943</v>
      </c>
      <c r="P38">
        <f>IF(N38="","",ABS(N38))</f>
        <v>1.2500315279662326</v>
      </c>
      <c r="Q38">
        <f>IF(N38="","",ABS(N38-O$59))</f>
        <v>1.5875400405171156</v>
      </c>
    </row>
    <row r="39" spans="1:17" x14ac:dyDescent="0.2">
      <c r="B39" t="s">
        <v>24</v>
      </c>
      <c r="C39" s="8">
        <v>2</v>
      </c>
      <c r="D39" s="8">
        <v>263.5</v>
      </c>
      <c r="E39" s="8">
        <v>522.5</v>
      </c>
      <c r="F39" s="2">
        <f t="shared" ref="F39:F42" si="3">(360/(2*PI()))*(ATAN((E50-E39)/(D50-D39))-(PI()/2))</f>
        <v>-48.410944955355724</v>
      </c>
      <c r="G39" s="2">
        <f t="shared" ref="G39:G42" si="4">-(360/(2*PI()))*(ATAN((-E49+E39)/(-D49+D39))-(0))</f>
        <v>23.818650499733764</v>
      </c>
      <c r="H39" s="3">
        <f>D39-D38</f>
        <v>120.5</v>
      </c>
      <c r="I39" s="5">
        <f>H39*$E$8*$F$9</f>
        <v>5.0209599706643679</v>
      </c>
      <c r="J39" s="11" t="s">
        <v>54</v>
      </c>
      <c r="N39" s="17">
        <f t="shared" ref="N39:N42" si="5">IF(E39&gt;0,-(E39-D$13)*$E$8*$F$9,"")</f>
        <v>0.72918505798030242</v>
      </c>
      <c r="O39">
        <f t="shared" ref="O39:O42" si="6">IF(N39="","",N39*N39)</f>
        <v>0.53171084878173702</v>
      </c>
      <c r="P39">
        <f t="shared" ref="P39:P42" si="7">IF(N39="","",ABS(N39))</f>
        <v>0.72918505798030242</v>
      </c>
      <c r="Q39">
        <f t="shared" ref="Q39:Q42" si="8">IF(N39="","",ABS(N39-O$59))</f>
        <v>1.0666935705311853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-59.939028706423976</v>
      </c>
      <c r="H40" s="3">
        <f t="shared" ref="H40:H42" si="9">D40-D39</f>
        <v>-263.5</v>
      </c>
      <c r="I40" s="5">
        <f>H40*$E$8*$F$9</f>
        <v>-10.979443587303411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162.5</v>
      </c>
      <c r="I44" s="15">
        <f>H44*$E$8*$F$9</f>
        <v>6.7710041098170937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102</v>
      </c>
      <c r="E48" s="8">
        <v>543</v>
      </c>
      <c r="F48" s="2">
        <f>(360/(2*PI()))*(ATAN((E48-D$13)/(D48-C$13))-(PI()/2))</f>
        <v>-87.357454705935282</v>
      </c>
      <c r="G48" s="2">
        <f>IF((90-F48-G38&gt;180),90-F48-G38-180,90-F48-G38)</f>
        <v>138.52762980096489</v>
      </c>
      <c r="H48" s="3" t="s">
        <v>31</v>
      </c>
      <c r="I48" s="6" t="s">
        <v>31</v>
      </c>
      <c r="K48" s="2">
        <f>IF((90-G38-F38&gt;180),90-G38-F38-180,90-G38-F38)</f>
        <v>59.951337829415067</v>
      </c>
      <c r="N48" s="14">
        <f>IF(E48&gt;0,-(E48-D$13)*$E$8*$F$9,"")</f>
        <v>-0.12500315279662327</v>
      </c>
      <c r="O48">
        <f>IF(N48="","",N48*N48)</f>
        <v>1.5625788209095944E-2</v>
      </c>
      <c r="P48">
        <f>IF(N48="","",ABS(N48))</f>
        <v>0.12500315279662327</v>
      </c>
      <c r="Q48">
        <f>IF(N48="","",ABS(N48-O$59))</f>
        <v>0.2125053597542596</v>
      </c>
    </row>
    <row r="49" spans="1:17" x14ac:dyDescent="0.2">
      <c r="B49" t="s">
        <v>32</v>
      </c>
      <c r="C49" s="8">
        <v>2</v>
      </c>
      <c r="D49" s="8">
        <v>152.5</v>
      </c>
      <c r="E49" s="8">
        <v>571.5</v>
      </c>
      <c r="G49" s="14">
        <f>IF((90-F38-G39&gt;180),90-F38-G39-180,90-F38-G39)</f>
        <v>74.962512234651697</v>
      </c>
      <c r="H49" s="3">
        <f>D49-D48</f>
        <v>50.5</v>
      </c>
      <c r="I49" s="5">
        <f>H49*$E$8*$F$9</f>
        <v>2.1042197387431587</v>
      </c>
      <c r="K49" s="2">
        <f t="shared" ref="K49:K52" si="10">IF((90-G39-F39&gt;180),90-G39-F39-180,90-G39-F39)</f>
        <v>114.59229445562195</v>
      </c>
      <c r="N49" s="14">
        <f t="shared" ref="N49:N52" si="11">IF(E49&gt;0,-(E49-D$13)*$E$8*$F$9,"")</f>
        <v>-1.3125331043645443</v>
      </c>
      <c r="O49">
        <f t="shared" ref="O49:O52" si="12">IF(N49="","",N49*N49)</f>
        <v>1.7227431500528276</v>
      </c>
      <c r="P49">
        <f t="shared" ref="P49:P52" si="13">IF(N49="","",ABS(N49))</f>
        <v>1.3125331043645443</v>
      </c>
      <c r="Q49">
        <f t="shared" ref="Q49:Q52" si="14">IF(N49="","",ABS(N49-O$59))</f>
        <v>0.97502459181366141</v>
      </c>
    </row>
    <row r="50" spans="1:17" x14ac:dyDescent="0.2">
      <c r="B50" t="s">
        <v>33</v>
      </c>
      <c r="C50" s="8">
        <v>3</v>
      </c>
      <c r="D50" s="8">
        <v>343.5</v>
      </c>
      <c r="E50" s="8">
        <v>593.5</v>
      </c>
      <c r="G50" s="9">
        <f>IF((90-F39-$I$33&gt;180),90-F39-$I$33-180,90-F39-$I$33)</f>
        <v>103.70938465018969</v>
      </c>
      <c r="H50" s="3">
        <f t="shared" ref="H50:H53" si="15">D50-D49</f>
        <v>191</v>
      </c>
      <c r="I50" s="5">
        <f>H50*$E$8*$F$9</f>
        <v>7.9585340613850146</v>
      </c>
      <c r="K50" s="2" t="e">
        <f t="shared" si="10"/>
        <v>#DIV/0!</v>
      </c>
      <c r="N50" s="17">
        <f t="shared" si="11"/>
        <v>-2.2292228915397816</v>
      </c>
      <c r="O50">
        <f t="shared" si="12"/>
        <v>4.9694347001649852</v>
      </c>
      <c r="P50">
        <f t="shared" si="13"/>
        <v>2.2292228915397816</v>
      </c>
      <c r="Q50">
        <f t="shared" si="14"/>
        <v>1.8917143789888988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-343.5</v>
      </c>
      <c r="I51" s="5">
        <f>H51*$E$8*$F$9</f>
        <v>-14.312860995213365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33</v>
      </c>
      <c r="F57" s="2">
        <f>E57*$E$8*$F$9</f>
        <v>1.375034680762856</v>
      </c>
      <c r="N57" t="s">
        <v>99</v>
      </c>
      <c r="O57" s="2">
        <f>SQRT((1/(C$37+C$47+2))*SUM(O38:O42,O48:O52))</f>
        <v>1.1213571693085789</v>
      </c>
    </row>
    <row r="58" spans="1:17" x14ac:dyDescent="0.2">
      <c r="B58" t="s">
        <v>39</v>
      </c>
      <c r="E58" s="3">
        <f t="shared" ref="E58:E61" si="17">E49-E39</f>
        <v>49</v>
      </c>
      <c r="F58" s="2">
        <f>E58*$E$8*$F$9</f>
        <v>2.0417181623448468</v>
      </c>
      <c r="N58" t="s">
        <v>100</v>
      </c>
      <c r="O58" s="2">
        <f>SUM(P38:P42,P48:P52)</f>
        <v>5.6459757346474841</v>
      </c>
    </row>
    <row r="59" spans="1:17" x14ac:dyDescent="0.2">
      <c r="B59" t="s">
        <v>40</v>
      </c>
      <c r="E59" s="16">
        <f>E50-D$32</f>
        <v>56.5</v>
      </c>
      <c r="F59" s="2">
        <f>E59*$E$8*$F$9</f>
        <v>2.3542260443364049</v>
      </c>
      <c r="N59" t="s">
        <v>101</v>
      </c>
      <c r="O59" s="2">
        <f>AVERAGE(N48:N52,N38:N42)</f>
        <v>-0.33750851255088288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0.81906827737216004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1.1435299051154395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1.3055805073070113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4.4167780654806883</v>
      </c>
    </row>
    <row r="64" spans="1:17" x14ac:dyDescent="0.2">
      <c r="N64" t="s">
        <v>106</v>
      </c>
      <c r="O64" s="18" cm="1">
        <f t="array" aca="1" ref="O64" ca="1">(INDIRECT(O56)-C$13)*E$8*F$9</f>
        <v>12.771155444055012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56.604944840709067</v>
      </c>
      <c r="P65" s="18" cm="1">
        <f t="array" aca="1" ref="P65" ca="1">(360/(2*PI()))*ATAN(ABS(INDIRECT(P56))/(ABS(C$32-INDIRECT(O56))*E$8*F$9))</f>
        <v>32.962797679634249</v>
      </c>
      <c r="Q65" s="2">
        <f ca="1">180-O65-P65</f>
        <v>90.432257479656684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11.858035068942687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</v>
      </c>
      <c r="F67" s="2">
        <f t="shared" ref="F67:F72" si="18">E67*$E$8*$F$9</f>
        <v>-0.12500315279662327</v>
      </c>
      <c r="N67" t="s">
        <v>110</v>
      </c>
      <c r="O67" s="18" cm="1">
        <f t="array" aca="1" ref="O67" ca="1">(360/(2*PI()))*ATAN((ABS(INDIRECT(P55))+ABS(INDIRECT(P56))/(ABS(O63-O64))))</f>
        <v>56.604944840709067</v>
      </c>
      <c r="P67" s="18" cm="1">
        <f t="array" aca="1" ref="P67" ca="1">(360/(2*PI()))*ATAN(ABS(INDIRECT(P56))/(ABS(0-INDIRECT(O56))*E$8*F$9))</f>
        <v>8.8526715167658239</v>
      </c>
      <c r="Q67" s="2">
        <f ca="1">180-O67-P67</f>
        <v>114.54238364252511</v>
      </c>
    </row>
    <row r="68" spans="1:17" x14ac:dyDescent="0.2">
      <c r="B68" t="s">
        <v>39</v>
      </c>
      <c r="C68" t="s">
        <v>43</v>
      </c>
      <c r="E68" s="3">
        <f>E38-E49</f>
        <v>-61.5</v>
      </c>
      <c r="F68" s="2">
        <f t="shared" si="18"/>
        <v>-2.5625646323307771</v>
      </c>
      <c r="N68" t="s">
        <v>111</v>
      </c>
      <c r="O68" s="18" cm="1">
        <f t="array" aca="1" ref="O68" ca="1">SQRT((INDIRECT(P55)*INDIRECT(P55))+((INDIRECT(O55)-C$13)*(INDIRECT(O55)-C$13)*E$8*F$9*E$8*F$9)           )</f>
        <v>4.5902622256926593</v>
      </c>
    </row>
    <row r="69" spans="1:17" x14ac:dyDescent="0.2">
      <c r="B69" t="s">
        <v>40</v>
      </c>
      <c r="E69" s="3">
        <f t="shared" ref="E69:E72" si="19">E39-E50</f>
        <v>-71</v>
      </c>
      <c r="F69" s="2">
        <f t="shared" si="18"/>
        <v>-2.9584079495200841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539</v>
      </c>
      <c r="E76" s="3">
        <f>(D77-D76  )</f>
        <v>1.5</v>
      </c>
      <c r="F76" s="3">
        <f>ATAN(E76/E77)</f>
        <v>4.1642579098588421E-2</v>
      </c>
      <c r="G76" s="2">
        <f>((PI()/2)-F76-F77)*(360/(2*PI()))</f>
        <v>67.537595918078722</v>
      </c>
    </row>
    <row r="77" spans="1:17" x14ac:dyDescent="0.2">
      <c r="A77" t="s">
        <v>62</v>
      </c>
      <c r="B77" s="8">
        <v>2</v>
      </c>
      <c r="C77" s="8">
        <v>72.5</v>
      </c>
      <c r="D77" s="8">
        <v>540.5</v>
      </c>
      <c r="E77" s="3">
        <f>AVERAGE(C77,C78)-C76</f>
        <v>36</v>
      </c>
      <c r="F77" s="3">
        <f>ATAN(E77/E78)</f>
        <v>0.35040033004435223</v>
      </c>
    </row>
    <row r="78" spans="1:17" x14ac:dyDescent="0.2">
      <c r="A78" t="s">
        <v>63</v>
      </c>
      <c r="B78" s="8">
        <v>3</v>
      </c>
      <c r="C78" s="8">
        <v>73.5</v>
      </c>
      <c r="D78" s="8">
        <v>637.5</v>
      </c>
      <c r="E78" s="3">
        <f>D78-D76</f>
        <v>98.5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5DDF-4022-0942-89E1-5F152D0B7C8D}">
  <sheetPr codeName="Sheet16"/>
  <dimension ref="A1:Q79"/>
  <sheetViews>
    <sheetView topLeftCell="A24" workbookViewId="0">
      <selection activeCell="N41" sqref="N4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177</v>
      </c>
      <c r="D3" s="8">
        <v>327</v>
      </c>
    </row>
    <row r="4" spans="1:11" x14ac:dyDescent="0.2">
      <c r="B4" s="8">
        <v>2</v>
      </c>
      <c r="C4" s="8">
        <v>419.5</v>
      </c>
      <c r="D4" s="8">
        <v>208.5</v>
      </c>
    </row>
    <row r="5" spans="1:11" x14ac:dyDescent="0.2">
      <c r="A5" t="s">
        <v>47</v>
      </c>
      <c r="B5" s="8">
        <v>3</v>
      </c>
      <c r="C5" s="8">
        <v>186.5</v>
      </c>
      <c r="D5" s="8">
        <v>865.5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256.5</v>
      </c>
      <c r="D6" s="8">
        <v>866.5</v>
      </c>
      <c r="E6" s="3">
        <f>SQRT(((C6-C5)^2)+((D6-D5)^2))</f>
        <v>70.007142492748557</v>
      </c>
      <c r="F6" s="2">
        <f>E6*E8</f>
        <v>25.937734732149231</v>
      </c>
      <c r="J6" s="3">
        <f>SQRT(((C5-C7)^2)+((D5-D7)^2))</f>
        <v>80.081208782085696</v>
      </c>
    </row>
    <row r="7" spans="1:11" x14ac:dyDescent="0.2">
      <c r="A7" t="s">
        <v>5</v>
      </c>
      <c r="B7" s="8">
        <v>5</v>
      </c>
      <c r="C7" s="8">
        <v>263.5</v>
      </c>
      <c r="D7" s="8">
        <v>843.5</v>
      </c>
      <c r="E7" s="3">
        <f>SQRT(((D6-D7)^2)+((C6-C7)^2))</f>
        <v>24.041630560342615</v>
      </c>
      <c r="G7" s="2">
        <f>E7*E8</f>
        <v>8.9074544939052593</v>
      </c>
      <c r="H7" s="2">
        <f>G7/F6</f>
        <v>0.34341682440235122</v>
      </c>
      <c r="K7" s="2">
        <f>180-((360/(2*PI())*ACOS(((E7^2)+(E6^2)-(J6^2))/(2*E6*E7))))</f>
        <v>73.890942397541593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0.37050126327947036</v>
      </c>
      <c r="I8" s="2">
        <f>MAX(G7,H33)</f>
        <v>9.1132581491335127</v>
      </c>
    </row>
    <row r="9" spans="1:11" x14ac:dyDescent="0.2">
      <c r="A9" t="s">
        <v>59</v>
      </c>
      <c r="F9" s="3">
        <f>F6/G30</f>
        <v>0.10811913898493986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540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76.5</v>
      </c>
      <c r="D14" s="8">
        <v>547.5</v>
      </c>
      <c r="G14" s="3">
        <f>(C14-C$13)*$E$8</f>
        <v>14.634799899539079</v>
      </c>
      <c r="H14" s="3">
        <f>-(D14-D$13)*$E$8</f>
        <v>-2.7787594745960278</v>
      </c>
      <c r="J14" s="2">
        <f t="shared" ref="J14:K30" si="0">G14*$F$9</f>
        <v>1.5823019643550496</v>
      </c>
      <c r="K14" s="2">
        <f t="shared" si="0"/>
        <v>-0.30043708183956636</v>
      </c>
    </row>
    <row r="15" spans="1:11" x14ac:dyDescent="0.2">
      <c r="B15" s="8">
        <v>3</v>
      </c>
      <c r="C15" s="8">
        <v>111.5</v>
      </c>
      <c r="D15" s="8">
        <v>527.5</v>
      </c>
      <c r="G15" s="3">
        <f t="shared" ref="G15:G30" si="1">(C15-C$13)*$E$8</f>
        <v>27.602344114320541</v>
      </c>
      <c r="H15" s="3">
        <f t="shared" ref="H15:H30" si="2">-(D15-D$13)*$E$8</f>
        <v>4.6312657909933792</v>
      </c>
      <c r="J15" s="2">
        <f t="shared" si="0"/>
        <v>2.9843416796063593</v>
      </c>
      <c r="K15" s="2">
        <f t="shared" si="0"/>
        <v>0.50072846973261054</v>
      </c>
    </row>
    <row r="16" spans="1:11" x14ac:dyDescent="0.2">
      <c r="B16" s="8">
        <v>4</v>
      </c>
      <c r="C16" s="8">
        <v>149.5</v>
      </c>
      <c r="D16" s="8">
        <v>540.5</v>
      </c>
      <c r="G16" s="3">
        <f t="shared" si="1"/>
        <v>41.681392118940416</v>
      </c>
      <c r="H16" s="3">
        <f t="shared" si="2"/>
        <v>-0.18525063163973518</v>
      </c>
      <c r="J16" s="2">
        <f t="shared" si="0"/>
        <v>4.5065562275934958</v>
      </c>
      <c r="K16" s="2">
        <f t="shared" si="0"/>
        <v>-2.0029138789304426E-2</v>
      </c>
    </row>
    <row r="17" spans="1:11" x14ac:dyDescent="0.2">
      <c r="B17" s="8">
        <v>5</v>
      </c>
      <c r="C17" s="8">
        <v>188.5</v>
      </c>
      <c r="D17" s="8">
        <v>541.5</v>
      </c>
      <c r="G17" s="3">
        <f t="shared" si="1"/>
        <v>56.130941386839758</v>
      </c>
      <c r="H17" s="3">
        <f t="shared" si="2"/>
        <v>-0.55575189491920551</v>
      </c>
      <c r="J17" s="2">
        <f t="shared" si="0"/>
        <v>6.0688290531592406</v>
      </c>
      <c r="K17" s="2">
        <f t="shared" si="0"/>
        <v>-6.0087416367913274E-2</v>
      </c>
    </row>
    <row r="18" spans="1:11" x14ac:dyDescent="0.2">
      <c r="B18" s="8">
        <v>6</v>
      </c>
      <c r="C18" s="8">
        <v>224.5</v>
      </c>
      <c r="D18" s="8">
        <v>519.5</v>
      </c>
      <c r="G18" s="3">
        <f t="shared" si="1"/>
        <v>69.4689868649007</v>
      </c>
      <c r="H18" s="3">
        <f t="shared" si="2"/>
        <v>7.5952758972291425</v>
      </c>
      <c r="J18" s="2">
        <f t="shared" si="0"/>
        <v>7.5109270459891597</v>
      </c>
      <c r="K18" s="2">
        <f t="shared" si="0"/>
        <v>0.82119469036148141</v>
      </c>
    </row>
    <row r="19" spans="1:11" x14ac:dyDescent="0.2">
      <c r="B19" s="8">
        <v>7</v>
      </c>
      <c r="C19" s="8">
        <v>259.5</v>
      </c>
      <c r="D19" s="8">
        <v>530.5</v>
      </c>
      <c r="G19" s="3">
        <f t="shared" si="1"/>
        <v>82.436531079682155</v>
      </c>
      <c r="H19" s="3">
        <f t="shared" si="2"/>
        <v>3.5197620011549686</v>
      </c>
      <c r="J19" s="2">
        <f t="shared" si="0"/>
        <v>8.9129667612404688</v>
      </c>
      <c r="K19" s="2">
        <f t="shared" si="0"/>
        <v>0.38055363699678407</v>
      </c>
    </row>
    <row r="20" spans="1:11" x14ac:dyDescent="0.2">
      <c r="B20" s="8">
        <v>8</v>
      </c>
      <c r="C20" s="8">
        <v>301.5</v>
      </c>
      <c r="D20" s="8">
        <v>533.5</v>
      </c>
      <c r="G20" s="3">
        <f t="shared" si="1"/>
        <v>97.997584137419906</v>
      </c>
      <c r="H20" s="3">
        <f t="shared" si="2"/>
        <v>2.4082582113165572</v>
      </c>
      <c r="J20" s="2">
        <f t="shared" si="0"/>
        <v>10.59541441954204</v>
      </c>
      <c r="K20" s="2">
        <f t="shared" si="0"/>
        <v>0.2603788042609575</v>
      </c>
    </row>
    <row r="21" spans="1:11" x14ac:dyDescent="0.2">
      <c r="B21" s="8">
        <v>9</v>
      </c>
      <c r="C21" s="8">
        <v>339.5</v>
      </c>
      <c r="D21" s="8">
        <v>573.5</v>
      </c>
      <c r="G21" s="3">
        <f t="shared" si="1"/>
        <v>112.07663214203978</v>
      </c>
      <c r="H21" s="3">
        <f t="shared" si="2"/>
        <v>-12.411792319862258</v>
      </c>
      <c r="J21" s="2">
        <f t="shared" si="0"/>
        <v>12.117628967529177</v>
      </c>
      <c r="K21" s="2">
        <f t="shared" si="0"/>
        <v>-1.3419522988833965</v>
      </c>
    </row>
    <row r="22" spans="1:11" x14ac:dyDescent="0.2">
      <c r="B22" s="8">
        <v>10</v>
      </c>
      <c r="C22" s="8">
        <v>381.5</v>
      </c>
      <c r="D22" s="8">
        <v>557.5</v>
      </c>
      <c r="G22" s="3">
        <f t="shared" si="1"/>
        <v>127.63768519977754</v>
      </c>
      <c r="H22" s="3">
        <f t="shared" si="2"/>
        <v>-6.4837721073907311</v>
      </c>
      <c r="J22" s="2">
        <f t="shared" si="0"/>
        <v>13.800076625830748</v>
      </c>
      <c r="K22" s="2">
        <f t="shared" si="0"/>
        <v>-0.70101985762565489</v>
      </c>
    </row>
    <row r="23" spans="1:11" x14ac:dyDescent="0.2">
      <c r="B23" s="8">
        <v>11</v>
      </c>
      <c r="C23" s="8">
        <v>416.5</v>
      </c>
      <c r="D23" s="8">
        <v>530.5</v>
      </c>
      <c r="G23" s="3">
        <f t="shared" si="1"/>
        <v>140.60522941455901</v>
      </c>
      <c r="H23" s="3">
        <f t="shared" si="2"/>
        <v>3.5197620011549686</v>
      </c>
      <c r="J23" s="2">
        <f t="shared" si="0"/>
        <v>15.202116341082059</v>
      </c>
      <c r="K23" s="2">
        <f t="shared" si="0"/>
        <v>0.38055363699678407</v>
      </c>
    </row>
    <row r="24" spans="1:11" x14ac:dyDescent="0.2">
      <c r="B24" s="8">
        <v>12</v>
      </c>
      <c r="C24" s="8">
        <v>455.5</v>
      </c>
      <c r="D24" s="8">
        <v>474.5</v>
      </c>
      <c r="G24" s="3">
        <f t="shared" si="1"/>
        <v>155.05477868245833</v>
      </c>
      <c r="H24" s="3">
        <f t="shared" si="2"/>
        <v>24.267832744805307</v>
      </c>
      <c r="J24" s="2">
        <f t="shared" si="0"/>
        <v>16.764389166647803</v>
      </c>
      <c r="K24" s="2">
        <f t="shared" si="0"/>
        <v>2.6238171813988793</v>
      </c>
    </row>
    <row r="25" spans="1:11" x14ac:dyDescent="0.2">
      <c r="B25" s="8">
        <v>13</v>
      </c>
      <c r="C25" s="8">
        <v>496.5</v>
      </c>
      <c r="D25" s="8">
        <v>414.5</v>
      </c>
      <c r="G25" s="3">
        <f t="shared" si="1"/>
        <v>170.24533047691662</v>
      </c>
      <c r="H25" s="3">
        <f t="shared" si="2"/>
        <v>46.49790854157353</v>
      </c>
      <c r="J25" s="2">
        <f t="shared" si="0"/>
        <v>18.406778547370767</v>
      </c>
      <c r="K25" s="2">
        <f t="shared" si="0"/>
        <v>5.0273138361154102</v>
      </c>
    </row>
    <row r="26" spans="1:11" x14ac:dyDescent="0.2">
      <c r="B26" s="8">
        <v>14</v>
      </c>
      <c r="C26" s="8">
        <v>532.5</v>
      </c>
      <c r="D26" s="8">
        <v>404.5</v>
      </c>
      <c r="G26" s="3">
        <f t="shared" si="1"/>
        <v>183.58337595497756</v>
      </c>
      <c r="H26" s="3">
        <f t="shared" si="2"/>
        <v>50.202921174368235</v>
      </c>
      <c r="J26" s="2">
        <f t="shared" si="0"/>
        <v>19.848876540200685</v>
      </c>
      <c r="K26" s="2">
        <f t="shared" si="0"/>
        <v>5.4278966119014989</v>
      </c>
    </row>
    <row r="27" spans="1:11" x14ac:dyDescent="0.2">
      <c r="B27" s="8">
        <v>15</v>
      </c>
      <c r="C27" s="8">
        <v>568.5</v>
      </c>
      <c r="D27" s="8">
        <v>398.5</v>
      </c>
      <c r="G27" s="3">
        <f t="shared" si="1"/>
        <v>196.92142143303849</v>
      </c>
      <c r="H27" s="3">
        <f t="shared" si="2"/>
        <v>52.425928754045053</v>
      </c>
      <c r="J27" s="2">
        <f t="shared" si="0"/>
        <v>21.290974533030603</v>
      </c>
      <c r="K27" s="2">
        <f t="shared" si="0"/>
        <v>5.6682462773731519</v>
      </c>
    </row>
    <row r="28" spans="1:11" x14ac:dyDescent="0.2">
      <c r="B28" s="8">
        <v>16</v>
      </c>
      <c r="C28" s="8">
        <v>608.5</v>
      </c>
      <c r="D28" s="8">
        <v>397.5</v>
      </c>
      <c r="G28" s="3">
        <f t="shared" si="1"/>
        <v>211.74147196421731</v>
      </c>
      <c r="H28" s="3">
        <f t="shared" si="2"/>
        <v>52.796430017324525</v>
      </c>
      <c r="J28" s="2">
        <f t="shared" si="0"/>
        <v>22.893305636174958</v>
      </c>
      <c r="K28" s="2">
        <f t="shared" si="0"/>
        <v>5.708304554951761</v>
      </c>
    </row>
    <row r="29" spans="1:11" x14ac:dyDescent="0.2">
      <c r="B29" s="8">
        <v>17</v>
      </c>
      <c r="C29" s="8">
        <v>642.5</v>
      </c>
      <c r="D29" s="8">
        <v>351.5</v>
      </c>
      <c r="G29" s="3">
        <f t="shared" si="1"/>
        <v>224.33851491571932</v>
      </c>
      <c r="H29" s="3">
        <f t="shared" si="2"/>
        <v>69.839488128180164</v>
      </c>
      <c r="J29" s="2">
        <f t="shared" si="0"/>
        <v>24.255287073847658</v>
      </c>
      <c r="K29" s="2">
        <f t="shared" si="0"/>
        <v>7.550985323567768</v>
      </c>
    </row>
    <row r="30" spans="1:11" x14ac:dyDescent="0.2">
      <c r="B30" s="8">
        <v>18</v>
      </c>
      <c r="C30" s="8">
        <v>684.5</v>
      </c>
      <c r="D30" s="8">
        <v>327.5</v>
      </c>
      <c r="G30" s="3">
        <f t="shared" si="1"/>
        <v>239.89956797345707</v>
      </c>
      <c r="H30" s="3">
        <f t="shared" si="2"/>
        <v>78.731518446887449</v>
      </c>
      <c r="J30" s="2">
        <f t="shared" si="0"/>
        <v>25.937734732149231</v>
      </c>
      <c r="K30" s="2">
        <f t="shared" si="0"/>
        <v>8.512383985454381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403</v>
      </c>
      <c r="D32" s="8">
        <v>540</v>
      </c>
      <c r="G32" s="2">
        <f>(C32-C$13)*$E$8*$F$9</f>
        <v>14.661329593770839</v>
      </c>
      <c r="I32" t="s">
        <v>16</v>
      </c>
    </row>
    <row r="33" spans="1:17" x14ac:dyDescent="0.2">
      <c r="A33" t="s">
        <v>17</v>
      </c>
      <c r="B33" s="8">
        <v>2</v>
      </c>
      <c r="C33" s="8">
        <v>401.5</v>
      </c>
      <c r="D33" s="8">
        <v>767.5</v>
      </c>
      <c r="E33" s="3">
        <f>D33-D32</f>
        <v>227.5</v>
      </c>
      <c r="H33" s="2">
        <f>E33*E8*$F$9</f>
        <v>9.1132581491335127</v>
      </c>
      <c r="I33" s="9">
        <f>-(360/(2*PI()))*(ATAN((-E50+E33)/(-D50+D33))-(0))</f>
        <v>39.685454330055251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138</v>
      </c>
      <c r="E38" s="8">
        <v>514</v>
      </c>
      <c r="F38" s="2">
        <f>(360/(2*PI()))*(ATAN((E49-E38)/(D49-D38))-(PI()/2))</f>
        <v>-25.625860231342404</v>
      </c>
      <c r="G38" s="2">
        <f>-(360/(2*PI()))*(ATAN((-E48+E38)/(-D48+D38))-(0))</f>
        <v>38.395164503246036</v>
      </c>
      <c r="H38" s="4">
        <f>D38-C13</f>
        <v>101</v>
      </c>
      <c r="I38" s="5">
        <f>H38*$E$8*$F$9</f>
        <v>4.0458860354394934</v>
      </c>
      <c r="J38" s="11" t="s">
        <v>54</v>
      </c>
      <c r="N38" s="14">
        <f>IF(E38&gt;0,-(E38-D$13)*$E$8*$F$9,"")</f>
        <v>1.04151521704383</v>
      </c>
      <c r="O38">
        <f>IF(N38="","",N38*N38)</f>
        <v>1.0847539473338563</v>
      </c>
      <c r="P38">
        <f>IF(N38="","",ABS(N38))</f>
        <v>1.04151521704383</v>
      </c>
      <c r="Q38">
        <f>IF(N38="","",ABS(N38-O$59))</f>
        <v>1.3499639543991182</v>
      </c>
    </row>
    <row r="39" spans="1:17" x14ac:dyDescent="0.2">
      <c r="B39" t="s">
        <v>24</v>
      </c>
      <c r="C39" s="8">
        <v>2</v>
      </c>
      <c r="D39" s="8">
        <v>228.5</v>
      </c>
      <c r="E39" s="8">
        <v>514.5</v>
      </c>
      <c r="F39" s="2">
        <f t="shared" ref="F39:F42" si="3">(360/(2*PI()))*(ATAN((E50-E39)/(D50-D39))-(PI()/2))</f>
        <v>-61.113418233089284</v>
      </c>
      <c r="G39" s="2">
        <f t="shared" ref="G39:G42" si="4">-(360/(2*PI()))*(ATAN((-E49+E39)/(-D49+D39))-(0))</f>
        <v>45</v>
      </c>
      <c r="H39" s="3">
        <f>D39-D38</f>
        <v>90.5</v>
      </c>
      <c r="I39" s="5">
        <f>H39*$E$8*$F$9</f>
        <v>3.6252741208641011</v>
      </c>
      <c r="J39" s="11" t="s">
        <v>54</v>
      </c>
      <c r="N39" s="17">
        <f t="shared" ref="N39:N42" si="5">IF(E39&gt;0,-(E39-D$13)*$E$8*$F$9,"")</f>
        <v>1.0214860782545256</v>
      </c>
      <c r="O39">
        <f t="shared" ref="O39:O42" si="6">IF(N39="","",N39*N39)</f>
        <v>1.0434338080678109</v>
      </c>
      <c r="P39">
        <f t="shared" ref="P39:P42" si="7">IF(N39="","",ABS(N39))</f>
        <v>1.0214860782545256</v>
      </c>
      <c r="Q39">
        <f t="shared" ref="Q39:Q42" si="8">IF(N39="","",ABS(N39-O$59))</f>
        <v>1.3299348156098139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-59.2259638987518</v>
      </c>
      <c r="H40" s="3">
        <f t="shared" ref="H40:H42" si="9">D40-D39</f>
        <v>-228.5</v>
      </c>
      <c r="I40" s="5">
        <f>H40*$E$8*$F$9</f>
        <v>-9.1533164267121219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174.5</v>
      </c>
      <c r="I44" s="15">
        <f>H44*$E$8*$F$9</f>
        <v>6.9901694374672436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85</v>
      </c>
      <c r="E48" s="8">
        <v>556</v>
      </c>
      <c r="F48" s="2">
        <f>(360/(2*PI()))*(ATAN((E48-D$13)/(D48-C$13))-(PI()/2))</f>
        <v>-71.56505117707799</v>
      </c>
      <c r="G48" s="2">
        <f>IF((90-F48-G38&gt;180),90-F48-G38-180,90-F48-G38)</f>
        <v>123.16988667383194</v>
      </c>
      <c r="H48" s="3" t="s">
        <v>31</v>
      </c>
      <c r="I48" s="6" t="s">
        <v>31</v>
      </c>
      <c r="K48" s="2">
        <f>IF((90-G38-F38&gt;180),90-G38-F38-180,90-G38-F38)</f>
        <v>77.230695728096364</v>
      </c>
      <c r="N48" s="14">
        <f>IF(E48&gt;0,-(E48-D$13)*$E$8*$F$9,"")</f>
        <v>-0.64093244125774163</v>
      </c>
      <c r="O48">
        <f>IF(N48="","",N48*N48)</f>
        <v>0.41079439425660841</v>
      </c>
      <c r="P48">
        <f>IF(N48="","",ABS(N48))</f>
        <v>0.64093244125774163</v>
      </c>
      <c r="Q48">
        <f>IF(N48="","",ABS(N48-O$59))</f>
        <v>0.33248370390245346</v>
      </c>
    </row>
    <row r="49" spans="1:17" x14ac:dyDescent="0.2">
      <c r="B49" t="s">
        <v>32</v>
      </c>
      <c r="C49" s="8">
        <v>2</v>
      </c>
      <c r="D49" s="8">
        <v>167.5</v>
      </c>
      <c r="E49" s="8">
        <v>575.5</v>
      </c>
      <c r="G49" s="14">
        <f>IF((90-F38-G39&gt;180),90-F38-G39-180,90-F38-G39)</f>
        <v>70.625860231342401</v>
      </c>
      <c r="H49" s="3">
        <f>D49-D48</f>
        <v>82.5</v>
      </c>
      <c r="I49" s="5">
        <f>H49*$E$8*$F$9</f>
        <v>3.3048079002352302</v>
      </c>
      <c r="K49" s="2">
        <f t="shared" ref="K49:K52" si="10">IF((90-G39-F39&gt;180),90-G39-F39-180,90-G39-F39)</f>
        <v>106.11341823308928</v>
      </c>
      <c r="N49" s="14">
        <f t="shared" ref="N49:N52" si="11">IF(E49&gt;0,-(E49-D$13)*$E$8*$F$9,"")</f>
        <v>-1.4220688540406141</v>
      </c>
      <c r="O49">
        <f t="shared" ref="O49:O52" si="12">IF(N49="","",N49*N49)</f>
        <v>2.0222798256323853</v>
      </c>
      <c r="P49">
        <f t="shared" ref="P49:P52" si="13">IF(N49="","",ABS(N49))</f>
        <v>1.4220688540406141</v>
      </c>
      <c r="Q49">
        <f t="shared" ref="Q49:Q52" si="14">IF(N49="","",ABS(N49-O$59))</f>
        <v>1.1136201166853259</v>
      </c>
    </row>
    <row r="50" spans="1:17" x14ac:dyDescent="0.2">
      <c r="B50" t="s">
        <v>33</v>
      </c>
      <c r="C50" s="8">
        <v>3</v>
      </c>
      <c r="D50" s="8">
        <v>344.5</v>
      </c>
      <c r="E50" s="8">
        <v>578.5</v>
      </c>
      <c r="G50" s="9">
        <f>IF((90-F39-$I$33&gt;180),90-F39-$I$33-180,90-F39-$I$33)</f>
        <v>111.42796390303403</v>
      </c>
      <c r="H50" s="3">
        <f t="shared" ref="H50:H53" si="15">D50-D49</f>
        <v>177</v>
      </c>
      <c r="I50" s="5">
        <f>H50*$E$8*$F$9</f>
        <v>7.0903151314137656</v>
      </c>
      <c r="K50" s="2" t="e">
        <f t="shared" si="10"/>
        <v>#DIV/0!</v>
      </c>
      <c r="N50" s="17">
        <f t="shared" si="11"/>
        <v>-1.5422436867764406</v>
      </c>
      <c r="O50">
        <f t="shared" si="12"/>
        <v>2.378515589401788</v>
      </c>
      <c r="P50">
        <f t="shared" si="13"/>
        <v>1.5422436867764406</v>
      </c>
      <c r="Q50">
        <f t="shared" si="14"/>
        <v>1.2337949494211524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-344.5</v>
      </c>
      <c r="I51" s="5">
        <f>H51*$E$8*$F$9</f>
        <v>-13.800076625830748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42</v>
      </c>
      <c r="F57" s="2">
        <f>E57*$E$8*$F$9</f>
        <v>1.6824476583015717</v>
      </c>
      <c r="N57" t="s">
        <v>99</v>
      </c>
      <c r="O57" s="2">
        <f>SQRT((1/(C$37+C$47+2))*SUM(O38:O42,O48:O52))</f>
        <v>0.99568910557265011</v>
      </c>
    </row>
    <row r="58" spans="1:17" x14ac:dyDescent="0.2">
      <c r="B58" t="s">
        <v>39</v>
      </c>
      <c r="E58" s="3">
        <f t="shared" ref="E58:E61" si="17">E49-E39</f>
        <v>61</v>
      </c>
      <c r="F58" s="2">
        <f>E58*$E$8*$F$9</f>
        <v>2.4435549322951395</v>
      </c>
      <c r="N58" t="s">
        <v>100</v>
      </c>
      <c r="O58" s="2">
        <f>SUM(P38:P42,P48:P52)</f>
        <v>5.6682462773731519</v>
      </c>
    </row>
    <row r="59" spans="1:17" x14ac:dyDescent="0.2">
      <c r="B59" t="s">
        <v>40</v>
      </c>
      <c r="E59" s="16">
        <f>E50-D$32</f>
        <v>38.5</v>
      </c>
      <c r="F59" s="2">
        <f>E59*$E$8*$F$9</f>
        <v>1.5422436867764406</v>
      </c>
      <c r="N59" t="s">
        <v>101</v>
      </c>
      <c r="O59" s="2">
        <f>AVERAGE(N48:N52,N38:N42)</f>
        <v>-0.30844873735528816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0.7656853628596948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0.89625617137999247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1.2364191830663116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4.0458860354394934</v>
      </c>
    </row>
    <row r="64" spans="1:17" x14ac:dyDescent="0.2">
      <c r="N64" t="s">
        <v>106</v>
      </c>
      <c r="O64" s="18" cm="1">
        <f t="array" aca="1" ref="O64" ca="1">(INDIRECT(O56)-C$13)*E$8*F$9</f>
        <v>12.317920355422221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50.841955133990844</v>
      </c>
      <c r="P65" s="18" cm="1">
        <f t="array" aca="1" ref="P65" ca="1">(360/(2*PI()))*ATAN(ABS(INDIRECT(P56))/(ABS(C$32-INDIRECT(O56))*E$8*F$9))</f>
        <v>33.349700562462331</v>
      </c>
      <c r="Q65" s="2">
        <f ca="1">180-O65-P65</f>
        <v>95.808344303546832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10.666414387574314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-16</v>
      </c>
      <c r="F67" s="2">
        <f t="shared" ref="F67:F72" si="18">E67*$E$8*$F$9</f>
        <v>-0.64093244125774163</v>
      </c>
      <c r="N67" t="s">
        <v>110</v>
      </c>
      <c r="O67" s="18" cm="1">
        <f t="array" aca="1" ref="O67" ca="1">(360/(2*PI()))*ATAN((ABS(INDIRECT(P55))+ABS(INDIRECT(P56))/(ABS(O63-O64))))</f>
        <v>50.841955133990844</v>
      </c>
      <c r="P67" s="18" cm="1">
        <f t="array" aca="1" ref="P67" ca="1">(360/(2*PI()))*ATAN(ABS(INDIRECT(P56))/(ABS(0-INDIRECT(O56))*E$8*F$9))</f>
        <v>6.3766974940844392</v>
      </c>
      <c r="Q67" s="2">
        <f ca="1">180-O67-P67</f>
        <v>122.78134737192472</v>
      </c>
    </row>
    <row r="68" spans="1:17" x14ac:dyDescent="0.2">
      <c r="B68" t="s">
        <v>39</v>
      </c>
      <c r="C68" t="s">
        <v>43</v>
      </c>
      <c r="E68" s="3">
        <f>E38-E49</f>
        <v>-61.5</v>
      </c>
      <c r="F68" s="2">
        <f t="shared" si="18"/>
        <v>-2.4635840710844441</v>
      </c>
      <c r="N68" t="s">
        <v>111</v>
      </c>
      <c r="O68" s="18" cm="1">
        <f t="array" aca="1" ref="O68" ca="1">SQRT((INDIRECT(P55)*INDIRECT(P55))+((INDIRECT(O55)-C$13)*(INDIRECT(O55)-C$13)*E$8*F$9*E$8*F$9)           )</f>
        <v>4.1777922110964498</v>
      </c>
    </row>
    <row r="69" spans="1:17" x14ac:dyDescent="0.2">
      <c r="B69" t="s">
        <v>40</v>
      </c>
      <c r="E69" s="3">
        <f t="shared" ref="E69:E72" si="19">E39-E50</f>
        <v>-64</v>
      </c>
      <c r="F69" s="2">
        <f t="shared" si="18"/>
        <v>-2.5637297650309665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538</v>
      </c>
      <c r="E76" s="3">
        <f>(D77-D76  )</f>
        <v>10.5</v>
      </c>
      <c r="F76" s="3">
        <f>ATAN(E76/E77)</f>
        <v>0.28010797529805376</v>
      </c>
      <c r="G76" s="2">
        <f>((PI()/2)-F76-F77)*(360/(2*PI()))</f>
        <v>54.525439979566912</v>
      </c>
    </row>
    <row r="77" spans="1:17" x14ac:dyDescent="0.2">
      <c r="A77" t="s">
        <v>62</v>
      </c>
      <c r="B77" s="8">
        <v>2</v>
      </c>
      <c r="C77" s="8">
        <v>73.5</v>
      </c>
      <c r="D77" s="8">
        <v>548.5</v>
      </c>
      <c r="E77" s="3">
        <f>AVERAGE(C77,C78)-C76</f>
        <v>36.5</v>
      </c>
      <c r="F77" s="3">
        <f>ATAN(E77/E78)</f>
        <v>0.33903989775485049</v>
      </c>
    </row>
    <row r="78" spans="1:17" x14ac:dyDescent="0.2">
      <c r="A78" t="s">
        <v>63</v>
      </c>
      <c r="B78" s="8">
        <v>3</v>
      </c>
      <c r="C78" s="8">
        <v>73.5</v>
      </c>
      <c r="D78" s="8">
        <v>641.5</v>
      </c>
      <c r="E78" s="3">
        <f>D78-D76</f>
        <v>103.5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BD44F-A157-CB48-832C-984920329D09}">
  <sheetPr codeName="Sheet17"/>
  <dimension ref="A1:Q79"/>
  <sheetViews>
    <sheetView topLeftCell="A2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179</v>
      </c>
      <c r="D3" s="8">
        <v>328</v>
      </c>
    </row>
    <row r="4" spans="1:11" x14ac:dyDescent="0.2">
      <c r="B4" s="8">
        <v>2</v>
      </c>
      <c r="C4" s="8">
        <v>418.5</v>
      </c>
      <c r="D4" s="8">
        <v>208.5</v>
      </c>
    </row>
    <row r="5" spans="1:11" x14ac:dyDescent="0.2">
      <c r="A5" t="s">
        <v>47</v>
      </c>
      <c r="B5" s="8">
        <v>3</v>
      </c>
      <c r="C5" s="8">
        <v>361.5</v>
      </c>
      <c r="D5" s="8">
        <v>935.5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428.5</v>
      </c>
      <c r="D6" s="8">
        <v>936.5</v>
      </c>
      <c r="E6" s="3">
        <f>SQRT(((C6-C5)^2)+((D6-D5)^2))</f>
        <v>67.007462271003817</v>
      </c>
      <c r="F6" s="2">
        <f>E6*E8</f>
        <v>25.03478502108733</v>
      </c>
      <c r="J6" s="3">
        <f>SQRT(((C5-C7)^2)+((D5-D7)^2))</f>
        <v>79.309520235593411</v>
      </c>
    </row>
    <row r="7" spans="1:11" x14ac:dyDescent="0.2">
      <c r="A7" t="s">
        <v>5</v>
      </c>
      <c r="B7" s="8">
        <v>5</v>
      </c>
      <c r="C7" s="8">
        <v>434.5</v>
      </c>
      <c r="D7" s="8">
        <v>904.5</v>
      </c>
      <c r="E7" s="3">
        <f>SQRT(((D6-D7)^2)+((C6-C7)^2))</f>
        <v>32.557641192199412</v>
      </c>
      <c r="G7" s="2">
        <f>E7*E8</f>
        <v>12.163922053098212</v>
      </c>
      <c r="H7" s="2">
        <f>G7/F6</f>
        <v>0.48588082713122088</v>
      </c>
      <c r="K7" s="2">
        <f>180-((360/(2*PI())*ACOS(((E7^2)+(E6^2)-(J6^2))/(2*E6*E7))))</f>
        <v>80.235442120111571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0.37361189593835209</v>
      </c>
      <c r="I8" s="2">
        <f>MAX(G7,H33)</f>
        <v>12.163922053098212</v>
      </c>
    </row>
    <row r="9" spans="1:11" x14ac:dyDescent="0.2">
      <c r="A9" t="s">
        <v>59</v>
      </c>
      <c r="F9" s="3">
        <f>F6/G30</f>
        <v>0.10380706780945595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537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536.5</v>
      </c>
      <c r="G14" s="3">
        <f>(C14-C$13)*$E$8</f>
        <v>13.2632223058115</v>
      </c>
      <c r="H14" s="3">
        <f>-(D14-D$13)*$E$8</f>
        <v>0.18680594796917604</v>
      </c>
      <c r="J14" s="2">
        <f t="shared" ref="J14:K30" si="0">G14*$F$9</f>
        <v>1.376816217271263</v>
      </c>
      <c r="K14" s="2">
        <f t="shared" si="0"/>
        <v>1.9391777708045958E-2</v>
      </c>
    </row>
    <row r="15" spans="1:11" x14ac:dyDescent="0.2">
      <c r="B15" s="8">
        <v>3</v>
      </c>
      <c r="C15" s="8">
        <v>111.5</v>
      </c>
      <c r="D15" s="8">
        <v>518.5</v>
      </c>
      <c r="G15" s="3">
        <f t="shared" ref="G15:G30" si="1">(C15-C$13)*$E$8</f>
        <v>27.834086247407232</v>
      </c>
      <c r="H15" s="3">
        <f t="shared" ref="H15:H30" si="2">-(D15-D$13)*$E$8</f>
        <v>6.9118200748595138</v>
      </c>
      <c r="J15" s="2">
        <f t="shared" si="0"/>
        <v>2.889374878498848</v>
      </c>
      <c r="K15" s="2">
        <f t="shared" si="0"/>
        <v>0.71749577519770047</v>
      </c>
    </row>
    <row r="16" spans="1:11" x14ac:dyDescent="0.2">
      <c r="B16" s="8">
        <v>4</v>
      </c>
      <c r="C16" s="8">
        <v>145.5</v>
      </c>
      <c r="D16" s="8">
        <v>546.5</v>
      </c>
      <c r="G16" s="3">
        <f t="shared" si="1"/>
        <v>40.536890709311201</v>
      </c>
      <c r="H16" s="3">
        <f t="shared" si="2"/>
        <v>-3.5493130114143447</v>
      </c>
      <c r="J16" s="2">
        <f t="shared" si="0"/>
        <v>4.2080157626459727</v>
      </c>
      <c r="K16" s="2">
        <f t="shared" si="0"/>
        <v>-0.36844377645287318</v>
      </c>
    </row>
    <row r="17" spans="1:11" x14ac:dyDescent="0.2">
      <c r="B17" s="8">
        <v>5</v>
      </c>
      <c r="C17" s="8">
        <v>185.5</v>
      </c>
      <c r="D17" s="8">
        <v>530.5</v>
      </c>
      <c r="G17" s="3">
        <f t="shared" si="1"/>
        <v>55.481366546845287</v>
      </c>
      <c r="H17" s="3">
        <f t="shared" si="2"/>
        <v>2.4284773235992887</v>
      </c>
      <c r="J17" s="2">
        <f t="shared" si="0"/>
        <v>5.7593579792896499</v>
      </c>
      <c r="K17" s="2">
        <f t="shared" si="0"/>
        <v>0.25209311020459746</v>
      </c>
    </row>
    <row r="18" spans="1:11" x14ac:dyDescent="0.2">
      <c r="B18" s="8">
        <v>6</v>
      </c>
      <c r="C18" s="8">
        <v>228.5</v>
      </c>
      <c r="D18" s="8">
        <v>512.5</v>
      </c>
      <c r="G18" s="3">
        <f t="shared" si="1"/>
        <v>71.546678072194425</v>
      </c>
      <c r="H18" s="3">
        <f t="shared" si="2"/>
        <v>9.1534914504896268</v>
      </c>
      <c r="J18" s="2">
        <f t="shared" si="0"/>
        <v>7.427050862181602</v>
      </c>
      <c r="K18" s="2">
        <f t="shared" si="0"/>
        <v>0.95019710769425203</v>
      </c>
    </row>
    <row r="19" spans="1:11" x14ac:dyDescent="0.2">
      <c r="B19" s="8">
        <v>7</v>
      </c>
      <c r="C19" s="8">
        <v>264.5</v>
      </c>
      <c r="D19" s="8">
        <v>488.5</v>
      </c>
      <c r="G19" s="3">
        <f t="shared" si="1"/>
        <v>84.996706325975097</v>
      </c>
      <c r="H19" s="3">
        <f t="shared" si="2"/>
        <v>18.120176953010077</v>
      </c>
      <c r="J19" s="2">
        <f t="shared" si="0"/>
        <v>8.8232588571609103</v>
      </c>
      <c r="K19" s="2">
        <f t="shared" si="0"/>
        <v>1.8810024376804579</v>
      </c>
    </row>
    <row r="20" spans="1:11" x14ac:dyDescent="0.2">
      <c r="B20" s="8">
        <v>8</v>
      </c>
      <c r="C20" s="8">
        <v>302.5</v>
      </c>
      <c r="D20" s="8">
        <v>509.5</v>
      </c>
      <c r="G20" s="3">
        <f t="shared" si="1"/>
        <v>99.193958371632476</v>
      </c>
      <c r="H20" s="3">
        <f t="shared" si="2"/>
        <v>10.274327138304683</v>
      </c>
      <c r="J20" s="2">
        <f t="shared" si="0"/>
        <v>10.297033962972403</v>
      </c>
      <c r="K20" s="2">
        <f t="shared" si="0"/>
        <v>1.0665477739425278</v>
      </c>
    </row>
    <row r="21" spans="1:11" x14ac:dyDescent="0.2">
      <c r="B21" s="8">
        <v>9</v>
      </c>
      <c r="C21" s="8">
        <v>342.5</v>
      </c>
      <c r="D21" s="8">
        <v>546.5</v>
      </c>
      <c r="G21" s="3">
        <f t="shared" si="1"/>
        <v>114.13843420916656</v>
      </c>
      <c r="H21" s="3">
        <f t="shared" si="2"/>
        <v>-3.5493130114143447</v>
      </c>
      <c r="J21" s="2">
        <f t="shared" si="0"/>
        <v>11.84837617961608</v>
      </c>
      <c r="K21" s="2">
        <f t="shared" si="0"/>
        <v>-0.36844377645287318</v>
      </c>
    </row>
    <row r="22" spans="1:11" x14ac:dyDescent="0.2">
      <c r="B22" s="8">
        <v>10</v>
      </c>
      <c r="C22" s="8">
        <v>380.5</v>
      </c>
      <c r="D22" s="8">
        <v>538.5</v>
      </c>
      <c r="G22" s="3">
        <f t="shared" si="1"/>
        <v>128.33568625482394</v>
      </c>
      <c r="H22" s="3">
        <f t="shared" si="2"/>
        <v>-0.56041784390752813</v>
      </c>
      <c r="J22" s="2">
        <f t="shared" si="0"/>
        <v>13.322151285427573</v>
      </c>
      <c r="K22" s="2">
        <f t="shared" si="0"/>
        <v>-5.8175333124137876E-2</v>
      </c>
    </row>
    <row r="23" spans="1:11" x14ac:dyDescent="0.2">
      <c r="B23" s="8">
        <v>11</v>
      </c>
      <c r="C23" s="8">
        <v>414.5</v>
      </c>
      <c r="D23" s="8">
        <v>534.5</v>
      </c>
      <c r="G23" s="3">
        <f t="shared" si="1"/>
        <v>141.03849071672792</v>
      </c>
      <c r="H23" s="3">
        <f t="shared" si="2"/>
        <v>0.93402973984588022</v>
      </c>
      <c r="J23" s="2">
        <f t="shared" si="0"/>
        <v>14.640792169574699</v>
      </c>
      <c r="K23" s="2">
        <f t="shared" si="0"/>
        <v>9.6958888540229785E-2</v>
      </c>
    </row>
    <row r="24" spans="1:11" x14ac:dyDescent="0.2">
      <c r="B24" s="8">
        <v>12</v>
      </c>
      <c r="C24" s="8">
        <v>455.5</v>
      </c>
      <c r="D24" s="8">
        <v>439.5</v>
      </c>
      <c r="G24" s="3">
        <f t="shared" si="1"/>
        <v>156.35657845020035</v>
      </c>
      <c r="H24" s="3">
        <f t="shared" si="2"/>
        <v>36.42715985398933</v>
      </c>
      <c r="J24" s="2">
        <f t="shared" si="0"/>
        <v>16.230917941634466</v>
      </c>
      <c r="K24" s="2">
        <f t="shared" si="0"/>
        <v>3.781396653068962</v>
      </c>
    </row>
    <row r="25" spans="1:11" x14ac:dyDescent="0.2">
      <c r="B25" s="8">
        <v>13</v>
      </c>
      <c r="C25" s="8">
        <v>496.5</v>
      </c>
      <c r="D25" s="8">
        <v>365.5</v>
      </c>
      <c r="G25" s="3">
        <f t="shared" si="1"/>
        <v>171.6746661836728</v>
      </c>
      <c r="H25" s="3">
        <f t="shared" si="2"/>
        <v>64.074440153427389</v>
      </c>
      <c r="J25" s="2">
        <f t="shared" si="0"/>
        <v>17.821043713694237</v>
      </c>
      <c r="K25" s="2">
        <f t="shared" si="0"/>
        <v>6.6513797538597643</v>
      </c>
    </row>
    <row r="26" spans="1:11" x14ac:dyDescent="0.2">
      <c r="B26" s="8">
        <v>14</v>
      </c>
      <c r="C26" s="8">
        <v>529.5</v>
      </c>
      <c r="D26" s="8">
        <v>355.5</v>
      </c>
      <c r="G26" s="3">
        <f t="shared" si="1"/>
        <v>184.0038587496384</v>
      </c>
      <c r="H26" s="3">
        <f t="shared" si="2"/>
        <v>67.810559112810907</v>
      </c>
      <c r="J26" s="2">
        <f t="shared" si="0"/>
        <v>19.100901042425267</v>
      </c>
      <c r="K26" s="2">
        <f t="shared" si="0"/>
        <v>7.0392153080206832</v>
      </c>
    </row>
    <row r="27" spans="1:11" x14ac:dyDescent="0.2">
      <c r="B27" s="8">
        <v>15</v>
      </c>
      <c r="C27" s="8">
        <v>567.5</v>
      </c>
      <c r="D27" s="8">
        <v>356.5</v>
      </c>
      <c r="G27" s="3">
        <f t="shared" si="1"/>
        <v>198.20111079529579</v>
      </c>
      <c r="H27" s="3">
        <f t="shared" si="2"/>
        <v>67.436947216872554</v>
      </c>
      <c r="J27" s="2">
        <f t="shared" si="0"/>
        <v>20.574676148236762</v>
      </c>
      <c r="K27" s="2">
        <f t="shared" si="0"/>
        <v>7.0004317526045909</v>
      </c>
    </row>
    <row r="28" spans="1:11" x14ac:dyDescent="0.2">
      <c r="B28" s="8">
        <v>16</v>
      </c>
      <c r="C28" s="8">
        <v>606.5</v>
      </c>
      <c r="D28" s="8">
        <v>320.5</v>
      </c>
      <c r="G28" s="3">
        <f t="shared" si="1"/>
        <v>212.77197473689151</v>
      </c>
      <c r="H28" s="3">
        <f t="shared" si="2"/>
        <v>80.886975470653226</v>
      </c>
      <c r="J28" s="2">
        <f t="shared" si="0"/>
        <v>22.087234809464345</v>
      </c>
      <c r="K28" s="2">
        <f t="shared" si="0"/>
        <v>8.3966397475838992</v>
      </c>
    </row>
    <row r="29" spans="1:11" x14ac:dyDescent="0.2">
      <c r="B29" s="8">
        <v>17</v>
      </c>
      <c r="C29" s="8">
        <v>648.5</v>
      </c>
      <c r="D29" s="8">
        <v>258.5</v>
      </c>
      <c r="G29" s="3">
        <f t="shared" si="1"/>
        <v>228.46367436630231</v>
      </c>
      <c r="H29" s="3">
        <f t="shared" si="2"/>
        <v>104.05091301883105</v>
      </c>
      <c r="J29" s="2">
        <f t="shared" si="0"/>
        <v>23.716144136940208</v>
      </c>
      <c r="K29" s="2">
        <f t="shared" si="0"/>
        <v>10.801220183381599</v>
      </c>
    </row>
    <row r="30" spans="1:11" x14ac:dyDescent="0.2">
      <c r="B30" s="8">
        <v>18</v>
      </c>
      <c r="C30" s="8">
        <v>682.5</v>
      </c>
      <c r="D30" s="8">
        <v>250.5</v>
      </c>
      <c r="G30" s="3">
        <f t="shared" si="1"/>
        <v>241.16647882820627</v>
      </c>
      <c r="H30" s="3">
        <f t="shared" si="2"/>
        <v>107.03980818633788</v>
      </c>
      <c r="J30" s="2">
        <f t="shared" si="0"/>
        <v>25.03478502108733</v>
      </c>
      <c r="K30" s="2">
        <f t="shared" si="0"/>
        <v>11.111488626710335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406</v>
      </c>
      <c r="D32" s="8">
        <v>534</v>
      </c>
      <c r="G32" s="2">
        <f>(C32-C$13)*$E$8*$F$9</f>
        <v>14.311131948537918</v>
      </c>
      <c r="I32" t="s">
        <v>16</v>
      </c>
    </row>
    <row r="33" spans="1:17" x14ac:dyDescent="0.2">
      <c r="A33" t="s">
        <v>17</v>
      </c>
      <c r="B33" s="8">
        <v>2</v>
      </c>
      <c r="C33" s="8">
        <v>406.5</v>
      </c>
      <c r="D33" s="8">
        <v>717.5</v>
      </c>
      <c r="E33" s="3">
        <f>D33-D32</f>
        <v>183.5</v>
      </c>
      <c r="H33" s="2">
        <f>E33*E8*$F$9</f>
        <v>7.1167824188528668</v>
      </c>
      <c r="I33" s="9">
        <f>-(360/(2*PI()))*(ATAN((-E50+E33)/(-D50+D33))-(0))</f>
        <v>44.113638120030153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121</v>
      </c>
      <c r="E38" s="8">
        <v>516</v>
      </c>
      <c r="F38" s="2">
        <f>(360/(2*PI()))*(ATAN((E49-E38)/(D49-D38))-(PI()/2))</f>
        <v>-47.202598161765806</v>
      </c>
      <c r="G38" s="2">
        <f>-(360/(2*PI()))*(ATAN((-E48+E38)/(-D48+D38))-(0))</f>
        <v>26.56505117707799</v>
      </c>
      <c r="H38" s="4">
        <f>D38-C13</f>
        <v>84</v>
      </c>
      <c r="I38" s="5">
        <f>H38*$E$8*$F$9</f>
        <v>3.2578186549517212</v>
      </c>
      <c r="J38" s="11" t="s">
        <v>54</v>
      </c>
      <c r="N38" s="14">
        <f>IF(E38&gt;0,-(E38-D$13)*$E$8*$F$9,"")</f>
        <v>0.8144546637379303</v>
      </c>
      <c r="O38">
        <f>IF(N38="","",N38*N38)</f>
        <v>0.66333639928446508</v>
      </c>
      <c r="P38">
        <f>IF(N38="","",ABS(N38))</f>
        <v>0.8144546637379303</v>
      </c>
      <c r="Q38">
        <f>IF(N38="","",ABS(N38-O$59))</f>
        <v>0.36068706536965478</v>
      </c>
    </row>
    <row r="39" spans="1:17" x14ac:dyDescent="0.2">
      <c r="B39" t="s">
        <v>24</v>
      </c>
      <c r="C39" s="8">
        <v>2</v>
      </c>
      <c r="D39" s="8">
        <v>281.5</v>
      </c>
      <c r="E39" s="8">
        <v>484.5</v>
      </c>
      <c r="F39" s="2">
        <f t="shared" ref="F39:F42" si="3">(360/(2*PI()))*(ATAN((E50-E39)/(D50-D39))-(PI()/2))</f>
        <v>-56.842076115327764</v>
      </c>
      <c r="G39" s="2">
        <f t="shared" ref="G39:G42" si="4">-(360/(2*PI()))*(ATAN((-E49+E39)/(-D49+D39))-(0))</f>
        <v>29.89890183861456</v>
      </c>
      <c r="H39" s="3">
        <f>D39-D38</f>
        <v>160.5</v>
      </c>
      <c r="I39" s="5">
        <f>H39*$E$8*$F$9</f>
        <v>6.2247606442827523</v>
      </c>
      <c r="J39" s="11" t="s">
        <v>54</v>
      </c>
      <c r="N39" s="17">
        <f t="shared" ref="N39:N42" si="5">IF(E39&gt;0,-(E39-D$13)*$E$8*$F$9,"")</f>
        <v>2.0361366593448258</v>
      </c>
      <c r="O39">
        <f t="shared" ref="O39:O42" si="6">IF(N39="","",N39*N39)</f>
        <v>4.1458524955279072</v>
      </c>
      <c r="P39">
        <f t="shared" ref="P39:P42" si="7">IF(N39="","",ABS(N39))</f>
        <v>2.0361366593448258</v>
      </c>
      <c r="Q39">
        <f t="shared" ref="Q39:Q42" si="8">IF(N39="","",ABS(N39-O$59))</f>
        <v>1.5823690609765504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-56.248017888747718</v>
      </c>
      <c r="H40" s="3">
        <f t="shared" ref="H40:H42" si="9">D40-D39</f>
        <v>-281.5</v>
      </c>
      <c r="I40" s="5">
        <f>H40*$E$8*$F$9</f>
        <v>-10.917570849629874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124.5</v>
      </c>
      <c r="I44" s="15">
        <f>H44*$E$8*$F$9</f>
        <v>4.8285526493034441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75</v>
      </c>
      <c r="E48" s="8">
        <v>539</v>
      </c>
      <c r="F48" s="2">
        <f>(360/(2*PI()))*(ATAN((E48-D$13)/(D48-C$13))-(PI()/2))</f>
        <v>-86.987212495816664</v>
      </c>
      <c r="G48" s="2">
        <f>IF((90-F48-G38&gt;180),90-F48-G38-180,90-F48-G38)</f>
        <v>150.42216131873869</v>
      </c>
      <c r="H48" s="3" t="s">
        <v>31</v>
      </c>
      <c r="I48" s="6" t="s">
        <v>31</v>
      </c>
      <c r="K48" s="2">
        <f>IF((90-G38-F38&gt;180),90-G38-F38-180,90-G38-F38)</f>
        <v>110.63754698468782</v>
      </c>
      <c r="N48" s="14">
        <f>IF(E48&gt;0,-(E48-D$13)*$E$8*$F$9,"")</f>
        <v>-7.756711083218383E-2</v>
      </c>
      <c r="O48">
        <f>IF(N48="","",N48*N48)</f>
        <v>6.0166566828522899E-3</v>
      </c>
      <c r="P48">
        <f>IF(N48="","",ABS(N48))</f>
        <v>7.756711083218383E-2</v>
      </c>
      <c r="Q48">
        <f>IF(N48="","",ABS(N48-O$59))</f>
        <v>0.53133470920045933</v>
      </c>
    </row>
    <row r="49" spans="1:17" x14ac:dyDescent="0.2">
      <c r="B49" t="s">
        <v>32</v>
      </c>
      <c r="C49" s="8">
        <v>2</v>
      </c>
      <c r="D49" s="8">
        <v>161.5</v>
      </c>
      <c r="E49" s="8">
        <v>553.5</v>
      </c>
      <c r="G49" s="14">
        <f>IF((90-F38-G39&gt;180),90-F38-G39-180,90-F38-G39)</f>
        <v>107.30369632315126</v>
      </c>
      <c r="H49" s="3">
        <f>D49-D48</f>
        <v>86.5</v>
      </c>
      <c r="I49" s="5">
        <f>H49*$E$8*$F$9</f>
        <v>3.3547775434919505</v>
      </c>
      <c r="K49" s="2">
        <f t="shared" ref="K49:K52" si="10">IF((90-G39-F39&gt;180),90-G39-F39-180,90-G39-F39)</f>
        <v>116.94317427671319</v>
      </c>
      <c r="N49" s="14">
        <f t="shared" ref="N49:N52" si="11">IF(E49&gt;0,-(E49-D$13)*$E$8*$F$9,"")</f>
        <v>-0.63992866436551654</v>
      </c>
      <c r="O49">
        <f t="shared" ref="O49:O52" si="12">IF(N49="","",N49*N49)</f>
        <v>0.40950869547663393</v>
      </c>
      <c r="P49">
        <f t="shared" ref="P49:P52" si="13">IF(N49="","",ABS(N49))</f>
        <v>0.63992866436551654</v>
      </c>
      <c r="Q49">
        <f t="shared" ref="Q49:Q52" si="14">IF(N49="","",ABS(N49-O$59))</f>
        <v>1.0936962627337921</v>
      </c>
    </row>
    <row r="50" spans="1:17" x14ac:dyDescent="0.2">
      <c r="B50" t="s">
        <v>33</v>
      </c>
      <c r="C50" s="8">
        <v>3</v>
      </c>
      <c r="D50" s="8">
        <v>356.5</v>
      </c>
      <c r="E50" s="8">
        <v>533.5</v>
      </c>
      <c r="G50" s="9">
        <f>IF((90-F39-$I$33&gt;180),90-F39-$I$33-180,90-F39-$I$33)</f>
        <v>102.72843799529761</v>
      </c>
      <c r="H50" s="3">
        <f t="shared" ref="H50:H53" si="15">D50-D49</f>
        <v>195</v>
      </c>
      <c r="I50" s="5">
        <f>H50*$E$8*$F$9</f>
        <v>7.562793306137924</v>
      </c>
      <c r="K50" s="2" t="e">
        <f t="shared" si="10"/>
        <v>#DIV/0!</v>
      </c>
      <c r="N50" s="17">
        <f t="shared" si="11"/>
        <v>0.13574244395632168</v>
      </c>
      <c r="O50">
        <f t="shared" si="12"/>
        <v>1.8426011091235133E-2</v>
      </c>
      <c r="P50">
        <f t="shared" si="13"/>
        <v>0.13574244395632168</v>
      </c>
      <c r="Q50">
        <f t="shared" si="14"/>
        <v>0.31802515441195384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-356.5</v>
      </c>
      <c r="I51" s="5">
        <f>H51*$E$8*$F$9</f>
        <v>-13.826337505836769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23</v>
      </c>
      <c r="F57" s="2">
        <f>E57*$E$8*$F$9</f>
        <v>0.89202177457011411</v>
      </c>
      <c r="N57" t="s">
        <v>99</v>
      </c>
      <c r="O57" s="2">
        <f>SQRT((1/(C$37+C$47+2))*SUM(O38:O42,O48:O52))</f>
        <v>0.86545943686931759</v>
      </c>
    </row>
    <row r="58" spans="1:17" x14ac:dyDescent="0.2">
      <c r="B58" t="s">
        <v>39</v>
      </c>
      <c r="E58" s="3">
        <f t="shared" ref="E58:E61" si="17">E49-E39</f>
        <v>69</v>
      </c>
      <c r="F58" s="2">
        <f>E58*$E$8*$F$9</f>
        <v>2.676065323710342</v>
      </c>
      <c r="N58" t="s">
        <v>100</v>
      </c>
      <c r="O58" s="2">
        <f>SUM(P38:P42,P48:P52)</f>
        <v>3.7038295422367784</v>
      </c>
    </row>
    <row r="59" spans="1:17" x14ac:dyDescent="0.2">
      <c r="B59" t="s">
        <v>40</v>
      </c>
      <c r="E59" s="16">
        <f>E50-D$32</f>
        <v>-0.5</v>
      </c>
      <c r="F59" s="2">
        <f>E59*$E$8*$F$9</f>
        <v>-1.9391777708045958E-2</v>
      </c>
      <c r="N59" t="s">
        <v>101</v>
      </c>
      <c r="O59" s="2">
        <f>AVERAGE(N48:N52,N38:N42)</f>
        <v>0.45376759836827552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0.55515889324177292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0.54311500353724373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1.3274818713235801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9.4825792992344731</v>
      </c>
    </row>
    <row r="64" spans="1:17" x14ac:dyDescent="0.2">
      <c r="N64" t="s">
        <v>106</v>
      </c>
      <c r="O64" s="18" cm="1">
        <f t="array" aca="1" ref="O64" ca="1">(INDIRECT(O56)-C$13)*E$8*F$9</f>
        <v>4.8285526493034441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65.294803864342811</v>
      </c>
      <c r="P65" s="18" cm="1">
        <f t="array" aca="1" ref="P65" ca="1">(360/(2*PI()))*ATAN(ABS(INDIRECT(P56))/(ABS(C$32-INDIRECT(O56))*E$8*F$9))</f>
        <v>3.8607326248832723</v>
      </c>
      <c r="Q65" s="2">
        <f ca="1">180-O65-P65</f>
        <v>110.84446351077392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5.2403027758540075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</v>
      </c>
      <c r="F67" s="2">
        <f t="shared" ref="F67:F72" si="18">E67*$E$8*$F$9</f>
        <v>-7.756711083218383E-2</v>
      </c>
      <c r="N67" t="s">
        <v>110</v>
      </c>
      <c r="O67" s="18" cm="1">
        <f t="array" aca="1" ref="O67" ca="1">(360/(2*PI()))*ATAN((ABS(INDIRECT(P55))+ABS(INDIRECT(P56))/(ABS(O63-O64))))</f>
        <v>65.294803864342811</v>
      </c>
      <c r="P67" s="18" cm="1">
        <f t="array" aca="1" ref="P67" ca="1">(360/(2*PI()))*ATAN(ABS(INDIRECT(P56))/(ABS(0-INDIRECT(O56))*E$8*F$9))</f>
        <v>5.833507584735159</v>
      </c>
      <c r="Q67" s="2">
        <f ca="1">180-O67-P67</f>
        <v>108.87168855092203</v>
      </c>
    </row>
    <row r="68" spans="1:17" x14ac:dyDescent="0.2">
      <c r="B68" t="s">
        <v>39</v>
      </c>
      <c r="C68" t="s">
        <v>43</v>
      </c>
      <c r="E68" s="3">
        <f>E38-E49</f>
        <v>-37.5</v>
      </c>
      <c r="F68" s="2">
        <f t="shared" si="18"/>
        <v>-1.4543833281034468</v>
      </c>
      <c r="N68" t="s">
        <v>111</v>
      </c>
      <c r="O68" s="18" cm="1">
        <f t="array" aca="1" ref="O68" ca="1">SQRT((INDIRECT(P55)*INDIRECT(P55))+((INDIRECT(O55)-C$13)*(INDIRECT(O55)-C$13)*E$8*F$9*E$8*F$9)           )</f>
        <v>9.6987196403338771</v>
      </c>
    </row>
    <row r="69" spans="1:17" x14ac:dyDescent="0.2">
      <c r="B69" t="s">
        <v>40</v>
      </c>
      <c r="E69" s="3">
        <f t="shared" ref="E69:E72" si="19">E39-E50</f>
        <v>-49</v>
      </c>
      <c r="F69" s="2">
        <f t="shared" si="18"/>
        <v>-1.9003942153885041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538</v>
      </c>
      <c r="E76" s="3">
        <f>(D77-D76  )</f>
        <v>5.5</v>
      </c>
      <c r="F76" s="3">
        <f>ATAN(E76/E77)</f>
        <v>0.14010172439663027</v>
      </c>
      <c r="G76" s="2">
        <f>((PI()/2)-F76-F77)*(360/(2*PI()))</f>
        <v>53.362302823602832</v>
      </c>
    </row>
    <row r="77" spans="1:17" x14ac:dyDescent="0.2">
      <c r="A77" t="s">
        <v>62</v>
      </c>
      <c r="B77" s="8">
        <v>2</v>
      </c>
      <c r="C77" s="8">
        <v>74.5</v>
      </c>
      <c r="D77" s="8">
        <v>543.5</v>
      </c>
      <c r="E77" s="3">
        <f>AVERAGE(C77,C78)-C76</f>
        <v>39</v>
      </c>
      <c r="F77" s="3">
        <f>ATAN(E77/E78)</f>
        <v>0.49934672168013006</v>
      </c>
    </row>
    <row r="78" spans="1:17" x14ac:dyDescent="0.2">
      <c r="A78" t="s">
        <v>63</v>
      </c>
      <c r="B78" s="8">
        <v>3</v>
      </c>
      <c r="C78" s="8">
        <v>75.5</v>
      </c>
      <c r="D78" s="8">
        <v>609.5</v>
      </c>
      <c r="E78" s="3">
        <f>D78-D76</f>
        <v>71.5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EA81A-EE21-AD49-8146-7140478F5635}">
  <sheetPr codeName="Sheet18"/>
  <dimension ref="A1:Q79"/>
  <sheetViews>
    <sheetView topLeftCell="A27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176</v>
      </c>
      <c r="D3" s="8">
        <v>327</v>
      </c>
    </row>
    <row r="4" spans="1:11" x14ac:dyDescent="0.2">
      <c r="B4" s="8">
        <v>2</v>
      </c>
      <c r="C4" s="8">
        <v>420.5</v>
      </c>
      <c r="D4" s="8">
        <v>208.5</v>
      </c>
    </row>
    <row r="5" spans="1:11" x14ac:dyDescent="0.2">
      <c r="A5" t="s">
        <v>47</v>
      </c>
      <c r="B5" s="8">
        <v>3</v>
      </c>
      <c r="C5" s="8">
        <v>287.5</v>
      </c>
      <c r="D5" s="8">
        <v>820.5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350.5</v>
      </c>
      <c r="D6" s="8">
        <v>820.5</v>
      </c>
      <c r="E6" s="3">
        <f>SQRT(((C6-C5)^2)+((D6-D5)^2))</f>
        <v>63</v>
      </c>
      <c r="F6" s="2">
        <f>E6*E8</f>
        <v>23.187086128295629</v>
      </c>
      <c r="J6" s="3">
        <f>SQRT(((C5-C7)^2)+((D5-D7)^2))</f>
        <v>71.693793315739683</v>
      </c>
    </row>
    <row r="7" spans="1:11" x14ac:dyDescent="0.2">
      <c r="A7" t="s">
        <v>5</v>
      </c>
      <c r="B7" s="8">
        <v>5</v>
      </c>
      <c r="C7" s="8">
        <v>353.5</v>
      </c>
      <c r="D7" s="8">
        <v>792.5</v>
      </c>
      <c r="E7" s="3">
        <f>SQRT(((D6-D7)^2)+((C6-C7)^2))</f>
        <v>28.160255680657446</v>
      </c>
      <c r="G7" s="2">
        <f>E7*E8</f>
        <v>10.364353553368737</v>
      </c>
      <c r="H7" s="2">
        <f>G7/F6</f>
        <v>0.44698818540726104</v>
      </c>
      <c r="K7" s="2">
        <f>180-((360/(2*PI())*ACOS(((E7^2)+(E6^2)-(J6^2))/(2*E6*E7))))</f>
        <v>83.884496433714602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0.36804898616342269</v>
      </c>
      <c r="I8" s="2">
        <f>MAX(G7,H33)</f>
        <v>10.364353553368737</v>
      </c>
    </row>
    <row r="9" spans="1:11" x14ac:dyDescent="0.2">
      <c r="A9" t="s">
        <v>59</v>
      </c>
      <c r="F9" s="3">
        <f>F6/G30</f>
        <v>9.790209790209789E-2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501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523.5</v>
      </c>
      <c r="G14" s="3">
        <f>(C14-C$13)*$E$8</f>
        <v>13.80183698112835</v>
      </c>
      <c r="H14" s="3">
        <f>-(D14-D$13)*$E$8</f>
        <v>-8.2811021886770106</v>
      </c>
      <c r="J14" s="2">
        <f t="shared" ref="J14:K30" si="0">G14*$F$9</f>
        <v>1.3512287953552229</v>
      </c>
      <c r="K14" s="2">
        <f t="shared" si="0"/>
        <v>-0.81073727721313382</v>
      </c>
    </row>
    <row r="15" spans="1:11" x14ac:dyDescent="0.2">
      <c r="B15" s="8">
        <v>3</v>
      </c>
      <c r="C15" s="8">
        <v>112.5</v>
      </c>
      <c r="D15" s="8">
        <v>513.5</v>
      </c>
      <c r="G15" s="3">
        <f t="shared" ref="G15:G30" si="1">(C15-C$13)*$E$8</f>
        <v>27.787698455338411</v>
      </c>
      <c r="H15" s="3">
        <f t="shared" ref="H15:H30" si="2">-(D15-D$13)*$E$8</f>
        <v>-4.6006123270427839</v>
      </c>
      <c r="J15" s="2">
        <f t="shared" si="0"/>
        <v>2.7204739746485154</v>
      </c>
      <c r="K15" s="2">
        <f t="shared" si="0"/>
        <v>-0.450409598451741</v>
      </c>
    </row>
    <row r="16" spans="1:11" x14ac:dyDescent="0.2">
      <c r="B16" s="8">
        <v>4</v>
      </c>
      <c r="C16" s="8">
        <v>149.5</v>
      </c>
      <c r="D16" s="8">
        <v>516.5</v>
      </c>
      <c r="G16" s="3">
        <f t="shared" si="1"/>
        <v>41.405510943385053</v>
      </c>
      <c r="H16" s="3">
        <f t="shared" si="2"/>
        <v>-5.7047592855330516</v>
      </c>
      <c r="J16" s="2">
        <f t="shared" si="0"/>
        <v>4.0536863860656691</v>
      </c>
      <c r="K16" s="2">
        <f t="shared" si="0"/>
        <v>-0.55850790208015877</v>
      </c>
    </row>
    <row r="17" spans="1:11" x14ac:dyDescent="0.2">
      <c r="B17" s="8">
        <v>5</v>
      </c>
      <c r="C17" s="8">
        <v>194.5</v>
      </c>
      <c r="D17" s="8">
        <v>520.5</v>
      </c>
      <c r="G17" s="3">
        <f t="shared" si="1"/>
        <v>57.967715320739075</v>
      </c>
      <c r="H17" s="3">
        <f t="shared" si="2"/>
        <v>-7.1769552301867421</v>
      </c>
      <c r="J17" s="2">
        <f t="shared" si="0"/>
        <v>5.6751609404919368</v>
      </c>
      <c r="K17" s="2">
        <f t="shared" si="0"/>
        <v>-0.70263897358471594</v>
      </c>
    </row>
    <row r="18" spans="1:11" x14ac:dyDescent="0.2">
      <c r="B18" s="8">
        <v>6</v>
      </c>
      <c r="C18" s="8">
        <v>228.5</v>
      </c>
      <c r="D18" s="8">
        <v>498.5</v>
      </c>
      <c r="G18" s="3">
        <f t="shared" si="1"/>
        <v>70.481380850295452</v>
      </c>
      <c r="H18" s="3">
        <f t="shared" si="2"/>
        <v>0.92012246540855669</v>
      </c>
      <c r="J18" s="2">
        <f t="shared" si="0"/>
        <v>6.9002750482806725</v>
      </c>
      <c r="K18" s="2">
        <f t="shared" si="0"/>
        <v>9.0081919690348192E-2</v>
      </c>
    </row>
    <row r="19" spans="1:11" x14ac:dyDescent="0.2">
      <c r="B19" s="8">
        <v>7</v>
      </c>
      <c r="C19" s="8">
        <v>266.5</v>
      </c>
      <c r="D19" s="8">
        <v>496.5</v>
      </c>
      <c r="G19" s="3">
        <f t="shared" si="1"/>
        <v>84.467242324505506</v>
      </c>
      <c r="H19" s="3">
        <f t="shared" si="2"/>
        <v>1.6562204377354022</v>
      </c>
      <c r="J19" s="2">
        <f t="shared" si="0"/>
        <v>8.269520227573965</v>
      </c>
      <c r="K19" s="2">
        <f t="shared" si="0"/>
        <v>0.16214745544262676</v>
      </c>
    </row>
    <row r="20" spans="1:11" x14ac:dyDescent="0.2">
      <c r="B20" s="8">
        <v>8</v>
      </c>
      <c r="C20" s="8">
        <v>301.5</v>
      </c>
      <c r="D20" s="8">
        <v>495.5</v>
      </c>
      <c r="G20" s="3">
        <f t="shared" si="1"/>
        <v>97.348956840225298</v>
      </c>
      <c r="H20" s="3">
        <f t="shared" si="2"/>
        <v>2.0242694238988248</v>
      </c>
      <c r="J20" s="2">
        <f t="shared" si="0"/>
        <v>9.530667103238839</v>
      </c>
      <c r="K20" s="2">
        <f t="shared" si="0"/>
        <v>0.19818022331876603</v>
      </c>
    </row>
    <row r="21" spans="1:11" x14ac:dyDescent="0.2">
      <c r="B21" s="8">
        <v>9</v>
      </c>
      <c r="C21" s="8">
        <v>341.5</v>
      </c>
      <c r="D21" s="8">
        <v>556.5</v>
      </c>
      <c r="G21" s="3">
        <f t="shared" si="1"/>
        <v>112.07091628676221</v>
      </c>
      <c r="H21" s="3">
        <f t="shared" si="2"/>
        <v>-20.426718732069958</v>
      </c>
      <c r="J21" s="2">
        <f t="shared" si="0"/>
        <v>10.971977818284412</v>
      </c>
      <c r="K21" s="2">
        <f t="shared" si="0"/>
        <v>-1.9998186171257299</v>
      </c>
    </row>
    <row r="22" spans="1:11" x14ac:dyDescent="0.2">
      <c r="B22" s="8">
        <v>10</v>
      </c>
      <c r="C22" s="8">
        <v>378.5</v>
      </c>
      <c r="D22" s="8">
        <v>532.5</v>
      </c>
      <c r="G22" s="3">
        <f t="shared" si="1"/>
        <v>125.68872877480885</v>
      </c>
      <c r="H22" s="3">
        <f t="shared" si="2"/>
        <v>-11.593543064147815</v>
      </c>
      <c r="J22" s="2">
        <f t="shared" si="0"/>
        <v>12.305190229701564</v>
      </c>
      <c r="K22" s="2">
        <f t="shared" si="0"/>
        <v>-1.1350321880983874</v>
      </c>
    </row>
    <row r="23" spans="1:11" x14ac:dyDescent="0.2">
      <c r="B23" s="8">
        <v>11</v>
      </c>
      <c r="C23" s="8">
        <v>419.5</v>
      </c>
      <c r="D23" s="8">
        <v>516.5</v>
      </c>
      <c r="G23" s="3">
        <f t="shared" si="1"/>
        <v>140.77873720750918</v>
      </c>
      <c r="H23" s="3">
        <f t="shared" si="2"/>
        <v>-5.7047592855330516</v>
      </c>
      <c r="J23" s="2">
        <f t="shared" si="0"/>
        <v>13.782533712623275</v>
      </c>
      <c r="K23" s="2">
        <f t="shared" si="0"/>
        <v>-0.55850790208015877</v>
      </c>
    </row>
    <row r="24" spans="1:11" x14ac:dyDescent="0.2">
      <c r="B24" s="8">
        <v>12</v>
      </c>
      <c r="C24" s="8">
        <v>453.5</v>
      </c>
      <c r="D24" s="8">
        <v>432.5</v>
      </c>
      <c r="G24" s="3">
        <f t="shared" si="1"/>
        <v>153.29240273706554</v>
      </c>
      <c r="H24" s="3">
        <f t="shared" si="2"/>
        <v>25.211355552194455</v>
      </c>
      <c r="J24" s="2">
        <f t="shared" si="0"/>
        <v>15.007647820412009</v>
      </c>
      <c r="K24" s="2">
        <f t="shared" si="0"/>
        <v>2.4682445995155406</v>
      </c>
    </row>
    <row r="25" spans="1:11" x14ac:dyDescent="0.2">
      <c r="B25" s="8">
        <v>13</v>
      </c>
      <c r="C25" s="8">
        <v>493.5</v>
      </c>
      <c r="D25" s="8">
        <v>372.5</v>
      </c>
      <c r="G25" s="3">
        <f t="shared" si="1"/>
        <v>168.01436218360246</v>
      </c>
      <c r="H25" s="3">
        <f t="shared" si="2"/>
        <v>47.294294721999812</v>
      </c>
      <c r="J25" s="2">
        <f t="shared" si="0"/>
        <v>16.448958535457582</v>
      </c>
      <c r="K25" s="2">
        <f t="shared" si="0"/>
        <v>4.6302106720838969</v>
      </c>
    </row>
    <row r="26" spans="1:11" x14ac:dyDescent="0.2">
      <c r="B26" s="8">
        <v>14</v>
      </c>
      <c r="C26" s="8">
        <v>535.5</v>
      </c>
      <c r="D26" s="8">
        <v>322.5</v>
      </c>
      <c r="G26" s="3">
        <f t="shared" si="1"/>
        <v>183.4724196024662</v>
      </c>
      <c r="H26" s="3">
        <f t="shared" si="2"/>
        <v>65.696744030170947</v>
      </c>
      <c r="J26" s="2">
        <f t="shared" si="0"/>
        <v>17.962334786255429</v>
      </c>
      <c r="K26" s="2">
        <f t="shared" si="0"/>
        <v>6.4318490658908614</v>
      </c>
    </row>
    <row r="27" spans="1:11" x14ac:dyDescent="0.2">
      <c r="B27" s="8">
        <v>15</v>
      </c>
      <c r="C27" s="8">
        <v>571.5</v>
      </c>
      <c r="D27" s="8">
        <v>289.5</v>
      </c>
      <c r="G27" s="3">
        <f t="shared" si="1"/>
        <v>196.72218310434943</v>
      </c>
      <c r="H27" s="3">
        <f t="shared" si="2"/>
        <v>77.842360573563894</v>
      </c>
      <c r="J27" s="2">
        <f t="shared" si="0"/>
        <v>19.259514429796447</v>
      </c>
      <c r="K27" s="2">
        <f t="shared" si="0"/>
        <v>7.620930405803457</v>
      </c>
    </row>
    <row r="28" spans="1:11" x14ac:dyDescent="0.2">
      <c r="B28" s="8">
        <v>16</v>
      </c>
      <c r="C28" s="8">
        <v>608.5</v>
      </c>
      <c r="D28" s="8">
        <v>250.5</v>
      </c>
      <c r="G28" s="3">
        <f t="shared" si="1"/>
        <v>210.33999559239606</v>
      </c>
      <c r="H28" s="3">
        <f t="shared" si="2"/>
        <v>92.196271033937379</v>
      </c>
      <c r="J28" s="2">
        <f t="shared" si="0"/>
        <v>20.592726841213597</v>
      </c>
      <c r="K28" s="2">
        <f t="shared" si="0"/>
        <v>9.0262083529728887</v>
      </c>
    </row>
    <row r="29" spans="1:11" x14ac:dyDescent="0.2">
      <c r="B29" s="8">
        <v>17</v>
      </c>
      <c r="C29" s="8">
        <v>645.5</v>
      </c>
      <c r="D29" s="8">
        <v>223.5</v>
      </c>
      <c r="G29" s="3">
        <f t="shared" si="1"/>
        <v>223.9578080804427</v>
      </c>
      <c r="H29" s="3">
        <f t="shared" si="2"/>
        <v>102.13359366034979</v>
      </c>
      <c r="J29" s="2">
        <f t="shared" si="0"/>
        <v>21.925939252630751</v>
      </c>
      <c r="K29" s="2">
        <f t="shared" si="0"/>
        <v>9.9990930856286493</v>
      </c>
    </row>
    <row r="30" spans="1:11" x14ac:dyDescent="0.2">
      <c r="B30" s="8">
        <v>18</v>
      </c>
      <c r="C30" s="8">
        <v>680.5</v>
      </c>
      <c r="D30" s="8">
        <v>210.5</v>
      </c>
      <c r="G30" s="3">
        <f t="shared" si="1"/>
        <v>236.83952259616251</v>
      </c>
      <c r="H30" s="3">
        <f t="shared" si="2"/>
        <v>106.91823048047429</v>
      </c>
      <c r="J30" s="2">
        <f t="shared" si="0"/>
        <v>23.187086128295629</v>
      </c>
      <c r="K30" s="2">
        <f t="shared" si="0"/>
        <v>10.467519068018461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436</v>
      </c>
      <c r="D32" s="8">
        <v>502</v>
      </c>
      <c r="G32" s="2">
        <f>(C32-C$13)*$E$8*$F$9</f>
        <v>14.377074382579572</v>
      </c>
      <c r="I32" t="s">
        <v>16</v>
      </c>
    </row>
    <row r="33" spans="1:17" x14ac:dyDescent="0.2">
      <c r="A33" t="s">
        <v>17</v>
      </c>
      <c r="B33" s="8">
        <v>2</v>
      </c>
      <c r="C33" s="8">
        <v>438.5</v>
      </c>
      <c r="D33" s="8">
        <v>788.5</v>
      </c>
      <c r="E33" s="3">
        <f>D33-D32</f>
        <v>286.5</v>
      </c>
      <c r="H33" s="2">
        <f>E33*E8*$F$9</f>
        <v>10.323387996513905</v>
      </c>
      <c r="I33" s="9">
        <f>-(360/(2*PI()))*(ATAN((-E50+E33)/(-D50+D33))-(0))</f>
        <v>29.706462138967787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150</v>
      </c>
      <c r="E38" s="8">
        <v>495</v>
      </c>
      <c r="F38" s="2">
        <f>(360/(2*PI()))*(ATAN((E49-E38)/(D49-D38))-(PI()/2))</f>
        <v>-177.87890360333856</v>
      </c>
      <c r="G38" s="2">
        <f>-(360/(2*PI()))*(ATAN((-E48+E38)/(-D48+D38))-(0))</f>
        <v>30.650667957052864</v>
      </c>
      <c r="H38" s="4">
        <f>D38-C13</f>
        <v>113</v>
      </c>
      <c r="I38" s="5">
        <f>H38*$E$8*$F$9</f>
        <v>4.0717027700037383</v>
      </c>
      <c r="J38" s="11" t="s">
        <v>54</v>
      </c>
      <c r="N38" s="14">
        <f>IF(E38&gt;0,-(E38-D$13)*$E$8*$F$9,"")</f>
        <v>0.21619660725683568</v>
      </c>
      <c r="O38">
        <f>IF(N38="","",N38*N38)</f>
        <v>4.6740972989366456E-2</v>
      </c>
      <c r="P38">
        <f>IF(N38="","",ABS(N38))</f>
        <v>0.21619660725683568</v>
      </c>
      <c r="Q38">
        <f>IF(N38="","",ABS(N38-O$59))</f>
        <v>0.94766179514246296</v>
      </c>
    </row>
    <row r="39" spans="1:17" x14ac:dyDescent="0.2">
      <c r="B39" t="s">
        <v>24</v>
      </c>
      <c r="C39" s="8">
        <v>2</v>
      </c>
      <c r="D39" s="8">
        <v>279.5</v>
      </c>
      <c r="E39" s="8">
        <v>487.5</v>
      </c>
      <c r="F39" s="2">
        <f t="shared" ref="F39:F42" si="3">(360/(2*PI()))*(ATAN((E50-E39)/(D50-D39))-(PI()/2))</f>
        <v>-20.045249425420998</v>
      </c>
      <c r="G39" s="2">
        <f t="shared" ref="G39:G42" si="4">-(360/(2*PI()))*(ATAN((-E49+E39)/(-D49+D39))-(0))</f>
        <v>20.123451077742956</v>
      </c>
      <c r="H39" s="3">
        <f>D39-D38</f>
        <v>129.5</v>
      </c>
      <c r="I39" s="5">
        <f>H39*$E$8*$F$9</f>
        <v>4.6662434399600361</v>
      </c>
      <c r="J39" s="11" t="s">
        <v>54</v>
      </c>
      <c r="N39" s="17">
        <f t="shared" ref="N39:N42" si="5">IF(E39&gt;0,-(E39-D$13)*$E$8*$F$9,"")</f>
        <v>0.48644236632788024</v>
      </c>
      <c r="O39">
        <f t="shared" ref="O39:O42" si="6">IF(N39="","",N39*N39)</f>
        <v>0.23662617575866762</v>
      </c>
      <c r="P39">
        <f t="shared" ref="P39:P42" si="7">IF(N39="","",ABS(N39))</f>
        <v>0.48644236632788024</v>
      </c>
      <c r="Q39">
        <f t="shared" ref="Q39:Q42" si="8">IF(N39="","",ABS(N39-O$59))</f>
        <v>1.2179075542135076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-61.371670027236959</v>
      </c>
      <c r="H40" s="3">
        <f t="shared" ref="H40:H42" si="9">D40-D39</f>
        <v>-279.5</v>
      </c>
      <c r="I40" s="5">
        <f>H40*$E$8*$F$9</f>
        <v>-10.071158621380928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156.5</v>
      </c>
      <c r="I44" s="15">
        <f>H44*$E$8*$F$9</f>
        <v>5.6391281726157976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96</v>
      </c>
      <c r="E48" s="8">
        <v>527</v>
      </c>
      <c r="F48" s="2">
        <f>(360/(2*PI()))*(ATAN((E48-D$13)/(D48-C$13))-(PI()/2))</f>
        <v>-66.217969576778614</v>
      </c>
      <c r="G48" s="2">
        <f>IF((90-F48-G38&gt;180),90-F48-G38-180,90-F48-G38)</f>
        <v>125.56730161972575</v>
      </c>
      <c r="H48" s="3" t="s">
        <v>31</v>
      </c>
      <c r="I48" s="6" t="s">
        <v>31</v>
      </c>
      <c r="K48" s="2">
        <f>IF((90-G38-F38&gt;180),90-G38-F38-180,90-G38-F38)</f>
        <v>57.228235646285697</v>
      </c>
      <c r="N48" s="14">
        <f>IF(E48&gt;0,-(E48-D$13)*$E$8*$F$9,"")</f>
        <v>-0.93685196477962129</v>
      </c>
      <c r="O48">
        <f>IF(N48="","",N48*N48)</f>
        <v>0.87769160391143675</v>
      </c>
      <c r="P48">
        <f>IF(N48="","",ABS(N48))</f>
        <v>0.93685196477962129</v>
      </c>
      <c r="Q48">
        <f>IF(N48="","",ABS(N48-O$59))</f>
        <v>0.20538677689399398</v>
      </c>
    </row>
    <row r="49" spans="1:17" x14ac:dyDescent="0.2">
      <c r="B49" t="s">
        <v>32</v>
      </c>
      <c r="C49" s="8">
        <v>2</v>
      </c>
      <c r="D49" s="8">
        <v>148.5</v>
      </c>
      <c r="E49" s="8">
        <v>535.5</v>
      </c>
      <c r="G49" s="14">
        <f>IF((90-F38-G39&gt;180),90-F38-G39-180,90-F38-G39)</f>
        <v>67.755452525595615</v>
      </c>
      <c r="H49" s="3">
        <f>D49-D48</f>
        <v>52.5</v>
      </c>
      <c r="I49" s="5">
        <f>H49*$E$8*$F$9</f>
        <v>1.8917203134973124</v>
      </c>
      <c r="K49" s="2">
        <f t="shared" ref="K49:K52" si="10">IF((90-G39-F39&gt;180),90-G39-F39-180,90-G39-F39)</f>
        <v>89.921798347678049</v>
      </c>
      <c r="N49" s="14">
        <f t="shared" ref="N49:N52" si="11">IF(E49&gt;0,-(E49-D$13)*$E$8*$F$9,"")</f>
        <v>-1.2431304917268051</v>
      </c>
      <c r="O49">
        <f t="shared" ref="O49:O52" si="12">IF(N49="","",N49*N49)</f>
        <v>1.5453734194609283</v>
      </c>
      <c r="P49">
        <f t="shared" ref="P49:P52" si="13">IF(N49="","",ABS(N49))</f>
        <v>1.2431304917268051</v>
      </c>
      <c r="Q49">
        <f t="shared" ref="Q49:Q52" si="14">IF(N49="","",ABS(N49-O$59))</f>
        <v>0.51166530384117781</v>
      </c>
    </row>
    <row r="50" spans="1:17" x14ac:dyDescent="0.2">
      <c r="B50" t="s">
        <v>33</v>
      </c>
      <c r="C50" s="8">
        <v>3</v>
      </c>
      <c r="D50" s="8">
        <v>306.5</v>
      </c>
      <c r="E50" s="8">
        <v>561.5</v>
      </c>
      <c r="G50" s="9">
        <f>IF((90-F39-$I$33&gt;180),90-F39-$I$33-180,90-F39-$I$33)</f>
        <v>80.338787286453197</v>
      </c>
      <c r="H50" s="3">
        <f t="shared" ref="H50:H53" si="15">D50-D49</f>
        <v>158</v>
      </c>
      <c r="I50" s="5">
        <f>H50*$E$8*$F$9</f>
        <v>5.6931773244300059</v>
      </c>
      <c r="K50" s="2" t="e">
        <f t="shared" si="10"/>
        <v>#DIV/0!</v>
      </c>
      <c r="N50" s="17">
        <f t="shared" si="11"/>
        <v>-2.1799824565064263</v>
      </c>
      <c r="O50">
        <f t="shared" si="12"/>
        <v>4.7523235106757928</v>
      </c>
      <c r="P50">
        <f t="shared" si="13"/>
        <v>2.1799824565064263</v>
      </c>
      <c r="Q50">
        <f t="shared" si="14"/>
        <v>1.448517268620799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-306.5</v>
      </c>
      <c r="I51" s="5">
        <f>H51*$E$8*$F$9</f>
        <v>-11.04404335403669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32</v>
      </c>
      <c r="F57" s="2">
        <f>E57*$E$8*$F$9</f>
        <v>1.1530485720364569</v>
      </c>
      <c r="N57" t="s">
        <v>99</v>
      </c>
      <c r="O57" s="2">
        <f>SQRT((1/(C$37+C$47+2))*SUM(O38:O42,O48:O52))</f>
        <v>1.0322482870481025</v>
      </c>
    </row>
    <row r="58" spans="1:17" x14ac:dyDescent="0.2">
      <c r="B58" t="s">
        <v>39</v>
      </c>
      <c r="E58" s="3">
        <f t="shared" ref="E58:E61" si="17">E49-E39</f>
        <v>48</v>
      </c>
      <c r="F58" s="2">
        <f>E58*$E$8*$F$9</f>
        <v>1.7295728580546854</v>
      </c>
      <c r="N58" t="s">
        <v>100</v>
      </c>
      <c r="O58" s="2">
        <f>SUM(P38:P42,P48:P52)</f>
        <v>5.0626038865975689</v>
      </c>
    </row>
    <row r="59" spans="1:17" x14ac:dyDescent="0.2">
      <c r="B59" t="s">
        <v>40</v>
      </c>
      <c r="E59" s="16">
        <f>E50-D$32</f>
        <v>59.5</v>
      </c>
      <c r="F59" s="2">
        <f>E59*$E$8*$F$9</f>
        <v>2.1439496886302871</v>
      </c>
      <c r="N59" t="s">
        <v>101</v>
      </c>
      <c r="O59" s="2">
        <f>AVERAGE(N48:N52,N38:N42)</f>
        <v>-0.73146518788562731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0.61873409981599148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0.53049520502518566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1.1771632078213432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8.7379462099637752</v>
      </c>
    </row>
    <row r="64" spans="1:17" x14ac:dyDescent="0.2">
      <c r="N64" t="s">
        <v>106</v>
      </c>
      <c r="O64" s="18" cm="1">
        <f t="array" aca="1" ref="O64" ca="1">(INDIRECT(O56)-C$13)*E$8*F$9</f>
        <v>9.7108309426195358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69.863088015442543</v>
      </c>
      <c r="P65" s="18" cm="1">
        <f t="array" aca="1" ref="P65" ca="1">(360/(2*PI()))*ATAN(ABS(INDIRECT(P56))/(ABS(C$32-INDIRECT(O56))*E$8*F$9))</f>
        <v>25.041109782453944</v>
      </c>
      <c r="Q65" s="2">
        <f ca="1">180-O65-P65</f>
        <v>85.095802202103513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5.6600700280957517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-26</v>
      </c>
      <c r="F67" s="2">
        <f t="shared" ref="F67:F72" si="18">E67*$E$8*$F$9</f>
        <v>-0.93685196477962129</v>
      </c>
      <c r="N67" t="s">
        <v>110</v>
      </c>
      <c r="O67" s="18" cm="1">
        <f t="array" aca="1" ref="O67" ca="1">(360/(2*PI()))*ATAN((ABS(INDIRECT(P55))+ABS(INDIRECT(P56))/(ABS(O63-O64))))</f>
        <v>69.863088015442543</v>
      </c>
      <c r="P67" s="18" cm="1">
        <f t="array" aca="1" ref="P67" ca="1">(360/(2*PI()))*ATAN(ABS(INDIRECT(P56))/(ABS(0-INDIRECT(O56))*E$8*F$9))</f>
        <v>11.166063901274494</v>
      </c>
      <c r="Q67" s="2">
        <f ca="1">180-O67-P67</f>
        <v>98.970848083282959</v>
      </c>
    </row>
    <row r="68" spans="1:17" x14ac:dyDescent="0.2">
      <c r="B68" t="s">
        <v>39</v>
      </c>
      <c r="C68" t="s">
        <v>43</v>
      </c>
      <c r="E68" s="3">
        <f>E38-E49</f>
        <v>-40.5</v>
      </c>
      <c r="F68" s="2">
        <f t="shared" si="18"/>
        <v>-1.4593270989836409</v>
      </c>
      <c r="N68" t="s">
        <v>111</v>
      </c>
      <c r="O68" s="18" cm="1">
        <f t="array" aca="1" ref="O68" ca="1">SQRT((INDIRECT(P55)*INDIRECT(P55))+((INDIRECT(O55)-C$13)*(INDIRECT(O55)-C$13)*E$8*F$9*E$8*F$9)           )</f>
        <v>8.7514758837569211</v>
      </c>
    </row>
    <row r="69" spans="1:17" x14ac:dyDescent="0.2">
      <c r="B69" t="s">
        <v>40</v>
      </c>
      <c r="E69" s="3">
        <f t="shared" ref="E69:E72" si="19">E39-E50</f>
        <v>-74</v>
      </c>
      <c r="F69" s="2">
        <f t="shared" si="18"/>
        <v>-2.666424822834307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500</v>
      </c>
      <c r="E76" s="3">
        <f>(D77-D76  )</f>
        <v>26.5</v>
      </c>
      <c r="F76" s="3">
        <f>ATAN(E76/E77)</f>
        <v>0.59091804718234264</v>
      </c>
      <c r="G76" s="2">
        <f>((PI()/2)-F76-F77)*(360/(2*PI()))</f>
        <v>38.406635418400775</v>
      </c>
    </row>
    <row r="77" spans="1:17" x14ac:dyDescent="0.2">
      <c r="A77" t="s">
        <v>62</v>
      </c>
      <c r="B77" s="8">
        <v>2</v>
      </c>
      <c r="C77" s="8">
        <v>75.5</v>
      </c>
      <c r="D77" s="8">
        <v>526.5</v>
      </c>
      <c r="E77" s="3">
        <f>AVERAGE(C77,C78)-C76</f>
        <v>39.5</v>
      </c>
      <c r="F77" s="3">
        <f>ATAN(E77/E78)</f>
        <v>0.3095560369483904</v>
      </c>
    </row>
    <row r="78" spans="1:17" x14ac:dyDescent="0.2">
      <c r="A78" t="s">
        <v>63</v>
      </c>
      <c r="B78" s="8">
        <v>3</v>
      </c>
      <c r="C78" s="8">
        <v>75.5</v>
      </c>
      <c r="D78" s="8">
        <v>623.5</v>
      </c>
      <c r="E78" s="3">
        <f>D78-D76</f>
        <v>123.5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0D7-2A03-6B42-8A22-51AA77AFAD5C}">
  <sheetPr codeName="Sheet19"/>
  <dimension ref="A1:Q79"/>
  <sheetViews>
    <sheetView topLeftCell="A21" workbookViewId="0">
      <selection activeCell="N41" sqref="N4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328</v>
      </c>
    </row>
    <row r="4" spans="1:11" x14ac:dyDescent="0.2">
      <c r="B4" s="8">
        <v>2</v>
      </c>
      <c r="C4" s="8">
        <v>419.16669000000002</v>
      </c>
      <c r="D4" s="8">
        <v>207.83333999999999</v>
      </c>
    </row>
    <row r="5" spans="1:11" x14ac:dyDescent="0.2">
      <c r="A5" t="s">
        <v>47</v>
      </c>
      <c r="B5" s="8">
        <v>3</v>
      </c>
      <c r="C5" s="8">
        <v>428.5</v>
      </c>
      <c r="D5" s="8">
        <v>781.16663000000005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491.83334000000002</v>
      </c>
      <c r="D6" s="8">
        <v>781.83336999999995</v>
      </c>
      <c r="E6" s="3">
        <f>SQRT(((C6-C5)^2)+((D6-D5)^2))</f>
        <v>63.336849446299446</v>
      </c>
      <c r="F6" s="2">
        <f>E6*E8</f>
        <v>23.506283147045721</v>
      </c>
      <c r="J6" s="3">
        <f>SQRT(((C5-C7)^2)+((D5-D7)^2))</f>
        <v>74</v>
      </c>
    </row>
    <row r="7" spans="1:11" x14ac:dyDescent="0.2">
      <c r="A7" t="s">
        <v>5</v>
      </c>
      <c r="B7" s="8">
        <v>5</v>
      </c>
      <c r="C7" s="8">
        <v>498.5</v>
      </c>
      <c r="D7" s="8">
        <v>757.16663000000005</v>
      </c>
      <c r="E7" s="3">
        <f>SQRT(((D6-D7)^2)+((C6-C7)^2))</f>
        <v>25.551759582917072</v>
      </c>
      <c r="G7" s="2">
        <f>E7*E8</f>
        <v>9.4830560868129847</v>
      </c>
      <c r="H7" s="2">
        <f>G7/F6</f>
        <v>0.40342643826294666</v>
      </c>
      <c r="K7" s="2">
        <f>180-((360/(2*PI())*ACOS(((E7^2)+(E6^2)-(J6^2))/(2*E6*E7))))</f>
        <v>75.479207492342681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0.3711312348584006</v>
      </c>
      <c r="I8" s="2">
        <f>MAX(G7,H33)</f>
        <v>10.473455888683693</v>
      </c>
    </row>
    <row r="9" spans="1:11" x14ac:dyDescent="0.2">
      <c r="A9" t="s">
        <v>59</v>
      </c>
      <c r="F9" s="3">
        <f>F6/G30</f>
        <v>9.7817528102392984E-2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501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523.5</v>
      </c>
      <c r="G14" s="3">
        <f>(C14-C$13)*$E$8</f>
        <v>13.917421307190022</v>
      </c>
      <c r="H14" s="3">
        <f>-(D14-D$13)*$E$8</f>
        <v>-8.3504527843140135</v>
      </c>
      <c r="J14" s="2">
        <f t="shared" ref="J14:K30" si="0">G14*$F$9</f>
        <v>1.361367749828903</v>
      </c>
      <c r="K14" s="2">
        <f t="shared" si="0"/>
        <v>-0.81682064989734171</v>
      </c>
    </row>
    <row r="15" spans="1:11" x14ac:dyDescent="0.2">
      <c r="B15" s="8">
        <v>3</v>
      </c>
      <c r="C15" s="8">
        <v>111.5</v>
      </c>
      <c r="D15" s="8">
        <v>519.5</v>
      </c>
      <c r="G15" s="3">
        <f t="shared" ref="G15:G30" si="1">(C15-C$13)*$E$8</f>
        <v>27.649276996950846</v>
      </c>
      <c r="H15" s="3">
        <f t="shared" ref="H15:H30" si="2">-(D15-D$13)*$E$8</f>
        <v>-6.8659278448804111</v>
      </c>
      <c r="J15" s="2">
        <f t="shared" si="0"/>
        <v>2.7045839296600871</v>
      </c>
      <c r="K15" s="2">
        <f t="shared" si="0"/>
        <v>-0.67160808991559207</v>
      </c>
    </row>
    <row r="16" spans="1:11" x14ac:dyDescent="0.2">
      <c r="B16" s="8">
        <v>4</v>
      </c>
      <c r="C16" s="8">
        <v>149.5</v>
      </c>
      <c r="D16" s="8">
        <v>492.5</v>
      </c>
      <c r="G16" s="3">
        <f t="shared" si="1"/>
        <v>41.752263921570069</v>
      </c>
      <c r="H16" s="3">
        <f t="shared" si="2"/>
        <v>3.154615496296405</v>
      </c>
      <c r="J16" s="2">
        <f t="shared" si="0"/>
        <v>4.0841032494867093</v>
      </c>
      <c r="K16" s="2">
        <f t="shared" si="0"/>
        <v>0.30857668996121801</v>
      </c>
    </row>
    <row r="17" spans="1:11" x14ac:dyDescent="0.2">
      <c r="B17" s="8">
        <v>5</v>
      </c>
      <c r="C17" s="8">
        <v>190.5</v>
      </c>
      <c r="D17" s="8">
        <v>571.5</v>
      </c>
      <c r="G17" s="3">
        <f t="shared" si="1"/>
        <v>56.968644550764495</v>
      </c>
      <c r="H17" s="3">
        <f t="shared" si="2"/>
        <v>-26.164752057517244</v>
      </c>
      <c r="J17" s="2">
        <f t="shared" si="0"/>
        <v>5.5725319892996428</v>
      </c>
      <c r="K17" s="2">
        <f t="shared" si="0"/>
        <v>-2.5593713696783378</v>
      </c>
    </row>
    <row r="18" spans="1:11" x14ac:dyDescent="0.2">
      <c r="B18" s="8">
        <v>6</v>
      </c>
      <c r="C18" s="8">
        <v>223.5</v>
      </c>
      <c r="D18" s="8">
        <v>549.5</v>
      </c>
      <c r="G18" s="3">
        <f t="shared" si="1"/>
        <v>69.215975301091717</v>
      </c>
      <c r="H18" s="3">
        <f t="shared" si="2"/>
        <v>-17.999864890632431</v>
      </c>
      <c r="J18" s="2">
        <f t="shared" si="0"/>
        <v>6.7705356091490776</v>
      </c>
      <c r="K18" s="2">
        <f t="shared" si="0"/>
        <v>-1.7607022897787146</v>
      </c>
    </row>
    <row r="19" spans="1:11" x14ac:dyDescent="0.2">
      <c r="B19" s="8">
        <v>7</v>
      </c>
      <c r="C19" s="8">
        <v>266.5</v>
      </c>
      <c r="D19" s="8">
        <v>528.5</v>
      </c>
      <c r="G19" s="3">
        <f t="shared" si="1"/>
        <v>85.174618400002942</v>
      </c>
      <c r="H19" s="3">
        <f t="shared" si="2"/>
        <v>-10.206108958606016</v>
      </c>
      <c r="J19" s="2">
        <f t="shared" si="0"/>
        <v>8.3315706289528855</v>
      </c>
      <c r="K19" s="2">
        <f t="shared" si="0"/>
        <v>-0.99833634987452879</v>
      </c>
    </row>
    <row r="20" spans="1:11" x14ac:dyDescent="0.2">
      <c r="B20" s="8">
        <v>8</v>
      </c>
      <c r="C20" s="8">
        <v>297.5</v>
      </c>
      <c r="D20" s="8">
        <v>521.5</v>
      </c>
      <c r="G20" s="3">
        <f t="shared" si="1"/>
        <v>96.679686680613358</v>
      </c>
      <c r="H20" s="3">
        <f t="shared" si="2"/>
        <v>-7.6081903145972127</v>
      </c>
      <c r="J20" s="2">
        <f t="shared" si="0"/>
        <v>9.4569679688114459</v>
      </c>
      <c r="K20" s="2">
        <f t="shared" si="0"/>
        <v>-0.74421436990646694</v>
      </c>
    </row>
    <row r="21" spans="1:11" x14ac:dyDescent="0.2">
      <c r="B21" s="8">
        <v>9</v>
      </c>
      <c r="C21" s="8">
        <v>337.5</v>
      </c>
      <c r="D21" s="8">
        <v>579.5</v>
      </c>
      <c r="G21" s="3">
        <f t="shared" si="1"/>
        <v>111.52493607494938</v>
      </c>
      <c r="H21" s="3">
        <f t="shared" si="2"/>
        <v>-29.133801936384447</v>
      </c>
      <c r="J21" s="2">
        <f t="shared" si="0"/>
        <v>10.909093568628942</v>
      </c>
      <c r="K21" s="2">
        <f t="shared" si="0"/>
        <v>-2.8497964896418368</v>
      </c>
    </row>
    <row r="22" spans="1:11" x14ac:dyDescent="0.2">
      <c r="B22" s="8">
        <v>10</v>
      </c>
      <c r="C22" s="8">
        <v>377.5</v>
      </c>
      <c r="D22" s="8">
        <v>562.5</v>
      </c>
      <c r="G22" s="3">
        <f t="shared" si="1"/>
        <v>126.3701854692854</v>
      </c>
      <c r="H22" s="3">
        <f t="shared" si="2"/>
        <v>-22.824570943791638</v>
      </c>
      <c r="J22" s="2">
        <f t="shared" si="0"/>
        <v>12.361219168446439</v>
      </c>
      <c r="K22" s="2">
        <f t="shared" si="0"/>
        <v>-2.2326431097194011</v>
      </c>
    </row>
    <row r="23" spans="1:11" x14ac:dyDescent="0.2">
      <c r="B23" s="8">
        <v>11</v>
      </c>
      <c r="C23" s="8">
        <v>417.5</v>
      </c>
      <c r="D23" s="8">
        <v>547.5</v>
      </c>
      <c r="G23" s="3">
        <f t="shared" si="1"/>
        <v>141.21543486362143</v>
      </c>
      <c r="H23" s="3">
        <f t="shared" si="2"/>
        <v>-17.257602420915628</v>
      </c>
      <c r="J23" s="2">
        <f t="shared" si="0"/>
        <v>13.813344768263935</v>
      </c>
      <c r="K23" s="2">
        <f t="shared" si="0"/>
        <v>-1.6880960097878397</v>
      </c>
    </row>
    <row r="24" spans="1:11" x14ac:dyDescent="0.2">
      <c r="B24" s="8">
        <v>12</v>
      </c>
      <c r="C24" s="8">
        <v>456.5</v>
      </c>
      <c r="D24" s="8">
        <v>453.5</v>
      </c>
      <c r="G24" s="3">
        <f t="shared" si="1"/>
        <v>155.68955302309905</v>
      </c>
      <c r="H24" s="3">
        <f t="shared" si="2"/>
        <v>17.628733655774028</v>
      </c>
      <c r="J24" s="2">
        <f t="shared" si="0"/>
        <v>15.229167228085995</v>
      </c>
      <c r="K24" s="2">
        <f t="shared" si="0"/>
        <v>1.7243991497832769</v>
      </c>
    </row>
    <row r="25" spans="1:11" x14ac:dyDescent="0.2">
      <c r="B25" s="8">
        <v>13</v>
      </c>
      <c r="C25" s="8">
        <v>493.5</v>
      </c>
      <c r="D25" s="8">
        <v>374.5</v>
      </c>
      <c r="G25" s="3">
        <f t="shared" si="1"/>
        <v>169.42140871285989</v>
      </c>
      <c r="H25" s="3">
        <f t="shared" si="2"/>
        <v>46.948101209587676</v>
      </c>
      <c r="J25" s="2">
        <f t="shared" si="0"/>
        <v>16.572383407917179</v>
      </c>
      <c r="K25" s="2">
        <f t="shared" si="0"/>
        <v>4.5923472094228321</v>
      </c>
    </row>
    <row r="26" spans="1:11" x14ac:dyDescent="0.2">
      <c r="B26" s="8">
        <v>14</v>
      </c>
      <c r="C26" s="8">
        <v>526.5</v>
      </c>
      <c r="D26" s="8">
        <v>352.5</v>
      </c>
      <c r="G26" s="3">
        <f t="shared" si="1"/>
        <v>181.66873946318711</v>
      </c>
      <c r="H26" s="3">
        <f t="shared" si="2"/>
        <v>55.112988376472487</v>
      </c>
      <c r="J26" s="2">
        <f t="shared" si="0"/>
        <v>17.770387027766613</v>
      </c>
      <c r="K26" s="2">
        <f t="shared" si="0"/>
        <v>5.3910162893224554</v>
      </c>
    </row>
    <row r="27" spans="1:11" x14ac:dyDescent="0.2">
      <c r="B27" s="8">
        <v>15</v>
      </c>
      <c r="C27" s="8">
        <v>568.5</v>
      </c>
      <c r="D27" s="8">
        <v>332.5</v>
      </c>
      <c r="G27" s="3">
        <f t="shared" si="1"/>
        <v>197.25625132723991</v>
      </c>
      <c r="H27" s="3">
        <f t="shared" si="2"/>
        <v>62.535613073640505</v>
      </c>
      <c r="J27" s="2">
        <f t="shared" si="0"/>
        <v>19.295118907574984</v>
      </c>
      <c r="K27" s="2">
        <f t="shared" si="0"/>
        <v>6.1170790892312041</v>
      </c>
    </row>
    <row r="28" spans="1:11" x14ac:dyDescent="0.2">
      <c r="B28" s="8">
        <v>16</v>
      </c>
      <c r="C28" s="8">
        <v>606.5</v>
      </c>
      <c r="D28" s="8">
        <v>323.5</v>
      </c>
      <c r="G28" s="3">
        <f t="shared" si="1"/>
        <v>211.35923825185915</v>
      </c>
      <c r="H28" s="3">
        <f t="shared" si="2"/>
        <v>65.875794187366111</v>
      </c>
      <c r="J28" s="2">
        <f t="shared" si="0"/>
        <v>20.674638227401609</v>
      </c>
      <c r="K28" s="2">
        <f t="shared" si="0"/>
        <v>6.4438073491901413</v>
      </c>
    </row>
    <row r="29" spans="1:11" x14ac:dyDescent="0.2">
      <c r="B29" s="8">
        <v>17</v>
      </c>
      <c r="C29" s="8">
        <v>647.5</v>
      </c>
      <c r="D29" s="8">
        <v>282.5</v>
      </c>
      <c r="G29" s="3">
        <f t="shared" si="1"/>
        <v>226.57561888105357</v>
      </c>
      <c r="H29" s="3">
        <f t="shared" si="2"/>
        <v>81.092174816560529</v>
      </c>
      <c r="J29" s="2">
        <f t="shared" si="0"/>
        <v>22.16306696721454</v>
      </c>
      <c r="K29" s="2">
        <f t="shared" si="0"/>
        <v>7.9322360890030739</v>
      </c>
    </row>
    <row r="30" spans="1:11" x14ac:dyDescent="0.2">
      <c r="B30" s="8">
        <v>18</v>
      </c>
      <c r="C30" s="8">
        <v>684.5</v>
      </c>
      <c r="D30" s="8">
        <v>222.5</v>
      </c>
      <c r="G30" s="3">
        <f t="shared" si="1"/>
        <v>240.30747457081438</v>
      </c>
      <c r="H30" s="3">
        <f t="shared" si="2"/>
        <v>103.36004890806457</v>
      </c>
      <c r="J30" s="2">
        <f t="shared" si="0"/>
        <v>23.506283147045721</v>
      </c>
      <c r="K30" s="2">
        <f t="shared" si="0"/>
        <v>10.11042448872932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442</v>
      </c>
      <c r="D32" s="8">
        <v>497</v>
      </c>
      <c r="G32" s="2">
        <f>(C32-C$13)*$E$8*$F$9</f>
        <v>14.702771698152151</v>
      </c>
      <c r="I32" t="s">
        <v>16</v>
      </c>
    </row>
    <row r="33" spans="1:17" x14ac:dyDescent="0.2">
      <c r="A33" t="s">
        <v>17</v>
      </c>
      <c r="B33" s="8">
        <v>2</v>
      </c>
      <c r="C33" s="8">
        <v>443.5</v>
      </c>
      <c r="D33" s="8">
        <v>785.5</v>
      </c>
      <c r="E33" s="3">
        <f>D33-D32</f>
        <v>288.5</v>
      </c>
      <c r="H33" s="2">
        <f>E33*E8*$F$9</f>
        <v>10.473455888683693</v>
      </c>
      <c r="I33" s="9">
        <f>-(360/(2*PI()))*(ATAN((-E50+E33)/(-D50+D33))-(0))</f>
        <v>33.134383157325558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1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145</v>
      </c>
      <c r="E38" s="8">
        <v>484</v>
      </c>
      <c r="F38" s="2">
        <f>(360/(2*PI()))*(ATAN((E49-E38)/(D49-D38))-(PI()/2))</f>
        <v>-23.117664325212782</v>
      </c>
      <c r="G38" s="2">
        <f>-(360/(2*PI()))*(ATAN((-E48+E38)/(-D48+D38))-(0))</f>
        <v>46.771469740034078</v>
      </c>
      <c r="H38" s="4">
        <f>D38-C13</f>
        <v>108</v>
      </c>
      <c r="I38" s="5">
        <f>H38*$E$8*$F$9</f>
        <v>3.9207391195072407</v>
      </c>
      <c r="J38" s="11" t="s">
        <v>54</v>
      </c>
      <c r="N38" s="14">
        <f>IF(E38&gt;0,-(E38-D$13)*$E$8*$F$9,"")</f>
        <v>0.61715337992243602</v>
      </c>
      <c r="O38">
        <f>IF(N38="","",N38*N38)</f>
        <v>0.38087829434968667</v>
      </c>
      <c r="P38">
        <f>IF(N38="","",ABS(N38))</f>
        <v>0.61715337992243602</v>
      </c>
      <c r="Q38">
        <f>IF(N38="","",ABS(N38-O$59))</f>
        <v>1.9857817577504264</v>
      </c>
    </row>
    <row r="39" spans="1:17" x14ac:dyDescent="0.2">
      <c r="B39" t="s">
        <v>24</v>
      </c>
      <c r="C39" s="8">
        <v>2</v>
      </c>
      <c r="D39" s="8">
        <v>308.5</v>
      </c>
      <c r="E39" s="8">
        <v>520.5</v>
      </c>
      <c r="F39" s="2">
        <f t="shared" ref="F39:F42" si="3">(360/(2*PI()))*(ATAN((E50-E39)/(D50-D39))-(PI()/2))</f>
        <v>-18.698982804181117</v>
      </c>
      <c r="G39" s="2">
        <f t="shared" ref="G39:G42" si="4">-(360/(2*PI()))*(ATAN((-E49+E39)/(-D49+D39))-(0))</f>
        <v>21.097949588989152</v>
      </c>
      <c r="H39" s="3">
        <f>D39-D38</f>
        <v>163.5</v>
      </c>
      <c r="I39" s="5">
        <f>H39*$E$8*$F$9</f>
        <v>5.9355633892540167</v>
      </c>
      <c r="J39" s="11" t="s">
        <v>54</v>
      </c>
      <c r="N39" s="17">
        <f t="shared" ref="N39:N42" si="5">IF(E39&gt;0,-(E39-D$13)*$E$8*$F$9,"")</f>
        <v>-0.7079112299110295</v>
      </c>
      <c r="O39">
        <f t="shared" ref="O39:O42" si="6">IF(N39="","",N39*N39)</f>
        <v>0.5011383094341465</v>
      </c>
      <c r="P39">
        <f t="shared" ref="P39:P42" si="7">IF(N39="","",ABS(N39))</f>
        <v>0.7079112299110295</v>
      </c>
      <c r="Q39">
        <f t="shared" ref="Q39:Q42" si="8">IF(N39="","",ABS(N39-O$59))</f>
        <v>0.6607171479169609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-60.556366681863821</v>
      </c>
      <c r="H40" s="3">
        <f t="shared" ref="H40:H42" si="9">D40-D39</f>
        <v>-308.5</v>
      </c>
      <c r="I40" s="5">
        <f>H40*$E$8*$F$9</f>
        <v>-11.199518688592441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133.5</v>
      </c>
      <c r="I44" s="15">
        <f>H44*$E$8*$F$9</f>
        <v>4.8464691893908949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98</v>
      </c>
      <c r="E48" s="8">
        <v>534</v>
      </c>
      <c r="F48" s="2">
        <f>(360/(2*PI()))*(ATAN((E48-D$13)/(D48-C$13))-(PI()/2))</f>
        <v>-61.587338556927406</v>
      </c>
      <c r="G48" s="2">
        <f>IF((90-F48-G38&gt;180),90-F48-G38-180,90-F48-G38)</f>
        <v>104.81586881689334</v>
      </c>
      <c r="H48" s="3" t="s">
        <v>31</v>
      </c>
      <c r="I48" s="6" t="s">
        <v>31</v>
      </c>
      <c r="K48" s="2">
        <f>IF((90-G38-F38&gt;180),90-G38-F38-180,90-G38-F38)</f>
        <v>66.346194585178708</v>
      </c>
      <c r="N48" s="14">
        <f>IF(E48&gt;0,-(E48-D$13)*$E$8*$F$9,"")</f>
        <v>-1.1980036198494346</v>
      </c>
      <c r="O48">
        <f>IF(N48="","",N48*N48)</f>
        <v>1.4352126731723487</v>
      </c>
      <c r="P48">
        <f>IF(N48="","",ABS(N48))</f>
        <v>1.1980036198494346</v>
      </c>
      <c r="Q48">
        <f>IF(N48="","",ABS(N48-O$59))</f>
        <v>0.17062475797855581</v>
      </c>
    </row>
    <row r="49" spans="1:17" x14ac:dyDescent="0.2">
      <c r="B49" t="s">
        <v>32</v>
      </c>
      <c r="C49" s="8">
        <v>2</v>
      </c>
      <c r="D49" s="8">
        <v>181.5</v>
      </c>
      <c r="E49" s="8">
        <v>569.5</v>
      </c>
      <c r="G49" s="14">
        <f>IF((90-F38-G39&gt;180),90-F38-G39-180,90-F38-G39)</f>
        <v>92.019714736223634</v>
      </c>
      <c r="H49" s="3">
        <f>D49-D48</f>
        <v>83.5</v>
      </c>
      <c r="I49" s="5">
        <f>H49*$E$8*$F$9</f>
        <v>3.0313121896190238</v>
      </c>
      <c r="K49" s="2">
        <f t="shared" ref="K49:K52" si="10">IF((90-G39-F39&gt;180),90-G39-F39-180,90-G39-F39)</f>
        <v>87.601033215191961</v>
      </c>
      <c r="N49" s="14">
        <f t="shared" ref="N49:N52" si="11">IF(E49&gt;0,-(E49-D$13)*$E$8*$F$9,"")</f>
        <v>-2.4867650896874629</v>
      </c>
      <c r="O49">
        <f t="shared" ref="O49:O52" si="12">IF(N49="","",N49*N49)</f>
        <v>6.1840006112882957</v>
      </c>
      <c r="P49">
        <f t="shared" ref="P49:P52" si="13">IF(N49="","",ABS(N49))</f>
        <v>2.4867650896874629</v>
      </c>
      <c r="Q49">
        <f t="shared" ref="Q49:Q52" si="14">IF(N49="","",ABS(N49-O$59))</f>
        <v>1.1181367118594725</v>
      </c>
    </row>
    <row r="50" spans="1:17" x14ac:dyDescent="0.2">
      <c r="B50" t="s">
        <v>33</v>
      </c>
      <c r="C50" s="8">
        <v>3</v>
      </c>
      <c r="D50" s="8">
        <v>330.5</v>
      </c>
      <c r="E50" s="8">
        <v>585.5</v>
      </c>
      <c r="G50" s="9">
        <f>IF((90-F39-$I$33&gt;180),90-F39-$I$33-180,90-F39-$I$33)</f>
        <v>75.564599646855555</v>
      </c>
      <c r="H50" s="3">
        <f t="shared" ref="H50:H53" si="15">D50-D49</f>
        <v>149</v>
      </c>
      <c r="I50" s="5">
        <f>H50*$E$8*$F$9</f>
        <v>5.4091678593201742</v>
      </c>
      <c r="K50" s="2" t="e">
        <f t="shared" si="10"/>
        <v>#DIV/0!</v>
      </c>
      <c r="N50" s="17">
        <f t="shared" si="11"/>
        <v>-3.0676153296144615</v>
      </c>
      <c r="O50">
        <f t="shared" si="12"/>
        <v>9.4102638104856418</v>
      </c>
      <c r="P50">
        <f t="shared" si="13"/>
        <v>3.0676153296144615</v>
      </c>
      <c r="Q50">
        <f t="shared" si="14"/>
        <v>1.6989869517864711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-330.5</v>
      </c>
      <c r="I51" s="5">
        <f>H51*$E$8*$F$9</f>
        <v>-11.998187768492064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50</v>
      </c>
      <c r="F57" s="2">
        <f>E57*$E$8*$F$9</f>
        <v>1.8151569997718706</v>
      </c>
      <c r="N57" t="s">
        <v>99</v>
      </c>
      <c r="O57" s="2">
        <f>SQRT((1/(C$37+C$47+2))*SUM(O38:O42,O48:O52))</f>
        <v>1.5996202093322973</v>
      </c>
    </row>
    <row r="58" spans="1:17" x14ac:dyDescent="0.2">
      <c r="B58" t="s">
        <v>39</v>
      </c>
      <c r="E58" s="3">
        <f t="shared" ref="E58:E61" si="17">E49-E39</f>
        <v>49</v>
      </c>
      <c r="F58" s="2">
        <f>E58*$E$8*$F$9</f>
        <v>1.778853859776433</v>
      </c>
      <c r="N58" t="s">
        <v>100</v>
      </c>
      <c r="O58" s="2">
        <f>SUM(P38:P42,P48:P52)</f>
        <v>8.0774486489848254</v>
      </c>
    </row>
    <row r="59" spans="1:17" x14ac:dyDescent="0.2">
      <c r="B59" t="s">
        <v>40</v>
      </c>
      <c r="E59" s="16">
        <f>E50-D$32</f>
        <v>88.5</v>
      </c>
      <c r="F59" s="2">
        <f>E59*$E$8*$F$9</f>
        <v>3.2128278895962108</v>
      </c>
      <c r="N59" t="s">
        <v>101</v>
      </c>
      <c r="O59" s="2">
        <f>AVERAGE(N48:N52,N38:N42)</f>
        <v>-1.3686283778279904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0.80489247532741226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0.68564117750822628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1.0287517303775533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3.9207391195072407</v>
      </c>
    </row>
    <row r="64" spans="1:17" x14ac:dyDescent="0.2">
      <c r="N64" t="s">
        <v>106</v>
      </c>
      <c r="O64" s="18" cm="1">
        <f t="array" aca="1" ref="O64" ca="1">(INDIRECT(O56)-C$13)*E$8*F$9</f>
        <v>10.65497158866088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47.008267434847809</v>
      </c>
      <c r="P65" s="18" cm="1">
        <f t="array" aca="1" ref="P65" ca="1">(360/(2*PI()))*ATAN(ABS(INDIRECT(P56))/(ABS(C$32-INDIRECT(O56))*E$8*F$9))</f>
        <v>37.156578925049367</v>
      </c>
      <c r="Q65" s="2">
        <f ca="1">180-O65-P65</f>
        <v>95.835153640102817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10.799680774046514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-33</v>
      </c>
      <c r="F67" s="2">
        <f t="shared" ref="F67:F72" si="18">E67*$E$8*$F$9</f>
        <v>-1.1980036198494346</v>
      </c>
      <c r="N67" t="s">
        <v>110</v>
      </c>
      <c r="O67" s="18" cm="1">
        <f t="array" aca="1" ref="O67" ca="1">(360/(2*PI()))*ATAN((ABS(INDIRECT(P55))+ABS(INDIRECT(P56))/(ABS(O63-O64))))</f>
        <v>47.008267434847809</v>
      </c>
      <c r="P67" s="18" cm="1">
        <f t="array" aca="1" ref="P67" ca="1">(360/(2*PI()))*ATAN(ABS(INDIRECT(P56))/(ABS(0-INDIRECT(O56))*E$8*F$9))</f>
        <v>14.34176374769849</v>
      </c>
      <c r="Q67" s="2">
        <f ca="1">180-O67-P67</f>
        <v>118.64996881745368</v>
      </c>
    </row>
    <row r="68" spans="1:17" x14ac:dyDescent="0.2">
      <c r="B68" t="s">
        <v>39</v>
      </c>
      <c r="C68" t="s">
        <v>43</v>
      </c>
      <c r="E68" s="3">
        <f>E38-E49</f>
        <v>-85.5</v>
      </c>
      <c r="F68" s="2">
        <f t="shared" si="18"/>
        <v>-3.1039184696098987</v>
      </c>
      <c r="N68" t="s">
        <v>111</v>
      </c>
      <c r="O68" s="18" cm="1">
        <f t="array" aca="1" ref="O68" ca="1">SQRT((INDIRECT(P55)*INDIRECT(P55))+((INDIRECT(O55)-C$13)*(INDIRECT(O55)-C$13)*E$8*F$9*E$8*F$9)           )</f>
        <v>3.9690141770449876</v>
      </c>
    </row>
    <row r="69" spans="1:17" x14ac:dyDescent="0.2">
      <c r="B69" t="s">
        <v>40</v>
      </c>
      <c r="E69" s="3">
        <f t="shared" ref="E69:E72" si="19">E39-E50</f>
        <v>-65</v>
      </c>
      <c r="F69" s="2">
        <f t="shared" si="18"/>
        <v>-2.3597040997034315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499</v>
      </c>
      <c r="E76" s="3">
        <f>(D77-D76  )</f>
        <v>24.5</v>
      </c>
      <c r="F76" s="3">
        <f>ATAN(E76/E77)</f>
        <v>0.59755645298516469</v>
      </c>
      <c r="G76" s="2">
        <f>((PI()/2)-F76-F77)*(360/(2*PI()))</f>
        <v>38.164519008775848</v>
      </c>
    </row>
    <row r="77" spans="1:17" x14ac:dyDescent="0.2">
      <c r="A77" t="s">
        <v>62</v>
      </c>
      <c r="B77" s="8">
        <v>2</v>
      </c>
      <c r="C77" s="8">
        <v>73.5</v>
      </c>
      <c r="D77" s="8">
        <v>523.5</v>
      </c>
      <c r="E77" s="3">
        <f>AVERAGE(C77,C78)-C76</f>
        <v>36</v>
      </c>
      <c r="F77" s="3">
        <f>ATAN(E77/E78)</f>
        <v>0.30714335966663059</v>
      </c>
    </row>
    <row r="78" spans="1:17" x14ac:dyDescent="0.2">
      <c r="A78" t="s">
        <v>63</v>
      </c>
      <c r="B78" s="8">
        <v>3</v>
      </c>
      <c r="C78" s="8">
        <v>72.5</v>
      </c>
      <c r="D78" s="8">
        <v>612.5</v>
      </c>
      <c r="E78" s="3">
        <f>D78-D76</f>
        <v>113.5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DD5B7-6D93-F241-B1B7-82EA0BF40FCF}">
  <sheetPr codeName="Sheet20"/>
  <dimension ref="A1:Q79"/>
  <sheetViews>
    <sheetView topLeftCell="A29" workbookViewId="0">
      <selection activeCell="N51" sqref="N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179</v>
      </c>
      <c r="D3" s="8">
        <v>327</v>
      </c>
    </row>
    <row r="4" spans="1:11" x14ac:dyDescent="0.2">
      <c r="B4" s="8">
        <v>2</v>
      </c>
      <c r="C4" s="8">
        <v>420.5</v>
      </c>
      <c r="D4" s="8">
        <v>209.16666000000001</v>
      </c>
    </row>
    <row r="5" spans="1:11" x14ac:dyDescent="0.2">
      <c r="A5" t="s">
        <v>47</v>
      </c>
      <c r="B5" s="8">
        <v>3</v>
      </c>
      <c r="C5" s="8">
        <v>351.16669000000002</v>
      </c>
      <c r="D5" s="8">
        <v>785.16663000000005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417.83330999999998</v>
      </c>
      <c r="D6" s="8">
        <v>781.83336999999995</v>
      </c>
      <c r="E6" s="3">
        <f>SQRT(((C6-C5)^2)+((D6-D5)^2))</f>
        <v>66.749897711172537</v>
      </c>
      <c r="F6" s="2">
        <f>E6*E8</f>
        <v>24.84054477344349</v>
      </c>
      <c r="J6" s="3">
        <f>SQRT(((C5-C7)^2)+((D5-D7)^2))</f>
        <v>76.259732872475354</v>
      </c>
    </row>
    <row r="7" spans="1:11" x14ac:dyDescent="0.2">
      <c r="A7" t="s">
        <v>5</v>
      </c>
      <c r="B7" s="8">
        <v>5</v>
      </c>
      <c r="C7" s="8">
        <v>421.83330999999998</v>
      </c>
      <c r="D7" s="8">
        <v>756.5</v>
      </c>
      <c r="E7" s="3">
        <f>SQRT(((D6-D7)^2)+((C6-C7)^2))</f>
        <v>25.647214966871104</v>
      </c>
      <c r="G7" s="2">
        <f>E7*E8</f>
        <v>9.5444459623801947</v>
      </c>
      <c r="H7" s="2">
        <f>G7/F6</f>
        <v>0.38422852837688021</v>
      </c>
      <c r="K7" s="2">
        <f>180-((360/(2*PI())*ACOS(((E7^2)+(E6^2)-(J6^2))/(2*E6*E7))))</f>
        <v>78.165041802265449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0.37214356313965863</v>
      </c>
      <c r="I8" s="2">
        <f>MAX(G7,H33)</f>
        <v>9.5570021911706267</v>
      </c>
    </row>
    <row r="9" spans="1:11" x14ac:dyDescent="0.2">
      <c r="A9" t="s">
        <v>59</v>
      </c>
      <c r="F9" s="3">
        <f>F6/G30</f>
        <v>0.10292968035647268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539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540.5</v>
      </c>
      <c r="G14" s="3">
        <f>(C14-C$13)*$E$8</f>
        <v>13.955383617737198</v>
      </c>
      <c r="H14" s="3">
        <f>-(D14-D$13)*$E$8</f>
        <v>-0.55821534470948797</v>
      </c>
      <c r="J14" s="2">
        <f t="shared" ref="J14:K30" si="0">G14*$F$9</f>
        <v>1.4364231750256451</v>
      </c>
      <c r="K14" s="2">
        <f t="shared" si="0"/>
        <v>-5.7456927001025809E-2</v>
      </c>
    </row>
    <row r="15" spans="1:11" x14ac:dyDescent="0.2">
      <c r="B15" s="8">
        <v>3</v>
      </c>
      <c r="C15" s="8">
        <v>113.5</v>
      </c>
      <c r="D15" s="8">
        <v>540.5</v>
      </c>
      <c r="G15" s="3">
        <f t="shared" ref="G15:G30" si="1">(C15-C$13)*$E$8</f>
        <v>28.841126143323542</v>
      </c>
      <c r="H15" s="3">
        <f t="shared" ref="H15:H30" si="2">-(D15-D$13)*$E$8</f>
        <v>-0.55821534470948797</v>
      </c>
      <c r="J15" s="2">
        <f t="shared" si="0"/>
        <v>2.9686078950529997</v>
      </c>
      <c r="K15" s="2">
        <f t="shared" si="0"/>
        <v>-5.7456927001025809E-2</v>
      </c>
    </row>
    <row r="16" spans="1:11" x14ac:dyDescent="0.2">
      <c r="B16" s="8">
        <v>4</v>
      </c>
      <c r="C16" s="8">
        <v>150.5</v>
      </c>
      <c r="D16" s="8">
        <v>514.5</v>
      </c>
      <c r="G16" s="3">
        <f t="shared" si="1"/>
        <v>42.610437979490911</v>
      </c>
      <c r="H16" s="3">
        <f t="shared" si="2"/>
        <v>9.1175172969216369</v>
      </c>
      <c r="J16" s="2">
        <f t="shared" si="0"/>
        <v>4.3858787610783034</v>
      </c>
      <c r="K16" s="2">
        <f t="shared" si="0"/>
        <v>0.93846314101675488</v>
      </c>
    </row>
    <row r="17" spans="1:11" x14ac:dyDescent="0.2">
      <c r="B17" s="8">
        <v>5</v>
      </c>
      <c r="C17" s="8">
        <v>187.5</v>
      </c>
      <c r="D17" s="8">
        <v>570.5</v>
      </c>
      <c r="G17" s="3">
        <f t="shared" si="1"/>
        <v>56.379749815658279</v>
      </c>
      <c r="H17" s="3">
        <f t="shared" si="2"/>
        <v>-11.722522238899247</v>
      </c>
      <c r="J17" s="2">
        <f t="shared" si="0"/>
        <v>5.8031496271036058</v>
      </c>
      <c r="K17" s="2">
        <f t="shared" si="0"/>
        <v>-1.206595467021542</v>
      </c>
    </row>
    <row r="18" spans="1:11" x14ac:dyDescent="0.2">
      <c r="B18" s="8">
        <v>6</v>
      </c>
      <c r="C18" s="8">
        <v>224.5</v>
      </c>
      <c r="D18" s="8">
        <v>545.5</v>
      </c>
      <c r="G18" s="3">
        <f t="shared" si="1"/>
        <v>70.149061651825647</v>
      </c>
      <c r="H18" s="3">
        <f t="shared" si="2"/>
        <v>-2.4189331604077813</v>
      </c>
      <c r="J18" s="2">
        <f t="shared" si="0"/>
        <v>7.2204204931289091</v>
      </c>
      <c r="K18" s="2">
        <f t="shared" si="0"/>
        <v>-0.24898001700444519</v>
      </c>
    </row>
    <row r="19" spans="1:11" x14ac:dyDescent="0.2">
      <c r="B19" s="8">
        <v>7</v>
      </c>
      <c r="C19" s="8">
        <v>267.5</v>
      </c>
      <c r="D19" s="8">
        <v>530.5</v>
      </c>
      <c r="G19" s="3">
        <f t="shared" si="1"/>
        <v>86.151234866830976</v>
      </c>
      <c r="H19" s="3">
        <f t="shared" si="2"/>
        <v>3.1632202866870984</v>
      </c>
      <c r="J19" s="2">
        <f t="shared" si="0"/>
        <v>8.8675190671583159</v>
      </c>
      <c r="K19" s="2">
        <f t="shared" si="0"/>
        <v>0.32558925300581293</v>
      </c>
    </row>
    <row r="20" spans="1:11" x14ac:dyDescent="0.2">
      <c r="B20" s="8">
        <v>8</v>
      </c>
      <c r="C20" s="8">
        <v>300.5</v>
      </c>
      <c r="D20" s="8">
        <v>557.5</v>
      </c>
      <c r="G20" s="3">
        <f t="shared" si="1"/>
        <v>98.431972450439702</v>
      </c>
      <c r="H20" s="3">
        <f t="shared" si="2"/>
        <v>-6.884655918083685</v>
      </c>
      <c r="J20" s="2">
        <f t="shared" si="0"/>
        <v>10.131571461180883</v>
      </c>
      <c r="K20" s="2">
        <f t="shared" si="0"/>
        <v>-0.70863543301265164</v>
      </c>
    </row>
    <row r="21" spans="1:11" x14ac:dyDescent="0.2">
      <c r="B21" s="8">
        <v>9</v>
      </c>
      <c r="C21" s="8">
        <v>341.5</v>
      </c>
      <c r="D21" s="8">
        <v>582.5</v>
      </c>
      <c r="G21" s="3">
        <f t="shared" si="1"/>
        <v>113.68985853916571</v>
      </c>
      <c r="H21" s="3">
        <f t="shared" si="2"/>
        <v>-16.18824499657515</v>
      </c>
      <c r="J21" s="2">
        <f t="shared" si="0"/>
        <v>11.702060799208923</v>
      </c>
      <c r="K21" s="2">
        <f t="shared" si="0"/>
        <v>-1.6662508830297484</v>
      </c>
    </row>
    <row r="22" spans="1:11" x14ac:dyDescent="0.2">
      <c r="B22" s="8">
        <v>10</v>
      </c>
      <c r="C22" s="8">
        <v>380.5</v>
      </c>
      <c r="D22" s="8">
        <v>586.5</v>
      </c>
      <c r="G22" s="3">
        <f t="shared" si="1"/>
        <v>128.20345750161241</v>
      </c>
      <c r="H22" s="3">
        <f t="shared" si="2"/>
        <v>-17.676819249133786</v>
      </c>
      <c r="J22" s="2">
        <f t="shared" si="0"/>
        <v>13.195940901235595</v>
      </c>
      <c r="K22" s="2">
        <f t="shared" si="0"/>
        <v>-1.8194693550324841</v>
      </c>
    </row>
    <row r="23" spans="1:11" x14ac:dyDescent="0.2">
      <c r="B23" s="8">
        <v>11</v>
      </c>
      <c r="C23" s="8">
        <v>419.5</v>
      </c>
      <c r="D23" s="8">
        <v>564.5</v>
      </c>
      <c r="G23" s="3">
        <f t="shared" si="1"/>
        <v>142.71705646405908</v>
      </c>
      <c r="H23" s="3">
        <f t="shared" si="2"/>
        <v>-9.4896608600612957</v>
      </c>
      <c r="J23" s="2">
        <f t="shared" si="0"/>
        <v>14.689821003262265</v>
      </c>
      <c r="K23" s="2">
        <f t="shared" si="0"/>
        <v>-0.97676775901743884</v>
      </c>
    </row>
    <row r="24" spans="1:11" x14ac:dyDescent="0.2">
      <c r="B24" s="8">
        <v>12</v>
      </c>
      <c r="C24" s="8">
        <v>452.5</v>
      </c>
      <c r="D24" s="8">
        <v>558.5</v>
      </c>
      <c r="G24" s="3">
        <f t="shared" si="1"/>
        <v>154.99779404766781</v>
      </c>
      <c r="H24" s="3">
        <f t="shared" si="2"/>
        <v>-7.256799481223343</v>
      </c>
      <c r="J24" s="2">
        <f t="shared" si="0"/>
        <v>15.953873397284832</v>
      </c>
      <c r="K24" s="2">
        <f t="shared" si="0"/>
        <v>-0.74694005101333549</v>
      </c>
    </row>
    <row r="25" spans="1:11" x14ac:dyDescent="0.2">
      <c r="B25" s="8">
        <v>13</v>
      </c>
      <c r="C25" s="8">
        <v>495.5</v>
      </c>
      <c r="D25" s="8">
        <v>454.5</v>
      </c>
      <c r="G25" s="3">
        <f t="shared" si="1"/>
        <v>170.99996726267315</v>
      </c>
      <c r="H25" s="3">
        <f t="shared" si="2"/>
        <v>31.446131085301154</v>
      </c>
      <c r="J25" s="2">
        <f t="shared" si="0"/>
        <v>17.600971971314241</v>
      </c>
      <c r="K25" s="2">
        <f t="shared" si="0"/>
        <v>3.2367402210577869</v>
      </c>
    </row>
    <row r="26" spans="1:11" x14ac:dyDescent="0.2">
      <c r="B26" s="8">
        <v>14</v>
      </c>
      <c r="C26" s="8">
        <v>532.5</v>
      </c>
      <c r="D26" s="8">
        <v>415.5</v>
      </c>
      <c r="G26" s="3">
        <f t="shared" si="1"/>
        <v>184.76927909884051</v>
      </c>
      <c r="H26" s="3">
        <f t="shared" si="2"/>
        <v>45.95973004774784</v>
      </c>
      <c r="J26" s="2">
        <f t="shared" si="0"/>
        <v>19.018242837339542</v>
      </c>
      <c r="K26" s="2">
        <f t="shared" si="0"/>
        <v>4.7306203230844579</v>
      </c>
    </row>
    <row r="27" spans="1:11" x14ac:dyDescent="0.2">
      <c r="B27" s="8">
        <v>15</v>
      </c>
      <c r="C27" s="8">
        <v>569.5</v>
      </c>
      <c r="D27" s="8">
        <v>383.5</v>
      </c>
      <c r="G27" s="3">
        <f t="shared" si="1"/>
        <v>198.53859093500787</v>
      </c>
      <c r="H27" s="3">
        <f t="shared" si="2"/>
        <v>57.868324068216914</v>
      </c>
      <c r="J27" s="2">
        <f t="shared" si="0"/>
        <v>20.435513703364844</v>
      </c>
      <c r="K27" s="2">
        <f t="shared" si="0"/>
        <v>5.9563680991063421</v>
      </c>
    </row>
    <row r="28" spans="1:11" x14ac:dyDescent="0.2">
      <c r="B28" s="8">
        <v>16</v>
      </c>
      <c r="C28" s="8">
        <v>610.5</v>
      </c>
      <c r="D28" s="8">
        <v>371.5</v>
      </c>
      <c r="G28" s="3">
        <f t="shared" si="1"/>
        <v>213.79647702373387</v>
      </c>
      <c r="H28" s="3">
        <f t="shared" si="2"/>
        <v>62.33404682589282</v>
      </c>
      <c r="J28" s="2">
        <f t="shared" si="0"/>
        <v>22.006003041392884</v>
      </c>
      <c r="K28" s="2">
        <f t="shared" si="0"/>
        <v>6.4160235151145484</v>
      </c>
    </row>
    <row r="29" spans="1:11" x14ac:dyDescent="0.2">
      <c r="B29" s="8">
        <v>17</v>
      </c>
      <c r="C29" s="8">
        <v>648.5</v>
      </c>
      <c r="D29" s="8">
        <v>353.5</v>
      </c>
      <c r="G29" s="3">
        <f t="shared" si="1"/>
        <v>227.93793242304091</v>
      </c>
      <c r="H29" s="3">
        <f t="shared" si="2"/>
        <v>69.032630962406671</v>
      </c>
      <c r="J29" s="2">
        <f t="shared" si="0"/>
        <v>23.461578525418872</v>
      </c>
      <c r="K29" s="2">
        <f t="shared" si="0"/>
        <v>7.1055066391268573</v>
      </c>
    </row>
    <row r="30" spans="1:11" x14ac:dyDescent="0.2">
      <c r="B30" s="8">
        <v>18</v>
      </c>
      <c r="C30" s="8">
        <v>684.5</v>
      </c>
      <c r="D30" s="8">
        <v>323.5</v>
      </c>
      <c r="G30" s="3">
        <f t="shared" si="1"/>
        <v>241.33510069606862</v>
      </c>
      <c r="H30" s="3">
        <f t="shared" si="2"/>
        <v>80.196937856596435</v>
      </c>
      <c r="J30" s="2">
        <f t="shared" si="0"/>
        <v>24.84054477344349</v>
      </c>
      <c r="K30" s="2">
        <f t="shared" si="0"/>
        <v>8.2546451791473743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473</v>
      </c>
      <c r="D32" s="8">
        <v>536</v>
      </c>
      <c r="G32" s="2">
        <f>(C32-C$13)*$E$8*$F$9</f>
        <v>16.73911806629885</v>
      </c>
      <c r="I32" t="s">
        <v>16</v>
      </c>
    </row>
    <row r="33" spans="1:17" x14ac:dyDescent="0.2">
      <c r="A33" t="s">
        <v>17</v>
      </c>
      <c r="B33" s="8">
        <v>2</v>
      </c>
      <c r="C33" s="8">
        <v>472.5</v>
      </c>
      <c r="D33" s="8">
        <v>785.5</v>
      </c>
      <c r="E33" s="3">
        <f>D33-D32</f>
        <v>249.5</v>
      </c>
      <c r="H33" s="2">
        <f>E33*E8*$F$9</f>
        <v>9.5570021911706267</v>
      </c>
      <c r="I33" s="9">
        <f>-(360/(2*PI()))*(ATAN((-E51+E33)/(-D51+D33))-(0))</f>
        <v>42.771049866072268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163</v>
      </c>
      <c r="E38" s="8">
        <v>514</v>
      </c>
      <c r="F38" s="2">
        <f>(360/(2*PI()))*(ATAN((E49-E38)/(D49-D38))-(PI()/2))</f>
        <v>-3.9301755457254774</v>
      </c>
      <c r="G38" s="2">
        <f>-(360/(2*PI()))*(ATAN((-E48+E38)/(-D48+D38))-(0))</f>
        <v>32.905242922987902</v>
      </c>
      <c r="H38" s="4">
        <f>D38-C13</f>
        <v>127</v>
      </c>
      <c r="I38" s="5">
        <f>H38*$E$8*$F$9</f>
        <v>4.8646864860868515</v>
      </c>
      <c r="J38" s="11" t="s">
        <v>53</v>
      </c>
      <c r="N38" s="14">
        <f>IF(E38&gt;0,-(E38-D$13)*$E$8*$F$9,"")</f>
        <v>0.9576154500170968</v>
      </c>
      <c r="O38">
        <f>IF(N38="","",N38*N38)</f>
        <v>0.91702735011144687</v>
      </c>
      <c r="P38">
        <f>IF(N38="","",ABS(N38))</f>
        <v>0.9576154500170968</v>
      </c>
      <c r="Q38">
        <f>IF(N38="","",ABS(N38-O$59))</f>
        <v>1.6060579118858165</v>
      </c>
    </row>
    <row r="39" spans="1:17" x14ac:dyDescent="0.2">
      <c r="B39" t="s">
        <v>24</v>
      </c>
      <c r="C39" s="8">
        <v>2</v>
      </c>
      <c r="D39" s="8">
        <v>298.5</v>
      </c>
      <c r="E39" s="8">
        <v>517.5</v>
      </c>
      <c r="F39" s="2">
        <f t="shared" ref="F39:F42" si="3">(360/(2*PI()))*(ATAN((E50-E39)/(D50-D39))-(PI()/2))</f>
        <v>-8.1301023541559712</v>
      </c>
      <c r="G39" s="2">
        <f t="shared" ref="G39:G42" si="4">-(360/(2*PI()))*(ATAN((-E49+E39)/(-D49+D39))-(0))</f>
        <v>25.327371945407155</v>
      </c>
      <c r="H39" s="3">
        <f>D39-D38</f>
        <v>135.5</v>
      </c>
      <c r="I39" s="5">
        <f>H39*$E$8*$F$9</f>
        <v>5.190275739092665</v>
      </c>
      <c r="J39" s="11" t="s">
        <v>53</v>
      </c>
      <c r="N39" s="17">
        <f t="shared" ref="N39:N42" si="5">IF(E39&gt;0,-(E39-D$13)*$E$8*$F$9,"")</f>
        <v>0.8235492870147032</v>
      </c>
      <c r="O39">
        <f t="shared" ref="O39:O42" si="6">IF(N39="","",N39*N39)</f>
        <v>0.67823342814242604</v>
      </c>
      <c r="P39">
        <f t="shared" ref="P39:P42" si="7">IF(N39="","",ABS(N39))</f>
        <v>0.8235492870147032</v>
      </c>
      <c r="Q39">
        <f t="shared" ref="Q39:Q42" si="8">IF(N39="","",ABS(N39-O$59))</f>
        <v>1.4719917488834229</v>
      </c>
    </row>
    <row r="40" spans="1:17" x14ac:dyDescent="0.2">
      <c r="B40" t="s">
        <v>25</v>
      </c>
      <c r="C40" s="8">
        <v>3</v>
      </c>
      <c r="D40" s="8">
        <v>416.5</v>
      </c>
      <c r="E40" s="8">
        <v>564.5</v>
      </c>
      <c r="F40" s="2">
        <f t="shared" si="3"/>
        <v>-74.744881296942225</v>
      </c>
      <c r="G40" s="2">
        <f t="shared" si="4"/>
        <v>12.022276686183519</v>
      </c>
      <c r="H40" s="3">
        <f t="shared" ref="H40:H42" si="9">D40-D39</f>
        <v>118</v>
      </c>
      <c r="I40" s="5">
        <f>H40*$E$8*$F$9</f>
        <v>4.519944924080697</v>
      </c>
      <c r="J40" s="11" t="s">
        <v>54</v>
      </c>
      <c r="N40" s="14">
        <f t="shared" si="5"/>
        <v>-0.97676775901743884</v>
      </c>
      <c r="O40">
        <f t="shared" si="6"/>
        <v>0.95407525505594948</v>
      </c>
      <c r="P40">
        <f t="shared" si="7"/>
        <v>0.97676775901743884</v>
      </c>
      <c r="Q40">
        <f t="shared" si="8"/>
        <v>0.32832529714871905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-52.453255278321016</v>
      </c>
      <c r="H41" s="3">
        <f t="shared" si="9"/>
        <v>-416.5</v>
      </c>
      <c r="I41" s="5">
        <f>H41*$E$8*$F$9</f>
        <v>-15.953873397284832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56.5</v>
      </c>
      <c r="I44" s="15">
        <f>H44*$E$8*$F$9</f>
        <v>2.1642109170386385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95</v>
      </c>
      <c r="E48" s="8">
        <v>558</v>
      </c>
      <c r="F48" s="2">
        <f>(360/(2*PI()))*(ATAN((E48-D$13)/(D48-C$13))-(PI()/2))</f>
        <v>-72.149681697783166</v>
      </c>
      <c r="G48" s="2">
        <f>IF((90-F48-G38&gt;180),90-F48-G38-180,90-F48-G38)</f>
        <v>129.24443877479527</v>
      </c>
      <c r="H48" s="3" t="s">
        <v>31</v>
      </c>
      <c r="I48" s="6" t="s">
        <v>31</v>
      </c>
      <c r="K48" s="2">
        <f>IF((90-G38-F38&gt;180),90-G38-F38-180,90-G38-F38)</f>
        <v>61.024932622737573</v>
      </c>
      <c r="N48" s="14">
        <f>IF(E48&gt;0,-(E48-D$13)*$E$8*$F$9,"")</f>
        <v>-0.72778774201299357</v>
      </c>
      <c r="O48">
        <f>IF(N48="","",N48*N48)</f>
        <v>0.52967499742437163</v>
      </c>
      <c r="P48">
        <f>IF(N48="","",ABS(N48))</f>
        <v>0.72778774201299357</v>
      </c>
      <c r="Q48">
        <f>IF(N48="","",ABS(N48-O$59))</f>
        <v>7.9345280144273778E-2</v>
      </c>
    </row>
    <row r="49" spans="1:17" x14ac:dyDescent="0.2">
      <c r="B49" t="s">
        <v>32</v>
      </c>
      <c r="C49" s="8">
        <v>2</v>
      </c>
      <c r="D49" s="8">
        <v>167.5</v>
      </c>
      <c r="E49" s="8">
        <v>579.5</v>
      </c>
      <c r="G49" s="14">
        <f>IF((90-F38-G39&gt;180),90-F38-G39-180,90-F38-G39)</f>
        <v>68.602803600318325</v>
      </c>
      <c r="H49" s="3">
        <f>D49-D48</f>
        <v>72.5</v>
      </c>
      <c r="I49" s="5">
        <f>H49*$E$8*$F$9</f>
        <v>2.7770848050495807</v>
      </c>
      <c r="K49" s="2">
        <f t="shared" ref="K49:K52" si="10">IF((90-G39-F39&gt;180),90-G39-F39-180,90-G39-F39)</f>
        <v>72.802730408748815</v>
      </c>
      <c r="N49" s="14">
        <f t="shared" ref="N49:N52" si="11">IF(E49&gt;0,-(E49-D$13)*$E$8*$F$9,"")</f>
        <v>-1.5513370290276967</v>
      </c>
      <c r="O49">
        <f t="shared" ref="O49:O52" si="12">IF(N49="","",N49*N49)</f>
        <v>2.4066465776324804</v>
      </c>
      <c r="P49">
        <f t="shared" ref="P49:P52" si="13">IF(N49="","",ABS(N49))</f>
        <v>1.5513370290276967</v>
      </c>
      <c r="Q49">
        <f t="shared" ref="Q49:Q52" si="14">IF(N49="","",ABS(N49-O$59))</f>
        <v>0.90289456715897687</v>
      </c>
    </row>
    <row r="50" spans="1:17" x14ac:dyDescent="0.2">
      <c r="B50" t="s">
        <v>33</v>
      </c>
      <c r="C50" s="8">
        <v>3</v>
      </c>
      <c r="D50" s="8">
        <v>308.5</v>
      </c>
      <c r="E50" s="8">
        <v>587.5</v>
      </c>
      <c r="G50" s="14">
        <f>IF((90-F39-G40&gt;180),90-F39-G40-180,90-F39-G40)</f>
        <v>86.107825667972449</v>
      </c>
      <c r="H50" s="3">
        <f t="shared" ref="H50:H53" si="15">D50-D49</f>
        <v>141</v>
      </c>
      <c r="I50" s="5">
        <f>H50*$E$8*$F$9</f>
        <v>5.4009511380964259</v>
      </c>
      <c r="K50" s="2">
        <f t="shared" si="10"/>
        <v>152.72260461075871</v>
      </c>
      <c r="N50" s="17">
        <f t="shared" si="11"/>
        <v>-1.8577739730331679</v>
      </c>
      <c r="O50">
        <f t="shared" si="12"/>
        <v>3.4513241348794419</v>
      </c>
      <c r="P50">
        <f t="shared" si="13"/>
        <v>1.8577739730331679</v>
      </c>
      <c r="Q50">
        <f t="shared" si="14"/>
        <v>1.2093315111644483</v>
      </c>
    </row>
    <row r="51" spans="1:17" x14ac:dyDescent="0.2">
      <c r="B51" t="s">
        <v>34</v>
      </c>
      <c r="C51" s="8">
        <v>4</v>
      </c>
      <c r="D51" s="8">
        <v>438.5</v>
      </c>
      <c r="E51" s="8">
        <v>570.5</v>
      </c>
      <c r="G51" s="9">
        <f>IF((90-F40-$I$33&gt;180),90-F40-$I$33-180,90-F40-$I$33)</f>
        <v>121.97383143086995</v>
      </c>
      <c r="H51" s="3">
        <f t="shared" si="15"/>
        <v>130</v>
      </c>
      <c r="I51" s="5">
        <f>H51*$E$8*$F$9</f>
        <v>4.9796003400889033</v>
      </c>
      <c r="K51" s="2" t="e">
        <f t="shared" si="10"/>
        <v>#DIV/0!</v>
      </c>
      <c r="N51" s="14">
        <f t="shared" si="11"/>
        <v>-1.206595467021542</v>
      </c>
      <c r="O51">
        <f t="shared" si="12"/>
        <v>1.455872621036933</v>
      </c>
      <c r="P51">
        <f t="shared" si="13"/>
        <v>1.206595467021542</v>
      </c>
      <c r="Q51">
        <f t="shared" si="14"/>
        <v>0.55815300515282218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-438.5</v>
      </c>
      <c r="I52" s="5">
        <f>H52*$E$8*$F$9</f>
        <v>-16.796574993299878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44</v>
      </c>
      <c r="F57" s="2">
        <f>E57*$E$8*$F$9</f>
        <v>1.6854031920300903</v>
      </c>
      <c r="N57" t="s">
        <v>99</v>
      </c>
      <c r="O57" s="2">
        <f>SQRT((1/(C$37+C$47+2))*SUM(O38:O42,O48:O52))</f>
        <v>1.0745983417218965</v>
      </c>
    </row>
    <row r="58" spans="1:17" x14ac:dyDescent="0.2">
      <c r="B58" t="s">
        <v>39</v>
      </c>
      <c r="E58" s="3">
        <f t="shared" ref="E58:E61" si="17">E49-E39</f>
        <v>62</v>
      </c>
      <c r="F58" s="2">
        <f>E58*$E$8*$F$9</f>
        <v>2.3748863160423999</v>
      </c>
      <c r="N58" t="s">
        <v>100</v>
      </c>
      <c r="O58" s="2">
        <f>SUM(P38:P42,P48:P52)</f>
        <v>8.101426707144638</v>
      </c>
    </row>
    <row r="59" spans="1:17" x14ac:dyDescent="0.2">
      <c r="B59" t="s">
        <v>40</v>
      </c>
      <c r="E59" s="3">
        <f t="shared" si="17"/>
        <v>23</v>
      </c>
      <c r="F59" s="2">
        <f>E59*$E$8*$F$9</f>
        <v>0.88100621401572909</v>
      </c>
      <c r="N59" t="s">
        <v>101</v>
      </c>
      <c r="O59" s="2">
        <f>AVERAGE(N48:N52,N38:N42)</f>
        <v>-0.64844246186871979</v>
      </c>
    </row>
    <row r="60" spans="1:17" x14ac:dyDescent="0.2">
      <c r="B60" t="s">
        <v>41</v>
      </c>
      <c r="E60" s="16">
        <f>E51-D$32</f>
        <v>34.5</v>
      </c>
      <c r="F60" s="2">
        <f>E60*$E$8*$F$9</f>
        <v>1.3215093210235935</v>
      </c>
      <c r="N60" t="s">
        <v>102</v>
      </c>
      <c r="O60" s="2">
        <f>(1/(C$37+C$47+2))*SUM(Q38:Q42,Q48:Q52)</f>
        <v>0.68401103572649757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0.73428396967708376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1.2527629907971867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4.8646864860868515</v>
      </c>
    </row>
    <row r="64" spans="1:17" x14ac:dyDescent="0.2">
      <c r="N64" t="s">
        <v>106</v>
      </c>
      <c r="O64" s="18" cm="1">
        <f t="array" aca="1" ref="O64" ca="1">(INDIRECT(O56)-C$13)*E$8*F$9</f>
        <v>10.438008405186354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52.237774908578928</v>
      </c>
      <c r="P65" s="18" cm="1">
        <f t="array" aca="1" ref="P65" ca="1">(360/(2*PI()))*ATAN(ABS(INDIRECT(P56))/(ABS(C$32-INDIRECT(O56))*E$8*F$9))</f>
        <v>16.427247323992852</v>
      </c>
      <c r="Q65" s="2">
        <f ca="1">180-O65-P65</f>
        <v>111.33497776742823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11.912982527614465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-19</v>
      </c>
      <c r="F67" s="2">
        <f t="shared" ref="F67:F72" si="18">E67*$E$8*$F$9</f>
        <v>-0.72778774201299357</v>
      </c>
      <c r="N67" t="s">
        <v>110</v>
      </c>
      <c r="O67" s="18" cm="1">
        <f t="array" aca="1" ref="O67" ca="1">(360/(2*PI()))*ATAN((ABS(INDIRECT(P55))+ABS(INDIRECT(P56))/(ABS(O63-O64))))</f>
        <v>52.237774908578928</v>
      </c>
      <c r="P67" s="18" cm="1">
        <f t="array" aca="1" ref="P67" ca="1">(360/(2*PI()))*ATAN(ABS(INDIRECT(P56))/(ABS(0-INDIRECT(O56))*E$8*F$9))</f>
        <v>8.934473945647456</v>
      </c>
      <c r="Q67" s="2">
        <f ca="1">180-O67-P67</f>
        <v>118.82775114577362</v>
      </c>
    </row>
    <row r="68" spans="1:17" x14ac:dyDescent="0.2">
      <c r="B68" t="s">
        <v>39</v>
      </c>
      <c r="C68" t="s">
        <v>43</v>
      </c>
      <c r="E68" s="3">
        <f>E38-E49</f>
        <v>-65.5</v>
      </c>
      <c r="F68" s="2">
        <f t="shared" si="18"/>
        <v>-2.5089524790447935</v>
      </c>
      <c r="N68" t="s">
        <v>111</v>
      </c>
      <c r="O68" s="18" cm="1">
        <f t="array" aca="1" ref="O68" ca="1">SQRT((INDIRECT(P55)*INDIRECT(P55))+((INDIRECT(O55)-C$13)*(INDIRECT(O55)-C$13)*E$8*F$9*E$8*F$9)           )</f>
        <v>4.9580441666071797</v>
      </c>
    </row>
    <row r="69" spans="1:17" x14ac:dyDescent="0.2">
      <c r="B69" t="s">
        <v>40</v>
      </c>
      <c r="E69" s="3">
        <f t="shared" ref="E69:E72" si="19">E39-E50</f>
        <v>-70</v>
      </c>
      <c r="F69" s="2">
        <f t="shared" si="18"/>
        <v>-2.6813232600478711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-6</v>
      </c>
      <c r="F70" s="2">
        <f t="shared" si="18"/>
        <v>-0.22982770800410324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539</v>
      </c>
      <c r="E76" s="3">
        <f>(D77-D76  )</f>
        <v>3.5</v>
      </c>
      <c r="F76" s="3">
        <f>ATAN(E76/E77)</f>
        <v>9.691762779436304E-2</v>
      </c>
      <c r="G76" s="2">
        <f>((PI()/2)-F76-F77)*(360/(2*PI()))</f>
        <v>64.73905012398447</v>
      </c>
    </row>
    <row r="77" spans="1:17" x14ac:dyDescent="0.2">
      <c r="A77" t="s">
        <v>62</v>
      </c>
      <c r="B77" s="8">
        <v>2</v>
      </c>
      <c r="C77" s="8">
        <v>73.5</v>
      </c>
      <c r="D77" s="8">
        <v>542.5</v>
      </c>
      <c r="E77" s="3">
        <f>AVERAGE(C77,C78)-C76</f>
        <v>36</v>
      </c>
      <c r="F77" s="3">
        <f>ATAN(E77/E78)</f>
        <v>0.34396911972336125</v>
      </c>
    </row>
    <row r="78" spans="1:17" x14ac:dyDescent="0.2">
      <c r="A78" t="s">
        <v>63</v>
      </c>
      <c r="B78" s="8">
        <v>3</v>
      </c>
      <c r="C78" s="8">
        <v>72.5</v>
      </c>
      <c r="D78" s="8">
        <v>639.5</v>
      </c>
      <c r="E78" s="3">
        <f>D78-D76</f>
        <v>100.5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B39BE-E00F-374D-AB99-AD4D7BF29532}">
  <sheetPr codeName="Sheet21"/>
  <dimension ref="A1:Q79"/>
  <sheetViews>
    <sheetView topLeftCell="A33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328</v>
      </c>
    </row>
    <row r="4" spans="1:11" x14ac:dyDescent="0.2">
      <c r="B4" s="8">
        <v>2</v>
      </c>
      <c r="C4" s="8">
        <v>420.5</v>
      </c>
      <c r="D4" s="8">
        <v>206.5</v>
      </c>
    </row>
    <row r="5" spans="1:11" x14ac:dyDescent="0.2">
      <c r="A5" t="s">
        <v>47</v>
      </c>
      <c r="B5" s="8">
        <v>3</v>
      </c>
      <c r="C5" s="8">
        <v>288.5</v>
      </c>
      <c r="D5" s="8">
        <v>817.5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358.5</v>
      </c>
      <c r="D6" s="8">
        <v>814.5</v>
      </c>
      <c r="E6" s="3">
        <f>SQRT(((C6-C5)^2)+((D6-D5)^2))</f>
        <v>70.064256222413434</v>
      </c>
      <c r="F6" s="2">
        <f>E6*E8</f>
        <v>25.831555889085305</v>
      </c>
      <c r="J6" s="3">
        <f>SQRT(((C5-C7)^2)+((D5-D7)^2))</f>
        <v>79.202272694664515</v>
      </c>
    </row>
    <row r="7" spans="1:11" x14ac:dyDescent="0.2">
      <c r="A7" t="s">
        <v>5</v>
      </c>
      <c r="B7" s="8">
        <v>5</v>
      </c>
      <c r="C7" s="8">
        <v>360.5</v>
      </c>
      <c r="D7" s="8">
        <v>784.5</v>
      </c>
      <c r="E7" s="3">
        <f>SQRT(((D6-D7)^2)+((C6-C7)^2))</f>
        <v>30.066592756745816</v>
      </c>
      <c r="G7" s="2">
        <f>E7*E8</f>
        <v>11.085065525062872</v>
      </c>
      <c r="H7" s="2">
        <f>G7/F6</f>
        <v>0.42912883655400264</v>
      </c>
      <c r="K7" s="2">
        <f>180-((360/(2*PI())*ACOS(((E7^2)+(E6^2)-(J6^2))/(2*E6*E7))))</f>
        <v>83.731893491182575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0.36868379515919036</v>
      </c>
      <c r="I8" s="2">
        <f>MAX(G7,H33)</f>
        <v>11.085065525062872</v>
      </c>
    </row>
    <row r="9" spans="1:11" x14ac:dyDescent="0.2">
      <c r="A9" t="s">
        <v>59</v>
      </c>
      <c r="F9" s="3">
        <f>F6/G30</f>
        <v>0.10871102594633582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539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71.5</v>
      </c>
      <c r="D14" s="8">
        <v>555.5</v>
      </c>
      <c r="G14" s="3">
        <f>(C14-C$13)*$E$8</f>
        <v>12.719590932992068</v>
      </c>
      <c r="H14" s="3">
        <f>-(D14-D$13)*$E$8</f>
        <v>-6.0832826201266412</v>
      </c>
      <c r="J14" s="2">
        <f t="shared" ref="J14:K30" si="0">G14*$F$9</f>
        <v>1.3827597799432785</v>
      </c>
      <c r="K14" s="2">
        <f t="shared" si="0"/>
        <v>-0.66131989475548103</v>
      </c>
    </row>
    <row r="15" spans="1:11" x14ac:dyDescent="0.2">
      <c r="B15" s="8">
        <v>3</v>
      </c>
      <c r="C15" s="8">
        <v>113.5</v>
      </c>
      <c r="D15" s="8">
        <v>524.5</v>
      </c>
      <c r="G15" s="3">
        <f t="shared" ref="G15:G30" si="1">(C15-C$13)*$E$8</f>
        <v>28.204310329678062</v>
      </c>
      <c r="H15" s="3">
        <f t="shared" ref="H15:H30" si="2">-(D15-D$13)*$E$8</f>
        <v>5.3459150298082605</v>
      </c>
      <c r="J15" s="2">
        <f t="shared" si="0"/>
        <v>3.066119512048139</v>
      </c>
      <c r="K15" s="2">
        <f t="shared" si="0"/>
        <v>0.58115990751239244</v>
      </c>
    </row>
    <row r="16" spans="1:11" x14ac:dyDescent="0.2">
      <c r="B16" s="8">
        <v>4</v>
      </c>
      <c r="C16" s="8">
        <v>150.5</v>
      </c>
      <c r="D16" s="8">
        <v>525.5</v>
      </c>
      <c r="G16" s="3">
        <f t="shared" si="1"/>
        <v>41.845610750568106</v>
      </c>
      <c r="H16" s="3">
        <f t="shared" si="2"/>
        <v>4.9772312346490697</v>
      </c>
      <c r="J16" s="2">
        <f t="shared" si="0"/>
        <v>4.5490792760452781</v>
      </c>
      <c r="K16" s="2">
        <f t="shared" si="0"/>
        <v>0.54107991389084809</v>
      </c>
    </row>
    <row r="17" spans="1:11" x14ac:dyDescent="0.2">
      <c r="B17" s="8">
        <v>5</v>
      </c>
      <c r="C17" s="8">
        <v>188.5</v>
      </c>
      <c r="D17" s="8">
        <v>568.5</v>
      </c>
      <c r="G17" s="3">
        <f t="shared" si="1"/>
        <v>55.855594966617339</v>
      </c>
      <c r="H17" s="3">
        <f t="shared" si="2"/>
        <v>-10.876171957196116</v>
      </c>
      <c r="J17" s="2">
        <f t="shared" si="0"/>
        <v>6.0721190336639621</v>
      </c>
      <c r="K17" s="2">
        <f t="shared" si="0"/>
        <v>-1.1823598118355569</v>
      </c>
    </row>
    <row r="18" spans="1:11" x14ac:dyDescent="0.2">
      <c r="B18" s="8">
        <v>6</v>
      </c>
      <c r="C18" s="8">
        <v>223.5</v>
      </c>
      <c r="D18" s="8">
        <v>533.5</v>
      </c>
      <c r="G18" s="3">
        <f t="shared" si="1"/>
        <v>68.759527797189008</v>
      </c>
      <c r="H18" s="3">
        <f t="shared" si="2"/>
        <v>2.0277608733755468</v>
      </c>
      <c r="J18" s="2">
        <f t="shared" si="0"/>
        <v>7.4749188104180133</v>
      </c>
      <c r="K18" s="2">
        <f t="shared" si="0"/>
        <v>0.22043996491849366</v>
      </c>
    </row>
    <row r="19" spans="1:11" x14ac:dyDescent="0.2">
      <c r="B19" s="8">
        <v>7</v>
      </c>
      <c r="C19" s="8">
        <v>263.5</v>
      </c>
      <c r="D19" s="8">
        <v>510.5</v>
      </c>
      <c r="G19" s="3">
        <f t="shared" si="1"/>
        <v>83.506879603556612</v>
      </c>
      <c r="H19" s="3">
        <f t="shared" si="2"/>
        <v>10.507488162036925</v>
      </c>
      <c r="J19" s="2">
        <f t="shared" si="0"/>
        <v>9.0781185552797847</v>
      </c>
      <c r="K19" s="2">
        <f t="shared" si="0"/>
        <v>1.1422798182140126</v>
      </c>
    </row>
    <row r="20" spans="1:11" x14ac:dyDescent="0.2">
      <c r="B20" s="8">
        <v>8</v>
      </c>
      <c r="C20" s="8">
        <v>304.5</v>
      </c>
      <c r="D20" s="8">
        <v>535.5</v>
      </c>
      <c r="G20" s="3">
        <f t="shared" si="1"/>
        <v>98.622915205083416</v>
      </c>
      <c r="H20" s="3">
        <f t="shared" si="2"/>
        <v>1.2903932830571663</v>
      </c>
      <c r="J20" s="2">
        <f t="shared" si="0"/>
        <v>10.7213982937631</v>
      </c>
      <c r="K20" s="2">
        <f t="shared" si="0"/>
        <v>0.14027997767540507</v>
      </c>
    </row>
    <row r="21" spans="1:11" x14ac:dyDescent="0.2">
      <c r="B21" s="8">
        <v>9</v>
      </c>
      <c r="C21" s="8">
        <v>344.5</v>
      </c>
      <c r="D21" s="8">
        <v>598.5</v>
      </c>
      <c r="G21" s="3">
        <f t="shared" si="1"/>
        <v>113.37026701145103</v>
      </c>
      <c r="H21" s="3">
        <f t="shared" si="2"/>
        <v>-21.936685811971827</v>
      </c>
      <c r="J21" s="2">
        <f t="shared" si="0"/>
        <v>12.324598038624874</v>
      </c>
      <c r="K21" s="2">
        <f t="shared" si="0"/>
        <v>-2.3847596204818862</v>
      </c>
    </row>
    <row r="22" spans="1:11" x14ac:dyDescent="0.2">
      <c r="B22" s="8">
        <v>10</v>
      </c>
      <c r="C22" s="8">
        <v>379.5</v>
      </c>
      <c r="D22" s="8">
        <v>554.5</v>
      </c>
      <c r="G22" s="3">
        <f t="shared" si="1"/>
        <v>126.2741998420227</v>
      </c>
      <c r="H22" s="3">
        <f t="shared" si="2"/>
        <v>-5.7145988249674504</v>
      </c>
      <c r="J22" s="2">
        <f t="shared" si="0"/>
        <v>13.727397815378923</v>
      </c>
      <c r="K22" s="2">
        <f t="shared" si="0"/>
        <v>-0.62123990113393668</v>
      </c>
    </row>
    <row r="23" spans="1:11" x14ac:dyDescent="0.2">
      <c r="B23" s="8">
        <v>11</v>
      </c>
      <c r="C23" s="8">
        <v>416.5</v>
      </c>
      <c r="D23" s="8">
        <v>557.5</v>
      </c>
      <c r="G23" s="3">
        <f t="shared" si="1"/>
        <v>139.91550026291273</v>
      </c>
      <c r="H23" s="3">
        <f t="shared" si="2"/>
        <v>-6.820650210445022</v>
      </c>
      <c r="J23" s="2">
        <f t="shared" si="0"/>
        <v>15.210357579376062</v>
      </c>
      <c r="K23" s="2">
        <f t="shared" si="0"/>
        <v>-0.74147988199856962</v>
      </c>
    </row>
    <row r="24" spans="1:11" x14ac:dyDescent="0.2">
      <c r="B24" s="8">
        <v>12</v>
      </c>
      <c r="C24" s="8">
        <v>454.5</v>
      </c>
      <c r="D24" s="8">
        <v>442.5</v>
      </c>
      <c r="G24" s="3">
        <f t="shared" si="1"/>
        <v>153.92548447896198</v>
      </c>
      <c r="H24" s="3">
        <f t="shared" si="2"/>
        <v>35.577986232861868</v>
      </c>
      <c r="J24" s="2">
        <f t="shared" si="0"/>
        <v>16.733397336994745</v>
      </c>
      <c r="K24" s="2">
        <f t="shared" si="0"/>
        <v>3.8677193844790252</v>
      </c>
    </row>
    <row r="25" spans="1:11" x14ac:dyDescent="0.2">
      <c r="B25" s="8">
        <v>13</v>
      </c>
      <c r="C25" s="8">
        <v>494.5</v>
      </c>
      <c r="D25" s="8">
        <v>359.5</v>
      </c>
      <c r="G25" s="3">
        <f t="shared" si="1"/>
        <v>168.67283628532959</v>
      </c>
      <c r="H25" s="3">
        <f t="shared" si="2"/>
        <v>66.178741231074667</v>
      </c>
      <c r="J25" s="2">
        <f t="shared" si="0"/>
        <v>18.336597081856521</v>
      </c>
      <c r="K25" s="2">
        <f t="shared" si="0"/>
        <v>7.1943588550672022</v>
      </c>
    </row>
    <row r="26" spans="1:11" x14ac:dyDescent="0.2">
      <c r="B26" s="8">
        <v>14</v>
      </c>
      <c r="C26" s="8">
        <v>531.5</v>
      </c>
      <c r="D26" s="8">
        <v>342.5</v>
      </c>
      <c r="G26" s="3">
        <f t="shared" si="1"/>
        <v>182.31413670621964</v>
      </c>
      <c r="H26" s="3">
        <f t="shared" si="2"/>
        <v>72.446365748780906</v>
      </c>
      <c r="J26" s="2">
        <f t="shared" si="0"/>
        <v>19.819556845853658</v>
      </c>
      <c r="K26" s="2">
        <f t="shared" si="0"/>
        <v>7.8757187466334555</v>
      </c>
    </row>
    <row r="27" spans="1:11" x14ac:dyDescent="0.2">
      <c r="B27" s="8">
        <v>15</v>
      </c>
      <c r="C27" s="8">
        <v>568.5</v>
      </c>
      <c r="D27" s="8">
        <v>338.5</v>
      </c>
      <c r="G27" s="3">
        <f t="shared" si="1"/>
        <v>195.95543712710969</v>
      </c>
      <c r="H27" s="3">
        <f t="shared" si="2"/>
        <v>73.921100929417662</v>
      </c>
      <c r="J27" s="2">
        <f t="shared" si="0"/>
        <v>21.302516609850798</v>
      </c>
      <c r="K27" s="2">
        <f t="shared" si="0"/>
        <v>8.0360387211196329</v>
      </c>
    </row>
    <row r="28" spans="1:11" x14ac:dyDescent="0.2">
      <c r="B28" s="8">
        <v>16</v>
      </c>
      <c r="C28" s="8">
        <v>609.5</v>
      </c>
      <c r="D28" s="8">
        <v>302.5</v>
      </c>
      <c r="G28" s="3">
        <f t="shared" si="1"/>
        <v>211.07147272863648</v>
      </c>
      <c r="H28" s="3">
        <f t="shared" si="2"/>
        <v>87.193717555148524</v>
      </c>
      <c r="J28" s="2">
        <f t="shared" si="0"/>
        <v>22.945796348334113</v>
      </c>
      <c r="K28" s="2">
        <f t="shared" si="0"/>
        <v>9.4789184914952287</v>
      </c>
    </row>
    <row r="29" spans="1:11" x14ac:dyDescent="0.2">
      <c r="B29" s="8">
        <v>17</v>
      </c>
      <c r="C29" s="8">
        <v>648.5</v>
      </c>
      <c r="D29" s="8">
        <v>267.5</v>
      </c>
      <c r="G29" s="3">
        <f t="shared" si="1"/>
        <v>225.4501407398449</v>
      </c>
      <c r="H29" s="3">
        <f t="shared" si="2"/>
        <v>100.09765038572019</v>
      </c>
      <c r="J29" s="2">
        <f t="shared" si="0"/>
        <v>24.508916099574339</v>
      </c>
      <c r="K29" s="2">
        <f t="shared" si="0"/>
        <v>10.881718268249278</v>
      </c>
    </row>
    <row r="30" spans="1:11" x14ac:dyDescent="0.2">
      <c r="B30" s="8">
        <v>18</v>
      </c>
      <c r="C30" s="8">
        <v>681.5</v>
      </c>
      <c r="D30" s="8">
        <v>254.5</v>
      </c>
      <c r="G30" s="3">
        <f t="shared" si="1"/>
        <v>237.6167059800982</v>
      </c>
      <c r="H30" s="3">
        <f t="shared" si="2"/>
        <v>104.89053972278965</v>
      </c>
      <c r="J30" s="2">
        <f t="shared" si="0"/>
        <v>25.831555889085305</v>
      </c>
      <c r="K30" s="2">
        <f t="shared" si="0"/>
        <v>11.402758185329354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429</v>
      </c>
      <c r="D32" s="8">
        <v>540</v>
      </c>
      <c r="G32" s="2">
        <f>(C32-C$13)*$E$8*$F$9</f>
        <v>15.711357499645366</v>
      </c>
      <c r="I32" t="s">
        <v>16</v>
      </c>
    </row>
    <row r="33" spans="1:17" x14ac:dyDescent="0.2">
      <c r="A33" t="s">
        <v>17</v>
      </c>
      <c r="B33" s="8">
        <v>2</v>
      </c>
      <c r="C33" s="8">
        <v>429.5</v>
      </c>
      <c r="D33" s="8">
        <v>808.5</v>
      </c>
      <c r="E33" s="3">
        <f>D33-D32</f>
        <v>268.5</v>
      </c>
      <c r="H33" s="2">
        <f>E33*E8*$F$9</f>
        <v>10.761478287384646</v>
      </c>
      <c r="I33" s="9">
        <f>-(360/(2*PI()))*(ATAN((-E51+E33)/(-D51+D33))-(0))</f>
        <v>35.874153718961061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139</v>
      </c>
      <c r="E38" s="8">
        <v>514</v>
      </c>
      <c r="F38" s="2">
        <f>(360/(2*PI()))*(ATAN((E49-E38)/(D49-D38))-(PI()/2))</f>
        <v>-30.403424474505826</v>
      </c>
      <c r="G38" s="2">
        <f>-(360/(2*PI()))*(ATAN((-E48+E38)/(-D48+D38))-(0))</f>
        <v>34.315087599997284</v>
      </c>
      <c r="H38" s="4">
        <f>D38-C13</f>
        <v>102</v>
      </c>
      <c r="I38" s="5">
        <f>H38*$E$8*$F$9</f>
        <v>4.088159349397519</v>
      </c>
      <c r="J38" s="11" t="s">
        <v>53</v>
      </c>
      <c r="N38" s="14">
        <f>IF(E38&gt;0,-(E38-D$13)*$E$8*$F$9,"")</f>
        <v>1.0019998405386077</v>
      </c>
      <c r="O38">
        <f>IF(N38="","",N38*N38)</f>
        <v>1.0040036804393953</v>
      </c>
      <c r="P38">
        <f>IF(N38="","",ABS(N38))</f>
        <v>1.0019998405386077</v>
      </c>
      <c r="Q38">
        <f>IF(N38="","",ABS(N38-O$59))</f>
        <v>1.4800969073098862</v>
      </c>
    </row>
    <row r="39" spans="1:17" x14ac:dyDescent="0.2">
      <c r="B39" t="s">
        <v>24</v>
      </c>
      <c r="C39" s="8">
        <v>2</v>
      </c>
      <c r="D39" s="8">
        <v>278.5</v>
      </c>
      <c r="E39" s="8">
        <v>504.5</v>
      </c>
      <c r="F39" s="2">
        <f t="shared" ref="F39:F42" si="3">(360/(2*PI()))*(ATAN((E50-E39)/(D50-D39))-(PI()/2))</f>
        <v>-32.164390513598555</v>
      </c>
      <c r="G39" s="2">
        <f t="shared" ref="G39:G42" si="4">-(360/(2*PI()))*(ATAN((-E49+E39)/(-D49+D39))-(0))</f>
        <v>33.943587019751817</v>
      </c>
      <c r="H39" s="3">
        <f>D39-D38</f>
        <v>139.5</v>
      </c>
      <c r="I39" s="5">
        <f>H39*$E$8*$F$9</f>
        <v>5.5911591102054308</v>
      </c>
      <c r="J39" s="11" t="s">
        <v>53</v>
      </c>
      <c r="N39" s="17">
        <f t="shared" ref="N39:N42" si="5">IF(E39&gt;0,-(E39-D$13)*$E$8*$F$9,"")</f>
        <v>1.3827597799432785</v>
      </c>
      <c r="O39">
        <f t="shared" ref="O39:O42" si="6">IF(N39="","",N39*N39)</f>
        <v>1.912024609028784</v>
      </c>
      <c r="P39">
        <f t="shared" ref="P39:P42" si="7">IF(N39="","",ABS(N39))</f>
        <v>1.3827597799432785</v>
      </c>
      <c r="Q39">
        <f t="shared" ref="Q39:Q42" si="8">IF(N39="","",ABS(N39-O$59))</f>
        <v>1.860856846714557</v>
      </c>
    </row>
    <row r="40" spans="1:17" x14ac:dyDescent="0.2">
      <c r="B40" t="s">
        <v>25</v>
      </c>
      <c r="C40" s="8">
        <v>3</v>
      </c>
      <c r="D40" s="8">
        <v>364.5</v>
      </c>
      <c r="E40" s="8">
        <v>546.5</v>
      </c>
      <c r="F40" s="2">
        <f t="shared" si="3"/>
        <v>-74.407189060733657</v>
      </c>
      <c r="G40" s="2">
        <f t="shared" si="4"/>
        <v>65.556045219583467</v>
      </c>
      <c r="H40" s="3">
        <f t="shared" ref="H40:H42" si="9">D40-D39</f>
        <v>86</v>
      </c>
      <c r="I40" s="5">
        <f>H40*$E$8*$F$9</f>
        <v>3.4468794514528098</v>
      </c>
      <c r="J40" s="11" t="s">
        <v>54</v>
      </c>
      <c r="N40" s="14">
        <f t="shared" si="5"/>
        <v>-0.30059995216158225</v>
      </c>
      <c r="O40">
        <f t="shared" si="6"/>
        <v>9.0360331239545538E-2</v>
      </c>
      <c r="P40">
        <f t="shared" si="7"/>
        <v>0.30059995216158225</v>
      </c>
      <c r="Q40">
        <f t="shared" si="8"/>
        <v>0.1774971146096963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-53.88427779323581</v>
      </c>
      <c r="H41" s="3">
        <f t="shared" si="9"/>
        <v>-364.5</v>
      </c>
      <c r="I41" s="5">
        <f>H41*$E$8*$F$9</f>
        <v>-14.609157675052897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64.5</v>
      </c>
      <c r="I44" s="15">
        <f>H44*$E$8*$F$9</f>
        <v>2.5851595885896077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76</v>
      </c>
      <c r="E48" s="8">
        <v>557</v>
      </c>
      <c r="F48" s="2">
        <f>(360/(2*PI()))*(ATAN((E48-D$13)/(D48-C$13))-(PI()/2))</f>
        <v>-65.224859431168085</v>
      </c>
      <c r="G48" s="2">
        <f>IF((90-F48-G38&gt;180),90-F48-G38-180,90-F48-G38)</f>
        <v>120.9097718311708</v>
      </c>
      <c r="H48" s="3" t="s">
        <v>31</v>
      </c>
      <c r="I48" s="6" t="s">
        <v>31</v>
      </c>
      <c r="K48" s="2">
        <f>IF((90-G38-F38&gt;180),90-G38-F38-180,90-G38-F38)</f>
        <v>86.088336874508542</v>
      </c>
      <c r="N48" s="14">
        <f>IF(E48&gt;0,-(E48-D$13)*$E$8*$F$9,"")</f>
        <v>-0.72143988518779745</v>
      </c>
      <c r="O48">
        <f>IF(N48="","",N48*N48)</f>
        <v>0.52047550793978237</v>
      </c>
      <c r="P48">
        <f>IF(N48="","",ABS(N48))</f>
        <v>0.72143988518779745</v>
      </c>
      <c r="Q48">
        <f>IF(N48="","",ABS(N48-O$59))</f>
        <v>0.24334281841651889</v>
      </c>
    </row>
    <row r="49" spans="1:17" x14ac:dyDescent="0.2">
      <c r="B49" t="s">
        <v>32</v>
      </c>
      <c r="C49" s="8">
        <v>2</v>
      </c>
      <c r="D49" s="8">
        <v>174.5</v>
      </c>
      <c r="E49" s="8">
        <v>574.5</v>
      </c>
      <c r="G49" s="14">
        <f>IF((90-F38-G39&gt;180),90-F38-G39-180,90-F38-G39)</f>
        <v>86.459837454754009</v>
      </c>
      <c r="H49" s="3">
        <f>D49-D48</f>
        <v>98.5</v>
      </c>
      <c r="I49" s="5">
        <f>H49*$E$8*$F$9</f>
        <v>3.9478793717221139</v>
      </c>
      <c r="K49" s="2">
        <f t="shared" ref="K49:K52" si="10">IF((90-G39-F39&gt;180),90-G39-F39-180,90-G39-F39)</f>
        <v>88.220803493846745</v>
      </c>
      <c r="N49" s="14">
        <f t="shared" ref="N49:N52" si="11">IF(E49&gt;0,-(E49-D$13)*$E$8*$F$9,"")</f>
        <v>-1.4228397735648228</v>
      </c>
      <c r="O49">
        <f t="shared" ref="O49:O52" si="12">IF(N49="","",N49*N49)</f>
        <v>2.0244730212379962</v>
      </c>
      <c r="P49">
        <f t="shared" ref="P49:P52" si="13">IF(N49="","",ABS(N49))</f>
        <v>1.4228397735648228</v>
      </c>
      <c r="Q49">
        <f t="shared" ref="Q49:Q52" si="14">IF(N49="","",ABS(N49-O$59))</f>
        <v>0.94474270679354433</v>
      </c>
    </row>
    <row r="50" spans="1:17" x14ac:dyDescent="0.2">
      <c r="B50" t="s">
        <v>33</v>
      </c>
      <c r="C50" s="8">
        <v>3</v>
      </c>
      <c r="D50" s="8">
        <v>339.5</v>
      </c>
      <c r="E50" s="8">
        <v>601.5</v>
      </c>
      <c r="G50" s="14">
        <f>IF((90-F39-G40&gt;180),90-F39-G40-180,90-F39-G40)</f>
        <v>56.608345294015095</v>
      </c>
      <c r="H50" s="3">
        <f t="shared" ref="H50:H53" si="15">D50-D49</f>
        <v>165</v>
      </c>
      <c r="I50" s="5">
        <f>H50*$E$8*$F$9</f>
        <v>6.6131989475548094</v>
      </c>
      <c r="K50" s="2">
        <f t="shared" si="10"/>
        <v>98.85114384115019</v>
      </c>
      <c r="N50" s="17">
        <f t="shared" si="11"/>
        <v>-2.504999601346519</v>
      </c>
      <c r="O50">
        <f t="shared" si="12"/>
        <v>6.2750230027462193</v>
      </c>
      <c r="P50">
        <f t="shared" si="13"/>
        <v>2.504999601346519</v>
      </c>
      <c r="Q50">
        <f t="shared" si="14"/>
        <v>2.0269025345752403</v>
      </c>
    </row>
    <row r="51" spans="1:17" x14ac:dyDescent="0.2">
      <c r="B51" t="s">
        <v>34</v>
      </c>
      <c r="C51" s="8">
        <v>4</v>
      </c>
      <c r="D51" s="8">
        <v>407.5</v>
      </c>
      <c r="E51" s="8">
        <v>558.5</v>
      </c>
      <c r="G51" s="9">
        <f>IF((90-F40-$I$33&gt;180),90-F40-$I$33-180,90-F40-$I$33)</f>
        <v>128.5330353417726</v>
      </c>
      <c r="H51" s="3">
        <f t="shared" si="15"/>
        <v>68</v>
      </c>
      <c r="I51" s="5">
        <f>H51*$E$8*$F$9</f>
        <v>2.7254395662650128</v>
      </c>
      <c r="K51" s="2" t="e">
        <f t="shared" si="10"/>
        <v>#DIV/0!</v>
      </c>
      <c r="N51" s="14">
        <f t="shared" si="11"/>
        <v>-0.78155987562011386</v>
      </c>
      <c r="O51">
        <f t="shared" si="12"/>
        <v>0.61083583917932782</v>
      </c>
      <c r="P51">
        <f t="shared" si="13"/>
        <v>0.78155987562011386</v>
      </c>
      <c r="Q51">
        <f t="shared" si="14"/>
        <v>0.30346280884883531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-407.5</v>
      </c>
      <c r="I52" s="5">
        <f>H52*$E$8*$F$9</f>
        <v>-16.332597400779303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43</v>
      </c>
      <c r="F57" s="2">
        <f>E57*$E$8*$F$9</f>
        <v>1.7234397257264049</v>
      </c>
      <c r="N57" t="s">
        <v>99</v>
      </c>
      <c r="O57" s="2">
        <f>SQRT((1/(C$37+C$47+2))*SUM(O38:O42,O48:O52))</f>
        <v>1.1755469645049419</v>
      </c>
    </row>
    <row r="58" spans="1:17" x14ac:dyDescent="0.2">
      <c r="B58" t="s">
        <v>39</v>
      </c>
      <c r="E58" s="3">
        <f t="shared" ref="E58:E61" si="17">E49-E39</f>
        <v>70</v>
      </c>
      <c r="F58" s="2">
        <f>E58*$E$8*$F$9</f>
        <v>2.8055995535081011</v>
      </c>
      <c r="N58" t="s">
        <v>100</v>
      </c>
      <c r="O58" s="2">
        <f>SUM(P38:P42,P48:P52)</f>
        <v>8.1161987083627203</v>
      </c>
    </row>
    <row r="59" spans="1:17" x14ac:dyDescent="0.2">
      <c r="B59" t="s">
        <v>40</v>
      </c>
      <c r="E59" s="3">
        <f t="shared" si="17"/>
        <v>55</v>
      </c>
      <c r="F59" s="2">
        <f>E59*$E$8*$F$9</f>
        <v>2.2043996491849369</v>
      </c>
      <c r="N59" t="s">
        <v>101</v>
      </c>
      <c r="O59" s="2">
        <f>AVERAGE(N48:N52,N38:N42)</f>
        <v>-0.47809706677127856</v>
      </c>
    </row>
    <row r="60" spans="1:17" x14ac:dyDescent="0.2">
      <c r="B60" t="s">
        <v>41</v>
      </c>
      <c r="E60" s="16">
        <f>E51-D$32</f>
        <v>18.5</v>
      </c>
      <c r="F60" s="2">
        <f>E60*$E$8*$F$9</f>
        <v>0.74147988199856962</v>
      </c>
      <c r="N60" t="s">
        <v>102</v>
      </c>
      <c r="O60" s="2">
        <f>(1/(C$37+C$47+2))*SUM(Q38:Q42,Q48:Q52)</f>
        <v>0.78187797080758636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1.1533338605014827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1.3735312479787116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9.6793184596029498</v>
      </c>
    </row>
    <row r="64" spans="1:17" x14ac:dyDescent="0.2">
      <c r="N64" t="s">
        <v>106</v>
      </c>
      <c r="O64" s="18" cm="1">
        <f t="array" aca="1" ref="O64" ca="1">(INDIRECT(O56)-C$13)*E$8*F$9</f>
        <v>12.124198070517151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67.442268863601811</v>
      </c>
      <c r="P65" s="18" cm="1">
        <f t="array" aca="1" ref="P65" ca="1">(360/(2*PI()))*ATAN(ABS(INDIRECT(P56))/(ABS(C$32-INDIRECT(O56))*E$8*F$9))</f>
        <v>34.927522162561061</v>
      </c>
      <c r="Q65" s="2">
        <f ca="1">180-O65-P65</f>
        <v>77.630208973837128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6.1884989771045964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-18</v>
      </c>
      <c r="F67" s="2">
        <f t="shared" ref="F67:F72" si="18">E67*$E$8*$F$9</f>
        <v>-0.72143988518779745</v>
      </c>
      <c r="N67" t="s">
        <v>110</v>
      </c>
      <c r="O67" s="18" cm="1">
        <f t="array" aca="1" ref="O67" ca="1">(360/(2*PI()))*ATAN((ABS(INDIRECT(P55))+ABS(INDIRECT(P56))/(ABS(O63-O64))))</f>
        <v>67.442268863601811</v>
      </c>
      <c r="P67" s="18" cm="1">
        <f t="array" aca="1" ref="P67" ca="1">(360/(2*PI()))*ATAN(ABS(INDIRECT(P56))/(ABS(0-INDIRECT(O56))*E$8*F$9))</f>
        <v>10.431032072720509</v>
      </c>
      <c r="Q67" s="2">
        <f ca="1">180-O67-P67</f>
        <v>102.12669906367768</v>
      </c>
    </row>
    <row r="68" spans="1:17" x14ac:dyDescent="0.2">
      <c r="B68" t="s">
        <v>39</v>
      </c>
      <c r="C68" t="s">
        <v>43</v>
      </c>
      <c r="E68" s="3">
        <f>E38-E49</f>
        <v>-60.5</v>
      </c>
      <c r="F68" s="2">
        <f t="shared" si="18"/>
        <v>-2.4248396141034303</v>
      </c>
      <c r="N68" t="s">
        <v>111</v>
      </c>
      <c r="O68" s="18" cm="1">
        <f t="array" aca="1" ref="O68" ca="1">SQRT((INDIRECT(P55)*INDIRECT(P55))+((INDIRECT(O55)-C$13)*(INDIRECT(O55)-C$13)*E$8*F$9*E$8*F$9)           )</f>
        <v>9.7775881714991044</v>
      </c>
    </row>
    <row r="69" spans="1:17" x14ac:dyDescent="0.2">
      <c r="B69" t="s">
        <v>40</v>
      </c>
      <c r="E69" s="3">
        <f t="shared" ref="E69:E72" si="19">E39-E50</f>
        <v>-97</v>
      </c>
      <c r="F69" s="2">
        <f t="shared" si="18"/>
        <v>-3.8877593812897975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-12</v>
      </c>
      <c r="F70" s="2">
        <f t="shared" si="18"/>
        <v>-0.48095992345853167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539</v>
      </c>
      <c r="E76" s="3">
        <f>(D77-D76  )</f>
        <v>15.5</v>
      </c>
      <c r="F76" s="3">
        <f>ATAN(E76/E77)</f>
        <v>0.39670866289121387</v>
      </c>
      <c r="G76" s="2">
        <f>((PI()/2)-F76-F77)*(360/(2*PI()))</f>
        <v>46.872148925427588</v>
      </c>
    </row>
    <row r="77" spans="1:17" x14ac:dyDescent="0.2">
      <c r="A77" t="s">
        <v>62</v>
      </c>
      <c r="B77" s="8">
        <v>2</v>
      </c>
      <c r="C77" s="8">
        <v>73.5</v>
      </c>
      <c r="D77" s="8">
        <v>554.5</v>
      </c>
      <c r="E77" s="3">
        <f>AVERAGE(C77,C78)-C76</f>
        <v>37</v>
      </c>
      <c r="F77" s="3">
        <f>ATAN(E77/E78)</f>
        <v>0.35601433766984936</v>
      </c>
    </row>
    <row r="78" spans="1:17" x14ac:dyDescent="0.2">
      <c r="A78" t="s">
        <v>63</v>
      </c>
      <c r="B78" s="8">
        <v>3</v>
      </c>
      <c r="C78" s="8">
        <v>74.5</v>
      </c>
      <c r="D78" s="8">
        <v>638.5</v>
      </c>
      <c r="E78" s="3">
        <f>D78-D76</f>
        <v>99.5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T44-1</vt:lpstr>
      <vt:lpstr>T44-2</vt:lpstr>
      <vt:lpstr>T44-3</vt:lpstr>
      <vt:lpstr>T44-4</vt:lpstr>
      <vt:lpstr>T44-5</vt:lpstr>
      <vt:lpstr>T44-6</vt:lpstr>
      <vt:lpstr>T44-7</vt:lpstr>
      <vt:lpstr>T44-8</vt:lpstr>
      <vt:lpstr>T44-9</vt:lpstr>
      <vt:lpstr>T44-10</vt:lpstr>
      <vt:lpstr>T44-11</vt:lpstr>
      <vt:lpstr>T44-12</vt:lpstr>
      <vt:lpstr>T44-13</vt:lpstr>
      <vt:lpstr>T44-14</vt:lpstr>
      <vt:lpstr>T44-15</vt:lpstr>
      <vt:lpstr>T44-16</vt:lpstr>
      <vt:lpstr>T44-17</vt:lpstr>
      <vt:lpstr>T44-18</vt:lpstr>
      <vt:lpstr>T44-19</vt:lpstr>
      <vt:lpstr>T44-20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2025-11-18T13:42:37Z</dcterms:modified>
</cp:coreProperties>
</file>