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01BCFA13-2C2F-DE47-A57B-AE740FA49DC5}" xr6:coauthVersionLast="47" xr6:coauthVersionMax="47" xr10:uidLastSave="{00000000-0000-0000-0000-000000000000}"/>
  <bookViews>
    <workbookView xWindow="7760" yWindow="1840" windowWidth="28080" windowHeight="19540" xr2:uid="{04BB4798-6BC8-FA4E-8A7F-1F78221EA93F}"/>
  </bookViews>
  <sheets>
    <sheet name="T40-1" sheetId="7" r:id="rId1"/>
    <sheet name="T40-2" sheetId="8" r:id="rId2"/>
    <sheet name="T40-3" sheetId="9" r:id="rId3"/>
    <sheet name="T40-4" sheetId="10" r:id="rId4"/>
    <sheet name="T40-5" sheetId="11" r:id="rId5"/>
    <sheet name="T40-6" sheetId="12" r:id="rId6"/>
    <sheet name="T40-7" sheetId="13" r:id="rId7"/>
    <sheet name="T40-8" sheetId="14" r:id="rId8"/>
    <sheet name="T40-9" sheetId="15" r:id="rId9"/>
    <sheet name="T40-10" sheetId="16" r:id="rId10"/>
    <sheet name="T40-11" sheetId="17" r:id="rId11"/>
    <sheet name="T40-12" sheetId="18" r:id="rId12"/>
    <sheet name="T40-13" sheetId="19" r:id="rId13"/>
    <sheet name="T40-14" sheetId="20" r:id="rId14"/>
    <sheet name="T40-15" sheetId="21" r:id="rId15"/>
    <sheet name="T40-16" sheetId="22" r:id="rId16"/>
    <sheet name="T40-17" sheetId="23" r:id="rId17"/>
    <sheet name="T40-18" sheetId="24" r:id="rId18"/>
    <sheet name="T40-19" sheetId="25" r:id="rId19"/>
    <sheet name="T40-20" sheetId="26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26" l="1"/>
  <c r="O56" i="26"/>
  <c r="O55" i="26"/>
  <c r="N52" i="26"/>
  <c r="P52" i="26" s="1"/>
  <c r="O51" i="26"/>
  <c r="N51" i="26"/>
  <c r="N50" i="26"/>
  <c r="N49" i="26"/>
  <c r="N48" i="26"/>
  <c r="O48" i="26" s="1"/>
  <c r="O42" i="26"/>
  <c r="N42" i="26"/>
  <c r="Q42" i="26" s="1"/>
  <c r="N41" i="26"/>
  <c r="Q41" i="26" s="1"/>
  <c r="N40" i="26"/>
  <c r="P40" i="26" s="1"/>
  <c r="N39" i="26"/>
  <c r="O39" i="26" s="1"/>
  <c r="O38" i="26"/>
  <c r="N38" i="26"/>
  <c r="P62" i="25"/>
  <c r="O56" i="25"/>
  <c r="O55" i="25"/>
  <c r="N52" i="25"/>
  <c r="P52" i="25" s="1"/>
  <c r="N51" i="25"/>
  <c r="N50" i="25"/>
  <c r="P50" i="25" s="1"/>
  <c r="N49" i="25"/>
  <c r="N48" i="25"/>
  <c r="O59" i="25" s="1"/>
  <c r="N42" i="25"/>
  <c r="Q42" i="25" s="1"/>
  <c r="N41" i="25"/>
  <c r="Q41" i="25" s="1"/>
  <c r="N40" i="25"/>
  <c r="O40" i="25" s="1"/>
  <c r="N39" i="25"/>
  <c r="P39" i="25" s="1"/>
  <c r="N38" i="25"/>
  <c r="Q38" i="25" s="1"/>
  <c r="P62" i="24"/>
  <c r="O56" i="24"/>
  <c r="O55" i="24"/>
  <c r="N52" i="24"/>
  <c r="P52" i="24" s="1"/>
  <c r="N51" i="24"/>
  <c r="N50" i="24"/>
  <c r="N49" i="24"/>
  <c r="O49" i="24" s="1"/>
  <c r="N48" i="24"/>
  <c r="O59" i="24" s="1"/>
  <c r="N42" i="24"/>
  <c r="Q42" i="24" s="1"/>
  <c r="N41" i="24"/>
  <c r="Q41" i="24" s="1"/>
  <c r="N40" i="24"/>
  <c r="Q40" i="24" s="1"/>
  <c r="N39" i="24"/>
  <c r="O39" i="24" s="1"/>
  <c r="N38" i="24"/>
  <c r="Q38" i="24" s="1"/>
  <c r="P62" i="23"/>
  <c r="O56" i="23"/>
  <c r="O55" i="23"/>
  <c r="N52" i="23"/>
  <c r="O52" i="23" s="1"/>
  <c r="N51" i="23"/>
  <c r="Q51" i="23" s="1"/>
  <c r="N50" i="23"/>
  <c r="P50" i="23" s="1"/>
  <c r="N49" i="23"/>
  <c r="P49" i="23" s="1"/>
  <c r="N48" i="23"/>
  <c r="O59" i="23" s="1"/>
  <c r="N42" i="23"/>
  <c r="Q42" i="23" s="1"/>
  <c r="N41" i="23"/>
  <c r="O41" i="23" s="1"/>
  <c r="N40" i="23"/>
  <c r="Q40" i="23" s="1"/>
  <c r="O39" i="23"/>
  <c r="N39" i="23"/>
  <c r="Q39" i="23" s="1"/>
  <c r="N38" i="23"/>
  <c r="Q38" i="23" s="1"/>
  <c r="P62" i="22"/>
  <c r="O56" i="22"/>
  <c r="O55" i="22"/>
  <c r="N52" i="22"/>
  <c r="O52" i="22" s="1"/>
  <c r="N51" i="22"/>
  <c r="Q51" i="22" s="1"/>
  <c r="N50" i="22"/>
  <c r="N49" i="22"/>
  <c r="N48" i="22"/>
  <c r="N42" i="22"/>
  <c r="Q42" i="22" s="1"/>
  <c r="N41" i="22"/>
  <c r="Q41" i="22" s="1"/>
  <c r="N40" i="22"/>
  <c r="Q40" i="22" s="1"/>
  <c r="N39" i="22"/>
  <c r="P39" i="22" s="1"/>
  <c r="N38" i="22"/>
  <c r="P62" i="21"/>
  <c r="O56" i="21"/>
  <c r="O55" i="21"/>
  <c r="N52" i="21"/>
  <c r="Q52" i="21" s="1"/>
  <c r="N51" i="21"/>
  <c r="N50" i="21"/>
  <c r="N49" i="21"/>
  <c r="O49" i="21" s="1"/>
  <c r="O48" i="21"/>
  <c r="N48" i="21"/>
  <c r="P48" i="21" s="1"/>
  <c r="N42" i="21"/>
  <c r="Q42" i="21" s="1"/>
  <c r="N41" i="21"/>
  <c r="Q41" i="21" s="1"/>
  <c r="N40" i="21"/>
  <c r="P40" i="21" s="1"/>
  <c r="N39" i="21"/>
  <c r="N38" i="21"/>
  <c r="P62" i="20"/>
  <c r="O56" i="20"/>
  <c r="O55" i="20"/>
  <c r="N52" i="20"/>
  <c r="P52" i="20" s="1"/>
  <c r="N51" i="20"/>
  <c r="N50" i="20"/>
  <c r="N49" i="20"/>
  <c r="P49" i="20" s="1"/>
  <c r="N48" i="20"/>
  <c r="O59" i="20" s="1"/>
  <c r="N42" i="20"/>
  <c r="Q42" i="20" s="1"/>
  <c r="N41" i="20"/>
  <c r="Q41" i="20" s="1"/>
  <c r="N40" i="20"/>
  <c r="P40" i="20" s="1"/>
  <c r="N39" i="20"/>
  <c r="Q39" i="20" s="1"/>
  <c r="N38" i="20"/>
  <c r="Q38" i="20" s="1"/>
  <c r="P62" i="19"/>
  <c r="O56" i="19"/>
  <c r="O55" i="19"/>
  <c r="N52" i="19"/>
  <c r="Q52" i="19" s="1"/>
  <c r="N51" i="19"/>
  <c r="N50" i="19"/>
  <c r="N49" i="19"/>
  <c r="N48" i="19"/>
  <c r="O48" i="19" s="1"/>
  <c r="N42" i="19"/>
  <c r="Q42" i="19" s="1"/>
  <c r="N41" i="19"/>
  <c r="Q41" i="19" s="1"/>
  <c r="N40" i="19"/>
  <c r="N39" i="19"/>
  <c r="N38" i="19"/>
  <c r="P62" i="18"/>
  <c r="O56" i="18"/>
  <c r="O55" i="18"/>
  <c r="N52" i="18"/>
  <c r="N51" i="18"/>
  <c r="O50" i="18"/>
  <c r="N50" i="18"/>
  <c r="N49" i="18"/>
  <c r="N48" i="18"/>
  <c r="O59" i="18" s="1"/>
  <c r="N42" i="18"/>
  <c r="Q42" i="18" s="1"/>
  <c r="N41" i="18"/>
  <c r="Q41" i="18" s="1"/>
  <c r="N40" i="18"/>
  <c r="Q40" i="18" s="1"/>
  <c r="N39" i="18"/>
  <c r="Q39" i="18" s="1"/>
  <c r="N38" i="18"/>
  <c r="Q38" i="18" s="1"/>
  <c r="P62" i="17"/>
  <c r="O56" i="17"/>
  <c r="O55" i="17"/>
  <c r="Q52" i="17"/>
  <c r="N52" i="17"/>
  <c r="P52" i="17" s="1"/>
  <c r="O51" i="17"/>
  <c r="N51" i="17"/>
  <c r="N50" i="17"/>
  <c r="O50" i="17" s="1"/>
  <c r="N49" i="17"/>
  <c r="P49" i="17" s="1"/>
  <c r="N48" i="17"/>
  <c r="O42" i="17"/>
  <c r="N42" i="17"/>
  <c r="Q42" i="17" s="1"/>
  <c r="N41" i="17"/>
  <c r="P41" i="17" s="1"/>
  <c r="O40" i="17"/>
  <c r="N40" i="17"/>
  <c r="N39" i="17"/>
  <c r="P39" i="17" s="1"/>
  <c r="O38" i="17"/>
  <c r="N38" i="17"/>
  <c r="P62" i="16"/>
  <c r="O56" i="16"/>
  <c r="O55" i="16"/>
  <c r="N52" i="16"/>
  <c r="Q52" i="16" s="1"/>
  <c r="N51" i="16"/>
  <c r="N50" i="16"/>
  <c r="N49" i="16"/>
  <c r="O49" i="16" s="1"/>
  <c r="N48" i="16"/>
  <c r="O59" i="16" s="1"/>
  <c r="N42" i="16"/>
  <c r="Q42" i="16" s="1"/>
  <c r="N41" i="16"/>
  <c r="P41" i="16" s="1"/>
  <c r="N40" i="16"/>
  <c r="P40" i="16" s="1"/>
  <c r="N39" i="16"/>
  <c r="Q39" i="16" s="1"/>
  <c r="N38" i="16"/>
  <c r="Q38" i="16" s="1"/>
  <c r="P62" i="15"/>
  <c r="O56" i="15"/>
  <c r="O55" i="15"/>
  <c r="P52" i="15"/>
  <c r="N52" i="15"/>
  <c r="N51" i="15"/>
  <c r="N50" i="15"/>
  <c r="P50" i="15" s="1"/>
  <c r="N49" i="15"/>
  <c r="O49" i="15" s="1"/>
  <c r="O48" i="15"/>
  <c r="N48" i="15"/>
  <c r="O59" i="15" s="1"/>
  <c r="Q39" i="15" s="1"/>
  <c r="N42" i="15"/>
  <c r="Q42" i="15" s="1"/>
  <c r="N41" i="15"/>
  <c r="N40" i="15"/>
  <c r="P40" i="15" s="1"/>
  <c r="P39" i="15"/>
  <c r="N39" i="15"/>
  <c r="O39" i="15" s="1"/>
  <c r="N38" i="15"/>
  <c r="Q38" i="15" s="1"/>
  <c r="P62" i="14"/>
  <c r="O56" i="14"/>
  <c r="O55" i="14"/>
  <c r="N52" i="14"/>
  <c r="Q52" i="14" s="1"/>
  <c r="N51" i="14"/>
  <c r="N50" i="14"/>
  <c r="O49" i="14"/>
  <c r="N49" i="14"/>
  <c r="P49" i="14" s="1"/>
  <c r="N48" i="14"/>
  <c r="O59" i="14" s="1"/>
  <c r="N42" i="14"/>
  <c r="Q42" i="14" s="1"/>
  <c r="N41" i="14"/>
  <c r="Q41" i="14" s="1"/>
  <c r="O40" i="14"/>
  <c r="N40" i="14"/>
  <c r="N39" i="14"/>
  <c r="N38" i="14"/>
  <c r="P62" i="13"/>
  <c r="O56" i="13"/>
  <c r="O55" i="13"/>
  <c r="P52" i="13"/>
  <c r="N52" i="13"/>
  <c r="O52" i="13" s="1"/>
  <c r="N51" i="13"/>
  <c r="Q51" i="13" s="1"/>
  <c r="N50" i="13"/>
  <c r="O50" i="13" s="1"/>
  <c r="N49" i="13"/>
  <c r="P49" i="13" s="1"/>
  <c r="N48" i="13"/>
  <c r="N42" i="13"/>
  <c r="Q42" i="13" s="1"/>
  <c r="N41" i="13"/>
  <c r="Q41" i="13" s="1"/>
  <c r="N40" i="13"/>
  <c r="Q40" i="13" s="1"/>
  <c r="N39" i="13"/>
  <c r="N38" i="13"/>
  <c r="P62" i="12"/>
  <c r="O56" i="12"/>
  <c r="O55" i="12"/>
  <c r="N52" i="12"/>
  <c r="P52" i="12" s="1"/>
  <c r="N51" i="12"/>
  <c r="Q51" i="12" s="1"/>
  <c r="N50" i="12"/>
  <c r="N49" i="12"/>
  <c r="O49" i="12" s="1"/>
  <c r="N48" i="12"/>
  <c r="P48" i="12" s="1"/>
  <c r="N42" i="12"/>
  <c r="Q42" i="12" s="1"/>
  <c r="O41" i="12"/>
  <c r="N41" i="12"/>
  <c r="P41" i="12" s="1"/>
  <c r="N40" i="12"/>
  <c r="Q40" i="12" s="1"/>
  <c r="N39" i="12"/>
  <c r="P39" i="12" s="1"/>
  <c r="N38" i="12"/>
  <c r="P62" i="11"/>
  <c r="O56" i="11"/>
  <c r="O55" i="11"/>
  <c r="N52" i="11"/>
  <c r="Q52" i="11" s="1"/>
  <c r="O51" i="11"/>
  <c r="N51" i="11"/>
  <c r="Q51" i="11" s="1"/>
  <c r="N50" i="11"/>
  <c r="P50" i="11" s="1"/>
  <c r="N49" i="11"/>
  <c r="N48" i="11"/>
  <c r="P48" i="11" s="1"/>
  <c r="N42" i="11"/>
  <c r="Q42" i="11" s="1"/>
  <c r="N41" i="11"/>
  <c r="P41" i="11" s="1"/>
  <c r="N40" i="11"/>
  <c r="Q40" i="11" s="1"/>
  <c r="N39" i="11"/>
  <c r="N38" i="11"/>
  <c r="P62" i="10"/>
  <c r="O56" i="10"/>
  <c r="O55" i="10"/>
  <c r="N52" i="10"/>
  <c r="Q52" i="10" s="1"/>
  <c r="N51" i="10"/>
  <c r="Q51" i="10" s="1"/>
  <c r="N50" i="10"/>
  <c r="O50" i="10" s="1"/>
  <c r="N49" i="10"/>
  <c r="N48" i="10"/>
  <c r="O59" i="10" s="1"/>
  <c r="N42" i="10"/>
  <c r="Q42" i="10" s="1"/>
  <c r="N41" i="10"/>
  <c r="P41" i="10" s="1"/>
  <c r="N40" i="10"/>
  <c r="P40" i="10" s="1"/>
  <c r="N39" i="10"/>
  <c r="P39" i="10" s="1"/>
  <c r="N38" i="10"/>
  <c r="Q38" i="10" s="1"/>
  <c r="P62" i="9"/>
  <c r="O56" i="9"/>
  <c r="O55" i="9"/>
  <c r="N52" i="9"/>
  <c r="P52" i="9" s="1"/>
  <c r="N51" i="9"/>
  <c r="Q51" i="9" s="1"/>
  <c r="N50" i="9"/>
  <c r="N49" i="9"/>
  <c r="N48" i="9"/>
  <c r="N42" i="9"/>
  <c r="Q42" i="9" s="1"/>
  <c r="N41" i="9"/>
  <c r="P41" i="9" s="1"/>
  <c r="N40" i="9"/>
  <c r="O40" i="9" s="1"/>
  <c r="O39" i="9"/>
  <c r="N39" i="9"/>
  <c r="N38" i="9"/>
  <c r="P62" i="8"/>
  <c r="O56" i="8"/>
  <c r="O55" i="8"/>
  <c r="N52" i="8"/>
  <c r="P52" i="8" s="1"/>
  <c r="N51" i="8"/>
  <c r="Q51" i="8" s="1"/>
  <c r="N50" i="8"/>
  <c r="O50" i="8" s="1"/>
  <c r="N49" i="8"/>
  <c r="N48" i="8"/>
  <c r="O59" i="8" s="1"/>
  <c r="N42" i="8"/>
  <c r="Q42" i="8" s="1"/>
  <c r="N41" i="8"/>
  <c r="P41" i="8" s="1"/>
  <c r="N40" i="8"/>
  <c r="Q40" i="8" s="1"/>
  <c r="N39" i="8"/>
  <c r="Q39" i="8" s="1"/>
  <c r="N38" i="8"/>
  <c r="Q38" i="8" s="1"/>
  <c r="P62" i="7"/>
  <c r="O56" i="7"/>
  <c r="O55" i="7"/>
  <c r="N52" i="7"/>
  <c r="P52" i="7" s="1"/>
  <c r="N51" i="7"/>
  <c r="N50" i="7"/>
  <c r="N49" i="7"/>
  <c r="P48" i="7"/>
  <c r="O48" i="7"/>
  <c r="N48" i="7"/>
  <c r="O59" i="7" s="1"/>
  <c r="N42" i="7"/>
  <c r="Q42" i="7" s="1"/>
  <c r="N41" i="7"/>
  <c r="Q41" i="7" s="1"/>
  <c r="N40" i="7"/>
  <c r="N39" i="7"/>
  <c r="O39" i="7" s="1"/>
  <c r="N38" i="7"/>
  <c r="Q38" i="7" s="1"/>
  <c r="E60" i="26"/>
  <c r="E60" i="25"/>
  <c r="E60" i="24"/>
  <c r="E59" i="23"/>
  <c r="E59" i="22"/>
  <c r="E60" i="21"/>
  <c r="E60" i="20"/>
  <c r="E60" i="19"/>
  <c r="E61" i="18"/>
  <c r="E60" i="17"/>
  <c r="E60" i="16"/>
  <c r="E61" i="15"/>
  <c r="E60" i="14"/>
  <c r="E59" i="13"/>
  <c r="E59" i="12"/>
  <c r="E59" i="11"/>
  <c r="E59" i="10"/>
  <c r="E59" i="9"/>
  <c r="E59" i="8"/>
  <c r="E60" i="7"/>
  <c r="O63" i="21" a="1"/>
  <c r="O66" i="10" a="1"/>
  <c r="P67" i="9" a="1"/>
  <c r="P65" i="15" a="1"/>
  <c r="O64" i="8" a="1"/>
  <c r="O68" i="10" a="1"/>
  <c r="P67" i="25" a="1"/>
  <c r="P67" i="12" a="1"/>
  <c r="P67" i="23" a="1"/>
  <c r="O66" i="21" a="1"/>
  <c r="P67" i="7" a="1"/>
  <c r="O64" i="10" a="1"/>
  <c r="P65" i="8" a="1"/>
  <c r="O68" i="13" a="1"/>
  <c r="P65" i="16" a="1"/>
  <c r="O64" i="13" a="1"/>
  <c r="P65" i="22" a="1"/>
  <c r="P65" i="19" a="1"/>
  <c r="P65" i="11" a="1"/>
  <c r="O63" i="7" a="1"/>
  <c r="P67" i="19" a="1"/>
  <c r="O64" i="19" a="1"/>
  <c r="O63" i="9" a="1"/>
  <c r="O68" i="8" a="1"/>
  <c r="P65" i="21" a="1"/>
  <c r="O66" i="20" a="1"/>
  <c r="P65" i="26" a="1"/>
  <c r="O64" i="7" a="1"/>
  <c r="O68" i="19" a="1"/>
  <c r="P65" i="10" a="1"/>
  <c r="O66" i="25" a="1"/>
  <c r="O64" i="17" a="1"/>
  <c r="O68" i="20" a="1"/>
  <c r="O63" i="19" a="1"/>
  <c r="O64" i="20" a="1"/>
  <c r="O63" i="8" a="1"/>
  <c r="P65" i="13" a="1"/>
  <c r="O68" i="15" a="1"/>
  <c r="P65" i="24" a="1"/>
  <c r="P67" i="20" a="1"/>
  <c r="P67" i="11" a="1"/>
  <c r="O68" i="24" a="1"/>
  <c r="O63" i="16" a="1"/>
  <c r="O68" i="25" a="1"/>
  <c r="O68" i="23" a="1"/>
  <c r="O66" i="15" a="1"/>
  <c r="O63" i="10" a="1"/>
  <c r="O66" i="18" a="1"/>
  <c r="P67" i="18" a="1"/>
  <c r="O66" i="9" a="1"/>
  <c r="O68" i="17" a="1"/>
  <c r="O64" i="25" a="1"/>
  <c r="P65" i="12" a="1"/>
  <c r="P67" i="24" a="1"/>
  <c r="O64" i="15" a="1"/>
  <c r="P67" i="16" a="1"/>
  <c r="O66" i="14" a="1"/>
  <c r="O68" i="21" a="1"/>
  <c r="P65" i="9" a="1"/>
  <c r="O68" i="14" a="1"/>
  <c r="P65" i="14" a="1"/>
  <c r="O64" i="22" a="1"/>
  <c r="O66" i="23" a="1"/>
  <c r="P65" i="17" a="1"/>
  <c r="O66" i="19" a="1"/>
  <c r="O68" i="18" a="1"/>
  <c r="P67" i="17" a="1"/>
  <c r="O66" i="12" a="1"/>
  <c r="P67" i="10" a="1"/>
  <c r="P67" i="15" a="1"/>
  <c r="O68" i="22" a="1"/>
  <c r="O63" i="15" a="1"/>
  <c r="P67" i="21" a="1"/>
  <c r="P67" i="14" a="1"/>
  <c r="O66" i="7" a="1"/>
  <c r="O68" i="16" a="1"/>
  <c r="O63" i="25" a="1"/>
  <c r="P67" i="26" a="1"/>
  <c r="P67" i="22" a="1"/>
  <c r="P67" i="13" a="1"/>
  <c r="O66" i="11" a="1"/>
  <c r="O63" i="11" a="1"/>
  <c r="O64" i="16" a="1"/>
  <c r="P65" i="7" a="1"/>
  <c r="O63" i="20" a="1"/>
  <c r="O68" i="12" a="1"/>
  <c r="O63" i="23" a="1"/>
  <c r="O64" i="23" a="1"/>
  <c r="O64" i="14" a="1"/>
  <c r="O63" i="26" a="1"/>
  <c r="O66" i="17" a="1"/>
  <c r="O66" i="8" a="1"/>
  <c r="P65" i="20" a="1"/>
  <c r="P67" i="8" a="1"/>
  <c r="O66" i="24" a="1"/>
  <c r="O63" i="12" a="1"/>
  <c r="O66" i="13" a="1"/>
  <c r="O64" i="24" a="1"/>
  <c r="O63" i="14" a="1"/>
  <c r="O68" i="9" a="1"/>
  <c r="O68" i="7" a="1"/>
  <c r="O64" i="9" a="1"/>
  <c r="O66" i="16" a="1"/>
  <c r="P65" i="23" a="1"/>
  <c r="P65" i="18" a="1"/>
  <c r="P65" i="25" a="1"/>
  <c r="O64" i="21" a="1"/>
  <c r="O68" i="11" a="1"/>
  <c r="O64" i="18" a="1"/>
  <c r="O63" i="24" a="1"/>
  <c r="O63" i="13" a="1"/>
  <c r="O64" i="11" a="1"/>
  <c r="O63" i="18" a="1"/>
  <c r="O63" i="22" a="1"/>
  <c r="O64" i="12" a="1"/>
  <c r="O68" i="26" a="1"/>
  <c r="O66" i="22" a="1"/>
  <c r="O64" i="26" a="1"/>
  <c r="O66" i="26" a="1"/>
  <c r="O63" i="17" a="1"/>
  <c r="O63" i="26" l="1"/>
  <c r="O64" i="26"/>
  <c r="O66" i="26"/>
  <c r="P67" i="26"/>
  <c r="P65" i="26"/>
  <c r="O68" i="26"/>
  <c r="Q50" i="26"/>
  <c r="P48" i="26"/>
  <c r="O49" i="26"/>
  <c r="O59" i="26"/>
  <c r="Q39" i="26" s="1"/>
  <c r="O41" i="26"/>
  <c r="O50" i="26"/>
  <c r="O52" i="26"/>
  <c r="Q52" i="26"/>
  <c r="P41" i="26"/>
  <c r="P50" i="26"/>
  <c r="P49" i="26"/>
  <c r="P39" i="26"/>
  <c r="O40" i="26"/>
  <c r="O57" i="26" s="1"/>
  <c r="O61" i="26" s="1"/>
  <c r="P38" i="26"/>
  <c r="O58" i="26" s="1"/>
  <c r="P42" i="26"/>
  <c r="P51" i="26"/>
  <c r="O63" i="25"/>
  <c r="O64" i="25"/>
  <c r="P65" i="25"/>
  <c r="P67" i="25"/>
  <c r="O66" i="25"/>
  <c r="O68" i="25"/>
  <c r="Q51" i="25"/>
  <c r="Q49" i="25"/>
  <c r="O39" i="25"/>
  <c r="Q39" i="25"/>
  <c r="O60" i="25" s="1"/>
  <c r="O48" i="25"/>
  <c r="P48" i="25"/>
  <c r="Q52" i="25"/>
  <c r="O41" i="25"/>
  <c r="Q40" i="25"/>
  <c r="P41" i="25"/>
  <c r="P40" i="25"/>
  <c r="O38" i="25"/>
  <c r="O42" i="25"/>
  <c r="O51" i="25"/>
  <c r="O52" i="25"/>
  <c r="Q48" i="25"/>
  <c r="O49" i="25"/>
  <c r="O50" i="25"/>
  <c r="Q50" i="25"/>
  <c r="P38" i="25"/>
  <c r="P42" i="25"/>
  <c r="P51" i="25"/>
  <c r="P49" i="25"/>
  <c r="O63" i="24"/>
  <c r="O64" i="24"/>
  <c r="P67" i="24"/>
  <c r="P65" i="24"/>
  <c r="O68" i="24"/>
  <c r="O66" i="24"/>
  <c r="Q50" i="24"/>
  <c r="Q51" i="24"/>
  <c r="O48" i="24"/>
  <c r="P39" i="24"/>
  <c r="Q39" i="24"/>
  <c r="O60" i="24" s="1"/>
  <c r="P49" i="24"/>
  <c r="O52" i="24"/>
  <c r="P48" i="24"/>
  <c r="Q48" i="24"/>
  <c r="Q52" i="24"/>
  <c r="O40" i="24"/>
  <c r="P40" i="24"/>
  <c r="Q49" i="24"/>
  <c r="O41" i="24"/>
  <c r="O50" i="24"/>
  <c r="P41" i="24"/>
  <c r="P50" i="24"/>
  <c r="O38" i="24"/>
  <c r="P38" i="24"/>
  <c r="P42" i="24"/>
  <c r="P51" i="24"/>
  <c r="O42" i="24"/>
  <c r="O51" i="24"/>
  <c r="O63" i="23"/>
  <c r="O64" i="23"/>
  <c r="O66" i="23"/>
  <c r="P67" i="23"/>
  <c r="P65" i="23"/>
  <c r="O68" i="23"/>
  <c r="Q49" i="23"/>
  <c r="O60" i="23" s="1"/>
  <c r="P39" i="23"/>
  <c r="Q52" i="23"/>
  <c r="O40" i="23"/>
  <c r="P40" i="23"/>
  <c r="P52" i="23"/>
  <c r="O48" i="23"/>
  <c r="O49" i="23"/>
  <c r="O50" i="23"/>
  <c r="Q41" i="23"/>
  <c r="Q50" i="23"/>
  <c r="Q48" i="23"/>
  <c r="P48" i="23"/>
  <c r="P41" i="23"/>
  <c r="O38" i="23"/>
  <c r="O42" i="23"/>
  <c r="O51" i="23"/>
  <c r="P38" i="23"/>
  <c r="P42" i="23"/>
  <c r="P51" i="23"/>
  <c r="O63" i="22"/>
  <c r="O64" i="22"/>
  <c r="P65" i="22"/>
  <c r="O66" i="22"/>
  <c r="P67" i="22"/>
  <c r="O68" i="22"/>
  <c r="Q38" i="22"/>
  <c r="Q48" i="22"/>
  <c r="Q49" i="22"/>
  <c r="Q50" i="22"/>
  <c r="Q52" i="22"/>
  <c r="O49" i="22"/>
  <c r="O50" i="22"/>
  <c r="O48" i="22"/>
  <c r="P52" i="22"/>
  <c r="Q39" i="22"/>
  <c r="P49" i="22"/>
  <c r="O59" i="22"/>
  <c r="O41" i="22"/>
  <c r="P41" i="22"/>
  <c r="P50" i="22"/>
  <c r="O39" i="22"/>
  <c r="P48" i="22"/>
  <c r="O40" i="22"/>
  <c r="P40" i="22"/>
  <c r="O38" i="22"/>
  <c r="O42" i="22"/>
  <c r="O51" i="22"/>
  <c r="P38" i="22"/>
  <c r="P42" i="22"/>
  <c r="P51" i="22"/>
  <c r="O63" i="21"/>
  <c r="O64" i="21"/>
  <c r="O66" i="21"/>
  <c r="P67" i="21"/>
  <c r="P65" i="21"/>
  <c r="O68" i="21"/>
  <c r="Q50" i="21"/>
  <c r="O40" i="21"/>
  <c r="O59" i="21"/>
  <c r="Q40" i="21" s="1"/>
  <c r="O41" i="21"/>
  <c r="O50" i="21"/>
  <c r="O52" i="21"/>
  <c r="P49" i="21"/>
  <c r="P41" i="21"/>
  <c r="P50" i="21"/>
  <c r="O39" i="21"/>
  <c r="P39" i="21"/>
  <c r="P52" i="21"/>
  <c r="O38" i="21"/>
  <c r="O42" i="21"/>
  <c r="O51" i="21"/>
  <c r="P38" i="21"/>
  <c r="P42" i="21"/>
  <c r="P51" i="21"/>
  <c r="O63" i="20"/>
  <c r="O64" i="20"/>
  <c r="P65" i="20"/>
  <c r="O66" i="20"/>
  <c r="P67" i="20"/>
  <c r="O68" i="20"/>
  <c r="Q49" i="20"/>
  <c r="Q40" i="20"/>
  <c r="O60" i="20" s="1"/>
  <c r="Q50" i="20"/>
  <c r="Q51" i="20"/>
  <c r="O52" i="20"/>
  <c r="P48" i="20"/>
  <c r="Q48" i="20"/>
  <c r="O48" i="20"/>
  <c r="Q52" i="20"/>
  <c r="O40" i="20"/>
  <c r="O49" i="20"/>
  <c r="O39" i="20"/>
  <c r="P39" i="20"/>
  <c r="O41" i="20"/>
  <c r="O50" i="20"/>
  <c r="P41" i="20"/>
  <c r="P50" i="20"/>
  <c r="O38" i="20"/>
  <c r="O42" i="20"/>
  <c r="O51" i="20"/>
  <c r="P38" i="20"/>
  <c r="P42" i="20"/>
  <c r="P51" i="20"/>
  <c r="O63" i="19"/>
  <c r="O64" i="19"/>
  <c r="P65" i="19"/>
  <c r="O66" i="19"/>
  <c r="P67" i="19"/>
  <c r="O68" i="19"/>
  <c r="Q49" i="19"/>
  <c r="Q50" i="19"/>
  <c r="Q39" i="19"/>
  <c r="O52" i="19"/>
  <c r="P48" i="19"/>
  <c r="Q48" i="19"/>
  <c r="O40" i="19"/>
  <c r="P40" i="19"/>
  <c r="P49" i="19"/>
  <c r="O49" i="19"/>
  <c r="P52" i="19"/>
  <c r="O39" i="19"/>
  <c r="P41" i="19"/>
  <c r="P50" i="19"/>
  <c r="P39" i="19"/>
  <c r="O59" i="19"/>
  <c r="Q51" i="19" s="1"/>
  <c r="O41" i="19"/>
  <c r="O50" i="19"/>
  <c r="O38" i="19"/>
  <c r="O57" i="19" s="1"/>
  <c r="O61" i="19" s="1"/>
  <c r="O42" i="19"/>
  <c r="O51" i="19"/>
  <c r="P38" i="19"/>
  <c r="P42" i="19"/>
  <c r="P51" i="19"/>
  <c r="O63" i="18"/>
  <c r="O64" i="18"/>
  <c r="P65" i="18"/>
  <c r="O66" i="18"/>
  <c r="P67" i="18"/>
  <c r="O68" i="18"/>
  <c r="Q49" i="18"/>
  <c r="O60" i="18" s="1"/>
  <c r="Q50" i="18"/>
  <c r="Q51" i="18"/>
  <c r="Q52" i="18"/>
  <c r="O52" i="18"/>
  <c r="O49" i="18"/>
  <c r="P39" i="18"/>
  <c r="P52" i="18"/>
  <c r="O39" i="18"/>
  <c r="O48" i="18"/>
  <c r="P48" i="18"/>
  <c r="Q48" i="18"/>
  <c r="O40" i="18"/>
  <c r="P40" i="18"/>
  <c r="P49" i="18"/>
  <c r="O41" i="18"/>
  <c r="P41" i="18"/>
  <c r="P50" i="18"/>
  <c r="O38" i="18"/>
  <c r="O42" i="18"/>
  <c r="O51" i="18"/>
  <c r="P38" i="18"/>
  <c r="P42" i="18"/>
  <c r="P51" i="18"/>
  <c r="O63" i="17"/>
  <c r="O64" i="17"/>
  <c r="P65" i="17"/>
  <c r="O66" i="17"/>
  <c r="P67" i="17"/>
  <c r="O68" i="17"/>
  <c r="Q40" i="17"/>
  <c r="Q38" i="17"/>
  <c r="Q48" i="17"/>
  <c r="Q51" i="17"/>
  <c r="O39" i="17"/>
  <c r="P40" i="17"/>
  <c r="O48" i="17"/>
  <c r="Q49" i="17"/>
  <c r="P50" i="17"/>
  <c r="Q41" i="17"/>
  <c r="O52" i="17"/>
  <c r="P48" i="17"/>
  <c r="O49" i="17"/>
  <c r="O59" i="17"/>
  <c r="Q39" i="17" s="1"/>
  <c r="O41" i="17"/>
  <c r="Q50" i="17"/>
  <c r="P38" i="17"/>
  <c r="P42" i="17"/>
  <c r="P51" i="17"/>
  <c r="O63" i="16"/>
  <c r="O64" i="16"/>
  <c r="O66" i="16"/>
  <c r="P65" i="16"/>
  <c r="P67" i="16"/>
  <c r="O68" i="16"/>
  <c r="Q51" i="16"/>
  <c r="Q50" i="16"/>
  <c r="P52" i="16"/>
  <c r="O39" i="16"/>
  <c r="O52" i="16"/>
  <c r="P48" i="16"/>
  <c r="Q40" i="16"/>
  <c r="O60" i="16" s="1"/>
  <c r="Q41" i="16"/>
  <c r="O40" i="16"/>
  <c r="P49" i="16"/>
  <c r="Q49" i="16"/>
  <c r="O38" i="16"/>
  <c r="O42" i="16"/>
  <c r="O51" i="16"/>
  <c r="O48" i="16"/>
  <c r="P39" i="16"/>
  <c r="Q48" i="16"/>
  <c r="O41" i="16"/>
  <c r="P38" i="16"/>
  <c r="P42" i="16"/>
  <c r="P51" i="16"/>
  <c r="O50" i="16"/>
  <c r="P50" i="16"/>
  <c r="O63" i="15"/>
  <c r="O64" i="15"/>
  <c r="O66" i="15"/>
  <c r="O68" i="15"/>
  <c r="P65" i="15"/>
  <c r="P67" i="15"/>
  <c r="Q41" i="15"/>
  <c r="Q51" i="15"/>
  <c r="Q52" i="15"/>
  <c r="Q40" i="15"/>
  <c r="O60" i="15" s="1"/>
  <c r="Q50" i="15"/>
  <c r="O52" i="15"/>
  <c r="P48" i="15"/>
  <c r="Q48" i="15"/>
  <c r="O40" i="15"/>
  <c r="P49" i="15"/>
  <c r="Q49" i="15"/>
  <c r="O41" i="15"/>
  <c r="O50" i="15"/>
  <c r="P41" i="15"/>
  <c r="O38" i="15"/>
  <c r="O42" i="15"/>
  <c r="O51" i="15"/>
  <c r="P38" i="15"/>
  <c r="P42" i="15"/>
  <c r="P51" i="15"/>
  <c r="O63" i="14"/>
  <c r="O64" i="14"/>
  <c r="O68" i="14"/>
  <c r="P65" i="14"/>
  <c r="O66" i="14"/>
  <c r="P67" i="14"/>
  <c r="Q39" i="14"/>
  <c r="Q51" i="14"/>
  <c r="Q38" i="14"/>
  <c r="Q40" i="14"/>
  <c r="Q50" i="14"/>
  <c r="O39" i="14"/>
  <c r="P39" i="14"/>
  <c r="P48" i="14"/>
  <c r="Q48" i="14"/>
  <c r="Q49" i="14"/>
  <c r="O52" i="14"/>
  <c r="P52" i="14"/>
  <c r="O41" i="14"/>
  <c r="O50" i="14"/>
  <c r="P41" i="14"/>
  <c r="P50" i="14"/>
  <c r="O38" i="14"/>
  <c r="O42" i="14"/>
  <c r="O51" i="14"/>
  <c r="P38" i="14"/>
  <c r="P42" i="14"/>
  <c r="P51" i="14"/>
  <c r="O48" i="14"/>
  <c r="P40" i="14"/>
  <c r="O63" i="13"/>
  <c r="O64" i="13"/>
  <c r="O66" i="13"/>
  <c r="P65" i="13"/>
  <c r="P67" i="13"/>
  <c r="O68" i="13"/>
  <c r="P48" i="13"/>
  <c r="O40" i="13"/>
  <c r="P40" i="13"/>
  <c r="O59" i="13"/>
  <c r="Q49" i="13" s="1"/>
  <c r="P41" i="13"/>
  <c r="P50" i="13"/>
  <c r="O39" i="13"/>
  <c r="P39" i="13"/>
  <c r="O41" i="13"/>
  <c r="O48" i="13"/>
  <c r="Q52" i="13"/>
  <c r="O49" i="13"/>
  <c r="O38" i="13"/>
  <c r="O42" i="13"/>
  <c r="O51" i="13"/>
  <c r="P38" i="13"/>
  <c r="P42" i="13"/>
  <c r="P51" i="13"/>
  <c r="O63" i="12"/>
  <c r="O64" i="12"/>
  <c r="O66" i="12"/>
  <c r="P65" i="12"/>
  <c r="P67" i="12"/>
  <c r="O68" i="12"/>
  <c r="O48" i="12"/>
  <c r="O39" i="12"/>
  <c r="O59" i="12"/>
  <c r="Q49" i="12" s="1"/>
  <c r="O52" i="12"/>
  <c r="Q52" i="12"/>
  <c r="O40" i="12"/>
  <c r="P49" i="12"/>
  <c r="P50" i="12"/>
  <c r="Q41" i="12"/>
  <c r="P40" i="12"/>
  <c r="O50" i="12"/>
  <c r="O38" i="12"/>
  <c r="O42" i="12"/>
  <c r="O51" i="12"/>
  <c r="P38" i="12"/>
  <c r="P42" i="12"/>
  <c r="P51" i="12"/>
  <c r="O63" i="11"/>
  <c r="O64" i="11"/>
  <c r="P65" i="11"/>
  <c r="P67" i="11"/>
  <c r="O68" i="11"/>
  <c r="O66" i="11"/>
  <c r="Q38" i="11"/>
  <c r="Q39" i="11"/>
  <c r="Q49" i="11"/>
  <c r="P39" i="11"/>
  <c r="Q48" i="11"/>
  <c r="O40" i="11"/>
  <c r="P40" i="11"/>
  <c r="O48" i="11"/>
  <c r="O49" i="11"/>
  <c r="P49" i="11"/>
  <c r="O59" i="11"/>
  <c r="O41" i="11"/>
  <c r="O39" i="11"/>
  <c r="Q41" i="11"/>
  <c r="Q50" i="11"/>
  <c r="O42" i="11"/>
  <c r="P38" i="11"/>
  <c r="P42" i="11"/>
  <c r="P51" i="11"/>
  <c r="O52" i="11"/>
  <c r="P52" i="11"/>
  <c r="O50" i="11"/>
  <c r="O38" i="11"/>
  <c r="O57" i="11" s="1"/>
  <c r="O61" i="11" s="1"/>
  <c r="O63" i="10"/>
  <c r="O64" i="10"/>
  <c r="P67" i="10"/>
  <c r="P65" i="10"/>
  <c r="O66" i="10"/>
  <c r="O68" i="10"/>
  <c r="Q49" i="10"/>
  <c r="Q39" i="10"/>
  <c r="O60" i="10" s="1"/>
  <c r="O39" i="10"/>
  <c r="P52" i="10"/>
  <c r="O49" i="10"/>
  <c r="P49" i="10"/>
  <c r="Q40" i="10"/>
  <c r="O41" i="10"/>
  <c r="P50" i="10"/>
  <c r="Q41" i="10"/>
  <c r="Q50" i="10"/>
  <c r="O48" i="10"/>
  <c r="P48" i="10"/>
  <c r="Q48" i="10"/>
  <c r="O40" i="10"/>
  <c r="O52" i="10"/>
  <c r="O38" i="10"/>
  <c r="O42" i="10"/>
  <c r="O51" i="10"/>
  <c r="P38" i="10"/>
  <c r="P42" i="10"/>
  <c r="P51" i="10"/>
  <c r="O63" i="9"/>
  <c r="O64" i="9"/>
  <c r="O66" i="9"/>
  <c r="P65" i="9"/>
  <c r="O68" i="9"/>
  <c r="P67" i="9"/>
  <c r="Q38" i="9"/>
  <c r="Q39" i="9"/>
  <c r="Q48" i="9"/>
  <c r="Q49" i="9"/>
  <c r="Q50" i="9"/>
  <c r="Q52" i="9"/>
  <c r="O48" i="9"/>
  <c r="O49" i="9"/>
  <c r="P49" i="9"/>
  <c r="Q40" i="9"/>
  <c r="O59" i="9"/>
  <c r="P40" i="9"/>
  <c r="O41" i="9"/>
  <c r="Q41" i="9"/>
  <c r="P48" i="9"/>
  <c r="O52" i="9"/>
  <c r="P39" i="9"/>
  <c r="O50" i="9"/>
  <c r="P50" i="9"/>
  <c r="O38" i="9"/>
  <c r="P38" i="9"/>
  <c r="P42" i="9"/>
  <c r="P51" i="9"/>
  <c r="O42" i="9"/>
  <c r="O51" i="9"/>
  <c r="O64" i="8"/>
  <c r="O63" i="8"/>
  <c r="O66" i="8"/>
  <c r="O68" i="8"/>
  <c r="P65" i="8"/>
  <c r="P67" i="8"/>
  <c r="Q49" i="8"/>
  <c r="P39" i="8"/>
  <c r="Q52" i="8"/>
  <c r="O48" i="8"/>
  <c r="P48" i="8"/>
  <c r="Q48" i="8"/>
  <c r="O60" i="8" s="1"/>
  <c r="O40" i="8"/>
  <c r="O39" i="8"/>
  <c r="O41" i="8"/>
  <c r="P50" i="8"/>
  <c r="O49" i="8"/>
  <c r="P49" i="8"/>
  <c r="Q41" i="8"/>
  <c r="Q50" i="8"/>
  <c r="O38" i="8"/>
  <c r="O51" i="8"/>
  <c r="P38" i="8"/>
  <c r="P42" i="8"/>
  <c r="P51" i="8"/>
  <c r="O52" i="8"/>
  <c r="P40" i="8"/>
  <c r="O42" i="8"/>
  <c r="O63" i="7"/>
  <c r="O64" i="7"/>
  <c r="O66" i="7"/>
  <c r="O68" i="7"/>
  <c r="P65" i="7"/>
  <c r="P67" i="7"/>
  <c r="Q48" i="7"/>
  <c r="Q39" i="7"/>
  <c r="Q40" i="7"/>
  <c r="O60" i="7" s="1"/>
  <c r="Q51" i="7"/>
  <c r="Q49" i="7"/>
  <c r="Q50" i="7"/>
  <c r="P39" i="7"/>
  <c r="Q52" i="7"/>
  <c r="O49" i="7"/>
  <c r="P40" i="7"/>
  <c r="P49" i="7"/>
  <c r="O40" i="7"/>
  <c r="P41" i="7"/>
  <c r="P50" i="7"/>
  <c r="O50" i="7"/>
  <c r="O52" i="7"/>
  <c r="O41" i="7"/>
  <c r="P51" i="7"/>
  <c r="O38" i="7"/>
  <c r="O42" i="7"/>
  <c r="O51" i="7"/>
  <c r="P38" i="7"/>
  <c r="P42" i="7"/>
  <c r="H44" i="26"/>
  <c r="I44" i="26" s="1"/>
  <c r="H44" i="25"/>
  <c r="I44" i="25" s="1"/>
  <c r="H44" i="24"/>
  <c r="I44" i="24" s="1"/>
  <c r="H44" i="23"/>
  <c r="I44" i="23" s="1"/>
  <c r="H44" i="22"/>
  <c r="I44" i="22" s="1"/>
  <c r="H44" i="21"/>
  <c r="I44" i="21" s="1"/>
  <c r="H44" i="20"/>
  <c r="I44" i="20" s="1"/>
  <c r="H44" i="19"/>
  <c r="I44" i="19"/>
  <c r="H44" i="18"/>
  <c r="I44" i="18"/>
  <c r="H44" i="17"/>
  <c r="I44" i="17" s="1"/>
  <c r="H44" i="16"/>
  <c r="I44" i="16"/>
  <c r="H44" i="15"/>
  <c r="I44" i="15"/>
  <c r="H44" i="14"/>
  <c r="I44" i="14"/>
  <c r="H44" i="13"/>
  <c r="I44" i="13" s="1"/>
  <c r="H44" i="12"/>
  <c r="I44" i="12" s="1"/>
  <c r="H44" i="11"/>
  <c r="I44" i="11" s="1"/>
  <c r="H44" i="10"/>
  <c r="I44" i="10" s="1"/>
  <c r="H44" i="9"/>
  <c r="I44" i="9" s="1"/>
  <c r="H44" i="8"/>
  <c r="I44" i="8" s="1"/>
  <c r="H44" i="7"/>
  <c r="I44" i="7"/>
  <c r="G50" i="26"/>
  <c r="G49" i="26"/>
  <c r="G50" i="25"/>
  <c r="G49" i="25"/>
  <c r="G50" i="24"/>
  <c r="G49" i="24"/>
  <c r="G49" i="23"/>
  <c r="G49" i="22"/>
  <c r="G50" i="21"/>
  <c r="G49" i="21"/>
  <c r="G50" i="20"/>
  <c r="G49" i="20"/>
  <c r="G50" i="19"/>
  <c r="G49" i="19"/>
  <c r="G51" i="18"/>
  <c r="G50" i="18"/>
  <c r="G49" i="18"/>
  <c r="G50" i="17"/>
  <c r="G49" i="17"/>
  <c r="G50" i="16"/>
  <c r="G49" i="16"/>
  <c r="G51" i="15"/>
  <c r="G50" i="15"/>
  <c r="G49" i="15"/>
  <c r="G50" i="14"/>
  <c r="G49" i="14"/>
  <c r="G49" i="13"/>
  <c r="G49" i="12"/>
  <c r="G49" i="11"/>
  <c r="G49" i="10"/>
  <c r="G49" i="9"/>
  <c r="G49" i="8"/>
  <c r="G50" i="7"/>
  <c r="G49" i="7"/>
  <c r="I33" i="26"/>
  <c r="I33" i="25"/>
  <c r="I33" i="24"/>
  <c r="I33" i="21"/>
  <c r="I33" i="20"/>
  <c r="I33" i="19"/>
  <c r="I33" i="18"/>
  <c r="I33" i="17"/>
  <c r="I33" i="16"/>
  <c r="I33" i="15"/>
  <c r="I33" i="14"/>
  <c r="I33" i="7"/>
  <c r="O67" i="22" a="1"/>
  <c r="O65" i="16" a="1"/>
  <c r="O67" i="13" a="1"/>
  <c r="O65" i="12" a="1"/>
  <c r="O65" i="18" a="1"/>
  <c r="O65" i="9" a="1"/>
  <c r="O67" i="14" a="1"/>
  <c r="O67" i="12" a="1"/>
  <c r="O67" i="8" a="1"/>
  <c r="O67" i="23" a="1"/>
  <c r="O67" i="21" a="1"/>
  <c r="O65" i="10" a="1"/>
  <c r="O65" i="20" a="1"/>
  <c r="O67" i="7" a="1"/>
  <c r="O67" i="17" a="1"/>
  <c r="O65" i="8" a="1"/>
  <c r="O67" i="20" a="1"/>
  <c r="O67" i="19" a="1"/>
  <c r="O67" i="10" a="1"/>
  <c r="O67" i="16" a="1"/>
  <c r="O65" i="21" a="1"/>
  <c r="O67" i="15" a="1"/>
  <c r="O67" i="24" a="1"/>
  <c r="O65" i="17" a="1"/>
  <c r="O65" i="7" a="1"/>
  <c r="O67" i="26" a="1"/>
  <c r="O65" i="11" a="1"/>
  <c r="O65" i="19" a="1"/>
  <c r="O65" i="15" a="1"/>
  <c r="O67" i="18" a="1"/>
  <c r="O67" i="11" a="1"/>
  <c r="O65" i="14" a="1"/>
  <c r="O65" i="26" a="1"/>
  <c r="O65" i="22" a="1"/>
  <c r="O65" i="23" a="1"/>
  <c r="O65" i="25" a="1"/>
  <c r="O67" i="25" a="1"/>
  <c r="O67" i="9" a="1"/>
  <c r="O65" i="13" a="1"/>
  <c r="O65" i="24" a="1"/>
  <c r="P64" i="23" l="1"/>
  <c r="P64" i="26"/>
  <c r="P64" i="25"/>
  <c r="P64" i="22"/>
  <c r="O67" i="26"/>
  <c r="O65" i="26"/>
  <c r="Q48" i="26"/>
  <c r="Q51" i="26"/>
  <c r="Q40" i="26"/>
  <c r="Q49" i="26"/>
  <c r="Q38" i="26"/>
  <c r="O65" i="25"/>
  <c r="O67" i="25"/>
  <c r="P64" i="24"/>
  <c r="O58" i="25"/>
  <c r="O57" i="25"/>
  <c r="O61" i="25" s="1"/>
  <c r="O62" i="25" s="1"/>
  <c r="O67" i="24"/>
  <c r="O65" i="24"/>
  <c r="O57" i="24"/>
  <c r="O61" i="24" s="1"/>
  <c r="O62" i="24" s="1"/>
  <c r="O58" i="24"/>
  <c r="O67" i="23"/>
  <c r="O65" i="23"/>
  <c r="O57" i="23"/>
  <c r="O61" i="23" s="1"/>
  <c r="O62" i="23" s="1"/>
  <c r="P64" i="20"/>
  <c r="O58" i="23"/>
  <c r="O67" i="22"/>
  <c r="O65" i="22"/>
  <c r="O58" i="22"/>
  <c r="O57" i="22"/>
  <c r="O61" i="22" s="1"/>
  <c r="O62" i="22" s="1"/>
  <c r="O60" i="22"/>
  <c r="P64" i="21"/>
  <c r="O65" i="21"/>
  <c r="O67" i="21"/>
  <c r="P64" i="15"/>
  <c r="P64" i="19"/>
  <c r="Q51" i="21"/>
  <c r="O58" i="21"/>
  <c r="O57" i="21"/>
  <c r="O61" i="21" s="1"/>
  <c r="Q48" i="21"/>
  <c r="Q39" i="21"/>
  <c r="Q38" i="21"/>
  <c r="Q49" i="21"/>
  <c r="O67" i="20"/>
  <c r="O65" i="20"/>
  <c r="O58" i="20"/>
  <c r="O57" i="20"/>
  <c r="O61" i="20" s="1"/>
  <c r="O62" i="20" s="1"/>
  <c r="O67" i="19"/>
  <c r="O65" i="19"/>
  <c r="O58" i="19"/>
  <c r="P64" i="11"/>
  <c r="Q40" i="19"/>
  <c r="Q38" i="19"/>
  <c r="P64" i="18"/>
  <c r="O67" i="18"/>
  <c r="O65" i="18"/>
  <c r="O57" i="18"/>
  <c r="O61" i="18" s="1"/>
  <c r="O62" i="18" s="1"/>
  <c r="O58" i="18"/>
  <c r="P64" i="14"/>
  <c r="P64" i="17"/>
  <c r="O67" i="17"/>
  <c r="O65" i="17"/>
  <c r="O57" i="17"/>
  <c r="O61" i="17" s="1"/>
  <c r="P64" i="16"/>
  <c r="O58" i="17"/>
  <c r="O60" i="17"/>
  <c r="P64" i="13"/>
  <c r="O65" i="16"/>
  <c r="O67" i="16"/>
  <c r="O58" i="16"/>
  <c r="O57" i="16"/>
  <c r="O61" i="16" s="1"/>
  <c r="O62" i="16" s="1"/>
  <c r="O65" i="15"/>
  <c r="O67" i="15"/>
  <c r="P64" i="10"/>
  <c r="O58" i="15"/>
  <c r="O57" i="15"/>
  <c r="O61" i="15" s="1"/>
  <c r="O62" i="15" s="1"/>
  <c r="O65" i="14"/>
  <c r="O67" i="14"/>
  <c r="O58" i="14"/>
  <c r="O57" i="14"/>
  <c r="O61" i="14" s="1"/>
  <c r="O60" i="14"/>
  <c r="O67" i="13"/>
  <c r="O65" i="13"/>
  <c r="O58" i="13"/>
  <c r="O57" i="13"/>
  <c r="O61" i="13" s="1"/>
  <c r="Q48" i="13"/>
  <c r="Q39" i="13"/>
  <c r="Q38" i="13"/>
  <c r="Q50" i="13"/>
  <c r="O65" i="12"/>
  <c r="O67" i="12"/>
  <c r="Q48" i="12"/>
  <c r="Q39" i="12"/>
  <c r="Q50" i="12"/>
  <c r="Q38" i="12"/>
  <c r="O60" i="12" s="1"/>
  <c r="P64" i="7"/>
  <c r="P64" i="12"/>
  <c r="O58" i="12"/>
  <c r="O57" i="12"/>
  <c r="O61" i="12" s="1"/>
  <c r="O62" i="12" s="1"/>
  <c r="O65" i="11"/>
  <c r="O67" i="11"/>
  <c r="P64" i="9"/>
  <c r="O60" i="11"/>
  <c r="O62" i="11" s="1"/>
  <c r="O58" i="11"/>
  <c r="O67" i="10"/>
  <c r="O65" i="10"/>
  <c r="O58" i="10"/>
  <c r="O57" i="10"/>
  <c r="O61" i="10" s="1"/>
  <c r="O62" i="10" s="1"/>
  <c r="O65" i="9"/>
  <c r="O67" i="9"/>
  <c r="O58" i="9"/>
  <c r="O57" i="9"/>
  <c r="O61" i="9" s="1"/>
  <c r="O60" i="9"/>
  <c r="O65" i="8"/>
  <c r="O67" i="8"/>
  <c r="O58" i="8"/>
  <c r="O57" i="8"/>
  <c r="O61" i="8" s="1"/>
  <c r="O62" i="8" s="1"/>
  <c r="P64" i="8"/>
  <c r="O67" i="7"/>
  <c r="O65" i="7"/>
  <c r="O57" i="7"/>
  <c r="O61" i="7" s="1"/>
  <c r="O62" i="7" s="1"/>
  <c r="O58" i="7"/>
  <c r="G51" i="26"/>
  <c r="E78" i="26"/>
  <c r="E77" i="26"/>
  <c r="F77" i="26" s="1"/>
  <c r="E76" i="26"/>
  <c r="E71" i="26"/>
  <c r="E70" i="26"/>
  <c r="E69" i="26"/>
  <c r="E68" i="26"/>
  <c r="E67" i="26"/>
  <c r="E61" i="26"/>
  <c r="E59" i="26"/>
  <c r="E58" i="26"/>
  <c r="E57" i="26"/>
  <c r="H52" i="26"/>
  <c r="K51" i="26"/>
  <c r="H51" i="26"/>
  <c r="H50" i="26"/>
  <c r="H49" i="26"/>
  <c r="F48" i="26"/>
  <c r="H42" i="26"/>
  <c r="G42" i="26"/>
  <c r="F42" i="26"/>
  <c r="H41" i="26"/>
  <c r="G41" i="26"/>
  <c r="F41" i="26"/>
  <c r="H40" i="26"/>
  <c r="G40" i="26"/>
  <c r="F40" i="26"/>
  <c r="H39" i="26"/>
  <c r="G39" i="26"/>
  <c r="F39" i="26"/>
  <c r="H38" i="26"/>
  <c r="G38" i="26"/>
  <c r="F38" i="26"/>
  <c r="E33" i="26"/>
  <c r="H25" i="26"/>
  <c r="H20" i="26"/>
  <c r="E8" i="26"/>
  <c r="G28" i="26" s="1"/>
  <c r="E7" i="26"/>
  <c r="G7" i="26" s="1"/>
  <c r="J6" i="26"/>
  <c r="E6" i="26"/>
  <c r="F6" i="26" s="1"/>
  <c r="G51" i="25"/>
  <c r="E78" i="25"/>
  <c r="E77" i="25"/>
  <c r="F77" i="25" s="1"/>
  <c r="E76" i="25"/>
  <c r="E71" i="25"/>
  <c r="E70" i="25"/>
  <c r="E69" i="25"/>
  <c r="E68" i="25"/>
  <c r="E67" i="25"/>
  <c r="E61" i="25"/>
  <c r="E59" i="25"/>
  <c r="E58" i="25"/>
  <c r="E57" i="25"/>
  <c r="H52" i="25"/>
  <c r="K51" i="25"/>
  <c r="H51" i="25"/>
  <c r="H50" i="25"/>
  <c r="H49" i="25"/>
  <c r="F48" i="25"/>
  <c r="H42" i="25"/>
  <c r="G42" i="25"/>
  <c r="F42" i="25"/>
  <c r="H41" i="25"/>
  <c r="G41" i="25"/>
  <c r="F41" i="25"/>
  <c r="H40" i="25"/>
  <c r="G40" i="25"/>
  <c r="F40" i="25"/>
  <c r="H39" i="25"/>
  <c r="G39" i="25"/>
  <c r="F39" i="25"/>
  <c r="H38" i="25"/>
  <c r="G38" i="25"/>
  <c r="K48" i="25" s="1"/>
  <c r="F38" i="25"/>
  <c r="E33" i="25"/>
  <c r="H29" i="25"/>
  <c r="G29" i="25"/>
  <c r="H28" i="25"/>
  <c r="H25" i="25"/>
  <c r="G25" i="25"/>
  <c r="H24" i="25"/>
  <c r="H21" i="25"/>
  <c r="G21" i="25"/>
  <c r="H20" i="25"/>
  <c r="H17" i="25"/>
  <c r="G17" i="25"/>
  <c r="H16" i="25"/>
  <c r="E8" i="25"/>
  <c r="G28" i="25" s="1"/>
  <c r="E7" i="25"/>
  <c r="G7" i="25" s="1"/>
  <c r="J6" i="25"/>
  <c r="E6" i="25"/>
  <c r="G51" i="24"/>
  <c r="E78" i="24"/>
  <c r="E77" i="24"/>
  <c r="F77" i="24" s="1"/>
  <c r="E76" i="24"/>
  <c r="F76" i="24" s="1"/>
  <c r="E71" i="24"/>
  <c r="E70" i="24"/>
  <c r="E69" i="24"/>
  <c r="E68" i="24"/>
  <c r="E67" i="24"/>
  <c r="E61" i="24"/>
  <c r="E59" i="24"/>
  <c r="E58" i="24"/>
  <c r="E57" i="24"/>
  <c r="H52" i="24"/>
  <c r="K51" i="24"/>
  <c r="H51" i="24"/>
  <c r="H50" i="24"/>
  <c r="H49" i="24"/>
  <c r="F48" i="24"/>
  <c r="G48" i="24" s="1"/>
  <c r="H42" i="24"/>
  <c r="G42" i="24"/>
  <c r="F42" i="24"/>
  <c r="H41" i="24"/>
  <c r="G41" i="24"/>
  <c r="F41" i="24"/>
  <c r="H40" i="24"/>
  <c r="G40" i="24"/>
  <c r="F40" i="24"/>
  <c r="H39" i="24"/>
  <c r="G39" i="24"/>
  <c r="F39" i="24"/>
  <c r="H38" i="24"/>
  <c r="G38" i="24"/>
  <c r="F38" i="24"/>
  <c r="E33" i="24"/>
  <c r="E8" i="24"/>
  <c r="G28" i="24" s="1"/>
  <c r="E7" i="24"/>
  <c r="G7" i="24" s="1"/>
  <c r="J6" i="24"/>
  <c r="E6" i="24"/>
  <c r="F6" i="24" s="1"/>
  <c r="G50" i="23"/>
  <c r="E78" i="23"/>
  <c r="E77" i="23"/>
  <c r="F77" i="23" s="1"/>
  <c r="E76" i="23"/>
  <c r="F76" i="23" s="1"/>
  <c r="G76" i="23" s="1"/>
  <c r="E71" i="23"/>
  <c r="E70" i="23"/>
  <c r="E69" i="23"/>
  <c r="E68" i="23"/>
  <c r="E67" i="23"/>
  <c r="E61" i="23"/>
  <c r="E60" i="23"/>
  <c r="E58" i="23"/>
  <c r="E57" i="23"/>
  <c r="H52" i="23"/>
  <c r="K51" i="23"/>
  <c r="H51" i="23"/>
  <c r="H50" i="23"/>
  <c r="H49" i="23"/>
  <c r="F48" i="23"/>
  <c r="G48" i="23" s="1"/>
  <c r="H42" i="23"/>
  <c r="G42" i="23"/>
  <c r="F42" i="23"/>
  <c r="H41" i="23"/>
  <c r="G41" i="23"/>
  <c r="G51" i="23" s="1"/>
  <c r="F41" i="23"/>
  <c r="H40" i="23"/>
  <c r="G40" i="23"/>
  <c r="F40" i="23"/>
  <c r="H39" i="23"/>
  <c r="G39" i="23"/>
  <c r="F39" i="23"/>
  <c r="H38" i="23"/>
  <c r="G38" i="23"/>
  <c r="K48" i="23" s="1"/>
  <c r="F38" i="23"/>
  <c r="E33" i="23"/>
  <c r="I33" i="23" s="1"/>
  <c r="E8" i="23"/>
  <c r="G28" i="23" s="1"/>
  <c r="E7" i="23"/>
  <c r="K7" i="23" s="1"/>
  <c r="J6" i="23"/>
  <c r="E6" i="23"/>
  <c r="F6" i="23" s="1"/>
  <c r="G50" i="22"/>
  <c r="E78" i="22"/>
  <c r="E77" i="22"/>
  <c r="F77" i="22" s="1"/>
  <c r="E76" i="22"/>
  <c r="E71" i="22"/>
  <c r="E70" i="22"/>
  <c r="E69" i="22"/>
  <c r="E68" i="22"/>
  <c r="E67" i="22"/>
  <c r="E61" i="22"/>
  <c r="E60" i="22"/>
  <c r="E58" i="22"/>
  <c r="E57" i="22"/>
  <c r="H52" i="22"/>
  <c r="H51" i="22"/>
  <c r="H50" i="22"/>
  <c r="H49" i="22"/>
  <c r="F48" i="22"/>
  <c r="H42" i="22"/>
  <c r="G42" i="22"/>
  <c r="F42" i="22"/>
  <c r="H41" i="22"/>
  <c r="G41" i="22"/>
  <c r="G51" i="22" s="1"/>
  <c r="F41" i="22"/>
  <c r="G52" i="22" s="1"/>
  <c r="H40" i="22"/>
  <c r="G40" i="22"/>
  <c r="F40" i="22"/>
  <c r="H39" i="22"/>
  <c r="G39" i="22"/>
  <c r="F39" i="22"/>
  <c r="H38" i="22"/>
  <c r="G38" i="22"/>
  <c r="F38" i="22"/>
  <c r="E33" i="22"/>
  <c r="I33" i="22" s="1"/>
  <c r="E8" i="22"/>
  <c r="G28" i="22" s="1"/>
  <c r="E7" i="22"/>
  <c r="G7" i="22" s="1"/>
  <c r="J6" i="22"/>
  <c r="E6" i="22"/>
  <c r="G51" i="21"/>
  <c r="E78" i="21"/>
  <c r="E77" i="21"/>
  <c r="F77" i="21" s="1"/>
  <c r="E76" i="21"/>
  <c r="F76" i="21" s="1"/>
  <c r="G76" i="21" s="1"/>
  <c r="E71" i="21"/>
  <c r="E70" i="21"/>
  <c r="E69" i="21"/>
  <c r="E68" i="21"/>
  <c r="E67" i="21"/>
  <c r="E61" i="21"/>
  <c r="E59" i="21"/>
  <c r="E58" i="21"/>
  <c r="E57" i="21"/>
  <c r="H52" i="21"/>
  <c r="H51" i="21"/>
  <c r="H50" i="21"/>
  <c r="H49" i="21"/>
  <c r="F48" i="21"/>
  <c r="G48" i="21" s="1"/>
  <c r="H42" i="21"/>
  <c r="G42" i="21"/>
  <c r="F42" i="21"/>
  <c r="H41" i="21"/>
  <c r="G41" i="21"/>
  <c r="F41" i="21"/>
  <c r="H40" i="21"/>
  <c r="G40" i="21"/>
  <c r="F40" i="21"/>
  <c r="H39" i="21"/>
  <c r="G39" i="21"/>
  <c r="F39" i="21"/>
  <c r="H38" i="21"/>
  <c r="G38" i="21"/>
  <c r="F38" i="21"/>
  <c r="E33" i="21"/>
  <c r="E8" i="21"/>
  <c r="G28" i="21" s="1"/>
  <c r="E7" i="21"/>
  <c r="K7" i="21" s="1"/>
  <c r="J6" i="21"/>
  <c r="E6" i="21"/>
  <c r="F6" i="21" s="1"/>
  <c r="G51" i="20"/>
  <c r="E78" i="20"/>
  <c r="E77" i="20"/>
  <c r="E76" i="20"/>
  <c r="E71" i="20"/>
  <c r="E70" i="20"/>
  <c r="E69" i="20"/>
  <c r="E68" i="20"/>
  <c r="E67" i="20"/>
  <c r="E61" i="20"/>
  <c r="E59" i="20"/>
  <c r="E58" i="20"/>
  <c r="E57" i="20"/>
  <c r="H52" i="20"/>
  <c r="H51" i="20"/>
  <c r="H50" i="20"/>
  <c r="H49" i="20"/>
  <c r="F48" i="20"/>
  <c r="G48" i="20" s="1"/>
  <c r="H42" i="20"/>
  <c r="G42" i="20"/>
  <c r="F42" i="20"/>
  <c r="H41" i="20"/>
  <c r="G41" i="20"/>
  <c r="F41" i="20"/>
  <c r="K51" i="20" s="1"/>
  <c r="H40" i="20"/>
  <c r="G40" i="20"/>
  <c r="F40" i="20"/>
  <c r="H39" i="20"/>
  <c r="G39" i="20"/>
  <c r="F39" i="20"/>
  <c r="H38" i="20"/>
  <c r="G38" i="20"/>
  <c r="F38" i="20"/>
  <c r="E33" i="20"/>
  <c r="H16" i="20"/>
  <c r="E8" i="20"/>
  <c r="G28" i="20" s="1"/>
  <c r="E7" i="20"/>
  <c r="G7" i="20" s="1"/>
  <c r="J6" i="20"/>
  <c r="E6" i="20"/>
  <c r="G51" i="19"/>
  <c r="E78" i="19"/>
  <c r="E77" i="19"/>
  <c r="F76" i="19" s="1"/>
  <c r="E76" i="19"/>
  <c r="E71" i="19"/>
  <c r="E70" i="19"/>
  <c r="E69" i="19"/>
  <c r="E68" i="19"/>
  <c r="E67" i="19"/>
  <c r="E61" i="19"/>
  <c r="E59" i="19"/>
  <c r="E58" i="19"/>
  <c r="E57" i="19"/>
  <c r="H52" i="19"/>
  <c r="H51" i="19"/>
  <c r="H50" i="19"/>
  <c r="H49" i="19"/>
  <c r="F48" i="19"/>
  <c r="H42" i="19"/>
  <c r="G42" i="19"/>
  <c r="F42" i="19"/>
  <c r="H41" i="19"/>
  <c r="G41" i="19"/>
  <c r="F41" i="19"/>
  <c r="G52" i="19" s="1"/>
  <c r="H40" i="19"/>
  <c r="G40" i="19"/>
  <c r="F40" i="19"/>
  <c r="H39" i="19"/>
  <c r="G39" i="19"/>
  <c r="F39" i="19"/>
  <c r="H38" i="19"/>
  <c r="G38" i="19"/>
  <c r="F38" i="19"/>
  <c r="E33" i="19"/>
  <c r="H27" i="19"/>
  <c r="H20" i="19"/>
  <c r="H16" i="19"/>
  <c r="H15" i="19"/>
  <c r="E8" i="19"/>
  <c r="G28" i="19" s="1"/>
  <c r="E7" i="19"/>
  <c r="G7" i="19" s="1"/>
  <c r="J6" i="19"/>
  <c r="E6" i="19"/>
  <c r="F6" i="19" s="1"/>
  <c r="E78" i="18"/>
  <c r="E77" i="18"/>
  <c r="F77" i="18" s="1"/>
  <c r="E76" i="18"/>
  <c r="F76" i="18" s="1"/>
  <c r="G76" i="18" s="1"/>
  <c r="E71" i="18"/>
  <c r="E70" i="18"/>
  <c r="E69" i="18"/>
  <c r="E68" i="18"/>
  <c r="E67" i="18"/>
  <c r="E60" i="18"/>
  <c r="E59" i="18"/>
  <c r="E58" i="18"/>
  <c r="E57" i="18"/>
  <c r="H52" i="18"/>
  <c r="K51" i="18"/>
  <c r="H51" i="18"/>
  <c r="H50" i="18"/>
  <c r="H49" i="18"/>
  <c r="F48" i="18"/>
  <c r="G48" i="18" s="1"/>
  <c r="H42" i="18"/>
  <c r="G42" i="18"/>
  <c r="F42" i="18"/>
  <c r="H41" i="18"/>
  <c r="G41" i="18"/>
  <c r="F41" i="18"/>
  <c r="H40" i="18"/>
  <c r="G40" i="18"/>
  <c r="F40" i="18"/>
  <c r="H39" i="18"/>
  <c r="G39" i="18"/>
  <c r="F39" i="18"/>
  <c r="H38" i="18"/>
  <c r="G38" i="18"/>
  <c r="F38" i="18"/>
  <c r="E33" i="18"/>
  <c r="E8" i="18"/>
  <c r="G28" i="18" s="1"/>
  <c r="E7" i="18"/>
  <c r="K7" i="18" s="1"/>
  <c r="J6" i="18"/>
  <c r="E6" i="18"/>
  <c r="F6" i="18" s="1"/>
  <c r="E78" i="17"/>
  <c r="E77" i="17"/>
  <c r="F77" i="17" s="1"/>
  <c r="E76" i="17"/>
  <c r="E71" i="17"/>
  <c r="E70" i="17"/>
  <c r="E69" i="17"/>
  <c r="E68" i="17"/>
  <c r="E67" i="17"/>
  <c r="E61" i="17"/>
  <c r="E59" i="17"/>
  <c r="E58" i="17"/>
  <c r="E57" i="17"/>
  <c r="H52" i="17"/>
  <c r="K51" i="17"/>
  <c r="H51" i="17"/>
  <c r="H50" i="17"/>
  <c r="H49" i="17"/>
  <c r="F48" i="17"/>
  <c r="G48" i="17" s="1"/>
  <c r="H42" i="17"/>
  <c r="G42" i="17"/>
  <c r="F42" i="17"/>
  <c r="H41" i="17"/>
  <c r="G41" i="17"/>
  <c r="F41" i="17"/>
  <c r="H40" i="17"/>
  <c r="G40" i="17"/>
  <c r="F40" i="17"/>
  <c r="H39" i="17"/>
  <c r="G39" i="17"/>
  <c r="F39" i="17"/>
  <c r="H38" i="17"/>
  <c r="G38" i="17"/>
  <c r="F38" i="17"/>
  <c r="E33" i="17"/>
  <c r="G51" i="17" s="1"/>
  <c r="H20" i="17"/>
  <c r="E8" i="17"/>
  <c r="H28" i="17" s="1"/>
  <c r="E7" i="17"/>
  <c r="K7" i="17" s="1"/>
  <c r="J6" i="17"/>
  <c r="E6" i="17"/>
  <c r="F6" i="17" s="1"/>
  <c r="G51" i="16"/>
  <c r="E78" i="16"/>
  <c r="E77" i="16"/>
  <c r="F77" i="16" s="1"/>
  <c r="E76" i="16"/>
  <c r="F76" i="16" s="1"/>
  <c r="G76" i="16" s="1"/>
  <c r="E71" i="16"/>
  <c r="E70" i="16"/>
  <c r="E69" i="16"/>
  <c r="E68" i="16"/>
  <c r="E67" i="16"/>
  <c r="E61" i="16"/>
  <c r="E59" i="16"/>
  <c r="E58" i="16"/>
  <c r="E57" i="16"/>
  <c r="H52" i="16"/>
  <c r="K51" i="16"/>
  <c r="H51" i="16"/>
  <c r="H50" i="16"/>
  <c r="H49" i="16"/>
  <c r="F48" i="16"/>
  <c r="H42" i="16"/>
  <c r="G42" i="16"/>
  <c r="F42" i="16"/>
  <c r="H41" i="16"/>
  <c r="G41" i="16"/>
  <c r="F41" i="16"/>
  <c r="H40" i="16"/>
  <c r="G40" i="16"/>
  <c r="F40" i="16"/>
  <c r="H39" i="16"/>
  <c r="G39" i="16"/>
  <c r="F39" i="16"/>
  <c r="H38" i="16"/>
  <c r="G38" i="16"/>
  <c r="F38" i="16"/>
  <c r="E33" i="16"/>
  <c r="E8" i="16"/>
  <c r="G28" i="16" s="1"/>
  <c r="E7" i="16"/>
  <c r="G7" i="16" s="1"/>
  <c r="J6" i="16"/>
  <c r="E6" i="16"/>
  <c r="F6" i="16" s="1"/>
  <c r="E78" i="15"/>
  <c r="E77" i="15"/>
  <c r="F77" i="15" s="1"/>
  <c r="E76" i="15"/>
  <c r="F76" i="15" s="1"/>
  <c r="G76" i="15" s="1"/>
  <c r="E71" i="15"/>
  <c r="E70" i="15"/>
  <c r="E69" i="15"/>
  <c r="E68" i="15"/>
  <c r="E67" i="15"/>
  <c r="E60" i="15"/>
  <c r="E59" i="15"/>
  <c r="E58" i="15"/>
  <c r="E57" i="15"/>
  <c r="H52" i="15"/>
  <c r="K51" i="15"/>
  <c r="H51" i="15"/>
  <c r="H50" i="15"/>
  <c r="H49" i="15"/>
  <c r="F48" i="15"/>
  <c r="G48" i="15" s="1"/>
  <c r="H42" i="15"/>
  <c r="G42" i="15"/>
  <c r="F42" i="15"/>
  <c r="H41" i="15"/>
  <c r="G41" i="15"/>
  <c r="F41" i="15"/>
  <c r="H40" i="15"/>
  <c r="G40" i="15"/>
  <c r="F40" i="15"/>
  <c r="H39" i="15"/>
  <c r="G39" i="15"/>
  <c r="F39" i="15"/>
  <c r="H38" i="15"/>
  <c r="G38" i="15"/>
  <c r="F38" i="15"/>
  <c r="E33" i="15"/>
  <c r="E8" i="15"/>
  <c r="G28" i="15" s="1"/>
  <c r="E7" i="15"/>
  <c r="J6" i="15"/>
  <c r="E6" i="15"/>
  <c r="F6" i="15" s="1"/>
  <c r="E78" i="14"/>
  <c r="E77" i="14"/>
  <c r="F77" i="14" s="1"/>
  <c r="E76" i="14"/>
  <c r="F76" i="14" s="1"/>
  <c r="G76" i="14" s="1"/>
  <c r="E71" i="14"/>
  <c r="E70" i="14"/>
  <c r="E69" i="14"/>
  <c r="E68" i="14"/>
  <c r="E67" i="14"/>
  <c r="E61" i="14"/>
  <c r="E59" i="14"/>
  <c r="E58" i="14"/>
  <c r="E57" i="14"/>
  <c r="H52" i="14"/>
  <c r="H51" i="14"/>
  <c r="H50" i="14"/>
  <c r="H49" i="14"/>
  <c r="F48" i="14"/>
  <c r="H42" i="14"/>
  <c r="G42" i="14"/>
  <c r="F42" i="14"/>
  <c r="H41" i="14"/>
  <c r="G41" i="14"/>
  <c r="F41" i="14"/>
  <c r="G52" i="14" s="1"/>
  <c r="H40" i="14"/>
  <c r="G40" i="14"/>
  <c r="F40" i="14"/>
  <c r="H39" i="14"/>
  <c r="G39" i="14"/>
  <c r="F39" i="14"/>
  <c r="H38" i="14"/>
  <c r="G38" i="14"/>
  <c r="K48" i="14" s="1"/>
  <c r="F38" i="14"/>
  <c r="E33" i="14"/>
  <c r="G51" i="14" s="1"/>
  <c r="G22" i="14"/>
  <c r="E8" i="14"/>
  <c r="G21" i="14" s="1"/>
  <c r="E7" i="14"/>
  <c r="G7" i="14" s="1"/>
  <c r="J6" i="14"/>
  <c r="E6" i="14"/>
  <c r="F6" i="14" s="1"/>
  <c r="G50" i="13"/>
  <c r="E78" i="13"/>
  <c r="E77" i="13"/>
  <c r="F77" i="13" s="1"/>
  <c r="E76" i="13"/>
  <c r="F76" i="13" s="1"/>
  <c r="G76" i="13" s="1"/>
  <c r="E71" i="13"/>
  <c r="E70" i="13"/>
  <c r="E69" i="13"/>
  <c r="E68" i="13"/>
  <c r="E67" i="13"/>
  <c r="E61" i="13"/>
  <c r="E60" i="13"/>
  <c r="E58" i="13"/>
  <c r="E57" i="13"/>
  <c r="H52" i="13"/>
  <c r="K51" i="13"/>
  <c r="H51" i="13"/>
  <c r="H50" i="13"/>
  <c r="H49" i="13"/>
  <c r="F48" i="13"/>
  <c r="G48" i="13" s="1"/>
  <c r="H42" i="13"/>
  <c r="G42" i="13"/>
  <c r="F42" i="13"/>
  <c r="H41" i="13"/>
  <c r="G41" i="13"/>
  <c r="G51" i="13" s="1"/>
  <c r="F41" i="13"/>
  <c r="H40" i="13"/>
  <c r="G40" i="13"/>
  <c r="F40" i="13"/>
  <c r="H39" i="13"/>
  <c r="G39" i="13"/>
  <c r="F39" i="13"/>
  <c r="H38" i="13"/>
  <c r="G38" i="13"/>
  <c r="F38" i="13"/>
  <c r="E33" i="13"/>
  <c r="I33" i="13" s="1"/>
  <c r="E8" i="13"/>
  <c r="G28" i="13" s="1"/>
  <c r="E7" i="13"/>
  <c r="K7" i="13" s="1"/>
  <c r="J6" i="13"/>
  <c r="E6" i="13"/>
  <c r="G50" i="12"/>
  <c r="E78" i="12"/>
  <c r="E77" i="12"/>
  <c r="F77" i="12" s="1"/>
  <c r="E76" i="12"/>
  <c r="F76" i="12" s="1"/>
  <c r="G76" i="12" s="1"/>
  <c r="E71" i="12"/>
  <c r="E70" i="12"/>
  <c r="E69" i="12"/>
  <c r="E68" i="12"/>
  <c r="E67" i="12"/>
  <c r="E61" i="12"/>
  <c r="E60" i="12"/>
  <c r="E58" i="12"/>
  <c r="E57" i="12"/>
  <c r="H52" i="12"/>
  <c r="K51" i="12"/>
  <c r="H51" i="12"/>
  <c r="H50" i="12"/>
  <c r="H49" i="12"/>
  <c r="F48" i="12"/>
  <c r="H42" i="12"/>
  <c r="G42" i="12"/>
  <c r="F42" i="12"/>
  <c r="H41" i="12"/>
  <c r="G41" i="12"/>
  <c r="G51" i="12" s="1"/>
  <c r="F41" i="12"/>
  <c r="H40" i="12"/>
  <c r="G40" i="12"/>
  <c r="F40" i="12"/>
  <c r="H39" i="12"/>
  <c r="G39" i="12"/>
  <c r="F39" i="12"/>
  <c r="H38" i="12"/>
  <c r="G38" i="12"/>
  <c r="F38" i="12"/>
  <c r="E33" i="12"/>
  <c r="I33" i="12" s="1"/>
  <c r="E8" i="12"/>
  <c r="H24" i="12" s="1"/>
  <c r="E7" i="12"/>
  <c r="K7" i="12" s="1"/>
  <c r="J6" i="12"/>
  <c r="E6" i="12"/>
  <c r="F6" i="12" s="1"/>
  <c r="E78" i="11"/>
  <c r="E77" i="11"/>
  <c r="F77" i="11" s="1"/>
  <c r="E76" i="11"/>
  <c r="E71" i="11"/>
  <c r="E70" i="11"/>
  <c r="E69" i="11"/>
  <c r="E68" i="11"/>
  <c r="E67" i="11"/>
  <c r="E61" i="11"/>
  <c r="E60" i="11"/>
  <c r="E58" i="11"/>
  <c r="E57" i="11"/>
  <c r="H52" i="11"/>
  <c r="K51" i="11"/>
  <c r="H51" i="11"/>
  <c r="H50" i="11"/>
  <c r="H49" i="11"/>
  <c r="F48" i="11"/>
  <c r="G48" i="11" s="1"/>
  <c r="H42" i="11"/>
  <c r="G42" i="11"/>
  <c r="K52" i="11" s="1"/>
  <c r="F42" i="11"/>
  <c r="H41" i="11"/>
  <c r="G41" i="11"/>
  <c r="G51" i="11" s="1"/>
  <c r="F41" i="11"/>
  <c r="H40" i="11"/>
  <c r="G40" i="11"/>
  <c r="F40" i="11"/>
  <c r="H39" i="11"/>
  <c r="G39" i="11"/>
  <c r="F39" i="11"/>
  <c r="H38" i="11"/>
  <c r="G38" i="11"/>
  <c r="K48" i="11" s="1"/>
  <c r="F38" i="11"/>
  <c r="E33" i="11"/>
  <c r="I33" i="11" s="1"/>
  <c r="G50" i="11" s="1"/>
  <c r="E8" i="11"/>
  <c r="G28" i="11" s="1"/>
  <c r="K7" i="11"/>
  <c r="E7" i="11"/>
  <c r="G7" i="11" s="1"/>
  <c r="J6" i="11"/>
  <c r="E6" i="11"/>
  <c r="G50" i="10"/>
  <c r="E78" i="10"/>
  <c r="E77" i="10"/>
  <c r="F77" i="10" s="1"/>
  <c r="E76" i="10"/>
  <c r="E71" i="10"/>
  <c r="E70" i="10"/>
  <c r="E69" i="10"/>
  <c r="E68" i="10"/>
  <c r="E67" i="10"/>
  <c r="E61" i="10"/>
  <c r="E60" i="10"/>
  <c r="E58" i="10"/>
  <c r="E57" i="10"/>
  <c r="H52" i="10"/>
  <c r="K51" i="10"/>
  <c r="H51" i="10"/>
  <c r="H50" i="10"/>
  <c r="H49" i="10"/>
  <c r="F48" i="10"/>
  <c r="H42" i="10"/>
  <c r="G42" i="10"/>
  <c r="F42" i="10"/>
  <c r="H41" i="10"/>
  <c r="G41" i="10"/>
  <c r="G51" i="10" s="1"/>
  <c r="F41" i="10"/>
  <c r="H40" i="10"/>
  <c r="G40" i="10"/>
  <c r="F40" i="10"/>
  <c r="H39" i="10"/>
  <c r="G39" i="10"/>
  <c r="F39" i="10"/>
  <c r="H38" i="10"/>
  <c r="G38" i="10"/>
  <c r="F38" i="10"/>
  <c r="E33" i="10"/>
  <c r="I33" i="10" s="1"/>
  <c r="H24" i="10"/>
  <c r="H20" i="10"/>
  <c r="E8" i="10"/>
  <c r="G28" i="10" s="1"/>
  <c r="E7" i="10"/>
  <c r="G7" i="10" s="1"/>
  <c r="J6" i="10"/>
  <c r="E6" i="10"/>
  <c r="F6" i="10" s="1"/>
  <c r="G50" i="9"/>
  <c r="E78" i="9"/>
  <c r="E77" i="9"/>
  <c r="F77" i="9" s="1"/>
  <c r="E76" i="9"/>
  <c r="F76" i="9" s="1"/>
  <c r="G76" i="9" s="1"/>
  <c r="E71" i="9"/>
  <c r="E70" i="9"/>
  <c r="E69" i="9"/>
  <c r="E68" i="9"/>
  <c r="E67" i="9"/>
  <c r="E61" i="9"/>
  <c r="E60" i="9"/>
  <c r="E58" i="9"/>
  <c r="E57" i="9"/>
  <c r="H52" i="9"/>
  <c r="H51" i="9"/>
  <c r="H50" i="9"/>
  <c r="H49" i="9"/>
  <c r="F48" i="9"/>
  <c r="H42" i="9"/>
  <c r="G42" i="9"/>
  <c r="K52" i="9" s="1"/>
  <c r="F42" i="9"/>
  <c r="H41" i="9"/>
  <c r="G41" i="9"/>
  <c r="G51" i="9" s="1"/>
  <c r="F41" i="9"/>
  <c r="H40" i="9"/>
  <c r="G40" i="9"/>
  <c r="F40" i="9"/>
  <c r="H39" i="9"/>
  <c r="G39" i="9"/>
  <c r="F39" i="9"/>
  <c r="H38" i="9"/>
  <c r="G38" i="9"/>
  <c r="F38" i="9"/>
  <c r="E33" i="9"/>
  <c r="I33" i="9" s="1"/>
  <c r="H16" i="9"/>
  <c r="E8" i="9"/>
  <c r="G28" i="9" s="1"/>
  <c r="E7" i="9"/>
  <c r="K7" i="9" s="1"/>
  <c r="J6" i="9"/>
  <c r="E6" i="9"/>
  <c r="G50" i="8"/>
  <c r="E78" i="8"/>
  <c r="E77" i="8"/>
  <c r="F77" i="8" s="1"/>
  <c r="E76" i="8"/>
  <c r="E71" i="8"/>
  <c r="E70" i="8"/>
  <c r="E69" i="8"/>
  <c r="E68" i="8"/>
  <c r="E67" i="8"/>
  <c r="E61" i="8"/>
  <c r="E60" i="8"/>
  <c r="E58" i="8"/>
  <c r="E57" i="8"/>
  <c r="H52" i="8"/>
  <c r="H51" i="8"/>
  <c r="H50" i="8"/>
  <c r="H49" i="8"/>
  <c r="F48" i="8"/>
  <c r="H42" i="8"/>
  <c r="G42" i="8"/>
  <c r="F42" i="8"/>
  <c r="H41" i="8"/>
  <c r="G41" i="8"/>
  <c r="G51" i="8" s="1"/>
  <c r="F41" i="8"/>
  <c r="H40" i="8"/>
  <c r="G40" i="8"/>
  <c r="F40" i="8"/>
  <c r="H39" i="8"/>
  <c r="G39" i="8"/>
  <c r="F39" i="8"/>
  <c r="H38" i="8"/>
  <c r="G38" i="8"/>
  <c r="K48" i="8" s="1"/>
  <c r="F38" i="8"/>
  <c r="E33" i="8"/>
  <c r="I33" i="8" s="1"/>
  <c r="G20" i="8"/>
  <c r="E8" i="8"/>
  <c r="G28" i="8" s="1"/>
  <c r="E7" i="8"/>
  <c r="G7" i="8" s="1"/>
  <c r="J6" i="8"/>
  <c r="E6" i="8"/>
  <c r="G51" i="7"/>
  <c r="E78" i="7"/>
  <c r="E77" i="7"/>
  <c r="F77" i="7" s="1"/>
  <c r="E76" i="7"/>
  <c r="E71" i="7"/>
  <c r="E70" i="7"/>
  <c r="E69" i="7"/>
  <c r="E68" i="7"/>
  <c r="E67" i="7"/>
  <c r="E61" i="7"/>
  <c r="E59" i="7"/>
  <c r="E58" i="7"/>
  <c r="E57" i="7"/>
  <c r="H52" i="7"/>
  <c r="H51" i="7"/>
  <c r="H50" i="7"/>
  <c r="H49" i="7"/>
  <c r="F48" i="7"/>
  <c r="G48" i="7" s="1"/>
  <c r="H42" i="7"/>
  <c r="G42" i="7"/>
  <c r="F42" i="7"/>
  <c r="H41" i="7"/>
  <c r="G41" i="7"/>
  <c r="F41" i="7"/>
  <c r="H40" i="7"/>
  <c r="G40" i="7"/>
  <c r="F40" i="7"/>
  <c r="K50" i="7" s="1"/>
  <c r="H39" i="7"/>
  <c r="G39" i="7"/>
  <c r="F39" i="7"/>
  <c r="H38" i="7"/>
  <c r="G38" i="7"/>
  <c r="F38" i="7"/>
  <c r="E33" i="7"/>
  <c r="E8" i="7"/>
  <c r="G28" i="7" s="1"/>
  <c r="E7" i="7"/>
  <c r="G7" i="7" s="1"/>
  <c r="J6" i="7"/>
  <c r="E6" i="7"/>
  <c r="F6" i="7" s="1"/>
  <c r="Q65" i="10" l="1"/>
  <c r="Q65" i="12"/>
  <c r="Q67" i="22"/>
  <c r="Q65" i="20"/>
  <c r="Q67" i="10"/>
  <c r="Q65" i="9"/>
  <c r="Q67" i="15"/>
  <c r="Q65" i="15"/>
  <c r="Q65" i="18"/>
  <c r="Q67" i="14"/>
  <c r="Q67" i="18"/>
  <c r="Q65" i="23"/>
  <c r="Q65" i="26"/>
  <c r="Q67" i="25"/>
  <c r="Q65" i="25"/>
  <c r="Q67" i="12"/>
  <c r="Q67" i="11"/>
  <c r="Q67" i="23"/>
  <c r="Q67" i="26"/>
  <c r="Q65" i="21"/>
  <c r="Q65" i="14"/>
  <c r="Q67" i="19"/>
  <c r="Q65" i="17"/>
  <c r="Q67" i="20"/>
  <c r="Q65" i="11"/>
  <c r="Q67" i="8"/>
  <c r="Q65" i="16"/>
  <c r="Q67" i="17"/>
  <c r="Q65" i="22"/>
  <c r="Q65" i="8"/>
  <c r="Q65" i="24"/>
  <c r="Q65" i="19"/>
  <c r="Q67" i="9"/>
  <c r="Q67" i="16"/>
  <c r="Q65" i="13"/>
  <c r="Q67" i="13"/>
  <c r="Q67" i="21"/>
  <c r="Q67" i="24"/>
  <c r="Q65" i="7"/>
  <c r="Q67" i="7"/>
  <c r="O60" i="26"/>
  <c r="O62" i="26" s="1"/>
  <c r="O60" i="21"/>
  <c r="O62" i="21"/>
  <c r="O60" i="19"/>
  <c r="O62" i="19" s="1"/>
  <c r="O62" i="17"/>
  <c r="O62" i="14"/>
  <c r="O60" i="13"/>
  <c r="O62" i="13"/>
  <c r="O62" i="9"/>
  <c r="F76" i="26"/>
  <c r="G76" i="26" s="1"/>
  <c r="K49" i="26"/>
  <c r="K50" i="26"/>
  <c r="G52" i="26"/>
  <c r="K52" i="26"/>
  <c r="G48" i="26"/>
  <c r="K7" i="26"/>
  <c r="H17" i="26"/>
  <c r="H21" i="26"/>
  <c r="H24" i="26"/>
  <c r="H16" i="26"/>
  <c r="H28" i="26"/>
  <c r="H29" i="26"/>
  <c r="H7" i="26"/>
  <c r="G17" i="26"/>
  <c r="G21" i="26"/>
  <c r="G25" i="26"/>
  <c r="G29" i="26"/>
  <c r="K48" i="26"/>
  <c r="G14" i="26"/>
  <c r="G18" i="26"/>
  <c r="G22" i="26"/>
  <c r="G26" i="26"/>
  <c r="G30" i="26"/>
  <c r="F9" i="26" s="1"/>
  <c r="H14" i="26"/>
  <c r="H18" i="26"/>
  <c r="H22" i="26"/>
  <c r="H26" i="26"/>
  <c r="H30" i="26"/>
  <c r="G15" i="26"/>
  <c r="G19" i="26"/>
  <c r="G23" i="26"/>
  <c r="G27" i="26"/>
  <c r="H15" i="26"/>
  <c r="H19" i="26"/>
  <c r="H23" i="26"/>
  <c r="H27" i="26"/>
  <c r="G16" i="26"/>
  <c r="G20" i="26"/>
  <c r="G24" i="26"/>
  <c r="F76" i="25"/>
  <c r="G76" i="25" s="1"/>
  <c r="K52" i="25"/>
  <c r="K49" i="25"/>
  <c r="K50" i="25"/>
  <c r="G52" i="25"/>
  <c r="G48" i="25"/>
  <c r="K7" i="25"/>
  <c r="G14" i="25"/>
  <c r="G26" i="25"/>
  <c r="G30" i="25"/>
  <c r="H14" i="25"/>
  <c r="G15" i="25"/>
  <c r="G19" i="25"/>
  <c r="G23" i="25"/>
  <c r="G27" i="25"/>
  <c r="H30" i="25"/>
  <c r="F6" i="25"/>
  <c r="H15" i="25"/>
  <c r="H19" i="25"/>
  <c r="H23" i="25"/>
  <c r="H27" i="25"/>
  <c r="G18" i="25"/>
  <c r="H22" i="25"/>
  <c r="H26" i="25"/>
  <c r="G22" i="25"/>
  <c r="H18" i="25"/>
  <c r="G16" i="25"/>
  <c r="G20" i="25"/>
  <c r="G24" i="25"/>
  <c r="K48" i="24"/>
  <c r="K49" i="24"/>
  <c r="K50" i="24"/>
  <c r="K52" i="24"/>
  <c r="G52" i="24"/>
  <c r="K7" i="24"/>
  <c r="H16" i="24"/>
  <c r="H24" i="24"/>
  <c r="H28" i="24"/>
  <c r="H20" i="24"/>
  <c r="G76" i="24"/>
  <c r="H7" i="24"/>
  <c r="H17" i="24"/>
  <c r="G14" i="24"/>
  <c r="G18" i="24"/>
  <c r="G22" i="24"/>
  <c r="G26" i="24"/>
  <c r="G30" i="24"/>
  <c r="H14" i="24"/>
  <c r="H18" i="24"/>
  <c r="H22" i="24"/>
  <c r="H26" i="24"/>
  <c r="H30" i="24"/>
  <c r="G25" i="24"/>
  <c r="H29" i="24"/>
  <c r="G15" i="24"/>
  <c r="G19" i="24"/>
  <c r="G23" i="24"/>
  <c r="G27" i="24"/>
  <c r="G29" i="24"/>
  <c r="H19" i="24"/>
  <c r="G21" i="24"/>
  <c r="H21" i="24"/>
  <c r="H23" i="24"/>
  <c r="G17" i="24"/>
  <c r="H25" i="24"/>
  <c r="H15" i="24"/>
  <c r="H27" i="24"/>
  <c r="G16" i="24"/>
  <c r="G20" i="24"/>
  <c r="G24" i="24"/>
  <c r="K50" i="23"/>
  <c r="K49" i="23"/>
  <c r="K52" i="23"/>
  <c r="G52" i="23"/>
  <c r="H16" i="23"/>
  <c r="H20" i="23"/>
  <c r="H24" i="23"/>
  <c r="H28" i="23"/>
  <c r="G21" i="23"/>
  <c r="G17" i="23"/>
  <c r="H17" i="23"/>
  <c r="G14" i="23"/>
  <c r="G18" i="23"/>
  <c r="G22" i="23"/>
  <c r="G26" i="23"/>
  <c r="G30" i="23"/>
  <c r="F9" i="23" s="1"/>
  <c r="G25" i="23"/>
  <c r="H14" i="23"/>
  <c r="H18" i="23"/>
  <c r="H22" i="23"/>
  <c r="H26" i="23"/>
  <c r="H30" i="23"/>
  <c r="G29" i="23"/>
  <c r="H29" i="23"/>
  <c r="H21" i="23"/>
  <c r="G23" i="23"/>
  <c r="G15" i="23"/>
  <c r="G19" i="23"/>
  <c r="G27" i="23"/>
  <c r="H15" i="23"/>
  <c r="H19" i="23"/>
  <c r="H23" i="23"/>
  <c r="H25" i="23"/>
  <c r="H27" i="23"/>
  <c r="G7" i="23"/>
  <c r="G16" i="23"/>
  <c r="G20" i="23"/>
  <c r="G24" i="23"/>
  <c r="F76" i="22"/>
  <c r="G76" i="22" s="1"/>
  <c r="K52" i="22"/>
  <c r="G48" i="22"/>
  <c r="K51" i="22"/>
  <c r="K49" i="22"/>
  <c r="K50" i="22"/>
  <c r="K48" i="22"/>
  <c r="H24" i="22"/>
  <c r="G25" i="22"/>
  <c r="G14" i="22"/>
  <c r="K7" i="22"/>
  <c r="G23" i="22"/>
  <c r="G19" i="22"/>
  <c r="G30" i="22"/>
  <c r="H14" i="22"/>
  <c r="G15" i="22"/>
  <c r="H26" i="22"/>
  <c r="G17" i="22"/>
  <c r="H17" i="22"/>
  <c r="G18" i="22"/>
  <c r="H29" i="22"/>
  <c r="H20" i="22"/>
  <c r="H30" i="22"/>
  <c r="H22" i="22"/>
  <c r="H25" i="22"/>
  <c r="G26" i="22"/>
  <c r="G27" i="22"/>
  <c r="H28" i="22"/>
  <c r="G29" i="22"/>
  <c r="H18" i="22"/>
  <c r="G21" i="22"/>
  <c r="F6" i="22"/>
  <c r="H21" i="22"/>
  <c r="H16" i="22"/>
  <c r="G22" i="22"/>
  <c r="H7" i="22"/>
  <c r="H15" i="22"/>
  <c r="H19" i="22"/>
  <c r="H23" i="22"/>
  <c r="H27" i="22"/>
  <c r="G16" i="22"/>
  <c r="G20" i="22"/>
  <c r="G24" i="22"/>
  <c r="K52" i="21"/>
  <c r="K51" i="21"/>
  <c r="K49" i="21"/>
  <c r="K50" i="21"/>
  <c r="G52" i="21"/>
  <c r="K48" i="21"/>
  <c r="H24" i="21"/>
  <c r="H28" i="21"/>
  <c r="H16" i="21"/>
  <c r="H20" i="21"/>
  <c r="G17" i="21"/>
  <c r="G21" i="21"/>
  <c r="G25" i="21"/>
  <c r="G29" i="21"/>
  <c r="H17" i="21"/>
  <c r="H21" i="21"/>
  <c r="H25" i="21"/>
  <c r="H29" i="21"/>
  <c r="G26" i="21"/>
  <c r="H30" i="21"/>
  <c r="G30" i="21"/>
  <c r="F9" i="21" s="1"/>
  <c r="H18" i="21"/>
  <c r="G22" i="21"/>
  <c r="H14" i="21"/>
  <c r="G14" i="21"/>
  <c r="G15" i="21"/>
  <c r="G19" i="21"/>
  <c r="G23" i="21"/>
  <c r="G27" i="21"/>
  <c r="H15" i="21"/>
  <c r="H19" i="21"/>
  <c r="H23" i="21"/>
  <c r="H27" i="21"/>
  <c r="G18" i="21"/>
  <c r="H22" i="21"/>
  <c r="H26" i="21"/>
  <c r="G7" i="21"/>
  <c r="G16" i="21"/>
  <c r="G20" i="21"/>
  <c r="G24" i="21"/>
  <c r="F76" i="20"/>
  <c r="G76" i="20" s="1"/>
  <c r="F77" i="20"/>
  <c r="K49" i="20"/>
  <c r="K50" i="20"/>
  <c r="G52" i="20"/>
  <c r="K52" i="20"/>
  <c r="K48" i="20"/>
  <c r="K7" i="20"/>
  <c r="H20" i="20"/>
  <c r="H24" i="20"/>
  <c r="H28" i="20"/>
  <c r="H7" i="20"/>
  <c r="G25" i="20"/>
  <c r="H25" i="20"/>
  <c r="H17" i="20"/>
  <c r="G17" i="20"/>
  <c r="H29" i="20"/>
  <c r="G14" i="20"/>
  <c r="G18" i="20"/>
  <c r="G22" i="20"/>
  <c r="G26" i="20"/>
  <c r="G30" i="20"/>
  <c r="G29" i="20"/>
  <c r="H14" i="20"/>
  <c r="H18" i="20"/>
  <c r="H22" i="20"/>
  <c r="H26" i="20"/>
  <c r="H30" i="20"/>
  <c r="H21" i="20"/>
  <c r="G15" i="20"/>
  <c r="G19" i="20"/>
  <c r="G23" i="20"/>
  <c r="G27" i="20"/>
  <c r="F6" i="20"/>
  <c r="H15" i="20"/>
  <c r="H19" i="20"/>
  <c r="H23" i="20"/>
  <c r="H27" i="20"/>
  <c r="G21" i="20"/>
  <c r="G16" i="20"/>
  <c r="G20" i="20"/>
  <c r="G24" i="20"/>
  <c r="F77" i="19"/>
  <c r="G76" i="19" s="1"/>
  <c r="K52" i="19"/>
  <c r="K48" i="19"/>
  <c r="G48" i="19"/>
  <c r="K49" i="19"/>
  <c r="K50" i="19"/>
  <c r="G15" i="19"/>
  <c r="H19" i="19"/>
  <c r="H23" i="19"/>
  <c r="H24" i="19"/>
  <c r="H28" i="19"/>
  <c r="H7" i="19"/>
  <c r="F9" i="19"/>
  <c r="F58" i="19" s="1"/>
  <c r="I38" i="19"/>
  <c r="G17" i="19"/>
  <c r="G21" i="19"/>
  <c r="J21" i="19" s="1"/>
  <c r="G25" i="19"/>
  <c r="J25" i="19" s="1"/>
  <c r="G29" i="19"/>
  <c r="H17" i="19"/>
  <c r="H21" i="19"/>
  <c r="H25" i="19"/>
  <c r="H29" i="19"/>
  <c r="G14" i="19"/>
  <c r="G18" i="19"/>
  <c r="G22" i="19"/>
  <c r="G26" i="19"/>
  <c r="G30" i="19"/>
  <c r="K51" i="19"/>
  <c r="H14" i="19"/>
  <c r="H18" i="19"/>
  <c r="K18" i="19" s="1"/>
  <c r="H22" i="19"/>
  <c r="K22" i="19" s="1"/>
  <c r="H26" i="19"/>
  <c r="H30" i="19"/>
  <c r="K7" i="19"/>
  <c r="G19" i="19"/>
  <c r="G23" i="19"/>
  <c r="G27" i="19"/>
  <c r="G16" i="19"/>
  <c r="G20" i="19"/>
  <c r="G24" i="19"/>
  <c r="K48" i="18"/>
  <c r="K49" i="18"/>
  <c r="K50" i="18"/>
  <c r="K52" i="18"/>
  <c r="G52" i="18"/>
  <c r="H16" i="18"/>
  <c r="H20" i="18"/>
  <c r="H24" i="18"/>
  <c r="H28" i="18"/>
  <c r="H17" i="18"/>
  <c r="H21" i="18"/>
  <c r="H25" i="18"/>
  <c r="H29" i="18"/>
  <c r="G29" i="18"/>
  <c r="G14" i="18"/>
  <c r="G18" i="18"/>
  <c r="G22" i="18"/>
  <c r="G26" i="18"/>
  <c r="G30" i="18"/>
  <c r="F9" i="18" s="1"/>
  <c r="H14" i="18"/>
  <c r="H18" i="18"/>
  <c r="H22" i="18"/>
  <c r="H26" i="18"/>
  <c r="H30" i="18"/>
  <c r="G17" i="18"/>
  <c r="G15" i="18"/>
  <c r="G19" i="18"/>
  <c r="G23" i="18"/>
  <c r="G27" i="18"/>
  <c r="H15" i="18"/>
  <c r="H19" i="18"/>
  <c r="H23" i="18"/>
  <c r="H27" i="18"/>
  <c r="G21" i="18"/>
  <c r="G25" i="18"/>
  <c r="G7" i="18"/>
  <c r="G16" i="18"/>
  <c r="G20" i="18"/>
  <c r="G24" i="18"/>
  <c r="F76" i="17"/>
  <c r="G76" i="17" s="1"/>
  <c r="K50" i="17"/>
  <c r="G52" i="17"/>
  <c r="K48" i="17"/>
  <c r="K49" i="17"/>
  <c r="K52" i="17"/>
  <c r="H16" i="17"/>
  <c r="H24" i="17"/>
  <c r="G17" i="17"/>
  <c r="G21" i="17"/>
  <c r="G25" i="17"/>
  <c r="G29" i="17"/>
  <c r="H17" i="17"/>
  <c r="H21" i="17"/>
  <c r="H25" i="17"/>
  <c r="H29" i="17"/>
  <c r="G14" i="17"/>
  <c r="G18" i="17"/>
  <c r="G22" i="17"/>
  <c r="G26" i="17"/>
  <c r="G30" i="17"/>
  <c r="F9" i="17" s="1"/>
  <c r="H14" i="17"/>
  <c r="H18" i="17"/>
  <c r="H22" i="17"/>
  <c r="H26" i="17"/>
  <c r="H30" i="17"/>
  <c r="G15" i="17"/>
  <c r="G19" i="17"/>
  <c r="G23" i="17"/>
  <c r="G27" i="17"/>
  <c r="H15" i="17"/>
  <c r="H19" i="17"/>
  <c r="H23" i="17"/>
  <c r="H27" i="17"/>
  <c r="G7" i="17"/>
  <c r="G16" i="17"/>
  <c r="G20" i="17"/>
  <c r="G24" i="17"/>
  <c r="G28" i="17"/>
  <c r="K50" i="16"/>
  <c r="K48" i="16"/>
  <c r="K49" i="16"/>
  <c r="G52" i="16"/>
  <c r="G48" i="16"/>
  <c r="K52" i="16"/>
  <c r="H24" i="16"/>
  <c r="H16" i="16"/>
  <c r="H20" i="16"/>
  <c r="K7" i="16"/>
  <c r="H28" i="16"/>
  <c r="H7" i="16"/>
  <c r="G29" i="16"/>
  <c r="H14" i="16"/>
  <c r="H18" i="16"/>
  <c r="H22" i="16"/>
  <c r="H26" i="16"/>
  <c r="H30" i="16"/>
  <c r="G26" i="16"/>
  <c r="G21" i="16"/>
  <c r="H29" i="16"/>
  <c r="H17" i="16"/>
  <c r="G18" i="16"/>
  <c r="G27" i="16"/>
  <c r="G17" i="16"/>
  <c r="G30" i="16"/>
  <c r="H21" i="16"/>
  <c r="G14" i="16"/>
  <c r="G15" i="16"/>
  <c r="G23" i="16"/>
  <c r="G25" i="16"/>
  <c r="H25" i="16"/>
  <c r="G22" i="16"/>
  <c r="G19" i="16"/>
  <c r="H15" i="16"/>
  <c r="H19" i="16"/>
  <c r="H23" i="16"/>
  <c r="H27" i="16"/>
  <c r="G16" i="16"/>
  <c r="G20" i="16"/>
  <c r="G24" i="16"/>
  <c r="K52" i="15"/>
  <c r="K49" i="15"/>
  <c r="K50" i="15"/>
  <c r="G52" i="15"/>
  <c r="K48" i="15"/>
  <c r="H20" i="15"/>
  <c r="H16" i="15"/>
  <c r="K7" i="15"/>
  <c r="H24" i="15"/>
  <c r="H28" i="15"/>
  <c r="H17" i="15"/>
  <c r="H21" i="15"/>
  <c r="H25" i="15"/>
  <c r="H29" i="15"/>
  <c r="G30" i="15"/>
  <c r="H14" i="15"/>
  <c r="G18" i="15"/>
  <c r="G29" i="15"/>
  <c r="H22" i="15"/>
  <c r="G25" i="15"/>
  <c r="H26" i="15"/>
  <c r="G15" i="15"/>
  <c r="G23" i="15"/>
  <c r="G27" i="15"/>
  <c r="G22" i="15"/>
  <c r="G26" i="15"/>
  <c r="G21" i="15"/>
  <c r="G14" i="15"/>
  <c r="H30" i="15"/>
  <c r="G19" i="15"/>
  <c r="G17" i="15"/>
  <c r="H18" i="15"/>
  <c r="H15" i="15"/>
  <c r="H19" i="15"/>
  <c r="H23" i="15"/>
  <c r="H27" i="15"/>
  <c r="G7" i="15"/>
  <c r="G16" i="15"/>
  <c r="G20" i="15"/>
  <c r="G24" i="15"/>
  <c r="K49" i="14"/>
  <c r="K50" i="14"/>
  <c r="G48" i="14"/>
  <c r="K52" i="14"/>
  <c r="G26" i="14"/>
  <c r="H27" i="14"/>
  <c r="G23" i="14"/>
  <c r="G24" i="14"/>
  <c r="G25" i="14"/>
  <c r="J25" i="14" s="1"/>
  <c r="G16" i="14"/>
  <c r="G28" i="14"/>
  <c r="H23" i="14"/>
  <c r="H24" i="14"/>
  <c r="K24" i="14" s="1"/>
  <c r="H15" i="14"/>
  <c r="H16" i="14"/>
  <c r="G19" i="14"/>
  <c r="J19" i="14" s="1"/>
  <c r="H28" i="14"/>
  <c r="K28" i="14" s="1"/>
  <c r="G27" i="14"/>
  <c r="J27" i="14" s="1"/>
  <c r="G29" i="14"/>
  <c r="J29" i="14" s="1"/>
  <c r="G14" i="14"/>
  <c r="J14" i="14" s="1"/>
  <c r="G18" i="14"/>
  <c r="G20" i="14"/>
  <c r="G30" i="14"/>
  <c r="F9" i="14" s="1"/>
  <c r="H25" i="14"/>
  <c r="K25" i="14" s="1"/>
  <c r="G17" i="14"/>
  <c r="H19" i="14"/>
  <c r="K19" i="14" s="1"/>
  <c r="H20" i="14"/>
  <c r="K20" i="14" s="1"/>
  <c r="G15" i="14"/>
  <c r="J15" i="14" s="1"/>
  <c r="H7" i="14"/>
  <c r="K7" i="14"/>
  <c r="K51" i="14"/>
  <c r="H17" i="14"/>
  <c r="H21" i="14"/>
  <c r="H29" i="14"/>
  <c r="H14" i="14"/>
  <c r="H18" i="14"/>
  <c r="H22" i="14"/>
  <c r="H26" i="14"/>
  <c r="H30" i="14"/>
  <c r="K49" i="13"/>
  <c r="K50" i="13"/>
  <c r="K52" i="13"/>
  <c r="G52" i="13"/>
  <c r="K48" i="13"/>
  <c r="F6" i="13"/>
  <c r="H16" i="13"/>
  <c r="H20" i="13"/>
  <c r="H24" i="13"/>
  <c r="H28" i="13"/>
  <c r="H17" i="13"/>
  <c r="H21" i="13"/>
  <c r="H25" i="13"/>
  <c r="H29" i="13"/>
  <c r="G29" i="13"/>
  <c r="G18" i="13"/>
  <c r="G17" i="13"/>
  <c r="G21" i="13"/>
  <c r="G30" i="13"/>
  <c r="F9" i="13" s="1"/>
  <c r="H30" i="13"/>
  <c r="H18" i="13"/>
  <c r="G15" i="13"/>
  <c r="G19" i="13"/>
  <c r="G23" i="13"/>
  <c r="G27" i="13"/>
  <c r="G25" i="13"/>
  <c r="H23" i="13"/>
  <c r="H27" i="13"/>
  <c r="G26" i="13"/>
  <c r="H26" i="13"/>
  <c r="H19" i="13"/>
  <c r="G22" i="13"/>
  <c r="H15" i="13"/>
  <c r="G14" i="13"/>
  <c r="H14" i="13"/>
  <c r="H22" i="13"/>
  <c r="G7" i="13"/>
  <c r="G16" i="13"/>
  <c r="G20" i="13"/>
  <c r="G24" i="13"/>
  <c r="G48" i="12"/>
  <c r="K50" i="12"/>
  <c r="K49" i="12"/>
  <c r="K52" i="12"/>
  <c r="G52" i="12"/>
  <c r="K48" i="12"/>
  <c r="H28" i="12"/>
  <c r="H20" i="12"/>
  <c r="H16" i="12"/>
  <c r="H25" i="12"/>
  <c r="G25" i="12"/>
  <c r="H17" i="12"/>
  <c r="G29" i="12"/>
  <c r="G21" i="12"/>
  <c r="H21" i="12"/>
  <c r="G18" i="12"/>
  <c r="G26" i="12"/>
  <c r="H14" i="12"/>
  <c r="H30" i="12"/>
  <c r="G15" i="12"/>
  <c r="G17" i="12"/>
  <c r="H29" i="12"/>
  <c r="H22" i="12"/>
  <c r="G23" i="12"/>
  <c r="H15" i="12"/>
  <c r="H19" i="12"/>
  <c r="H23" i="12"/>
  <c r="H27" i="12"/>
  <c r="G22" i="12"/>
  <c r="G30" i="12"/>
  <c r="H18" i="12"/>
  <c r="G19" i="12"/>
  <c r="G27" i="12"/>
  <c r="G14" i="12"/>
  <c r="H26" i="12"/>
  <c r="G7" i="12"/>
  <c r="G16" i="12"/>
  <c r="G20" i="12"/>
  <c r="G24" i="12"/>
  <c r="G28" i="12"/>
  <c r="F76" i="11"/>
  <c r="G76" i="11" s="1"/>
  <c r="K50" i="11"/>
  <c r="G52" i="11"/>
  <c r="H24" i="11"/>
  <c r="H25" i="11"/>
  <c r="H16" i="11"/>
  <c r="H20" i="11"/>
  <c r="H21" i="11"/>
  <c r="H28" i="11"/>
  <c r="G21" i="11"/>
  <c r="G14" i="11"/>
  <c r="G26" i="11"/>
  <c r="H14" i="11"/>
  <c r="H18" i="11"/>
  <c r="H22" i="11"/>
  <c r="H26" i="11"/>
  <c r="H30" i="11"/>
  <c r="G25" i="11"/>
  <c r="H17" i="11"/>
  <c r="G18" i="11"/>
  <c r="G30" i="11"/>
  <c r="K49" i="11"/>
  <c r="G22" i="11"/>
  <c r="G15" i="11"/>
  <c r="G19" i="11"/>
  <c r="G23" i="11"/>
  <c r="G27" i="11"/>
  <c r="G17" i="11"/>
  <c r="G29" i="11"/>
  <c r="H29" i="11"/>
  <c r="H15" i="11"/>
  <c r="F6" i="11"/>
  <c r="H7" i="11" s="1"/>
  <c r="H19" i="11"/>
  <c r="H27" i="11"/>
  <c r="H23" i="11"/>
  <c r="G16" i="11"/>
  <c r="G20" i="11"/>
  <c r="G24" i="11"/>
  <c r="F76" i="10"/>
  <c r="G76" i="10" s="1"/>
  <c r="K50" i="10"/>
  <c r="K48" i="10"/>
  <c r="G52" i="10"/>
  <c r="G48" i="10"/>
  <c r="K52" i="10"/>
  <c r="K7" i="10"/>
  <c r="H16" i="10"/>
  <c r="H28" i="10"/>
  <c r="H7" i="10"/>
  <c r="G17" i="10"/>
  <c r="G29" i="10"/>
  <c r="H21" i="10"/>
  <c r="G14" i="10"/>
  <c r="G22" i="10"/>
  <c r="G26" i="10"/>
  <c r="G30" i="10"/>
  <c r="G18" i="10"/>
  <c r="H30" i="10"/>
  <c r="G21" i="10"/>
  <c r="H14" i="10"/>
  <c r="H18" i="10"/>
  <c r="H22" i="10"/>
  <c r="H26" i="10"/>
  <c r="K49" i="10"/>
  <c r="H29" i="10"/>
  <c r="H25" i="10"/>
  <c r="H17" i="10"/>
  <c r="G19" i="10"/>
  <c r="H15" i="10"/>
  <c r="H19" i="10"/>
  <c r="H23" i="10"/>
  <c r="H27" i="10"/>
  <c r="G15" i="10"/>
  <c r="G25" i="10"/>
  <c r="G27" i="10"/>
  <c r="G23" i="10"/>
  <c r="G16" i="10"/>
  <c r="G20" i="10"/>
  <c r="G24" i="10"/>
  <c r="K51" i="9"/>
  <c r="K50" i="9"/>
  <c r="G52" i="9"/>
  <c r="G48" i="9"/>
  <c r="K49" i="9"/>
  <c r="K48" i="9"/>
  <c r="H20" i="9"/>
  <c r="H24" i="9"/>
  <c r="F6" i="9"/>
  <c r="H28" i="9"/>
  <c r="G17" i="9"/>
  <c r="H25" i="9"/>
  <c r="G25" i="9"/>
  <c r="H29" i="9"/>
  <c r="G29" i="9"/>
  <c r="H21" i="9"/>
  <c r="G22" i="9"/>
  <c r="H30" i="9"/>
  <c r="G21" i="9"/>
  <c r="H17" i="9"/>
  <c r="G26" i="9"/>
  <c r="H26" i="9"/>
  <c r="H22" i="9"/>
  <c r="H15" i="9"/>
  <c r="G18" i="9"/>
  <c r="G30" i="9"/>
  <c r="H18" i="9"/>
  <c r="H19" i="9"/>
  <c r="H23" i="9"/>
  <c r="H27" i="9"/>
  <c r="G14" i="9"/>
  <c r="H14" i="9"/>
  <c r="G15" i="9"/>
  <c r="G19" i="9"/>
  <c r="G23" i="9"/>
  <c r="G27" i="9"/>
  <c r="G7" i="9"/>
  <c r="G16" i="9"/>
  <c r="G20" i="9"/>
  <c r="G24" i="9"/>
  <c r="F76" i="8"/>
  <c r="G76" i="8" s="1"/>
  <c r="K50" i="8"/>
  <c r="G48" i="8"/>
  <c r="K49" i="8"/>
  <c r="K52" i="8"/>
  <c r="G52" i="8"/>
  <c r="G15" i="8"/>
  <c r="H15" i="8"/>
  <c r="G16" i="8"/>
  <c r="G19" i="8"/>
  <c r="H19" i="8"/>
  <c r="G23" i="8"/>
  <c r="H23" i="8"/>
  <c r="G24" i="8"/>
  <c r="G27" i="8"/>
  <c r="H27" i="8"/>
  <c r="F6" i="8"/>
  <c r="H7" i="8"/>
  <c r="K7" i="8"/>
  <c r="K51" i="8"/>
  <c r="H28" i="8"/>
  <c r="G21" i="8"/>
  <c r="H16" i="8"/>
  <c r="H20" i="8"/>
  <c r="H17" i="8"/>
  <c r="H25" i="8"/>
  <c r="H29" i="8"/>
  <c r="G14" i="8"/>
  <c r="G18" i="8"/>
  <c r="G22" i="8"/>
  <c r="G26" i="8"/>
  <c r="G30" i="8"/>
  <c r="H14" i="8"/>
  <c r="H18" i="8"/>
  <c r="H22" i="8"/>
  <c r="H26" i="8"/>
  <c r="H30" i="8"/>
  <c r="H24" i="8"/>
  <c r="G17" i="8"/>
  <c r="G25" i="8"/>
  <c r="G29" i="8"/>
  <c r="H21" i="8"/>
  <c r="F76" i="7"/>
  <c r="G76" i="7"/>
  <c r="H16" i="7"/>
  <c r="H24" i="7"/>
  <c r="K51" i="7"/>
  <c r="K52" i="7"/>
  <c r="G52" i="7"/>
  <c r="K48" i="7"/>
  <c r="K49" i="7"/>
  <c r="K7" i="7"/>
  <c r="H20" i="7"/>
  <c r="H28" i="7"/>
  <c r="H7" i="7"/>
  <c r="G25" i="7"/>
  <c r="G17" i="7"/>
  <c r="H21" i="7"/>
  <c r="H29" i="7"/>
  <c r="G21" i="7"/>
  <c r="H17" i="7"/>
  <c r="H25" i="7"/>
  <c r="G29" i="7"/>
  <c r="G14" i="7"/>
  <c r="G18" i="7"/>
  <c r="G22" i="7"/>
  <c r="G26" i="7"/>
  <c r="G30" i="7"/>
  <c r="F9" i="7" s="1"/>
  <c r="H14" i="7"/>
  <c r="H18" i="7"/>
  <c r="H22" i="7"/>
  <c r="H26" i="7"/>
  <c r="H30" i="7"/>
  <c r="G19" i="7"/>
  <c r="G27" i="7"/>
  <c r="H15" i="7"/>
  <c r="H27" i="7"/>
  <c r="G15" i="7"/>
  <c r="G23" i="7"/>
  <c r="H19" i="7"/>
  <c r="H23" i="7"/>
  <c r="G16" i="7"/>
  <c r="G20" i="7"/>
  <c r="G24" i="7"/>
  <c r="K13" i="26" l="1"/>
  <c r="J13" i="26"/>
  <c r="I52" i="26"/>
  <c r="I51" i="26"/>
  <c r="K17" i="26"/>
  <c r="F69" i="26"/>
  <c r="F60" i="26"/>
  <c r="G32" i="26"/>
  <c r="I38" i="26"/>
  <c r="K28" i="26"/>
  <c r="F70" i="26"/>
  <c r="F68" i="26"/>
  <c r="J28" i="26"/>
  <c r="K24" i="26"/>
  <c r="K25" i="26"/>
  <c r="I39" i="26"/>
  <c r="F71" i="26"/>
  <c r="K20" i="26"/>
  <c r="K16" i="26"/>
  <c r="K21" i="26"/>
  <c r="F67" i="26"/>
  <c r="I41" i="26"/>
  <c r="F61" i="26"/>
  <c r="F58" i="26"/>
  <c r="I50" i="26"/>
  <c r="I40" i="26"/>
  <c r="K29" i="26"/>
  <c r="H33" i="26"/>
  <c r="I8" i="26" s="1"/>
  <c r="I49" i="26"/>
  <c r="F59" i="26"/>
  <c r="F57" i="26"/>
  <c r="I42" i="26"/>
  <c r="J24" i="26"/>
  <c r="J16" i="26"/>
  <c r="K26" i="26"/>
  <c r="J15" i="26"/>
  <c r="K22" i="26"/>
  <c r="J23" i="26"/>
  <c r="J21" i="26"/>
  <c r="K30" i="26"/>
  <c r="K18" i="26"/>
  <c r="J19" i="26"/>
  <c r="J25" i="26"/>
  <c r="K27" i="26"/>
  <c r="K14" i="26"/>
  <c r="J17" i="26"/>
  <c r="K23" i="26"/>
  <c r="J30" i="26"/>
  <c r="J26" i="26"/>
  <c r="J29" i="26"/>
  <c r="J20" i="26"/>
  <c r="K19" i="26"/>
  <c r="K15" i="26"/>
  <c r="J22" i="26"/>
  <c r="J18" i="26"/>
  <c r="J27" i="26"/>
  <c r="J14" i="26"/>
  <c r="F9" i="25"/>
  <c r="K17" i="25"/>
  <c r="J17" i="25"/>
  <c r="J27" i="25"/>
  <c r="H7" i="25"/>
  <c r="F70" i="25"/>
  <c r="I52" i="25"/>
  <c r="K18" i="25"/>
  <c r="I51" i="25"/>
  <c r="K13" i="25"/>
  <c r="J16" i="25"/>
  <c r="J19" i="25"/>
  <c r="J28" i="25"/>
  <c r="K29" i="25"/>
  <c r="J29" i="25"/>
  <c r="J25" i="25"/>
  <c r="K24" i="25"/>
  <c r="J20" i="25"/>
  <c r="J23" i="25"/>
  <c r="H33" i="25"/>
  <c r="I8" i="25" s="1"/>
  <c r="I40" i="25"/>
  <c r="F68" i="25"/>
  <c r="K22" i="25"/>
  <c r="I49" i="25"/>
  <c r="F71" i="25"/>
  <c r="K25" i="25"/>
  <c r="J18" i="25"/>
  <c r="K14" i="25"/>
  <c r="F61" i="25"/>
  <c r="F9" i="24"/>
  <c r="J23" i="24" s="1"/>
  <c r="K30" i="24"/>
  <c r="K21" i="24"/>
  <c r="K26" i="24"/>
  <c r="J21" i="24"/>
  <c r="K22" i="24"/>
  <c r="K19" i="24"/>
  <c r="I51" i="23"/>
  <c r="K13" i="23"/>
  <c r="J13" i="23"/>
  <c r="F57" i="23"/>
  <c r="F71" i="23"/>
  <c r="F59" i="23"/>
  <c r="F58" i="23"/>
  <c r="F60" i="23"/>
  <c r="I52" i="23"/>
  <c r="F61" i="23"/>
  <c r="H33" i="23"/>
  <c r="I8" i="23" s="1"/>
  <c r="J28" i="23"/>
  <c r="K20" i="23"/>
  <c r="F70" i="23"/>
  <c r="I49" i="23"/>
  <c r="I42" i="23"/>
  <c r="F67" i="23"/>
  <c r="I50" i="23"/>
  <c r="K24" i="23"/>
  <c r="I38" i="23"/>
  <c r="K28" i="23"/>
  <c r="K16" i="23"/>
  <c r="G32" i="23"/>
  <c r="I41" i="23"/>
  <c r="I39" i="23"/>
  <c r="I40" i="23"/>
  <c r="F68" i="23"/>
  <c r="F69" i="23"/>
  <c r="J15" i="23"/>
  <c r="J24" i="23"/>
  <c r="J20" i="23"/>
  <c r="J19" i="23"/>
  <c r="J16" i="23"/>
  <c r="K29" i="23"/>
  <c r="J17" i="23"/>
  <c r="J27" i="23"/>
  <c r="J18" i="23"/>
  <c r="K21" i="23"/>
  <c r="H7" i="23"/>
  <c r="J29" i="23"/>
  <c r="J21" i="23"/>
  <c r="K17" i="23"/>
  <c r="K30" i="23"/>
  <c r="J22" i="23"/>
  <c r="J23" i="23"/>
  <c r="J26" i="23"/>
  <c r="J14" i="23"/>
  <c r="K27" i="23"/>
  <c r="J30" i="23"/>
  <c r="K25" i="23"/>
  <c r="K26" i="23"/>
  <c r="K22" i="23"/>
  <c r="K23" i="23"/>
  <c r="K18" i="23"/>
  <c r="K19" i="23"/>
  <c r="K14" i="23"/>
  <c r="K15" i="23"/>
  <c r="J25" i="23"/>
  <c r="F9" i="22"/>
  <c r="K25" i="22" s="1"/>
  <c r="K17" i="22"/>
  <c r="J25" i="22"/>
  <c r="J21" i="22"/>
  <c r="K24" i="22"/>
  <c r="F69" i="21"/>
  <c r="F58" i="21"/>
  <c r="F59" i="21"/>
  <c r="I40" i="21"/>
  <c r="F68" i="21"/>
  <c r="J28" i="21"/>
  <c r="K16" i="21"/>
  <c r="K24" i="21"/>
  <c r="F67" i="21"/>
  <c r="K20" i="21"/>
  <c r="G32" i="21"/>
  <c r="F61" i="21"/>
  <c r="I41" i="21"/>
  <c r="I52" i="21"/>
  <c r="I39" i="21"/>
  <c r="J22" i="21"/>
  <c r="K26" i="21"/>
  <c r="J26" i="21"/>
  <c r="K29" i="21"/>
  <c r="K25" i="21"/>
  <c r="J19" i="21"/>
  <c r="J15" i="21"/>
  <c r="J29" i="21"/>
  <c r="J23" i="21"/>
  <c r="J14" i="21"/>
  <c r="K15" i="21"/>
  <c r="J27" i="21"/>
  <c r="K21" i="21"/>
  <c r="J21" i="21"/>
  <c r="J18" i="21"/>
  <c r="K23" i="21"/>
  <c r="K19" i="21"/>
  <c r="K17" i="21"/>
  <c r="J24" i="21"/>
  <c r="J25" i="21"/>
  <c r="J20" i="21"/>
  <c r="J16" i="21"/>
  <c r="K14" i="21"/>
  <c r="J17" i="21"/>
  <c r="K22" i="21"/>
  <c r="I49" i="21"/>
  <c r="I50" i="21"/>
  <c r="K18" i="21"/>
  <c r="I42" i="21"/>
  <c r="F60" i="21"/>
  <c r="F70" i="21"/>
  <c r="K13" i="21"/>
  <c r="J13" i="21"/>
  <c r="I51" i="21"/>
  <c r="H33" i="21"/>
  <c r="J30" i="21"/>
  <c r="K28" i="21"/>
  <c r="F57" i="21"/>
  <c r="H7" i="21"/>
  <c r="I8" i="21"/>
  <c r="K27" i="21"/>
  <c r="K30" i="21"/>
  <c r="F71" i="21"/>
  <c r="I38" i="21"/>
  <c r="F9" i="20"/>
  <c r="K29" i="20" s="1"/>
  <c r="J23" i="20"/>
  <c r="J16" i="20"/>
  <c r="J21" i="20"/>
  <c r="K22" i="20"/>
  <c r="J29" i="20"/>
  <c r="F59" i="20"/>
  <c r="J26" i="20"/>
  <c r="I40" i="20"/>
  <c r="G32" i="20"/>
  <c r="H33" i="19"/>
  <c r="I8" i="19" s="1"/>
  <c r="K28" i="19"/>
  <c r="J24" i="19"/>
  <c r="F70" i="19"/>
  <c r="J20" i="19"/>
  <c r="K15" i="19"/>
  <c r="F69" i="19"/>
  <c r="K16" i="19"/>
  <c r="I49" i="19"/>
  <c r="K21" i="19"/>
  <c r="K30" i="19"/>
  <c r="K17" i="19"/>
  <c r="K26" i="19"/>
  <c r="J29" i="19"/>
  <c r="K14" i="19"/>
  <c r="J17" i="19"/>
  <c r="I50" i="19"/>
  <c r="I51" i="19"/>
  <c r="K13" i="19"/>
  <c r="J13" i="19"/>
  <c r="J15" i="19"/>
  <c r="J16" i="19"/>
  <c r="J30" i="19"/>
  <c r="F71" i="19"/>
  <c r="F68" i="19"/>
  <c r="F59" i="19"/>
  <c r="J26" i="19"/>
  <c r="K24" i="19"/>
  <c r="I41" i="19"/>
  <c r="G32" i="19"/>
  <c r="J22" i="19"/>
  <c r="J28" i="19"/>
  <c r="K23" i="19"/>
  <c r="J27" i="19"/>
  <c r="J18" i="19"/>
  <c r="I42" i="19"/>
  <c r="I39" i="19"/>
  <c r="J23" i="19"/>
  <c r="J14" i="19"/>
  <c r="K20" i="19"/>
  <c r="F67" i="19"/>
  <c r="J19" i="19"/>
  <c r="F60" i="19"/>
  <c r="F61" i="19"/>
  <c r="I40" i="19"/>
  <c r="K29" i="19"/>
  <c r="F57" i="19"/>
  <c r="K19" i="19"/>
  <c r="K25" i="19"/>
  <c r="K27" i="19"/>
  <c r="I52" i="19"/>
  <c r="G32" i="18"/>
  <c r="I40" i="18"/>
  <c r="F61" i="18"/>
  <c r="K16" i="18"/>
  <c r="I39" i="18"/>
  <c r="I41" i="18"/>
  <c r="K20" i="18"/>
  <c r="K24" i="18"/>
  <c r="J15" i="18"/>
  <c r="J17" i="18"/>
  <c r="J19" i="18"/>
  <c r="J20" i="18"/>
  <c r="J24" i="18"/>
  <c r="J16" i="18"/>
  <c r="J26" i="18"/>
  <c r="K19" i="18"/>
  <c r="J22" i="18"/>
  <c r="K15" i="18"/>
  <c r="J18" i="18"/>
  <c r="J14" i="18"/>
  <c r="J27" i="18"/>
  <c r="J29" i="18"/>
  <c r="J23" i="18"/>
  <c r="K13" i="18"/>
  <c r="I51" i="18"/>
  <c r="J13" i="18"/>
  <c r="F69" i="18"/>
  <c r="I52" i="18"/>
  <c r="K29" i="18"/>
  <c r="I38" i="18"/>
  <c r="H7" i="18"/>
  <c r="I49" i="18"/>
  <c r="K25" i="18"/>
  <c r="F71" i="18"/>
  <c r="K30" i="18"/>
  <c r="F68" i="18"/>
  <c r="K26" i="18"/>
  <c r="H33" i="18"/>
  <c r="I8" i="18" s="1"/>
  <c r="J25" i="18"/>
  <c r="K17" i="18"/>
  <c r="K21" i="18"/>
  <c r="J21" i="18"/>
  <c r="F67" i="18"/>
  <c r="F60" i="18"/>
  <c r="K22" i="18"/>
  <c r="I50" i="18"/>
  <c r="J28" i="18"/>
  <c r="K18" i="18"/>
  <c r="I42" i="18"/>
  <c r="F59" i="18"/>
  <c r="K27" i="18"/>
  <c r="K14" i="18"/>
  <c r="K28" i="18"/>
  <c r="F58" i="18"/>
  <c r="K23" i="18"/>
  <c r="J30" i="18"/>
  <c r="F70" i="18"/>
  <c r="F57" i="18"/>
  <c r="I41" i="17"/>
  <c r="F71" i="17"/>
  <c r="I39" i="17"/>
  <c r="F68" i="17"/>
  <c r="F70" i="17"/>
  <c r="K20" i="17"/>
  <c r="F60" i="17"/>
  <c r="K28" i="17"/>
  <c r="F57" i="17"/>
  <c r="G32" i="17"/>
  <c r="I38" i="17"/>
  <c r="F59" i="17"/>
  <c r="K24" i="17"/>
  <c r="F69" i="17"/>
  <c r="F61" i="17"/>
  <c r="F58" i="17"/>
  <c r="I42" i="17"/>
  <c r="K16" i="17"/>
  <c r="I52" i="17"/>
  <c r="J26" i="17"/>
  <c r="K15" i="17"/>
  <c r="J27" i="17"/>
  <c r="K19" i="17"/>
  <c r="J19" i="17"/>
  <c r="K25" i="17"/>
  <c r="K21" i="17"/>
  <c r="J22" i="17"/>
  <c r="J14" i="17"/>
  <c r="J23" i="17"/>
  <c r="J28" i="17"/>
  <c r="K30" i="17"/>
  <c r="J20" i="17"/>
  <c r="K26" i="17"/>
  <c r="J25" i="17"/>
  <c r="K23" i="17"/>
  <c r="J18" i="17"/>
  <c r="K29" i="17"/>
  <c r="K17" i="17"/>
  <c r="J29" i="17"/>
  <c r="J16" i="17"/>
  <c r="K22" i="17"/>
  <c r="J21" i="17"/>
  <c r="J15" i="17"/>
  <c r="J24" i="17"/>
  <c r="K18" i="17"/>
  <c r="J17" i="17"/>
  <c r="H7" i="17"/>
  <c r="I51" i="17"/>
  <c r="K13" i="17"/>
  <c r="J13" i="17"/>
  <c r="H33" i="17"/>
  <c r="I8" i="17" s="1"/>
  <c r="K14" i="17"/>
  <c r="I50" i="17"/>
  <c r="F67" i="17"/>
  <c r="K27" i="17"/>
  <c r="J30" i="17"/>
  <c r="I49" i="17"/>
  <c r="I40" i="17"/>
  <c r="F9" i="16"/>
  <c r="K25" i="16"/>
  <c r="J20" i="16"/>
  <c r="J24" i="16"/>
  <c r="K19" i="16"/>
  <c r="K30" i="16"/>
  <c r="J17" i="16"/>
  <c r="K22" i="16"/>
  <c r="K15" i="16"/>
  <c r="K17" i="16"/>
  <c r="J19" i="16"/>
  <c r="K29" i="16"/>
  <c r="J22" i="16"/>
  <c r="J21" i="16"/>
  <c r="F9" i="15"/>
  <c r="J18" i="15" s="1"/>
  <c r="H7" i="15"/>
  <c r="I52" i="14"/>
  <c r="H33" i="14"/>
  <c r="I8" i="14" s="1"/>
  <c r="F61" i="14"/>
  <c r="I42" i="14"/>
  <c r="K13" i="14"/>
  <c r="J16" i="14"/>
  <c r="I51" i="14"/>
  <c r="J17" i="14"/>
  <c r="J22" i="14"/>
  <c r="F60" i="14"/>
  <c r="F67" i="14"/>
  <c r="J21" i="14"/>
  <c r="F68" i="14"/>
  <c r="I39" i="14"/>
  <c r="J23" i="14"/>
  <c r="J24" i="14"/>
  <c r="J30" i="14"/>
  <c r="F69" i="14"/>
  <c r="K23" i="14"/>
  <c r="J13" i="14"/>
  <c r="F59" i="14"/>
  <c r="I41" i="14"/>
  <c r="J26" i="14"/>
  <c r="I50" i="14"/>
  <c r="J18" i="14"/>
  <c r="I49" i="14"/>
  <c r="J20" i="14"/>
  <c r="I38" i="14"/>
  <c r="I40" i="14"/>
  <c r="K27" i="14"/>
  <c r="F58" i="14"/>
  <c r="G32" i="14"/>
  <c r="K15" i="14"/>
  <c r="K16" i="14"/>
  <c r="F70" i="14"/>
  <c r="F57" i="14"/>
  <c r="F71" i="14"/>
  <c r="J28" i="14"/>
  <c r="K30" i="14"/>
  <c r="K29" i="14"/>
  <c r="K26" i="14"/>
  <c r="K14" i="14"/>
  <c r="K22" i="14"/>
  <c r="K21" i="14"/>
  <c r="K17" i="14"/>
  <c r="K18" i="14"/>
  <c r="G32" i="13"/>
  <c r="F60" i="13"/>
  <c r="F69" i="13"/>
  <c r="F70" i="13"/>
  <c r="I39" i="13"/>
  <c r="F67" i="13"/>
  <c r="I52" i="13"/>
  <c r="K16" i="13"/>
  <c r="J28" i="13"/>
  <c r="K20" i="13"/>
  <c r="J24" i="13"/>
  <c r="J27" i="13"/>
  <c r="J16" i="13"/>
  <c r="K26" i="13"/>
  <c r="J26" i="13"/>
  <c r="K27" i="13"/>
  <c r="J17" i="13"/>
  <c r="K23" i="13"/>
  <c r="J29" i="13"/>
  <c r="J20" i="13"/>
  <c r="K19" i="13"/>
  <c r="J25" i="13"/>
  <c r="K25" i="13"/>
  <c r="J18" i="13"/>
  <c r="K29" i="13"/>
  <c r="J13" i="13"/>
  <c r="K13" i="13"/>
  <c r="F71" i="13"/>
  <c r="H7" i="13"/>
  <c r="K21" i="13"/>
  <c r="J15" i="13"/>
  <c r="F68" i="13"/>
  <c r="I41" i="13"/>
  <c r="K17" i="13"/>
  <c r="F57" i="13"/>
  <c r="I51" i="13"/>
  <c r="F61" i="13"/>
  <c r="K22" i="13"/>
  <c r="J14" i="13"/>
  <c r="K18" i="13"/>
  <c r="I50" i="13"/>
  <c r="F59" i="13"/>
  <c r="K28" i="13"/>
  <c r="K15" i="13"/>
  <c r="K30" i="13"/>
  <c r="I49" i="13"/>
  <c r="I38" i="13"/>
  <c r="J19" i="13"/>
  <c r="J22" i="13"/>
  <c r="J30" i="13"/>
  <c r="I42" i="13"/>
  <c r="I40" i="13"/>
  <c r="J23" i="13"/>
  <c r="K14" i="13"/>
  <c r="H33" i="13"/>
  <c r="I8" i="13" s="1"/>
  <c r="J21" i="13"/>
  <c r="K24" i="13"/>
  <c r="F58" i="13"/>
  <c r="F9" i="12"/>
  <c r="J22" i="12" s="1"/>
  <c r="H7" i="12"/>
  <c r="K22" i="12"/>
  <c r="K26" i="12"/>
  <c r="K29" i="12"/>
  <c r="J14" i="12"/>
  <c r="F9" i="11"/>
  <c r="J27" i="11" s="1"/>
  <c r="J25" i="11"/>
  <c r="F9" i="10"/>
  <c r="J30" i="10" s="1"/>
  <c r="J21" i="10"/>
  <c r="J15" i="10"/>
  <c r="K30" i="10"/>
  <c r="H7" i="9"/>
  <c r="F9" i="9"/>
  <c r="J29" i="9" s="1"/>
  <c r="K22" i="9"/>
  <c r="J27" i="9"/>
  <c r="K26" i="9"/>
  <c r="J23" i="9"/>
  <c r="J26" i="9"/>
  <c r="F9" i="8"/>
  <c r="J29" i="8" s="1"/>
  <c r="J18" i="8"/>
  <c r="K21" i="8"/>
  <c r="J17" i="8"/>
  <c r="K29" i="8"/>
  <c r="J25" i="8"/>
  <c r="K30" i="8"/>
  <c r="K22" i="8"/>
  <c r="J14" i="8"/>
  <c r="K17" i="8"/>
  <c r="K20" i="8"/>
  <c r="K26" i="8"/>
  <c r="K16" i="8"/>
  <c r="K28" i="8"/>
  <c r="K14" i="8"/>
  <c r="F58" i="7"/>
  <c r="K16" i="7"/>
  <c r="F57" i="7"/>
  <c r="I50" i="7"/>
  <c r="J28" i="7"/>
  <c r="F67" i="7"/>
  <c r="I40" i="7"/>
  <c r="F60" i="7"/>
  <c r="F61" i="7"/>
  <c r="I38" i="7"/>
  <c r="J17" i="7"/>
  <c r="K26" i="7"/>
  <c r="J25" i="7"/>
  <c r="K27" i="7"/>
  <c r="J20" i="7"/>
  <c r="J15" i="7"/>
  <c r="J21" i="7"/>
  <c r="K30" i="7"/>
  <c r="K22" i="7"/>
  <c r="J24" i="7"/>
  <c r="K29" i="7"/>
  <c r="K18" i="7"/>
  <c r="J29" i="7"/>
  <c r="K25" i="7"/>
  <c r="K15" i="7"/>
  <c r="K17" i="7"/>
  <c r="J27" i="7"/>
  <c r="J19" i="7"/>
  <c r="K21" i="7"/>
  <c r="F71" i="7"/>
  <c r="J13" i="7"/>
  <c r="K13" i="7"/>
  <c r="I51" i="7"/>
  <c r="J16" i="7"/>
  <c r="K14" i="7"/>
  <c r="F70" i="7"/>
  <c r="F59" i="7"/>
  <c r="H33" i="7"/>
  <c r="I8" i="7" s="1"/>
  <c r="J30" i="7"/>
  <c r="I42" i="7"/>
  <c r="I52" i="7"/>
  <c r="K23" i="7"/>
  <c r="J26" i="7"/>
  <c r="K28" i="7"/>
  <c r="I39" i="7"/>
  <c r="K19" i="7"/>
  <c r="J22" i="7"/>
  <c r="F69" i="7"/>
  <c r="I49" i="7"/>
  <c r="G32" i="7"/>
  <c r="J18" i="7"/>
  <c r="K24" i="7"/>
  <c r="K20" i="7"/>
  <c r="J23" i="7"/>
  <c r="J14" i="7"/>
  <c r="F68" i="7"/>
  <c r="I41" i="7"/>
  <c r="I38" i="25" l="1"/>
  <c r="F58" i="25"/>
  <c r="K21" i="25"/>
  <c r="I42" i="25"/>
  <c r="F60" i="25"/>
  <c r="I39" i="25"/>
  <c r="F57" i="25"/>
  <c r="K19" i="25"/>
  <c r="J14" i="25"/>
  <c r="J22" i="25"/>
  <c r="K28" i="25"/>
  <c r="K26" i="25"/>
  <c r="F67" i="25"/>
  <c r="J30" i="25"/>
  <c r="J15" i="25"/>
  <c r="J24" i="25"/>
  <c r="K15" i="25"/>
  <c r="K23" i="25"/>
  <c r="F69" i="25"/>
  <c r="I50" i="25"/>
  <c r="I41" i="25"/>
  <c r="G32" i="25"/>
  <c r="K27" i="25"/>
  <c r="K30" i="25"/>
  <c r="K16" i="25"/>
  <c r="F59" i="25"/>
  <c r="J21" i="25"/>
  <c r="K20" i="25"/>
  <c r="J13" i="25"/>
  <c r="J26" i="25"/>
  <c r="K14" i="24"/>
  <c r="J18" i="24"/>
  <c r="J25" i="24"/>
  <c r="J17" i="24"/>
  <c r="J19" i="24"/>
  <c r="J22" i="24"/>
  <c r="K25" i="24"/>
  <c r="K15" i="24"/>
  <c r="K18" i="24"/>
  <c r="I51" i="24"/>
  <c r="J13" i="24"/>
  <c r="K13" i="24"/>
  <c r="F57" i="24"/>
  <c r="F61" i="24"/>
  <c r="K16" i="24"/>
  <c r="I52" i="24"/>
  <c r="K24" i="24"/>
  <c r="I50" i="24"/>
  <c r="I39" i="24"/>
  <c r="I41" i="24"/>
  <c r="J28" i="24"/>
  <c r="F68" i="24"/>
  <c r="F59" i="24"/>
  <c r="F60" i="24"/>
  <c r="F67" i="24"/>
  <c r="F58" i="24"/>
  <c r="K20" i="24"/>
  <c r="K28" i="24"/>
  <c r="F71" i="24"/>
  <c r="G32" i="24"/>
  <c r="F69" i="24"/>
  <c r="I38" i="24"/>
  <c r="I49" i="24"/>
  <c r="I40" i="24"/>
  <c r="H33" i="24"/>
  <c r="I8" i="24" s="1"/>
  <c r="F70" i="24"/>
  <c r="I42" i="24"/>
  <c r="K27" i="24"/>
  <c r="J20" i="24"/>
  <c r="K29" i="24"/>
  <c r="J27" i="24"/>
  <c r="J24" i="24"/>
  <c r="J30" i="24"/>
  <c r="K17" i="24"/>
  <c r="J14" i="24"/>
  <c r="J15" i="24"/>
  <c r="J29" i="24"/>
  <c r="J16" i="24"/>
  <c r="K23" i="24"/>
  <c r="J26" i="24"/>
  <c r="J26" i="22"/>
  <c r="J27" i="22"/>
  <c r="J29" i="22"/>
  <c r="K22" i="22"/>
  <c r="J14" i="22"/>
  <c r="K15" i="22"/>
  <c r="K16" i="22"/>
  <c r="F57" i="22"/>
  <c r="F68" i="22"/>
  <c r="I50" i="22"/>
  <c r="I52" i="22"/>
  <c r="J28" i="22"/>
  <c r="F71" i="22"/>
  <c r="F69" i="22"/>
  <c r="I40" i="22"/>
  <c r="F58" i="22"/>
  <c r="F61" i="22"/>
  <c r="F60" i="22"/>
  <c r="F67" i="22"/>
  <c r="F59" i="22"/>
  <c r="I42" i="22"/>
  <c r="I41" i="22"/>
  <c r="I51" i="22"/>
  <c r="I49" i="22"/>
  <c r="I39" i="22"/>
  <c r="F70" i="22"/>
  <c r="G32" i="22"/>
  <c r="K13" i="22"/>
  <c r="H33" i="22"/>
  <c r="I8" i="22" s="1"/>
  <c r="J13" i="22"/>
  <c r="I38" i="22"/>
  <c r="K27" i="22"/>
  <c r="J24" i="22"/>
  <c r="J23" i="22"/>
  <c r="K19" i="22"/>
  <c r="J16" i="22"/>
  <c r="K14" i="22"/>
  <c r="K28" i="22"/>
  <c r="J17" i="22"/>
  <c r="K23" i="22"/>
  <c r="J18" i="22"/>
  <c r="J15" i="22"/>
  <c r="K29" i="22"/>
  <c r="J30" i="22"/>
  <c r="K20" i="22"/>
  <c r="J20" i="22"/>
  <c r="K26" i="22"/>
  <c r="K30" i="22"/>
  <c r="J22" i="22"/>
  <c r="K18" i="22"/>
  <c r="J19" i="22"/>
  <c r="K21" i="22"/>
  <c r="K26" i="20"/>
  <c r="K19" i="20"/>
  <c r="J20" i="20"/>
  <c r="K16" i="20"/>
  <c r="I38" i="20"/>
  <c r="I42" i="20"/>
  <c r="I49" i="20"/>
  <c r="I52" i="20"/>
  <c r="F70" i="20"/>
  <c r="F71" i="20"/>
  <c r="H33" i="20"/>
  <c r="I8" i="20" s="1"/>
  <c r="F60" i="20"/>
  <c r="I50" i="20"/>
  <c r="I41" i="20"/>
  <c r="K24" i="20"/>
  <c r="F68" i="20"/>
  <c r="K20" i="20"/>
  <c r="F67" i="20"/>
  <c r="F61" i="20"/>
  <c r="F58" i="20"/>
  <c r="I39" i="20"/>
  <c r="F57" i="20"/>
  <c r="J28" i="20"/>
  <c r="K23" i="20"/>
  <c r="J18" i="20"/>
  <c r="K30" i="20"/>
  <c r="J19" i="20"/>
  <c r="K21" i="20"/>
  <c r="J14" i="20"/>
  <c r="F69" i="20"/>
  <c r="K14" i="20"/>
  <c r="K17" i="20"/>
  <c r="J30" i="20"/>
  <c r="K27" i="20"/>
  <c r="J24" i="20"/>
  <c r="J13" i="20"/>
  <c r="K28" i="20"/>
  <c r="J27" i="20"/>
  <c r="K13" i="20"/>
  <c r="J25" i="20"/>
  <c r="K15" i="20"/>
  <c r="I51" i="20"/>
  <c r="K25" i="20"/>
  <c r="J17" i="20"/>
  <c r="J22" i="20"/>
  <c r="K18" i="20"/>
  <c r="J15" i="20"/>
  <c r="J13" i="16"/>
  <c r="I51" i="16"/>
  <c r="K13" i="16"/>
  <c r="I39" i="16"/>
  <c r="K24" i="16"/>
  <c r="I52" i="16"/>
  <c r="K28" i="16"/>
  <c r="F58" i="16"/>
  <c r="I42" i="16"/>
  <c r="F60" i="16"/>
  <c r="F71" i="16"/>
  <c r="F69" i="16"/>
  <c r="I49" i="16"/>
  <c r="F67" i="16"/>
  <c r="G32" i="16"/>
  <c r="F59" i="16"/>
  <c r="I50" i="16"/>
  <c r="K20" i="16"/>
  <c r="I41" i="16"/>
  <c r="K16" i="16"/>
  <c r="J28" i="16"/>
  <c r="I38" i="16"/>
  <c r="F61" i="16"/>
  <c r="H33" i="16"/>
  <c r="I8" i="16" s="1"/>
  <c r="F57" i="16"/>
  <c r="F70" i="16"/>
  <c r="I40" i="16"/>
  <c r="F68" i="16"/>
  <c r="J18" i="16"/>
  <c r="J30" i="16"/>
  <c r="J27" i="16"/>
  <c r="J15" i="16"/>
  <c r="K21" i="16"/>
  <c r="K26" i="16"/>
  <c r="J23" i="16"/>
  <c r="J26" i="16"/>
  <c r="K23" i="16"/>
  <c r="J16" i="16"/>
  <c r="J14" i="16"/>
  <c r="K18" i="16"/>
  <c r="K27" i="16"/>
  <c r="J29" i="16"/>
  <c r="K14" i="16"/>
  <c r="J25" i="16"/>
  <c r="J26" i="15"/>
  <c r="K18" i="15"/>
  <c r="J14" i="15"/>
  <c r="J22" i="15"/>
  <c r="J17" i="15"/>
  <c r="J25" i="15"/>
  <c r="K25" i="15"/>
  <c r="K22" i="15"/>
  <c r="J21" i="15"/>
  <c r="K14" i="15"/>
  <c r="K19" i="15"/>
  <c r="J15" i="15"/>
  <c r="J16" i="15"/>
  <c r="K23" i="15"/>
  <c r="K27" i="15"/>
  <c r="J30" i="15"/>
  <c r="K21" i="15"/>
  <c r="J29" i="15"/>
  <c r="J27" i="15"/>
  <c r="K30" i="15"/>
  <c r="J20" i="15"/>
  <c r="K15" i="15"/>
  <c r="K26" i="15"/>
  <c r="K17" i="15"/>
  <c r="K29" i="15"/>
  <c r="J23" i="15"/>
  <c r="J24" i="15"/>
  <c r="I51" i="15"/>
  <c r="K13" i="15"/>
  <c r="J13" i="15"/>
  <c r="I38" i="15"/>
  <c r="F70" i="15"/>
  <c r="I40" i="15"/>
  <c r="K28" i="15"/>
  <c r="F68" i="15"/>
  <c r="F71" i="15"/>
  <c r="K24" i="15"/>
  <c r="I49" i="15"/>
  <c r="I42" i="15"/>
  <c r="I50" i="15"/>
  <c r="I52" i="15"/>
  <c r="F57" i="15"/>
  <c r="F58" i="15"/>
  <c r="F69" i="15"/>
  <c r="F61" i="15"/>
  <c r="J28" i="15"/>
  <c r="F67" i="15"/>
  <c r="G32" i="15"/>
  <c r="F59" i="15"/>
  <c r="F60" i="15"/>
  <c r="I39" i="15"/>
  <c r="K16" i="15"/>
  <c r="I41" i="15"/>
  <c r="K20" i="15"/>
  <c r="H33" i="15"/>
  <c r="I8" i="15" s="1"/>
  <c r="J19" i="15"/>
  <c r="J16" i="12"/>
  <c r="J24" i="12"/>
  <c r="K27" i="12"/>
  <c r="K21" i="12"/>
  <c r="K18" i="12"/>
  <c r="K25" i="12"/>
  <c r="J15" i="12"/>
  <c r="J29" i="12"/>
  <c r="J21" i="12"/>
  <c r="K15" i="12"/>
  <c r="J17" i="12"/>
  <c r="I51" i="12"/>
  <c r="K13" i="12"/>
  <c r="J13" i="12"/>
  <c r="I38" i="12"/>
  <c r="F57" i="12"/>
  <c r="I39" i="12"/>
  <c r="F69" i="12"/>
  <c r="H33" i="12"/>
  <c r="I8" i="12" s="1"/>
  <c r="I41" i="12"/>
  <c r="F70" i="12"/>
  <c r="F60" i="12"/>
  <c r="F71" i="12"/>
  <c r="K28" i="12"/>
  <c r="F58" i="12"/>
  <c r="I50" i="12"/>
  <c r="F67" i="12"/>
  <c r="F68" i="12"/>
  <c r="I52" i="12"/>
  <c r="G32" i="12"/>
  <c r="K20" i="12"/>
  <c r="I49" i="12"/>
  <c r="I42" i="12"/>
  <c r="K24" i="12"/>
  <c r="F59" i="12"/>
  <c r="I40" i="12"/>
  <c r="K16" i="12"/>
  <c r="F61" i="12"/>
  <c r="J18" i="12"/>
  <c r="J25" i="12"/>
  <c r="K14" i="12"/>
  <c r="J20" i="12"/>
  <c r="K23" i="12"/>
  <c r="K17" i="12"/>
  <c r="J26" i="12"/>
  <c r="K19" i="12"/>
  <c r="J28" i="12"/>
  <c r="J30" i="12"/>
  <c r="K30" i="12"/>
  <c r="J27" i="12"/>
  <c r="J23" i="12"/>
  <c r="J19" i="12"/>
  <c r="K27" i="11"/>
  <c r="K22" i="11"/>
  <c r="J26" i="11"/>
  <c r="J20" i="11"/>
  <c r="K30" i="11"/>
  <c r="J21" i="11"/>
  <c r="K17" i="11"/>
  <c r="J16" i="11"/>
  <c r="K18" i="11"/>
  <c r="J30" i="11"/>
  <c r="J15" i="11"/>
  <c r="K14" i="11"/>
  <c r="I51" i="11"/>
  <c r="K13" i="11"/>
  <c r="J13" i="11"/>
  <c r="I42" i="11"/>
  <c r="F57" i="11"/>
  <c r="F69" i="11"/>
  <c r="I52" i="11"/>
  <c r="K25" i="11"/>
  <c r="I39" i="11"/>
  <c r="F70" i="11"/>
  <c r="F59" i="11"/>
  <c r="G32" i="11"/>
  <c r="K28" i="11"/>
  <c r="H33" i="11"/>
  <c r="I8" i="11" s="1"/>
  <c r="I40" i="11"/>
  <c r="F60" i="11"/>
  <c r="F61" i="11"/>
  <c r="K24" i="11"/>
  <c r="I49" i="11"/>
  <c r="I50" i="11"/>
  <c r="F68" i="11"/>
  <c r="I38" i="11"/>
  <c r="J28" i="11"/>
  <c r="I41" i="11"/>
  <c r="K16" i="11"/>
  <c r="K20" i="11"/>
  <c r="F67" i="11"/>
  <c r="K21" i="11"/>
  <c r="F71" i="11"/>
  <c r="F58" i="11"/>
  <c r="K19" i="11"/>
  <c r="J18" i="11"/>
  <c r="K26" i="11"/>
  <c r="K23" i="11"/>
  <c r="J22" i="11"/>
  <c r="J19" i="11"/>
  <c r="J14" i="11"/>
  <c r="J23" i="11"/>
  <c r="J29" i="11"/>
  <c r="J17" i="11"/>
  <c r="K15" i="11"/>
  <c r="K29" i="11"/>
  <c r="J24" i="11"/>
  <c r="K27" i="10"/>
  <c r="J23" i="10"/>
  <c r="K15" i="10"/>
  <c r="K17" i="10"/>
  <c r="J29" i="10"/>
  <c r="K23" i="10"/>
  <c r="K13" i="10"/>
  <c r="I51" i="10"/>
  <c r="J13" i="10"/>
  <c r="I39" i="10"/>
  <c r="F69" i="10"/>
  <c r="I52" i="10"/>
  <c r="K28" i="10"/>
  <c r="G32" i="10"/>
  <c r="I42" i="10"/>
  <c r="H33" i="10"/>
  <c r="I8" i="10" s="1"/>
  <c r="F57" i="10"/>
  <c r="F70" i="10"/>
  <c r="F60" i="10"/>
  <c r="F58" i="10"/>
  <c r="F71" i="10"/>
  <c r="I49" i="10"/>
  <c r="I38" i="10"/>
  <c r="F59" i="10"/>
  <c r="I50" i="10"/>
  <c r="J28" i="10"/>
  <c r="I40" i="10"/>
  <c r="I41" i="10"/>
  <c r="F67" i="10"/>
  <c r="F68" i="10"/>
  <c r="F61" i="10"/>
  <c r="K16" i="10"/>
  <c r="K24" i="10"/>
  <c r="K20" i="10"/>
  <c r="K25" i="10"/>
  <c r="K14" i="10"/>
  <c r="K18" i="10"/>
  <c r="J14" i="10"/>
  <c r="K22" i="10"/>
  <c r="J24" i="10"/>
  <c r="K21" i="10"/>
  <c r="J27" i="10"/>
  <c r="J18" i="10"/>
  <c r="K19" i="10"/>
  <c r="J25" i="10"/>
  <c r="J19" i="10"/>
  <c r="J17" i="10"/>
  <c r="K26" i="10"/>
  <c r="K29" i="10"/>
  <c r="J16" i="10"/>
  <c r="J22" i="10"/>
  <c r="J20" i="10"/>
  <c r="J26" i="10"/>
  <c r="K29" i="9"/>
  <c r="K14" i="9"/>
  <c r="K30" i="9"/>
  <c r="J18" i="9"/>
  <c r="J30" i="9"/>
  <c r="J15" i="9"/>
  <c r="K25" i="9"/>
  <c r="J17" i="9"/>
  <c r="K17" i="9"/>
  <c r="K19" i="9"/>
  <c r="J24" i="9"/>
  <c r="K21" i="9"/>
  <c r="J21" i="9"/>
  <c r="J19" i="9"/>
  <c r="J13" i="9"/>
  <c r="I51" i="9"/>
  <c r="K13" i="9"/>
  <c r="I39" i="9"/>
  <c r="F69" i="9"/>
  <c r="F58" i="9"/>
  <c r="K24" i="9"/>
  <c r="J28" i="9"/>
  <c r="F70" i="9"/>
  <c r="I38" i="9"/>
  <c r="K28" i="9"/>
  <c r="I52" i="9"/>
  <c r="I42" i="9"/>
  <c r="F71" i="9"/>
  <c r="G32" i="9"/>
  <c r="I49" i="9"/>
  <c r="F59" i="9"/>
  <c r="I40" i="9"/>
  <c r="K16" i="9"/>
  <c r="I41" i="9"/>
  <c r="K20" i="9"/>
  <c r="F57" i="9"/>
  <c r="I50" i="9"/>
  <c r="F61" i="9"/>
  <c r="F68" i="9"/>
  <c r="F60" i="9"/>
  <c r="F67" i="9"/>
  <c r="H33" i="9"/>
  <c r="I8" i="9" s="1"/>
  <c r="J22" i="9"/>
  <c r="K15" i="9"/>
  <c r="J25" i="9"/>
  <c r="J16" i="9"/>
  <c r="J14" i="9"/>
  <c r="J20" i="9"/>
  <c r="K23" i="9"/>
  <c r="K18" i="9"/>
  <c r="K27" i="9"/>
  <c r="K13" i="8"/>
  <c r="G32" i="8"/>
  <c r="J13" i="8"/>
  <c r="J15" i="8"/>
  <c r="F67" i="8"/>
  <c r="I42" i="8"/>
  <c r="I41" i="8"/>
  <c r="I52" i="8"/>
  <c r="K15" i="8"/>
  <c r="J27" i="8"/>
  <c r="I51" i="8"/>
  <c r="F57" i="8"/>
  <c r="F68" i="8"/>
  <c r="J28" i="8"/>
  <c r="F69" i="8"/>
  <c r="K19" i="8"/>
  <c r="F60" i="8"/>
  <c r="I40" i="8"/>
  <c r="I38" i="8"/>
  <c r="F70" i="8"/>
  <c r="F71" i="8"/>
  <c r="J16" i="8"/>
  <c r="J19" i="8"/>
  <c r="J20" i="8"/>
  <c r="H33" i="8"/>
  <c r="I8" i="8" s="1"/>
  <c r="J24" i="8"/>
  <c r="I39" i="8"/>
  <c r="F61" i="8"/>
  <c r="I50" i="8"/>
  <c r="K27" i="8"/>
  <c r="F59" i="8"/>
  <c r="F58" i="8"/>
  <c r="J23" i="8"/>
  <c r="I49" i="8"/>
  <c r="K23" i="8"/>
  <c r="K25" i="8"/>
  <c r="J26" i="8"/>
  <c r="K18" i="8"/>
  <c r="J30" i="8"/>
  <c r="K24" i="8"/>
  <c r="J21" i="8"/>
  <c r="J22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<sst xmlns="http://schemas.openxmlformats.org/spreadsheetml/2006/main" count="2335" uniqueCount="119">
  <si>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</si>
  <si>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</si>
  <si>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</si>
  <si>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</si>
  <si>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</si>
  <si>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</si>
  <si>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</si>
  <si>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</si>
  <si>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</si>
  <si>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</si>
  <si>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</si>
  <si>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</si>
  <si>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</si>
  <si>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</si>
  <si>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</si>
  <si>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</si>
  <si>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</si>
  <si>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</si>
  <si>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</si>
  <si>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</si>
  <si>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</si>
  <si>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</si>
  <si>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</si>
  <si>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</si>
  <si>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</si>
  <si>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</si>
  <si>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</si>
  <si>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</si>
  <si>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</si>
  <si>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</si>
  <si>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</si>
  <si>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</si>
  <si>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</si>
  <si>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</si>
  <si>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</si>
  <si>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</si>
  <si>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</si>
  <si>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</si>
  <si>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</si>
  <si>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</si>
  <si>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</si>
  <si>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</si>
  <si>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</si>
  <si>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</si>
  <si>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</si>
  <si>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</si>
  <si>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</si>
  <si>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</si>
  <si>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</si>
  <si>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</si>
  <si>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</si>
  <si>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</si>
  <si>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</si>
  <si>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</si>
  <si>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</si>
  <si>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</si>
  <si>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</si>
  <si>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</si>
  <si>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</si>
  <si>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</si>
  <si>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tip angle</t>
  </si>
  <si>
    <t>x tip, y tip</t>
  </si>
  <si>
    <t>x 2, y 2</t>
  </si>
  <si>
    <t xml:space="preserve"> x 2, ventral edge 2</t>
  </si>
  <si>
    <t>T40-</t>
  </si>
  <si>
    <t>T40-1</t>
  </si>
  <si>
    <t>T40-2</t>
  </si>
  <si>
    <t>T40-3</t>
  </si>
  <si>
    <t>T40-4</t>
  </si>
  <si>
    <t>T40-5</t>
  </si>
  <si>
    <t>T40-6</t>
  </si>
  <si>
    <t>T40-7</t>
  </si>
  <si>
    <t>T40-8</t>
  </si>
  <si>
    <t>T40-9</t>
  </si>
  <si>
    <t>T40-10</t>
  </si>
  <si>
    <t>T40-11</t>
  </si>
  <si>
    <t>T40-12</t>
  </si>
  <si>
    <t>T40-13</t>
  </si>
  <si>
    <t>T40-14</t>
  </si>
  <si>
    <t>T40-15</t>
  </si>
  <si>
    <t>T40-16</t>
  </si>
  <si>
    <t>T40-18</t>
  </si>
  <si>
    <t>T40-19</t>
  </si>
  <si>
    <t>T40-20</t>
  </si>
  <si>
    <t>done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</si>
  <si>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</si>
  <si>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</si>
  <si>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</si>
  <si>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</si>
  <si>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</si>
  <si>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</si>
  <si>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</si>
  <si>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</si>
  <si>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</si>
  <si>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</si>
  <si>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</si>
  <si>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</si>
  <si>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</si>
  <si>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</si>
  <si>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</si>
  <si>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</si>
  <si>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</si>
  <si>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</si>
  <si>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</si>
  <si>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</si>
  <si>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</si>
  <si>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</si>
  <si>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</si>
  <si>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</si>
  <si>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</si>
  <si>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</si>
  <si>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</si>
  <si>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</si>
  <si>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N39</t>
  </si>
  <si>
    <t>N51</t>
  </si>
  <si>
    <t>N49</t>
  </si>
  <si>
    <t>lower on profile</t>
  </si>
  <si>
    <t>N40</t>
  </si>
  <si>
    <t>N48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</si>
</sst>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3" fillId="7" borderId="0" xfId="0" applyFont="1" applyFill="1"/>
    <xf numFmtId="0" fontId="0" fillId="8" borderId="0" xfId="0" applyFill="1"/>
    <xf numFmtId="0" fontId="0" fillId="9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6F4F6-1AC3-E645-A0A6-5EDD9DC0AE93}">
  <sheetPr codeName="Sheet2"/>
  <dimension ref="A1:Q79"/>
  <sheetViews>
    <sheetView tabSelected="1" topLeftCell="A2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74</v>
      </c>
      <c r="D3" s="8">
        <v>56</v>
      </c>
    </row>
    <row r="4" spans="1:11" x14ac:dyDescent="0.2">
      <c r="B4" s="8">
        <v>2</v>
      </c>
      <c r="C4" s="8">
        <v>98.833340000000007</v>
      </c>
      <c r="D4" s="8">
        <v>323.5</v>
      </c>
    </row>
    <row r="5" spans="1:11" x14ac:dyDescent="0.2">
      <c r="A5" t="s">
        <v>47</v>
      </c>
      <c r="B5" s="8">
        <v>3</v>
      </c>
      <c r="C5" s="8">
        <v>240.16667000000001</v>
      </c>
      <c r="D5" s="8">
        <v>220.16667000000001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314.83330999999998</v>
      </c>
      <c r="D6" s="8">
        <v>220.16667000000001</v>
      </c>
      <c r="E6" s="3">
        <f>SQRT(((C6-C5)^2)+((D6-D5)^2))</f>
        <v>74.666639999999973</v>
      </c>
      <c r="F6" s="2">
        <f>E6*E8</f>
        <v>27.793253954879408</v>
      </c>
      <c r="J6" s="3">
        <f>SQRT(((C5-C7)^2)+((D5-D7)^2))</f>
        <v>80.468050360932665</v>
      </c>
    </row>
    <row r="7" spans="1:11" x14ac:dyDescent="0.2">
      <c r="A7" t="s">
        <v>5</v>
      </c>
      <c r="B7" s="8">
        <v>5</v>
      </c>
      <c r="C7" s="8">
        <v>314.83330999999998</v>
      </c>
      <c r="D7" s="8">
        <v>190.16667000000001</v>
      </c>
      <c r="E7" s="3">
        <f>SQRT(((D6-D7)^2)+((C6-C7)^2))</f>
        <v>30</v>
      </c>
      <c r="G7" s="2">
        <f>E7*E8</f>
        <v>11.166936380777045</v>
      </c>
      <c r="H7" s="2">
        <f>G7/F6</f>
        <v>0.40178585778066367</v>
      </c>
      <c r="K7" s="2">
        <f>180-((360/(2*PI())*ACOS(((E7^2)+(E6^2)-(J6^2))/(2*E6*E7))))</f>
        <v>90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0.37223121269256815</v>
      </c>
      <c r="I8" s="2">
        <f>MAX(G7,H33)</f>
        <v>11.166936380777045</v>
      </c>
    </row>
    <row r="9" spans="1:11" x14ac:dyDescent="0.2">
      <c r="A9" t="s">
        <v>59</v>
      </c>
      <c r="F9" s="3">
        <f>F6/G30</f>
        <v>0.21122104667609609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184</v>
      </c>
      <c r="D13" s="8">
        <v>552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204.5</v>
      </c>
      <c r="D14" s="8">
        <v>557.5</v>
      </c>
      <c r="G14" s="3">
        <f>(C14-C$13)*$E$8</f>
        <v>7.6307398601976466</v>
      </c>
      <c r="H14" s="3">
        <f>-(D14-D$13)*$E$8</f>
        <v>-2.0472716698091249</v>
      </c>
      <c r="J14" s="2">
        <f t="shared" ref="J14:K30" si="0">G14*$F$9</f>
        <v>1.611772860183954</v>
      </c>
      <c r="K14" s="2">
        <f t="shared" si="0"/>
        <v>-0.43242686492740234</v>
      </c>
    </row>
    <row r="15" spans="1:11" x14ac:dyDescent="0.2">
      <c r="B15" s="8">
        <v>3</v>
      </c>
      <c r="C15" s="8">
        <v>224.5</v>
      </c>
      <c r="D15" s="8">
        <v>557.5</v>
      </c>
      <c r="G15" s="3">
        <f t="shared" ref="G15:G30" si="1">(C15-C$13)*$E$8</f>
        <v>15.075364114049011</v>
      </c>
      <c r="H15" s="3">
        <f t="shared" ref="H15:H30" si="2">-(D15-D$13)*$E$8</f>
        <v>-2.0472716698091249</v>
      </c>
      <c r="J15" s="2">
        <f t="shared" si="0"/>
        <v>3.1842341871926902</v>
      </c>
      <c r="K15" s="2">
        <f t="shared" si="0"/>
        <v>-0.43242686492740234</v>
      </c>
    </row>
    <row r="16" spans="1:11" x14ac:dyDescent="0.2">
      <c r="B16" s="8">
        <v>4</v>
      </c>
      <c r="C16" s="8">
        <v>244.5</v>
      </c>
      <c r="D16" s="8">
        <v>540.5</v>
      </c>
      <c r="G16" s="3">
        <f t="shared" si="1"/>
        <v>22.519988367900371</v>
      </c>
      <c r="H16" s="3">
        <f t="shared" si="2"/>
        <v>4.2806589459645341</v>
      </c>
      <c r="J16" s="2">
        <f t="shared" si="0"/>
        <v>4.7566955142014251</v>
      </c>
      <c r="K16" s="2">
        <f t="shared" si="0"/>
        <v>0.9041652630300232</v>
      </c>
    </row>
    <row r="17" spans="1:11" x14ac:dyDescent="0.2">
      <c r="B17" s="8">
        <v>5</v>
      </c>
      <c r="C17" s="8">
        <v>265.5</v>
      </c>
      <c r="D17" s="8">
        <v>567.5</v>
      </c>
      <c r="G17" s="3">
        <f t="shared" si="1"/>
        <v>30.336843834444306</v>
      </c>
      <c r="H17" s="3">
        <f t="shared" si="2"/>
        <v>-5.769583796734806</v>
      </c>
      <c r="J17" s="2">
        <f t="shared" si="0"/>
        <v>6.4077799075605988</v>
      </c>
      <c r="K17" s="2">
        <f t="shared" si="0"/>
        <v>-1.2186575284317702</v>
      </c>
    </row>
    <row r="18" spans="1:11" x14ac:dyDescent="0.2">
      <c r="B18" s="8">
        <v>6</v>
      </c>
      <c r="C18" s="8">
        <v>286.5</v>
      </c>
      <c r="D18" s="8">
        <v>546.5</v>
      </c>
      <c r="G18" s="3">
        <f t="shared" si="1"/>
        <v>38.153699300988237</v>
      </c>
      <c r="H18" s="3">
        <f t="shared" si="2"/>
        <v>2.0472716698091249</v>
      </c>
      <c r="J18" s="2">
        <f t="shared" si="0"/>
        <v>8.0588643009197707</v>
      </c>
      <c r="K18" s="2">
        <f t="shared" si="0"/>
        <v>0.43242686492740234</v>
      </c>
    </row>
    <row r="19" spans="1:11" x14ac:dyDescent="0.2">
      <c r="B19" s="8">
        <v>7</v>
      </c>
      <c r="C19" s="8">
        <v>306.5</v>
      </c>
      <c r="D19" s="8">
        <v>540.5</v>
      </c>
      <c r="G19" s="3">
        <f t="shared" si="1"/>
        <v>45.598323554839595</v>
      </c>
      <c r="H19" s="3">
        <f t="shared" si="2"/>
        <v>4.2806589459645341</v>
      </c>
      <c r="J19" s="2">
        <f t="shared" si="0"/>
        <v>9.631325627928506</v>
      </c>
      <c r="K19" s="2">
        <f t="shared" si="0"/>
        <v>0.9041652630300232</v>
      </c>
    </row>
    <row r="20" spans="1:11" x14ac:dyDescent="0.2">
      <c r="B20" s="8">
        <v>8</v>
      </c>
      <c r="C20" s="8">
        <v>328.5</v>
      </c>
      <c r="D20" s="8">
        <v>552.5</v>
      </c>
      <c r="G20" s="3">
        <f t="shared" si="1"/>
        <v>53.787410234076098</v>
      </c>
      <c r="H20" s="3">
        <f t="shared" si="2"/>
        <v>-0.18611560634628407</v>
      </c>
      <c r="J20" s="2">
        <f t="shared" si="0"/>
        <v>11.361033087638116</v>
      </c>
      <c r="K20" s="2">
        <f t="shared" si="0"/>
        <v>-3.9311533175218391E-2</v>
      </c>
    </row>
    <row r="21" spans="1:11" x14ac:dyDescent="0.2">
      <c r="B21" s="8">
        <v>9</v>
      </c>
      <c r="C21" s="8">
        <v>349.5</v>
      </c>
      <c r="D21" s="8">
        <v>561.5</v>
      </c>
      <c r="G21" s="3">
        <f t="shared" si="1"/>
        <v>61.604265700620026</v>
      </c>
      <c r="H21" s="3">
        <f t="shared" si="2"/>
        <v>-3.5361965205793973</v>
      </c>
      <c r="J21" s="2">
        <f t="shared" si="0"/>
        <v>13.012117480997288</v>
      </c>
      <c r="K21" s="2">
        <f t="shared" si="0"/>
        <v>-0.74691913032914947</v>
      </c>
    </row>
    <row r="22" spans="1:11" x14ac:dyDescent="0.2">
      <c r="B22" s="8">
        <v>10</v>
      </c>
      <c r="C22" s="8">
        <v>369.5</v>
      </c>
      <c r="D22" s="8">
        <v>562.5</v>
      </c>
      <c r="G22" s="3">
        <f t="shared" si="1"/>
        <v>69.048889954471392</v>
      </c>
      <c r="H22" s="3">
        <f t="shared" si="2"/>
        <v>-3.9084277332719655</v>
      </c>
      <c r="J22" s="2">
        <f t="shared" si="0"/>
        <v>14.584578808006023</v>
      </c>
      <c r="K22" s="2">
        <f t="shared" si="0"/>
        <v>-0.82554219667958628</v>
      </c>
    </row>
    <row r="23" spans="1:11" x14ac:dyDescent="0.2">
      <c r="B23" s="8">
        <v>11</v>
      </c>
      <c r="C23" s="8">
        <v>389.5</v>
      </c>
      <c r="D23" s="8">
        <v>526.5</v>
      </c>
      <c r="G23" s="3">
        <f t="shared" si="1"/>
        <v>76.49351420832275</v>
      </c>
      <c r="H23" s="3">
        <f t="shared" si="2"/>
        <v>9.4918959236604881</v>
      </c>
      <c r="J23" s="2">
        <f t="shared" si="0"/>
        <v>16.157040135014761</v>
      </c>
      <c r="K23" s="2">
        <f t="shared" si="0"/>
        <v>2.0048881919361383</v>
      </c>
    </row>
    <row r="24" spans="1:11" x14ac:dyDescent="0.2">
      <c r="B24" s="8">
        <v>12</v>
      </c>
      <c r="C24" s="8">
        <v>411.5</v>
      </c>
      <c r="D24" s="8">
        <v>498.5</v>
      </c>
      <c r="G24" s="3">
        <f t="shared" si="1"/>
        <v>84.682600887559261</v>
      </c>
      <c r="H24" s="3">
        <f t="shared" si="2"/>
        <v>19.914369879052394</v>
      </c>
      <c r="J24" s="2">
        <f t="shared" si="0"/>
        <v>17.886747594724373</v>
      </c>
      <c r="K24" s="2">
        <f t="shared" si="0"/>
        <v>4.2063340497483681</v>
      </c>
    </row>
    <row r="25" spans="1:11" x14ac:dyDescent="0.2">
      <c r="B25" s="8">
        <v>13</v>
      </c>
      <c r="C25" s="8">
        <v>434.5</v>
      </c>
      <c r="D25" s="8">
        <v>475.5</v>
      </c>
      <c r="G25" s="3">
        <f t="shared" si="1"/>
        <v>93.243918779488325</v>
      </c>
      <c r="H25" s="3">
        <f t="shared" si="2"/>
        <v>28.475687770981462</v>
      </c>
      <c r="J25" s="2">
        <f t="shared" si="0"/>
        <v>19.695078120784416</v>
      </c>
      <c r="K25" s="2">
        <f t="shared" si="0"/>
        <v>6.0146645758084141</v>
      </c>
    </row>
    <row r="26" spans="1:11" x14ac:dyDescent="0.2">
      <c r="B26" s="8">
        <v>14</v>
      </c>
      <c r="C26" s="8">
        <v>454.5</v>
      </c>
      <c r="D26" s="8">
        <v>463.5</v>
      </c>
      <c r="G26" s="3">
        <f t="shared" si="1"/>
        <v>100.68854303333968</v>
      </c>
      <c r="H26" s="3">
        <f t="shared" si="2"/>
        <v>32.942462323292283</v>
      </c>
      <c r="J26" s="2">
        <f t="shared" si="0"/>
        <v>21.267539447793151</v>
      </c>
      <c r="K26" s="2">
        <f t="shared" si="0"/>
        <v>6.9581413720136558</v>
      </c>
    </row>
    <row r="27" spans="1:11" x14ac:dyDescent="0.2">
      <c r="B27" s="8">
        <v>15</v>
      </c>
      <c r="C27" s="8">
        <v>476.5</v>
      </c>
      <c r="D27" s="8">
        <v>451.5</v>
      </c>
      <c r="G27" s="3">
        <f t="shared" si="1"/>
        <v>108.87762971257618</v>
      </c>
      <c r="H27" s="3">
        <f t="shared" si="2"/>
        <v>37.409236875603099</v>
      </c>
      <c r="J27" s="2">
        <f t="shared" si="0"/>
        <v>22.99724690750276</v>
      </c>
      <c r="K27" s="2">
        <f t="shared" si="0"/>
        <v>7.9016181682188975</v>
      </c>
    </row>
    <row r="28" spans="1:11" x14ac:dyDescent="0.2">
      <c r="B28" s="8">
        <v>16</v>
      </c>
      <c r="C28" s="8">
        <v>495.5</v>
      </c>
      <c r="D28" s="8">
        <v>434.5</v>
      </c>
      <c r="G28" s="3">
        <f t="shared" si="1"/>
        <v>115.95002275373498</v>
      </c>
      <c r="H28" s="3">
        <f t="shared" si="2"/>
        <v>43.737167491376759</v>
      </c>
      <c r="J28" s="2">
        <f t="shared" si="0"/>
        <v>24.49108516816106</v>
      </c>
      <c r="K28" s="2">
        <f t="shared" si="0"/>
        <v>9.2382102961763231</v>
      </c>
    </row>
    <row r="29" spans="1:11" x14ac:dyDescent="0.2">
      <c r="B29" s="8">
        <v>17</v>
      </c>
      <c r="C29" s="8">
        <v>516.5</v>
      </c>
      <c r="D29" s="8">
        <v>416.5</v>
      </c>
      <c r="G29" s="3">
        <f t="shared" si="1"/>
        <v>123.76687822027891</v>
      </c>
      <c r="H29" s="3">
        <f t="shared" si="2"/>
        <v>50.437329319842981</v>
      </c>
      <c r="J29" s="2">
        <f t="shared" si="0"/>
        <v>26.142169561520234</v>
      </c>
      <c r="K29" s="2">
        <f t="shared" si="0"/>
        <v>10.653425490484183</v>
      </c>
    </row>
    <row r="30" spans="1:11" x14ac:dyDescent="0.2">
      <c r="B30" s="8">
        <v>18</v>
      </c>
      <c r="C30" s="8">
        <v>537.5</v>
      </c>
      <c r="D30" s="8">
        <v>402.5</v>
      </c>
      <c r="G30" s="3">
        <f t="shared" si="1"/>
        <v>131.58373368682285</v>
      </c>
      <c r="H30" s="3">
        <f t="shared" si="2"/>
        <v>55.648566297538935</v>
      </c>
      <c r="J30" s="2">
        <f t="shared" si="0"/>
        <v>27.793253954879408</v>
      </c>
      <c r="K30" s="2">
        <f t="shared" si="0"/>
        <v>11.754148419390299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383</v>
      </c>
      <c r="D32" s="8">
        <v>548</v>
      </c>
      <c r="G32" s="2">
        <f>(C32-C$13)*$E$8*$F$9</f>
        <v>15.64599020373692</v>
      </c>
      <c r="I32" t="s">
        <v>16</v>
      </c>
    </row>
    <row r="33" spans="1:17" x14ac:dyDescent="0.2">
      <c r="A33" t="s">
        <v>17</v>
      </c>
      <c r="B33" s="8">
        <v>2</v>
      </c>
      <c r="C33" s="8">
        <v>380.5</v>
      </c>
      <c r="D33" s="8">
        <v>672.5</v>
      </c>
      <c r="E33" s="3">
        <f>D33-D32</f>
        <v>124.5</v>
      </c>
      <c r="H33" s="2">
        <f>E33*E8*$F$9</f>
        <v>9.7885717606293792</v>
      </c>
      <c r="I33" s="9">
        <f>-(360/(2*PI()))*(ATAN((-E51+E33)/(-D51+D33))-(0))</f>
        <v>56.160957824002566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246</v>
      </c>
      <c r="E38" s="8">
        <v>544</v>
      </c>
      <c r="F38" s="2">
        <f>(360/(2*PI()))*(ATAN((E49-E38)/(D49-D38))-(PI()/2))</f>
        <v>-28.141601232261724</v>
      </c>
      <c r="G38" s="2">
        <f>-(360/(2*PI()))*(ATAN((-E48+E38)/(-D48+D38))-(0))</f>
        <v>25.82099197418928</v>
      </c>
      <c r="H38" s="4">
        <f>D38-C13</f>
        <v>62</v>
      </c>
      <c r="I38" s="5">
        <f>H38*$E$8*$F$9</f>
        <v>4.8746301137270809</v>
      </c>
      <c r="J38" s="11" t="s">
        <v>53</v>
      </c>
      <c r="N38" s="13">
        <f>IF(E38&gt;0,-(E38-D$13)*$E$8*$F$9,"")</f>
        <v>0.62898453080349426</v>
      </c>
      <c r="O38">
        <f>IF(N38="","",N38*N38)</f>
        <v>0.39562153999009181</v>
      </c>
      <c r="P38">
        <f>IF(N38="","",ABS(N38))</f>
        <v>0.62898453080349426</v>
      </c>
      <c r="Q38">
        <f>IF(N38="","",ABS(N38-O$59))</f>
        <v>1.0389476624879146</v>
      </c>
    </row>
    <row r="39" spans="1:17" x14ac:dyDescent="0.2">
      <c r="B39" t="s">
        <v>24</v>
      </c>
      <c r="C39" s="8">
        <v>2</v>
      </c>
      <c r="D39" s="8">
        <v>318.5</v>
      </c>
      <c r="E39" s="8">
        <v>540.5</v>
      </c>
      <c r="F39" s="2">
        <f t="shared" ref="F39:F42" si="3">(360/(2*PI()))*(ATAN((E50-E39)/(D50-D39))-(PI()/2))</f>
        <v>-21.037511025421811</v>
      </c>
      <c r="G39" s="2">
        <f t="shared" ref="G39:G42" si="4">-(360/(2*PI()))*(ATAN((-E49+E39)/(-D49+D39))-(0))</f>
        <v>22.285587646832763</v>
      </c>
      <c r="H39" s="3">
        <f>D39-D38</f>
        <v>72.5</v>
      </c>
      <c r="I39" s="5">
        <f>H39*$E$8*$F$9</f>
        <v>5.7001723104066677</v>
      </c>
      <c r="J39" s="11" t="s">
        <v>54</v>
      </c>
      <c r="N39" s="16">
        <f t="shared" ref="N39:N42" si="5">IF(E39&gt;0,-(E39-D$13)*$E$8*$F$9,"")</f>
        <v>0.9041652630300232</v>
      </c>
      <c r="O39">
        <f t="shared" ref="O39:O42" si="6">IF(N39="","",N39*N39)</f>
        <v>0.81751482287015109</v>
      </c>
      <c r="P39">
        <f t="shared" ref="P39:P42" si="7">IF(N39="","",ABS(N39))</f>
        <v>0.9041652630300232</v>
      </c>
      <c r="Q39">
        <f t="shared" ref="Q39:Q42" si="8">IF(N39="","",ABS(N39-O$59))</f>
        <v>1.3141283947144435</v>
      </c>
    </row>
    <row r="40" spans="1:17" x14ac:dyDescent="0.2">
      <c r="B40" t="s">
        <v>25</v>
      </c>
      <c r="C40" s="8">
        <v>3</v>
      </c>
      <c r="D40" s="8">
        <v>359.5</v>
      </c>
      <c r="E40" s="8">
        <v>557.5</v>
      </c>
      <c r="F40" s="2">
        <f t="shared" si="3"/>
        <v>-57.994616791916499</v>
      </c>
      <c r="G40" s="2">
        <f t="shared" si="4"/>
        <v>16.189206257026942</v>
      </c>
      <c r="H40" s="3">
        <f t="shared" ref="H40:H42" si="9">D40-D39</f>
        <v>41</v>
      </c>
      <c r="I40" s="5">
        <f>H40*$E$8*$F$9</f>
        <v>3.2235457203679081</v>
      </c>
      <c r="J40" s="11" t="s">
        <v>53</v>
      </c>
      <c r="N40" s="13">
        <f t="shared" si="5"/>
        <v>-0.43242686492740234</v>
      </c>
      <c r="O40">
        <f t="shared" si="6"/>
        <v>0.18699299351094187</v>
      </c>
      <c r="P40">
        <f t="shared" si="7"/>
        <v>0.43242686492740234</v>
      </c>
      <c r="Q40">
        <f t="shared" si="8"/>
        <v>2.2463733242981954E-2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-56.508429387588478</v>
      </c>
      <c r="H41" s="3">
        <f t="shared" si="9"/>
        <v>-359.5</v>
      </c>
      <c r="I41" s="5">
        <f>H41*$E$8*$F$9</f>
        <v>-28.264992352982024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23.5</v>
      </c>
      <c r="I44" s="14">
        <f>H44*$E$8*$F$9</f>
        <v>1.8476420592352645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215</v>
      </c>
      <c r="E48" s="8">
        <v>559</v>
      </c>
      <c r="F48" s="2">
        <f>(360/(2*PI()))*(ATAN((E48-D$13)/(D48-C$13))-(PI()/2))</f>
        <v>-77.275644314577619</v>
      </c>
      <c r="G48" s="2">
        <f>IF((90-F48-G38&gt;180),90-F48-G38-180,90-F48-G38)</f>
        <v>141.45465234038835</v>
      </c>
      <c r="H48" s="3" t="s">
        <v>31</v>
      </c>
      <c r="I48" s="6" t="s">
        <v>31</v>
      </c>
      <c r="K48" s="2">
        <f>IF((90-G38-F38&gt;180),90-G38-F38-180,90-G38-F38)</f>
        <v>92.320609258072437</v>
      </c>
      <c r="N48" s="13">
        <f>IF(E48&gt;0,-(E48-D$13)*$E$8*$F$9,"")</f>
        <v>-0.55036146445305756</v>
      </c>
      <c r="O48">
        <f>IF(N48="","",N48*N48)</f>
        <v>0.30289774155491411</v>
      </c>
      <c r="P48">
        <f>IF(N48="","",ABS(N48))</f>
        <v>0.55036146445305756</v>
      </c>
      <c r="Q48">
        <f>IF(N48="","",ABS(N48-O$59))</f>
        <v>0.14039833276863717</v>
      </c>
    </row>
    <row r="49" spans="1:17" x14ac:dyDescent="0.2">
      <c r="B49" t="s">
        <v>32</v>
      </c>
      <c r="C49" s="8">
        <v>2</v>
      </c>
      <c r="D49" s="8">
        <v>257.5</v>
      </c>
      <c r="E49" s="8">
        <v>565.5</v>
      </c>
      <c r="G49" s="13">
        <f>IF((90-F38-G39&gt;180),90-F38-G39-180,90-F38-G39)</f>
        <v>95.856013585428954</v>
      </c>
      <c r="H49" s="3">
        <f>D49-D48</f>
        <v>42.5</v>
      </c>
      <c r="I49" s="5">
        <f>H49*$E$8*$F$9</f>
        <v>3.3414803198935634</v>
      </c>
      <c r="K49" s="2">
        <f t="shared" ref="K49:K52" si="10">IF((90-G39-F39&gt;180),90-G39-F39-180,90-G39-F39)</f>
        <v>88.751923378589041</v>
      </c>
      <c r="N49" s="13">
        <f t="shared" ref="N49:N52" si="11">IF(E49&gt;0,-(E49-D$13)*$E$8*$F$9,"")</f>
        <v>-1.0614113957308966</v>
      </c>
      <c r="O49">
        <f t="shared" ref="O49:O52" si="12">IF(N49="","",N49*N49)</f>
        <v>1.12659415098741</v>
      </c>
      <c r="P49">
        <f t="shared" ref="P49:P52" si="13">IF(N49="","",ABS(N49))</f>
        <v>1.0614113957308966</v>
      </c>
      <c r="Q49">
        <f t="shared" ref="Q49:Q52" si="14">IF(N49="","",ABS(N49-O$59))</f>
        <v>0.65144826404647627</v>
      </c>
    </row>
    <row r="50" spans="1:17" x14ac:dyDescent="0.2">
      <c r="B50" t="s">
        <v>33</v>
      </c>
      <c r="C50" s="8">
        <v>3</v>
      </c>
      <c r="D50" s="8">
        <v>328.5</v>
      </c>
      <c r="E50" s="8">
        <v>566.5</v>
      </c>
      <c r="G50" s="13">
        <f>IF((90-F39-G40&gt;180),90-F39-G40-180,90-F39-G40)</f>
        <v>94.848304768394868</v>
      </c>
      <c r="H50" s="3">
        <f t="shared" ref="H50:H52" si="15">D50-D49</f>
        <v>71</v>
      </c>
      <c r="I50" s="5">
        <f>H50*$E$8*$F$9</f>
        <v>5.5822377108810119</v>
      </c>
      <c r="K50" s="2">
        <f t="shared" si="10"/>
        <v>131.80541053488957</v>
      </c>
      <c r="N50" s="16">
        <f t="shared" si="11"/>
        <v>-1.1400344620813334</v>
      </c>
      <c r="O50">
        <f t="shared" si="12"/>
        <v>1.2996785747330752</v>
      </c>
      <c r="P50">
        <f t="shared" si="13"/>
        <v>1.1400344620813334</v>
      </c>
      <c r="Q50">
        <f t="shared" si="14"/>
        <v>0.73007133039691308</v>
      </c>
    </row>
    <row r="51" spans="1:17" x14ac:dyDescent="0.2">
      <c r="B51" t="s">
        <v>34</v>
      </c>
      <c r="C51" s="8">
        <v>4</v>
      </c>
      <c r="D51" s="8">
        <v>375.5</v>
      </c>
      <c r="E51" s="8">
        <v>567.5</v>
      </c>
      <c r="G51" s="9">
        <f>IF((90-F40-$I$33&gt;180),90-F40-$I$33-180,90-F40-$I$33)</f>
        <v>91.833658967913919</v>
      </c>
      <c r="H51" s="3">
        <f t="shared" si="15"/>
        <v>47</v>
      </c>
      <c r="I51" s="5">
        <f>H51*$E$8*$F$9</f>
        <v>3.695284118470529</v>
      </c>
      <c r="K51" s="2" t="e">
        <f t="shared" si="10"/>
        <v>#DIV/0!</v>
      </c>
      <c r="N51" s="13">
        <f t="shared" si="11"/>
        <v>-1.2186575284317702</v>
      </c>
      <c r="O51">
        <f t="shared" si="12"/>
        <v>1.4851261716034307</v>
      </c>
      <c r="P51">
        <f t="shared" si="13"/>
        <v>1.2186575284317702</v>
      </c>
      <c r="Q51">
        <f t="shared" si="14"/>
        <v>0.80869439674734989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-375.5</v>
      </c>
      <c r="I52" s="5">
        <f>H52*$E$8*$F$9</f>
        <v>-29.522961414589012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D51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15</v>
      </c>
      <c r="F57" s="2">
        <f>E57*$E$8*$F$9</f>
        <v>1.1793459952565519</v>
      </c>
      <c r="N57" t="s">
        <v>96</v>
      </c>
      <c r="O57" s="2">
        <f>SQRT((1/(C$37+C$47+2))*SUM(O38:O42,O48:O52))</f>
        <v>0.78982600019455862</v>
      </c>
    </row>
    <row r="58" spans="1:17" x14ac:dyDescent="0.2">
      <c r="B58" t="s">
        <v>39</v>
      </c>
      <c r="E58" s="3">
        <f t="shared" ref="E58:E61" si="16">E49-E39</f>
        <v>25</v>
      </c>
      <c r="F58" s="2">
        <f>E58*$E$8*$F$9</f>
        <v>1.9655766587609198</v>
      </c>
      <c r="N58" t="s">
        <v>97</v>
      </c>
      <c r="O58" s="2">
        <f>SUM(P38:P42,P48:P52)</f>
        <v>5.9360415094579775</v>
      </c>
    </row>
    <row r="59" spans="1:17" x14ac:dyDescent="0.2">
      <c r="B59" t="s">
        <v>40</v>
      </c>
      <c r="E59" s="3">
        <f t="shared" si="16"/>
        <v>9</v>
      </c>
      <c r="F59" s="2">
        <f>E59*$E$8*$F$9</f>
        <v>0.70760759715393107</v>
      </c>
      <c r="N59" t="s">
        <v>98</v>
      </c>
      <c r="O59" s="2">
        <f>AVERAGE(N48:N52,N38:N42)</f>
        <v>-0.40996313168442039</v>
      </c>
    </row>
    <row r="60" spans="1:17" x14ac:dyDescent="0.2">
      <c r="B60" t="s">
        <v>41</v>
      </c>
      <c r="E60" s="15">
        <f>E51-D$32</f>
        <v>19.5</v>
      </c>
      <c r="F60" s="2">
        <f>E60*$E$8*$F$9</f>
        <v>1.5331497938335175</v>
      </c>
      <c r="N60" t="s">
        <v>99</v>
      </c>
      <c r="O60" s="2">
        <f>(1/(C$37+C$47+2))*SUM(Q38:Q42,Q48:Q52)</f>
        <v>0.52290579048941288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0.45575534124283745</v>
      </c>
    </row>
    <row r="62" spans="1:17" x14ac:dyDescent="0.2">
      <c r="N62" t="s">
        <v>101</v>
      </c>
      <c r="O62" s="2">
        <f>(SQRT(ABS(O61)))/O60</f>
        <v>1.2910481284457007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10.574802424133749</v>
      </c>
    </row>
    <row r="64" spans="1:17" x14ac:dyDescent="0.2">
      <c r="N64" t="s">
        <v>103</v>
      </c>
      <c r="O64" s="17" cm="1">
        <f t="array" aca="1" ref="O64" ca="1">(INDIRECT(O56)-C$13)*E$8*F$9</f>
        <v>15.056317206108647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49.626437487427211</v>
      </c>
      <c r="P65" s="17" cm="1">
        <f t="array" aca="1" ref="P65" ca="1">(360/(2*PI()))*ATAN(ABS(INDIRECT(P56))/(ABS(C$32-INDIRECT(O56))*E$8*F$9))</f>
        <v>64.179008025810717</v>
      </c>
      <c r="Q65" s="2">
        <f ca="1">180-O65-P65</f>
        <v>66.194554486762073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5.1511610651256774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-7</v>
      </c>
      <c r="F67" s="2">
        <f>E67*$E$8*$F$9</f>
        <v>-0.55036146445305756</v>
      </c>
      <c r="N67" t="s">
        <v>107</v>
      </c>
      <c r="O67" s="17" cm="1">
        <f t="array" aca="1" ref="O67" ca="1">(360/(2*PI()))*ATAN((ABS(INDIRECT(P55))+ABS(INDIRECT(P56))/(ABS(O63-O64))))</f>
        <v>49.626437487427211</v>
      </c>
      <c r="P67" s="17" cm="1">
        <f t="array" aca="1" ref="P67" ca="1">(360/(2*PI()))*ATAN(ABS(INDIRECT(P56))/(ABS(0-INDIRECT(O56))*E$8*F$9))</f>
        <v>2.3637302150193307</v>
      </c>
      <c r="Q67" s="2">
        <f ca="1">180-O67-P67</f>
        <v>128.00983229755346</v>
      </c>
    </row>
    <row r="68" spans="1:17" x14ac:dyDescent="0.2">
      <c r="B68" t="s">
        <v>39</v>
      </c>
      <c r="C68" t="s">
        <v>43</v>
      </c>
      <c r="E68" s="3">
        <f>E38-E49</f>
        <v>-21.5</v>
      </c>
      <c r="F68" s="2">
        <f>E68*$E$8*$F$9</f>
        <v>-1.6903959265343911</v>
      </c>
      <c r="N68" t="s">
        <v>108</v>
      </c>
      <c r="O68" s="17" cm="1">
        <f t="array" aca="1" ref="O68" ca="1">SQRT((INDIRECT(P55)*INDIRECT(P55))+((INDIRECT(O55)-C$13)*(INDIRECT(O55)-C$13)*E$8*F$9*E$8*F$9)           )</f>
        <v>10.613385940986747</v>
      </c>
    </row>
    <row r="69" spans="1:17" x14ac:dyDescent="0.2">
      <c r="B69" t="s">
        <v>40</v>
      </c>
      <c r="E69" s="3">
        <f t="shared" ref="E69:E71" si="17">E39-E50</f>
        <v>-26</v>
      </c>
      <c r="F69" s="2">
        <f>E69*$E$8*$F$9</f>
        <v>-2.0441997251113566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-10</v>
      </c>
      <c r="F70" s="2">
        <f>E70*$E$8*$F$9</f>
        <v>-0.78623066350436788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182</v>
      </c>
      <c r="D76" s="8">
        <v>552</v>
      </c>
      <c r="E76" s="3">
        <f>(D77-D76  )</f>
        <v>5.5</v>
      </c>
      <c r="F76" s="3">
        <f>ATAN(E76/E77)</f>
        <v>0.25044308961135187</v>
      </c>
      <c r="G76" s="2">
        <f>((PI()/2)-F76-F77)*(360/(2*PI()))</f>
        <v>46.469861904553007</v>
      </c>
    </row>
    <row r="77" spans="1:17" x14ac:dyDescent="0.2">
      <c r="A77" t="s">
        <v>62</v>
      </c>
      <c r="B77" s="8">
        <v>2</v>
      </c>
      <c r="C77" s="8">
        <v>204.5</v>
      </c>
      <c r="D77" s="8">
        <v>557.5</v>
      </c>
      <c r="E77" s="3">
        <f>AVERAGE(C77,C78)-C76</f>
        <v>21.5</v>
      </c>
      <c r="F77" s="3">
        <f>ATAN(E77/E78)</f>
        <v>0.50930114400201176</v>
      </c>
    </row>
    <row r="78" spans="1:17" x14ac:dyDescent="0.2">
      <c r="A78" t="s">
        <v>63</v>
      </c>
      <c r="B78" s="8">
        <v>3</v>
      </c>
      <c r="C78" s="8">
        <v>202.5</v>
      </c>
      <c r="D78" s="8">
        <v>590.5</v>
      </c>
      <c r="E78" s="3">
        <f>D78-D76</f>
        <v>38.5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4CC52-3E1D-AE4B-BCFB-2A8BF77788F7}">
  <sheetPr codeName="Sheet3"/>
  <dimension ref="A1:Q79"/>
  <sheetViews>
    <sheetView topLeftCell="A2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75</v>
      </c>
      <c r="D3" s="8">
        <v>57</v>
      </c>
    </row>
    <row r="4" spans="1:11" x14ac:dyDescent="0.2">
      <c r="B4" s="8">
        <v>2</v>
      </c>
      <c r="C4" s="8">
        <v>98.5</v>
      </c>
      <c r="D4" s="8">
        <v>322.5</v>
      </c>
    </row>
    <row r="5" spans="1:11" x14ac:dyDescent="0.2">
      <c r="A5" t="s">
        <v>47</v>
      </c>
      <c r="B5" s="8">
        <v>3</v>
      </c>
      <c r="C5" s="8">
        <v>317.5</v>
      </c>
      <c r="D5" s="8">
        <v>834.5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379.5</v>
      </c>
      <c r="D6" s="8">
        <v>832.5</v>
      </c>
      <c r="E6" s="3">
        <f>SQRT(((C6-C5)^2)+((D6-D5)^2))</f>
        <v>62.032249677083293</v>
      </c>
      <c r="F6" s="2">
        <f>E6*E8</f>
        <v>23.273323898976756</v>
      </c>
      <c r="J6" s="3">
        <f>SQRT(((C5-C7)^2)+((D5-D7)^2))</f>
        <v>81.394102980498531</v>
      </c>
    </row>
    <row r="7" spans="1:11" x14ac:dyDescent="0.2">
      <c r="A7" t="s">
        <v>5</v>
      </c>
      <c r="B7" s="8">
        <v>5</v>
      </c>
      <c r="C7" s="8">
        <v>390.5</v>
      </c>
      <c r="D7" s="8">
        <v>798.5</v>
      </c>
      <c r="E7" s="3">
        <f>SQRT(((D6-D7)^2)+((C6-C7)^2))</f>
        <v>35.735136770411273</v>
      </c>
      <c r="G7" s="2">
        <f>E7*E8</f>
        <v>13.407145750176836</v>
      </c>
      <c r="H7" s="2">
        <f>G7/F6</f>
        <v>0.57607352556831382</v>
      </c>
      <c r="K7" s="2">
        <f>180-((360/(2*PI())*ACOS(((E7^2)+(E6^2)-(J6^2))/(2*E6*E7))))</f>
        <v>70.224469971998161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0.37518103921958307</v>
      </c>
      <c r="I8" s="2">
        <f>MAX(G7,H33)</f>
        <v>13.407145750176836</v>
      </c>
    </row>
    <row r="9" spans="1:11" x14ac:dyDescent="0.2">
      <c r="A9" t="s">
        <v>59</v>
      </c>
      <c r="F9" s="3">
        <f>F6/G30</f>
        <v>0.17432948932553263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181</v>
      </c>
      <c r="D13" s="8">
        <v>532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206.16667000000001</v>
      </c>
      <c r="D14" s="8">
        <v>543.5</v>
      </c>
      <c r="G14" s="3">
        <f>(C14-C$13)*$E$8</f>
        <v>9.4420574042963086</v>
      </c>
      <c r="H14" s="3">
        <f>-(D14-D$13)*$E$8</f>
        <v>-4.3145819510252057</v>
      </c>
      <c r="J14" s="2">
        <f t="shared" ref="J14:K30" si="0">G14*$F$9</f>
        <v>1.6460290454733397</v>
      </c>
      <c r="K14" s="2">
        <f t="shared" si="0"/>
        <v>-0.75215886817538435</v>
      </c>
    </row>
    <row r="15" spans="1:11" x14ac:dyDescent="0.2">
      <c r="B15" s="8">
        <v>3</v>
      </c>
      <c r="C15" s="8">
        <v>223.5</v>
      </c>
      <c r="D15" s="8">
        <v>542.16669000000002</v>
      </c>
      <c r="G15" s="3">
        <f t="shared" ref="G15:G30" si="1">(C15-C$13)*$E$8</f>
        <v>15.94519416683228</v>
      </c>
      <c r="H15" s="3">
        <f t="shared" ref="H15:H30" si="2">-(D15-D$13)*$E$8</f>
        <v>-3.8143493196233491</v>
      </c>
      <c r="J15" s="2">
        <f t="shared" si="0"/>
        <v>2.7797175563003331</v>
      </c>
      <c r="K15" s="2">
        <f t="shared" si="0"/>
        <v>-0.66495356899913127</v>
      </c>
    </row>
    <row r="16" spans="1:11" x14ac:dyDescent="0.2">
      <c r="B16" s="8">
        <v>4</v>
      </c>
      <c r="C16" s="8">
        <v>246.16666000000001</v>
      </c>
      <c r="D16" s="8">
        <v>532.83330999999998</v>
      </c>
      <c r="G16" s="3">
        <f t="shared" si="1"/>
        <v>24.449295221269239</v>
      </c>
      <c r="H16" s="3">
        <f t="shared" si="2"/>
        <v>-0.31264211179206441</v>
      </c>
      <c r="J16" s="2">
        <f t="shared" si="0"/>
        <v>4.2622331502930519</v>
      </c>
      <c r="K16" s="2">
        <f t="shared" si="0"/>
        <v>-5.4502739690366675E-2</v>
      </c>
    </row>
    <row r="17" spans="1:11" x14ac:dyDescent="0.2">
      <c r="B17" s="8">
        <v>5</v>
      </c>
      <c r="C17" s="8">
        <v>266.16665999999998</v>
      </c>
      <c r="D17" s="8">
        <v>556.83330999999998</v>
      </c>
      <c r="G17" s="3">
        <f t="shared" si="1"/>
        <v>31.952916005660889</v>
      </c>
      <c r="H17" s="3">
        <f t="shared" si="2"/>
        <v>-9.3169870530620589</v>
      </c>
      <c r="J17" s="2">
        <f t="shared" si="0"/>
        <v>5.5703355297285011</v>
      </c>
      <c r="K17" s="2">
        <f t="shared" si="0"/>
        <v>-1.6242255950129079</v>
      </c>
    </row>
    <row r="18" spans="1:11" x14ac:dyDescent="0.2">
      <c r="B18" s="8">
        <v>6</v>
      </c>
      <c r="C18" s="8">
        <v>287.5</v>
      </c>
      <c r="D18" s="8">
        <v>543.5</v>
      </c>
      <c r="G18" s="3">
        <f t="shared" si="1"/>
        <v>39.9567806768856</v>
      </c>
      <c r="H18" s="3">
        <f t="shared" si="2"/>
        <v>-4.3145819510252057</v>
      </c>
      <c r="J18" s="2">
        <f t="shared" si="0"/>
        <v>6.9656451704937767</v>
      </c>
      <c r="K18" s="2">
        <f t="shared" si="0"/>
        <v>-0.75215886817538435</v>
      </c>
    </row>
    <row r="19" spans="1:11" x14ac:dyDescent="0.2">
      <c r="B19" s="8">
        <v>7</v>
      </c>
      <c r="C19" s="8">
        <v>310.16669000000002</v>
      </c>
      <c r="D19" s="8">
        <v>527.5</v>
      </c>
      <c r="G19" s="3">
        <f t="shared" si="1"/>
        <v>48.460892986753734</v>
      </c>
      <c r="H19" s="3">
        <f t="shared" si="2"/>
        <v>1.6883146764881238</v>
      </c>
      <c r="J19" s="2">
        <f t="shared" si="0"/>
        <v>8.4481627266400636</v>
      </c>
      <c r="K19" s="2">
        <f t="shared" si="0"/>
        <v>0.29432303537297644</v>
      </c>
    </row>
    <row r="20" spans="1:11" x14ac:dyDescent="0.2">
      <c r="B20" s="8">
        <v>8</v>
      </c>
      <c r="C20" s="8">
        <v>332.83330999999998</v>
      </c>
      <c r="D20" s="8">
        <v>520.83330999999998</v>
      </c>
      <c r="G20" s="3">
        <f t="shared" si="1"/>
        <v>56.964979033949106</v>
      </c>
      <c r="H20" s="3">
        <f t="shared" si="2"/>
        <v>4.1895303588429327</v>
      </c>
      <c r="J20" s="2">
        <f t="shared" si="0"/>
        <v>9.9306757044280207</v>
      </c>
      <c r="K20" s="2">
        <f t="shared" si="0"/>
        <v>0.73035868797090397</v>
      </c>
    </row>
    <row r="21" spans="1:11" x14ac:dyDescent="0.2">
      <c r="B21" s="8">
        <v>9</v>
      </c>
      <c r="C21" s="8">
        <v>351.5</v>
      </c>
      <c r="D21" s="8">
        <v>543.5</v>
      </c>
      <c r="G21" s="3">
        <f t="shared" si="1"/>
        <v>63.968367186938913</v>
      </c>
      <c r="H21" s="3">
        <f t="shared" si="2"/>
        <v>-4.3145819510252057</v>
      </c>
      <c r="J21" s="2">
        <f t="shared" si="0"/>
        <v>11.15157278468722</v>
      </c>
      <c r="K21" s="2">
        <f t="shared" si="0"/>
        <v>-0.75215886817538435</v>
      </c>
    </row>
    <row r="22" spans="1:11" x14ac:dyDescent="0.2">
      <c r="B22" s="8">
        <v>10</v>
      </c>
      <c r="C22" s="8">
        <v>372.83330999999998</v>
      </c>
      <c r="D22" s="8">
        <v>543.5</v>
      </c>
      <c r="G22" s="3">
        <f t="shared" si="1"/>
        <v>71.972220602732435</v>
      </c>
      <c r="H22" s="3">
        <f t="shared" si="2"/>
        <v>-4.3145819510252057</v>
      </c>
      <c r="J22" s="2">
        <f t="shared" si="0"/>
        <v>12.546880463298924</v>
      </c>
      <c r="K22" s="2">
        <f t="shared" si="0"/>
        <v>-0.75215886817538435</v>
      </c>
    </row>
    <row r="23" spans="1:11" x14ac:dyDescent="0.2">
      <c r="B23" s="8">
        <v>11</v>
      </c>
      <c r="C23" s="8">
        <v>390.16669000000002</v>
      </c>
      <c r="D23" s="8">
        <v>524.83330999999998</v>
      </c>
      <c r="G23" s="3">
        <f t="shared" si="1"/>
        <v>78.475376124320377</v>
      </c>
      <c r="H23" s="3">
        <f t="shared" si="2"/>
        <v>2.6888062019646002</v>
      </c>
      <c r="J23" s="2">
        <f t="shared" si="0"/>
        <v>13.680572244381867</v>
      </c>
      <c r="K23" s="2">
        <f t="shared" si="0"/>
        <v>0.46873821208381372</v>
      </c>
    </row>
    <row r="24" spans="1:11" x14ac:dyDescent="0.2">
      <c r="B24" s="8">
        <v>12</v>
      </c>
      <c r="C24" s="8">
        <v>411.5</v>
      </c>
      <c r="D24" s="8">
        <v>479.5</v>
      </c>
      <c r="G24" s="3">
        <f t="shared" si="1"/>
        <v>86.479229540113892</v>
      </c>
      <c r="H24" s="3">
        <f t="shared" si="2"/>
        <v>19.697004559028112</v>
      </c>
      <c r="J24" s="2">
        <f t="shared" si="0"/>
        <v>15.075879922993572</v>
      </c>
      <c r="K24" s="2">
        <f t="shared" si="0"/>
        <v>3.433768746018059</v>
      </c>
    </row>
    <row r="25" spans="1:11" x14ac:dyDescent="0.2">
      <c r="B25" s="8">
        <v>13</v>
      </c>
      <c r="C25" s="8">
        <v>434.16669000000002</v>
      </c>
      <c r="D25" s="8">
        <v>438.16665999999998</v>
      </c>
      <c r="G25" s="3">
        <f t="shared" si="1"/>
        <v>94.98334184998204</v>
      </c>
      <c r="H25" s="3">
        <f t="shared" si="2"/>
        <v>35.204490014644477</v>
      </c>
      <c r="J25" s="2">
        <f t="shared" si="0"/>
        <v>16.55839747913986</v>
      </c>
      <c r="K25" s="2">
        <f t="shared" si="0"/>
        <v>6.1371807662187843</v>
      </c>
    </row>
    <row r="26" spans="1:11" x14ac:dyDescent="0.2">
      <c r="B26" s="8">
        <v>14</v>
      </c>
      <c r="C26" s="8">
        <v>454.16665999999998</v>
      </c>
      <c r="D26" s="8">
        <v>427.5</v>
      </c>
      <c r="G26" s="3">
        <f t="shared" si="1"/>
        <v>102.48695137894251</v>
      </c>
      <c r="H26" s="3">
        <f t="shared" si="2"/>
        <v>39.206418598446433</v>
      </c>
      <c r="J26" s="2">
        <f t="shared" si="0"/>
        <v>17.866497896421741</v>
      </c>
      <c r="K26" s="2">
        <f t="shared" si="0"/>
        <v>6.8348349325502316</v>
      </c>
    </row>
    <row r="27" spans="1:11" x14ac:dyDescent="0.2">
      <c r="B27" s="8">
        <v>15</v>
      </c>
      <c r="C27" s="8">
        <v>475.5</v>
      </c>
      <c r="D27" s="8">
        <v>419.5</v>
      </c>
      <c r="G27" s="3">
        <f t="shared" si="1"/>
        <v>110.49081605016721</v>
      </c>
      <c r="H27" s="3">
        <f t="shared" si="2"/>
        <v>42.207866912203095</v>
      </c>
      <c r="J27" s="2">
        <f t="shared" si="0"/>
        <v>19.261807537187014</v>
      </c>
      <c r="K27" s="2">
        <f t="shared" si="0"/>
        <v>7.3580758843244114</v>
      </c>
    </row>
    <row r="28" spans="1:11" x14ac:dyDescent="0.2">
      <c r="B28" s="8">
        <v>16</v>
      </c>
      <c r="C28" s="8">
        <v>495.5</v>
      </c>
      <c r="D28" s="8">
        <v>404.83334000000002</v>
      </c>
      <c r="G28" s="3">
        <f t="shared" si="1"/>
        <v>117.99443683455887</v>
      </c>
      <c r="H28" s="3">
        <f t="shared" si="2"/>
        <v>47.710519652883377</v>
      </c>
      <c r="J28" s="2">
        <f t="shared" si="0"/>
        <v>20.569909916622464</v>
      </c>
      <c r="K28" s="2">
        <f t="shared" si="0"/>
        <v>8.3173505265429473</v>
      </c>
    </row>
    <row r="29" spans="1:11" x14ac:dyDescent="0.2">
      <c r="B29" s="8">
        <v>17</v>
      </c>
      <c r="C29" s="8">
        <v>516.83336999999995</v>
      </c>
      <c r="D29" s="8">
        <v>376.83334000000002</v>
      </c>
      <c r="G29" s="3">
        <f t="shared" si="1"/>
        <v>125.99831276121473</v>
      </c>
      <c r="H29" s="3">
        <f t="shared" si="2"/>
        <v>58.215588751031703</v>
      </c>
      <c r="J29" s="2">
        <f t="shared" si="0"/>
        <v>21.965221519541306</v>
      </c>
      <c r="K29" s="2">
        <f t="shared" si="0"/>
        <v>10.148693857752578</v>
      </c>
    </row>
    <row r="30" spans="1:11" x14ac:dyDescent="0.2">
      <c r="B30" s="8">
        <v>18</v>
      </c>
      <c r="C30" s="8">
        <v>536.83336999999995</v>
      </c>
      <c r="D30" s="8">
        <v>360.83334000000002</v>
      </c>
      <c r="G30" s="3">
        <f t="shared" si="1"/>
        <v>133.50193354560639</v>
      </c>
      <c r="H30" s="3">
        <f t="shared" si="2"/>
        <v>64.218485378545026</v>
      </c>
      <c r="J30" s="2">
        <f t="shared" si="0"/>
        <v>23.273323898976756</v>
      </c>
      <c r="K30" s="2">
        <f t="shared" si="0"/>
        <v>11.195175761300938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398</v>
      </c>
      <c r="D32" s="8">
        <v>532</v>
      </c>
      <c r="G32" s="2">
        <f>(C32-C$13)*$E$8*$F$9</f>
        <v>14.192910816874642</v>
      </c>
      <c r="I32" t="s">
        <v>16</v>
      </c>
    </row>
    <row r="33" spans="1:17" x14ac:dyDescent="0.2">
      <c r="A33" t="s">
        <v>17</v>
      </c>
      <c r="B33" s="8">
        <v>2</v>
      </c>
      <c r="C33" s="8">
        <v>396.83334000000002</v>
      </c>
      <c r="D33" s="8">
        <v>675.5</v>
      </c>
      <c r="E33" s="3">
        <f>D33-D32</f>
        <v>143.5</v>
      </c>
      <c r="H33" s="2">
        <f>E33*E8*$F$9</f>
        <v>9.3856345724493604</v>
      </c>
      <c r="I33" s="9">
        <f>-(360/(2*PI()))*(ATAN((-E50+E33)/(-D50+D33))-(0))</f>
        <v>52.37625450012041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241</v>
      </c>
      <c r="E38" s="8">
        <v>534</v>
      </c>
      <c r="F38" s="2">
        <f>(360/(2*PI()))*(ATAN((E49-E38)/(D49-D38))-(PI()/2))</f>
        <v>-51.944152573719556</v>
      </c>
      <c r="G38" s="2">
        <f>-(360/(2*PI()))*(ATAN((-E48+E38)/(-D48+D38))-(0))</f>
        <v>22.166345822082459</v>
      </c>
      <c r="H38" s="4">
        <f>D38-C13</f>
        <v>60</v>
      </c>
      <c r="I38" s="5">
        <f>H38*$E$8*$F$9</f>
        <v>3.9243071383063532</v>
      </c>
      <c r="J38" s="11" t="s">
        <v>53</v>
      </c>
      <c r="N38" s="13">
        <f>IF(E38&gt;0,-(E38-D$13)*$E$8*$F$9,"")</f>
        <v>-0.1308102379435451</v>
      </c>
      <c r="O38">
        <f>IF(N38="","",N38*N38)</f>
        <v>1.7111318350846887E-2</v>
      </c>
      <c r="P38">
        <f>IF(N38="","",ABS(N38))</f>
        <v>0.1308102379435451</v>
      </c>
      <c r="Q38">
        <f>IF(N38="","",ABS(N38-O$59))</f>
        <v>0.4294933093574177</v>
      </c>
    </row>
    <row r="39" spans="1:17" x14ac:dyDescent="0.2">
      <c r="B39" t="s">
        <v>24</v>
      </c>
      <c r="C39" s="8">
        <v>2</v>
      </c>
      <c r="D39" s="8">
        <v>330.16665999999998</v>
      </c>
      <c r="E39" s="8">
        <v>522.16669000000002</v>
      </c>
      <c r="F39" s="2">
        <f t="shared" ref="F39:F42" si="3">(360/(2*PI()))*(ATAN((E50-E39)/(D50-D39))-(PI()/2))</f>
        <v>-57.804340780558299</v>
      </c>
      <c r="G39" s="2">
        <f t="shared" ref="G39:G42" si="4">-(360/(2*PI()))*(ATAN((-E49+E39)/(-D49+D39))-(0))</f>
        <v>30.018334017433887</v>
      </c>
      <c r="H39" s="3">
        <f>D39-D38</f>
        <v>89.166659999999979</v>
      </c>
      <c r="I39" s="5">
        <f>H39*$E$8*$F$9</f>
        <v>5.8319560056155915</v>
      </c>
      <c r="J39" s="11" t="s">
        <v>54</v>
      </c>
      <c r="N39" s="16">
        <f t="shared" ref="N39:N42" si="5">IF(E39&gt;0,-(E39-D$13)*$E$8*$F$9,"")</f>
        <v>0.64314881043631955</v>
      </c>
      <c r="O39">
        <f t="shared" ref="O39:O42" si="6">IF(N39="","",N39*N39)</f>
        <v>0.41364039236565292</v>
      </c>
      <c r="P39">
        <f t="shared" ref="P39:P42" si="7">IF(N39="","",ABS(N39))</f>
        <v>0.64314881043631955</v>
      </c>
      <c r="Q39">
        <f t="shared" ref="Q39:Q42" si="8">IF(N39="","",ABS(N39-O$59))</f>
        <v>1.2034523577372824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-56.096095254694561</v>
      </c>
      <c r="H40" s="3">
        <f t="shared" ref="H40:H42" si="9">D40-D39</f>
        <v>-330.16665999999998</v>
      </c>
      <c r="I40" s="5">
        <f>H40*$E$8*$F$9</f>
        <v>-21.594589677812774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67.833340000000021</v>
      </c>
      <c r="I44" s="14">
        <f>H44*$E$8*$F$9</f>
        <v>4.4366476729526996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214</v>
      </c>
      <c r="E48" s="8">
        <v>545</v>
      </c>
      <c r="F48" s="2">
        <f>(360/(2*PI()))*(ATAN((E48-D$13)/(D48-C$13))-(PI()/2))</f>
        <v>-68.498565675952094</v>
      </c>
      <c r="G48" s="2">
        <f>IF((90-F48-G38&gt;180),90-F48-G38-180,90-F48-G38)</f>
        <v>136.33221985386962</v>
      </c>
      <c r="H48" s="3" t="s">
        <v>31</v>
      </c>
      <c r="I48" s="6" t="s">
        <v>31</v>
      </c>
      <c r="K48" s="2">
        <f>IF((90-G38-F38&gt;180),90-G38-F38-180,90-G38-F38)</f>
        <v>119.77780675163709</v>
      </c>
      <c r="N48" s="13">
        <f>IF(E48&gt;0,-(E48-D$13)*$E$8*$F$9,"")</f>
        <v>-0.85026654663304313</v>
      </c>
      <c r="O48">
        <f>IF(N48="","",N48*N48)</f>
        <v>0.72295320032328092</v>
      </c>
      <c r="P48">
        <f>IF(N48="","",ABS(N48))</f>
        <v>0.85026654663304313</v>
      </c>
      <c r="Q48">
        <f>IF(N48="","",ABS(N48-O$59))</f>
        <v>0.28996299933208036</v>
      </c>
    </row>
    <row r="49" spans="1:17" x14ac:dyDescent="0.2">
      <c r="B49" t="s">
        <v>32</v>
      </c>
      <c r="C49" s="8">
        <v>2</v>
      </c>
      <c r="D49" s="8">
        <v>270.16665999999998</v>
      </c>
      <c r="E49" s="8">
        <v>556.83330999999998</v>
      </c>
      <c r="G49" s="13">
        <f>IF((90-F38-G39&gt;180),90-F38-G39-180,90-F38-G39)</f>
        <v>111.92581855628566</v>
      </c>
      <c r="H49" s="3">
        <f>D49-D48</f>
        <v>56.166659999999979</v>
      </c>
      <c r="I49" s="5">
        <f>H49*$E$8*$F$9</f>
        <v>3.6735870795470968</v>
      </c>
      <c r="K49" s="2">
        <f t="shared" ref="K49:K52" si="10">IF((90-G39-F39&gt;180),90-G39-F39-180,90-G39-F39)</f>
        <v>117.78600676312442</v>
      </c>
      <c r="N49" s="13">
        <f t="shared" ref="N49:N52" si="11">IF(E49&gt;0,-(E49-D$13)*$E$8*$F$9,"")</f>
        <v>-1.6242255950129079</v>
      </c>
      <c r="O49">
        <f t="shared" ref="O49:O52" si="12">IF(N49="","",N49*N49)</f>
        <v>2.6381087834950345</v>
      </c>
      <c r="P49">
        <f t="shared" ref="P49:P52" si="13">IF(N49="","",ABS(N49))</f>
        <v>1.6242255950129079</v>
      </c>
      <c r="Q49">
        <f t="shared" ref="Q49:Q52" si="14">IF(N49="","",ABS(N49-O$59))</f>
        <v>1.0639220477119451</v>
      </c>
    </row>
    <row r="50" spans="1:17" x14ac:dyDescent="0.2">
      <c r="B50" t="s">
        <v>33</v>
      </c>
      <c r="C50" s="8">
        <v>3</v>
      </c>
      <c r="D50" s="8">
        <v>366.16669000000002</v>
      </c>
      <c r="E50" s="8">
        <v>544.83330999999998</v>
      </c>
      <c r="G50" s="9">
        <f>IF((90-F39-$I$33&gt;180),90-F39-$I$33-180,90-F39-$I$33)</f>
        <v>95.428086280437896</v>
      </c>
      <c r="H50" s="3">
        <f t="shared" ref="H50:H52" si="15">D50-D49</f>
        <v>96.000030000000038</v>
      </c>
      <c r="I50" s="5">
        <f>H50*$E$8*$F$9</f>
        <v>6.2788933834437355</v>
      </c>
      <c r="K50" s="2" t="e">
        <f t="shared" si="10"/>
        <v>#DIV/0!</v>
      </c>
      <c r="N50" s="16">
        <f t="shared" si="11"/>
        <v>-0.83936416735163721</v>
      </c>
      <c r="O50">
        <f t="shared" si="12"/>
        <v>0.70453220543390727</v>
      </c>
      <c r="P50">
        <f t="shared" si="13"/>
        <v>0.83936416735163721</v>
      </c>
      <c r="Q50">
        <f t="shared" si="14"/>
        <v>0.27906062005067445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-366.16669000000002</v>
      </c>
      <c r="I51" s="5">
        <f>H51*$E$8*$F$9</f>
        <v>-23.949175922950158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D49</v>
      </c>
      <c r="P56" s="9" t="s">
        <v>115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11</v>
      </c>
      <c r="F57" s="2">
        <f>E57*$E$8*$F$9</f>
        <v>0.71945630868949806</v>
      </c>
      <c r="N57" t="s">
        <v>96</v>
      </c>
      <c r="O57" s="2">
        <f>SQRT((1/(C$37+C$47+2))*SUM(O38:O42,O48:O52))</f>
        <v>0.80145812652125514</v>
      </c>
    </row>
    <row r="58" spans="1:17" x14ac:dyDescent="0.2">
      <c r="B58" t="s">
        <v>39</v>
      </c>
      <c r="E58" s="3">
        <f t="shared" ref="E58:E61" si="17">E49-E39</f>
        <v>34.666619999999966</v>
      </c>
      <c r="F58" s="2">
        <f>E58*$E$8*$F$9</f>
        <v>2.2673744054492273</v>
      </c>
      <c r="N58" t="s">
        <v>97</v>
      </c>
      <c r="O58" s="2">
        <f>SUM(P38:P42,P48:P52)</f>
        <v>4.0878153573774529</v>
      </c>
    </row>
    <row r="59" spans="1:17" x14ac:dyDescent="0.2">
      <c r="B59" t="s">
        <v>40</v>
      </c>
      <c r="E59" s="15">
        <f>E50-D$32</f>
        <v>12.833309999999983</v>
      </c>
      <c r="F59" s="2">
        <f>E59*$E$8*$F$9</f>
        <v>0.83936416735163721</v>
      </c>
      <c r="N59" t="s">
        <v>98</v>
      </c>
      <c r="O59" s="2">
        <f>AVERAGE(N48:N52,N38:N42)</f>
        <v>-0.56030354730096277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99</v>
      </c>
      <c r="O60" s="2">
        <f>(1/(C$37+C$47+2))*SUM(Q38:Q42,Q48:Q52)</f>
        <v>0.4665559048841999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100</v>
      </c>
      <c r="O61" s="2">
        <f>ABS((O57*O57)-(O59*O59))</f>
        <v>0.32839506344891795</v>
      </c>
    </row>
    <row r="62" spans="1:17" x14ac:dyDescent="0.2">
      <c r="N62" t="s">
        <v>101</v>
      </c>
      <c r="O62" s="2">
        <f>(SQRT(ABS(O61)))/O60</f>
        <v>1.2282721922280813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9.7562631439219434</v>
      </c>
    </row>
    <row r="64" spans="1:17" x14ac:dyDescent="0.2">
      <c r="N64" t="s">
        <v>103</v>
      </c>
      <c r="O64" s="17" cm="1">
        <f t="array" aca="1" ref="O64" ca="1">(INDIRECT(O56)-C$13)*E$8*F$9</f>
        <v>5.8319560056155915</v>
      </c>
      <c r="P64" s="17" t="str">
        <f ca="1">IF(O64&gt;O63,"Type B",IF(O64&lt;63,"Type A","ugh"))</f>
        <v>Type A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46.588284283580563</v>
      </c>
      <c r="P65" s="17" cm="1">
        <f t="array" aca="1" ref="P65" ca="1">(360/(2*PI()))*ATAN(ABS(INDIRECT(P56))/(ABS(C$32-INDIRECT(O56))*E$8*F$9))</f>
        <v>10.993532695979404</v>
      </c>
      <c r="Q65" s="2">
        <f ca="1">180-O65-P65</f>
        <v>122.41818302044004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4.4830216334836317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</v>
      </c>
      <c r="F67" s="2">
        <f>E67*$E$8*$F$9</f>
        <v>-0.85026654663304313</v>
      </c>
      <c r="N67" t="s">
        <v>107</v>
      </c>
      <c r="O67" s="17" cm="1">
        <f t="array" aca="1" ref="O67" ca="1">(360/(2*PI()))*ATAN((ABS(INDIRECT(P55))+ABS(INDIRECT(P56))/(ABS(O63-O64))))</f>
        <v>46.588284283580563</v>
      </c>
      <c r="P67" s="17" cm="1">
        <f t="array" aca="1" ref="P67" ca="1">(360/(2*PI()))*ATAN(ABS(INDIRECT(P56))/(ABS(0-INDIRECT(O56))*E$8*F$9))</f>
        <v>5.2517836227725327</v>
      </c>
      <c r="Q67" s="2">
        <f ca="1">180-O67-P67</f>
        <v>128.15993209364692</v>
      </c>
    </row>
    <row r="68" spans="1:17" x14ac:dyDescent="0.2">
      <c r="B68" t="s">
        <v>39</v>
      </c>
      <c r="C68" t="s">
        <v>43</v>
      </c>
      <c r="E68" s="3">
        <f>E38-E49</f>
        <v>-22.833309999999983</v>
      </c>
      <c r="F68" s="2">
        <f>E68*$E$8*$F$9</f>
        <v>-1.4934153570693627</v>
      </c>
      <c r="N68" t="s">
        <v>108</v>
      </c>
      <c r="O68" s="17" cm="1">
        <f t="array" aca="1" ref="O68" ca="1">SQRT((INDIRECT(P55)*INDIRECT(P55))+((INDIRECT(O55)-C$13)*(INDIRECT(O55)-C$13)*E$8*F$9*E$8*F$9)           )</f>
        <v>9.7774388735402127</v>
      </c>
    </row>
    <row r="69" spans="1:17" x14ac:dyDescent="0.2">
      <c r="B69" t="s">
        <v>40</v>
      </c>
      <c r="E69" s="3">
        <f t="shared" ref="E69:E71" si="18">E39-E50</f>
        <v>-22.666619999999966</v>
      </c>
      <c r="F69" s="2">
        <f>E69*$E$8*$F$9</f>
        <v>-1.4825129777879569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184</v>
      </c>
      <c r="D76" s="8">
        <v>529</v>
      </c>
      <c r="E76" s="3">
        <f>(D77-D76  )</f>
        <v>14.5</v>
      </c>
      <c r="F76" s="3">
        <f>ATAN(E76/E77)</f>
        <v>0.63938590568617293</v>
      </c>
      <c r="G76" s="2">
        <f>((PI()/2)-F76-F77)*(360/(2*PI()))</f>
        <v>37.327562950893572</v>
      </c>
    </row>
    <row r="77" spans="1:17" x14ac:dyDescent="0.2">
      <c r="A77" t="s">
        <v>62</v>
      </c>
      <c r="B77" s="8">
        <v>2</v>
      </c>
      <c r="C77" s="8">
        <v>203.5</v>
      </c>
      <c r="D77" s="8">
        <v>543.5</v>
      </c>
      <c r="E77" s="3">
        <f>AVERAGE(C77,C78)-C76</f>
        <v>19.5</v>
      </c>
      <c r="F77" s="3">
        <f>ATAN(E77/E78)</f>
        <v>0.27992154587018042</v>
      </c>
    </row>
    <row r="78" spans="1:17" x14ac:dyDescent="0.2">
      <c r="A78" t="s">
        <v>63</v>
      </c>
      <c r="B78" s="8">
        <v>3</v>
      </c>
      <c r="C78" s="8">
        <v>203.5</v>
      </c>
      <c r="D78" s="8">
        <v>596.83330999999998</v>
      </c>
      <c r="E78" s="3">
        <f>D78-D76</f>
        <v>67.833309999999983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72289-C02D-1844-A7CB-89FFAD12AE3D}">
  <sheetPr codeName="Sheet4"/>
  <dimension ref="A1:Q79"/>
  <sheetViews>
    <sheetView topLeftCell="A19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76</v>
      </c>
      <c r="D3" s="8">
        <v>58</v>
      </c>
    </row>
    <row r="4" spans="1:11" x14ac:dyDescent="0.2">
      <c r="B4" s="8">
        <v>2</v>
      </c>
      <c r="C4" s="8">
        <v>98.5</v>
      </c>
      <c r="D4" s="8">
        <v>323.5</v>
      </c>
    </row>
    <row r="5" spans="1:11" x14ac:dyDescent="0.2">
      <c r="A5" t="s">
        <v>47</v>
      </c>
      <c r="B5" s="8">
        <v>3</v>
      </c>
      <c r="C5" s="8">
        <v>257.5</v>
      </c>
      <c r="D5" s="8">
        <v>844.5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328.5</v>
      </c>
      <c r="D6" s="8">
        <v>843.5</v>
      </c>
      <c r="E6" s="3">
        <f>SQRT(((C6-C5)^2)+((D6-D5)^2))</f>
        <v>71.007041904306931</v>
      </c>
      <c r="F6" s="2">
        <f>E6*E8</f>
        <v>26.649124821263246</v>
      </c>
      <c r="J6" s="3">
        <f>SQRT(((C5-C7)^2)+((D5-D7)^2))</f>
        <v>76.694197955256044</v>
      </c>
    </row>
    <row r="7" spans="1:11" x14ac:dyDescent="0.2">
      <c r="A7" t="s">
        <v>5</v>
      </c>
      <c r="B7" s="8">
        <v>5</v>
      </c>
      <c r="C7" s="8">
        <v>328.5</v>
      </c>
      <c r="D7" s="8">
        <v>815.5</v>
      </c>
      <c r="E7" s="3">
        <f>SQRT(((D6-D7)^2)+((C6-C7)^2))</f>
        <v>28</v>
      </c>
      <c r="G7" s="2">
        <f>E7*E8</f>
        <v>10.508471765391365</v>
      </c>
      <c r="H7" s="2">
        <f>G7/F6</f>
        <v>0.39432708713220821</v>
      </c>
      <c r="K7" s="2">
        <f>180-((360/(2*PI())*ACOS(((E7^2)+(E6^2)-(J6^2))/(2*E6*E7))))</f>
        <v>89.193070544897623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0.37530256304969162</v>
      </c>
      <c r="I8" s="2">
        <f>MAX(G7,H33)</f>
        <v>11.990226823671332</v>
      </c>
    </row>
    <row r="9" spans="1:11" x14ac:dyDescent="0.2">
      <c r="A9" t="s">
        <v>59</v>
      </c>
      <c r="F9" s="3">
        <f>F6/G30</f>
        <v>0.20030195177519583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508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201.5</v>
      </c>
      <c r="D14" s="8">
        <v>518.5</v>
      </c>
      <c r="G14" s="3">
        <f>(C14-C$13)*$E$8</f>
        <v>6.9430974164192953</v>
      </c>
      <c r="H14" s="3">
        <f>-(D14-D$13)*$E$8</f>
        <v>-3.940676912021762</v>
      </c>
      <c r="J14" s="2">
        <f t="shared" ref="J14:K30" si="0">G14*$F$9</f>
        <v>1.3907159638741045</v>
      </c>
      <c r="K14" s="2">
        <f t="shared" si="0"/>
        <v>-0.78932527679341058</v>
      </c>
    </row>
    <row r="15" spans="1:11" x14ac:dyDescent="0.2">
      <c r="B15" s="8">
        <v>3</v>
      </c>
      <c r="C15" s="8">
        <v>225.5</v>
      </c>
      <c r="D15" s="8">
        <v>502.5</v>
      </c>
      <c r="G15" s="3">
        <f t="shared" ref="G15:G30" si="1">(C15-C$13)*$E$8</f>
        <v>15.950358929611895</v>
      </c>
      <c r="H15" s="3">
        <f t="shared" ref="H15:H30" si="2">-(D15-D$13)*$E$8</f>
        <v>2.0641640967733039</v>
      </c>
      <c r="J15" s="2">
        <f t="shared" si="0"/>
        <v>3.1948880251161857</v>
      </c>
      <c r="K15" s="2">
        <f t="shared" si="0"/>
        <v>0.413456097367977</v>
      </c>
    </row>
    <row r="16" spans="1:11" x14ac:dyDescent="0.2">
      <c r="B16" s="8">
        <v>4</v>
      </c>
      <c r="C16" s="8">
        <v>248.5</v>
      </c>
      <c r="D16" s="8">
        <v>500.5</v>
      </c>
      <c r="G16" s="3">
        <f t="shared" si="1"/>
        <v>24.5823178797548</v>
      </c>
      <c r="H16" s="3">
        <f t="shared" si="2"/>
        <v>2.814769222872687</v>
      </c>
      <c r="J16" s="2">
        <f t="shared" si="0"/>
        <v>4.9238862504731804</v>
      </c>
      <c r="K16" s="2">
        <f t="shared" si="0"/>
        <v>0.56380376913815045</v>
      </c>
    </row>
    <row r="17" spans="1:11" x14ac:dyDescent="0.2">
      <c r="B17" s="8">
        <v>5</v>
      </c>
      <c r="C17" s="8">
        <v>268.5</v>
      </c>
      <c r="D17" s="8">
        <v>524.5</v>
      </c>
      <c r="G17" s="3">
        <f t="shared" si="1"/>
        <v>32.088369140748632</v>
      </c>
      <c r="H17" s="3">
        <f t="shared" si="2"/>
        <v>-6.1924922903199118</v>
      </c>
      <c r="J17" s="2">
        <f t="shared" si="0"/>
        <v>6.4273629681749149</v>
      </c>
      <c r="K17" s="2">
        <f t="shared" si="0"/>
        <v>-1.240368292103931</v>
      </c>
    </row>
    <row r="18" spans="1:11" x14ac:dyDescent="0.2">
      <c r="B18" s="8">
        <v>6</v>
      </c>
      <c r="C18" s="8">
        <v>284.5</v>
      </c>
      <c r="D18" s="8">
        <v>506.5</v>
      </c>
      <c r="G18" s="3">
        <f t="shared" si="1"/>
        <v>38.093210149543701</v>
      </c>
      <c r="H18" s="3">
        <f t="shared" si="2"/>
        <v>0.56295384457453745</v>
      </c>
      <c r="J18" s="2">
        <f t="shared" si="0"/>
        <v>7.6301443423363029</v>
      </c>
      <c r="K18" s="2">
        <f t="shared" si="0"/>
        <v>0.11276075382763009</v>
      </c>
    </row>
    <row r="19" spans="1:11" x14ac:dyDescent="0.2">
      <c r="B19" s="8">
        <v>7</v>
      </c>
      <c r="C19" s="8">
        <v>306.5</v>
      </c>
      <c r="D19" s="8">
        <v>506.5</v>
      </c>
      <c r="G19" s="3">
        <f t="shared" si="1"/>
        <v>46.349866536636917</v>
      </c>
      <c r="H19" s="3">
        <f t="shared" si="2"/>
        <v>0.56295384457453745</v>
      </c>
      <c r="J19" s="2">
        <f t="shared" si="0"/>
        <v>9.2839687318082103</v>
      </c>
      <c r="K19" s="2">
        <f t="shared" si="0"/>
        <v>0.11276075382763009</v>
      </c>
    </row>
    <row r="20" spans="1:11" x14ac:dyDescent="0.2">
      <c r="B20" s="8">
        <v>8</v>
      </c>
      <c r="C20" s="8">
        <v>328.5</v>
      </c>
      <c r="D20" s="8">
        <v>556.5</v>
      </c>
      <c r="G20" s="3">
        <f t="shared" si="1"/>
        <v>54.606522923730132</v>
      </c>
      <c r="H20" s="3">
        <f t="shared" si="2"/>
        <v>-18.202174307910042</v>
      </c>
      <c r="J20" s="2">
        <f t="shared" si="0"/>
        <v>10.937793121280119</v>
      </c>
      <c r="K20" s="2">
        <f t="shared" si="0"/>
        <v>-3.6459310404267056</v>
      </c>
    </row>
    <row r="21" spans="1:11" x14ac:dyDescent="0.2">
      <c r="B21" s="8">
        <v>9</v>
      </c>
      <c r="C21" s="8">
        <v>349.5</v>
      </c>
      <c r="D21" s="8">
        <v>543.5</v>
      </c>
      <c r="G21" s="3">
        <f t="shared" si="1"/>
        <v>62.487876747773655</v>
      </c>
      <c r="H21" s="3">
        <f t="shared" si="2"/>
        <v>-13.323240988264052</v>
      </c>
      <c r="J21" s="2">
        <f t="shared" si="0"/>
        <v>12.51644367486694</v>
      </c>
      <c r="K21" s="2">
        <f t="shared" si="0"/>
        <v>-2.6686711739205786</v>
      </c>
    </row>
    <row r="22" spans="1:11" x14ac:dyDescent="0.2">
      <c r="B22" s="8">
        <v>10</v>
      </c>
      <c r="C22" s="8">
        <v>369.5</v>
      </c>
      <c r="D22" s="8">
        <v>536.5</v>
      </c>
      <c r="G22" s="3">
        <f t="shared" si="1"/>
        <v>69.993928008767483</v>
      </c>
      <c r="H22" s="3">
        <f t="shared" si="2"/>
        <v>-10.696123046916211</v>
      </c>
      <c r="J22" s="2">
        <f t="shared" si="0"/>
        <v>14.019920392568674</v>
      </c>
      <c r="K22" s="2">
        <f t="shared" si="0"/>
        <v>-2.1424543227249715</v>
      </c>
    </row>
    <row r="23" spans="1:11" x14ac:dyDescent="0.2">
      <c r="B23" s="8">
        <v>11</v>
      </c>
      <c r="C23" s="8">
        <v>392.5</v>
      </c>
      <c r="D23" s="8">
        <v>503.5</v>
      </c>
      <c r="G23" s="3">
        <f t="shared" si="1"/>
        <v>78.625886958910399</v>
      </c>
      <c r="H23" s="3">
        <f t="shared" si="2"/>
        <v>1.6888615337236124</v>
      </c>
      <c r="J23" s="2">
        <f t="shared" si="0"/>
        <v>15.748918617925669</v>
      </c>
      <c r="K23" s="2">
        <f t="shared" si="0"/>
        <v>0.33828226148289026</v>
      </c>
    </row>
    <row r="24" spans="1:11" x14ac:dyDescent="0.2">
      <c r="B24" s="8">
        <v>12</v>
      </c>
      <c r="C24" s="8">
        <v>412.5</v>
      </c>
      <c r="D24" s="8">
        <v>437.5</v>
      </c>
      <c r="G24" s="3">
        <f t="shared" si="1"/>
        <v>86.131938219904228</v>
      </c>
      <c r="H24" s="3">
        <f t="shared" si="2"/>
        <v>26.458830695003257</v>
      </c>
      <c r="J24" s="2">
        <f t="shared" si="0"/>
        <v>17.252395335627405</v>
      </c>
      <c r="K24" s="2">
        <f t="shared" si="0"/>
        <v>5.2997554298986138</v>
      </c>
    </row>
    <row r="25" spans="1:11" x14ac:dyDescent="0.2">
      <c r="B25" s="8">
        <v>13</v>
      </c>
      <c r="C25" s="8">
        <v>433.5</v>
      </c>
      <c r="D25" s="8">
        <v>421.5</v>
      </c>
      <c r="G25" s="3">
        <f t="shared" si="1"/>
        <v>94.013292043947757</v>
      </c>
      <c r="H25" s="3">
        <f t="shared" si="2"/>
        <v>32.463671703798326</v>
      </c>
      <c r="J25" s="2">
        <f t="shared" si="0"/>
        <v>18.831045889214227</v>
      </c>
      <c r="K25" s="2">
        <f t="shared" si="0"/>
        <v>6.5025368040600018</v>
      </c>
    </row>
    <row r="26" spans="1:11" x14ac:dyDescent="0.2">
      <c r="B26" s="8">
        <v>14</v>
      </c>
      <c r="C26" s="8">
        <v>454.5</v>
      </c>
      <c r="D26" s="8">
        <v>413.5</v>
      </c>
      <c r="G26" s="3">
        <f t="shared" si="1"/>
        <v>101.89464586799127</v>
      </c>
      <c r="H26" s="3">
        <f t="shared" si="2"/>
        <v>35.46609220819586</v>
      </c>
      <c r="J26" s="2">
        <f t="shared" si="0"/>
        <v>20.409696442801046</v>
      </c>
      <c r="K26" s="2">
        <f t="shared" si="0"/>
        <v>7.1039274911406958</v>
      </c>
    </row>
    <row r="27" spans="1:11" x14ac:dyDescent="0.2">
      <c r="B27" s="8">
        <v>15</v>
      </c>
      <c r="C27" s="8">
        <v>474.5</v>
      </c>
      <c r="D27" s="8">
        <v>402.5</v>
      </c>
      <c r="G27" s="3">
        <f t="shared" si="1"/>
        <v>109.4006971289851</v>
      </c>
      <c r="H27" s="3">
        <f t="shared" si="2"/>
        <v>39.594420401742468</v>
      </c>
      <c r="J27" s="2">
        <f t="shared" si="0"/>
        <v>21.91317316050278</v>
      </c>
      <c r="K27" s="2">
        <f t="shared" si="0"/>
        <v>7.9308396858766494</v>
      </c>
    </row>
    <row r="28" spans="1:11" x14ac:dyDescent="0.2">
      <c r="B28" s="8">
        <v>16</v>
      </c>
      <c r="C28" s="8">
        <v>493.5</v>
      </c>
      <c r="D28" s="8">
        <v>386.5</v>
      </c>
      <c r="G28" s="3">
        <f t="shared" si="1"/>
        <v>116.53144582692924</v>
      </c>
      <c r="H28" s="3">
        <f t="shared" si="2"/>
        <v>45.59926141053753</v>
      </c>
      <c r="J28" s="2">
        <f t="shared" si="0"/>
        <v>23.341476042319428</v>
      </c>
      <c r="K28" s="2">
        <f t="shared" si="0"/>
        <v>9.1336210600380365</v>
      </c>
    </row>
    <row r="29" spans="1:11" x14ac:dyDescent="0.2">
      <c r="B29" s="8">
        <v>17</v>
      </c>
      <c r="C29" s="8">
        <v>515.5</v>
      </c>
      <c r="D29" s="8">
        <v>368.5</v>
      </c>
      <c r="G29" s="3">
        <f t="shared" si="1"/>
        <v>124.78810221402246</v>
      </c>
      <c r="H29" s="3">
        <f t="shared" si="2"/>
        <v>52.354707545431978</v>
      </c>
      <c r="J29" s="2">
        <f t="shared" si="0"/>
        <v>24.995300431791335</v>
      </c>
      <c r="K29" s="2">
        <f t="shared" si="0"/>
        <v>10.486750105969596</v>
      </c>
    </row>
    <row r="30" spans="1:11" x14ac:dyDescent="0.2">
      <c r="B30" s="8">
        <v>18</v>
      </c>
      <c r="C30" s="8">
        <v>537.5</v>
      </c>
      <c r="D30" s="8">
        <v>363.5</v>
      </c>
      <c r="G30" s="3">
        <f t="shared" si="1"/>
        <v>133.04475860111569</v>
      </c>
      <c r="H30" s="3">
        <f t="shared" si="2"/>
        <v>54.231220360680439</v>
      </c>
      <c r="J30" s="2">
        <f t="shared" si="0"/>
        <v>26.649124821263246</v>
      </c>
      <c r="K30" s="2">
        <f t="shared" si="0"/>
        <v>10.862619285395031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396</v>
      </c>
      <c r="D32" s="8">
        <v>507</v>
      </c>
      <c r="G32" s="2">
        <f>(C32-C$13)*$E$8*$F$9</f>
        <v>16.012027043523471</v>
      </c>
      <c r="I32" t="s">
        <v>16</v>
      </c>
    </row>
    <row r="33" spans="1:17" x14ac:dyDescent="0.2">
      <c r="A33" t="s">
        <v>17</v>
      </c>
      <c r="B33" s="8">
        <v>2</v>
      </c>
      <c r="C33" s="8">
        <v>395.5</v>
      </c>
      <c r="D33" s="8">
        <v>666.5</v>
      </c>
      <c r="E33" s="3">
        <f>D33-D32</f>
        <v>159.5</v>
      </c>
      <c r="H33" s="2">
        <f>E33*E8*$F$9</f>
        <v>11.990226823671332</v>
      </c>
      <c r="I33" s="9">
        <f>-(360/(2*PI()))*(ATAN((-E50+E33)/(-D50+D33))-(0))</f>
        <v>49.564676526019959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245</v>
      </c>
      <c r="E38" s="8">
        <v>500</v>
      </c>
      <c r="F38" s="2">
        <f>(360/(2*PI()))*(ATAN((E49-E38)/(D49-D38))-(PI()/2))</f>
        <v>-20.820892853310816</v>
      </c>
      <c r="G38" s="2">
        <f>-(360/(2*PI()))*(ATAN((-E48+E38)/(-D48+D38))-(0))</f>
        <v>33.274887984834926</v>
      </c>
      <c r="H38" s="4">
        <f>D38-C13</f>
        <v>62</v>
      </c>
      <c r="I38" s="5">
        <f>H38*$E$8*$F$9</f>
        <v>4.6607778248753764</v>
      </c>
      <c r="J38" s="11" t="s">
        <v>54</v>
      </c>
      <c r="N38" s="13">
        <f>IF(E38&gt;0,-(E38-D$13)*$E$8*$F$9,"")</f>
        <v>0.60139068708069376</v>
      </c>
      <c r="O38">
        <f>IF(N38="","",N38*N38)</f>
        <v>0.36167075850738895</v>
      </c>
      <c r="P38">
        <f>IF(N38="","",ABS(N38))</f>
        <v>0.60139068708069376</v>
      </c>
      <c r="Q38">
        <f>IF(N38="","",ABS(N38-O$59))</f>
        <v>1.9470023494237461</v>
      </c>
    </row>
    <row r="39" spans="1:17" x14ac:dyDescent="0.2">
      <c r="B39" t="s">
        <v>24</v>
      </c>
      <c r="C39" s="8">
        <v>2</v>
      </c>
      <c r="D39" s="8">
        <v>296.5</v>
      </c>
      <c r="E39" s="8">
        <v>514.5</v>
      </c>
      <c r="F39" s="2">
        <f t="shared" ref="F39:F42" si="3">(360/(2*PI()))*(ATAN((E50-E39)/(D50-D39))-(PI()/2))</f>
        <v>-34.286876977208962</v>
      </c>
      <c r="G39" s="2">
        <f t="shared" ref="G39:G42" si="4">-(360/(2*PI()))*(ATAN((-E49+E39)/(-D49+D39))-(0))</f>
        <v>28.926425835253614</v>
      </c>
      <c r="H39" s="3">
        <f>D39-D38</f>
        <v>51.5</v>
      </c>
      <c r="I39" s="5">
        <f>H39*$E$8*$F$9</f>
        <v>3.8714525480819661</v>
      </c>
      <c r="J39" s="11" t="s">
        <v>54</v>
      </c>
      <c r="N39" s="16">
        <f t="shared" ref="N39:N42" si="5">IF(E39&gt;0,-(E39-D$13)*$E$8*$F$9,"")</f>
        <v>-0.48862993325306375</v>
      </c>
      <c r="O39">
        <f t="shared" ref="O39:O42" si="6">IF(N39="","",N39*N39)</f>
        <v>0.23875921167089353</v>
      </c>
      <c r="P39">
        <f t="shared" ref="P39:P42" si="7">IF(N39="","",ABS(N39))</f>
        <v>0.48862993325306375</v>
      </c>
      <c r="Q39">
        <f t="shared" ref="Q39:Q42" si="8">IF(N39="","",ABS(N39-O$59))</f>
        <v>0.8569817290899886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-59.689374910945652</v>
      </c>
      <c r="H40" s="3">
        <f t="shared" ref="H40:H42" si="9">D40-D39</f>
        <v>-296.5</v>
      </c>
      <c r="I40" s="5">
        <f>H40*$E$8*$F$9</f>
        <v>-22.289042339928212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99.5</v>
      </c>
      <c r="I44" s="14">
        <f>H44*$E$8*$F$9</f>
        <v>7.4797966705661283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213</v>
      </c>
      <c r="E48" s="8">
        <v>521</v>
      </c>
      <c r="F48" s="2">
        <f>(360/(2*PI()))*(ATAN((E48-D$13)/(D48-C$13))-(PI()/2))</f>
        <v>-66.571307191254604</v>
      </c>
      <c r="G48" s="2">
        <f>IF((90-F48-G38&gt;180),90-F48-G38-180,90-F48-G38)</f>
        <v>123.2964192064197</v>
      </c>
      <c r="H48" s="3" t="s">
        <v>31</v>
      </c>
      <c r="I48" s="6" t="s">
        <v>31</v>
      </c>
      <c r="K48" s="2">
        <f>IF((90-G38-F38&gt;180),90-G38-F38-180,90-G38-F38)</f>
        <v>77.54600486847589</v>
      </c>
      <c r="N48" s="13">
        <f>IF(E48&gt;0,-(E48-D$13)*$E$8*$F$9,"")</f>
        <v>-0.97725986650612751</v>
      </c>
      <c r="O48">
        <f>IF(N48="","",N48*N48)</f>
        <v>0.95503684668357414</v>
      </c>
      <c r="P48">
        <f>IF(N48="","",ABS(N48))</f>
        <v>0.97725986650612751</v>
      </c>
      <c r="Q48">
        <f>IF(N48="","",ABS(N48-O$59))</f>
        <v>0.36835179583692479</v>
      </c>
    </row>
    <row r="49" spans="1:17" x14ac:dyDescent="0.2">
      <c r="B49" t="s">
        <v>32</v>
      </c>
      <c r="C49" s="8">
        <v>2</v>
      </c>
      <c r="D49" s="8">
        <v>258.5</v>
      </c>
      <c r="E49" s="8">
        <v>535.5</v>
      </c>
      <c r="G49" s="13">
        <f>IF((90-F38-G39&gt;180),90-F38-G39-180,90-F38-G39)</f>
        <v>81.894467018057213</v>
      </c>
      <c r="H49" s="3">
        <f>D49-D48</f>
        <v>45.5</v>
      </c>
      <c r="I49" s="5">
        <f>H49*$E$8*$F$9</f>
        <v>3.4204095327714459</v>
      </c>
      <c r="K49" s="2">
        <f t="shared" ref="K49:K52" si="10">IF((90-G39-F39&gt;180),90-G39-F39-180,90-G39-F39)</f>
        <v>95.360451141955352</v>
      </c>
      <c r="N49" s="13">
        <f t="shared" ref="N49:N52" si="11">IF(E49&gt;0,-(E49-D$13)*$E$8*$F$9,"")</f>
        <v>-2.0672804868398851</v>
      </c>
      <c r="O49">
        <f t="shared" ref="O49:O52" si="12">IF(N49="","",N49*N49)</f>
        <v>4.2736486112689525</v>
      </c>
      <c r="P49">
        <f t="shared" ref="P49:P52" si="13">IF(N49="","",ABS(N49))</f>
        <v>2.0672804868398851</v>
      </c>
      <c r="Q49">
        <f t="shared" ref="Q49:Q52" si="14">IF(N49="","",ABS(N49-O$59))</f>
        <v>0.72166882449683278</v>
      </c>
    </row>
    <row r="50" spans="1:17" x14ac:dyDescent="0.2">
      <c r="B50" t="s">
        <v>33</v>
      </c>
      <c r="C50" s="8">
        <v>3</v>
      </c>
      <c r="D50" s="8">
        <v>326.5</v>
      </c>
      <c r="E50" s="8">
        <v>558.5</v>
      </c>
      <c r="G50" s="9">
        <f>IF((90-F39-$I$33&gt;180),90-F39-$I$33-180,90-F39-$I$33)</f>
        <v>74.722200451188996</v>
      </c>
      <c r="H50" s="3">
        <f t="shared" ref="H50:H52" si="15">D50-D49</f>
        <v>68</v>
      </c>
      <c r="I50" s="5">
        <f>H50*$E$8*$F$9</f>
        <v>5.1118208401858976</v>
      </c>
      <c r="K50" s="2" t="e">
        <f t="shared" si="10"/>
        <v>#DIV/0!</v>
      </c>
      <c r="N50" s="16">
        <f t="shared" si="11"/>
        <v>-3.7962787121968793</v>
      </c>
      <c r="O50">
        <f t="shared" si="12"/>
        <v>14.411732060679196</v>
      </c>
      <c r="P50">
        <f t="shared" si="13"/>
        <v>3.7962787121968793</v>
      </c>
      <c r="Q50">
        <f t="shared" si="14"/>
        <v>2.450667049853827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-326.5</v>
      </c>
      <c r="I51" s="5">
        <f>H51*$E$8*$F$9</f>
        <v>-24.544257416480814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21</v>
      </c>
      <c r="F57" s="2">
        <f>E57*$E$8*$F$9</f>
        <v>1.5786505535868212</v>
      </c>
      <c r="N57" t="s">
        <v>96</v>
      </c>
      <c r="O57" s="2">
        <f>SQRT((1/(C$37+C$47+2))*SUM(O38:O42,O48:O52))</f>
        <v>1.700455715759329</v>
      </c>
    </row>
    <row r="58" spans="1:17" x14ac:dyDescent="0.2">
      <c r="B58" t="s">
        <v>39</v>
      </c>
      <c r="E58" s="3">
        <f t="shared" ref="E58:E61" si="17">E49-E39</f>
        <v>21</v>
      </c>
      <c r="F58" s="2">
        <f>E58*$E$8*$F$9</f>
        <v>1.5786505535868212</v>
      </c>
      <c r="N58" t="s">
        <v>97</v>
      </c>
      <c r="O58" s="2">
        <f>SUM(P38:P42,P48:P52)</f>
        <v>7.9308396858766494</v>
      </c>
    </row>
    <row r="59" spans="1:17" x14ac:dyDescent="0.2">
      <c r="B59" t="s">
        <v>40</v>
      </c>
      <c r="E59" s="15">
        <f>E50-D$32</f>
        <v>51.5</v>
      </c>
      <c r="F59" s="2">
        <f>E59*$E$8*$F$9</f>
        <v>3.8714525480819661</v>
      </c>
      <c r="N59" t="s">
        <v>98</v>
      </c>
      <c r="O59" s="2">
        <f>AVERAGE(N48:N52,N38:N42)</f>
        <v>-1.3456116623430523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99</v>
      </c>
      <c r="O60" s="2">
        <f>(1/(C$37+C$47+2))*SUM(Q38:Q42,Q48:Q52)</f>
        <v>0.90638167838590278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100</v>
      </c>
      <c r="O61" s="2">
        <f>ABS((O57*O57)-(O59*O59))</f>
        <v>1.0808788954249393</v>
      </c>
    </row>
    <row r="62" spans="1:17" x14ac:dyDescent="0.2">
      <c r="N62" t="s">
        <v>101</v>
      </c>
      <c r="O62" s="2">
        <f>(SQRT(ABS(O61)))/O60</f>
        <v>1.147036929471533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4.6607778248753764</v>
      </c>
    </row>
    <row r="64" spans="1:17" x14ac:dyDescent="0.2">
      <c r="N64" t="s">
        <v>103</v>
      </c>
      <c r="O64" s="17" cm="1">
        <f t="array" aca="1" ref="O64" ca="1">(INDIRECT(O56)-C$13)*E$8*F$9</f>
        <v>10.787445449509944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50.683015302104216</v>
      </c>
      <c r="P65" s="17" cm="1">
        <f t="array" aca="1" ref="P65" ca="1">(360/(2*PI()))*ATAN(ABS(INDIRECT(P56))/(ABS(C$32-INDIRECT(O56))*E$8*F$9))</f>
        <v>36.002856578934939</v>
      </c>
      <c r="Q65" s="2">
        <f ca="1">180-O65-P65</f>
        <v>93.314128118960838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11.367168934363841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</v>
      </c>
      <c r="F67" s="2">
        <f>E67*$E$8*$F$9</f>
        <v>-0.97725986650612751</v>
      </c>
      <c r="N67" t="s">
        <v>107</v>
      </c>
      <c r="O67" s="17" cm="1">
        <f t="array" aca="1" ref="O67" ca="1">(360/(2*PI()))*ATAN((ABS(INDIRECT(P55))+ABS(INDIRECT(P56))/(ABS(O63-O64))))</f>
        <v>50.683015302104216</v>
      </c>
      <c r="P67" s="17" cm="1">
        <f t="array" aca="1" ref="P67" ca="1">(360/(2*PI()))*ATAN(ABS(INDIRECT(P56))/(ABS(0-INDIRECT(O56))*E$8*F$9))</f>
        <v>8.7923100441527549</v>
      </c>
      <c r="Q67" s="2">
        <f ca="1">180-O67-P67</f>
        <v>120.52467465374302</v>
      </c>
    </row>
    <row r="68" spans="1:17" x14ac:dyDescent="0.2">
      <c r="B68" t="s">
        <v>39</v>
      </c>
      <c r="C68" t="s">
        <v>43</v>
      </c>
      <c r="E68" s="3">
        <f>E38-E49</f>
        <v>-35.5</v>
      </c>
      <c r="F68" s="2">
        <f>E68*$E$8*$F$9</f>
        <v>-2.6686711739205786</v>
      </c>
      <c r="N68" t="s">
        <v>108</v>
      </c>
      <c r="O68" s="17" cm="1">
        <f t="array" aca="1" ref="O68" ca="1">SQRT((INDIRECT(P55)*INDIRECT(P55))+((INDIRECT(O55)-C$13)*(INDIRECT(O55)-C$13)*E$8*F$9*E$8*F$9)           )</f>
        <v>4.6994170586741335</v>
      </c>
    </row>
    <row r="69" spans="1:17" x14ac:dyDescent="0.2">
      <c r="B69" t="s">
        <v>40</v>
      </c>
      <c r="E69" s="3">
        <f t="shared" ref="E69:E71" si="18">E39-E50</f>
        <v>-44</v>
      </c>
      <c r="F69" s="2">
        <f>E69*$E$8*$F$9</f>
        <v>-3.307648778943816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184</v>
      </c>
      <c r="D76" s="8">
        <v>509</v>
      </c>
      <c r="E76" s="3">
        <f>(D77-D76  )</f>
        <v>9.5</v>
      </c>
      <c r="F76" s="3">
        <f>ATAN(E76/E77)</f>
        <v>0.43395336939389662</v>
      </c>
      <c r="G76" s="2">
        <f>((PI()/2)-F76-F77)*(360/(2*PI()))</f>
        <v>48.242573249050011</v>
      </c>
    </row>
    <row r="77" spans="1:17" x14ac:dyDescent="0.2">
      <c r="A77" t="s">
        <v>62</v>
      </c>
      <c r="B77" s="8">
        <v>2</v>
      </c>
      <c r="C77" s="8">
        <v>204.5</v>
      </c>
      <c r="D77" s="8">
        <v>518.5</v>
      </c>
      <c r="E77" s="3">
        <f>AVERAGE(C77,C78)-C76</f>
        <v>20.5</v>
      </c>
      <c r="F77" s="3">
        <f>ATAN(E77/E78)</f>
        <v>0.29485121457053892</v>
      </c>
    </row>
    <row r="78" spans="1:17" x14ac:dyDescent="0.2">
      <c r="A78" t="s">
        <v>63</v>
      </c>
      <c r="B78" s="8">
        <v>3</v>
      </c>
      <c r="C78" s="8">
        <v>204.5</v>
      </c>
      <c r="D78" s="8">
        <v>576.5</v>
      </c>
      <c r="E78" s="3">
        <f>D78-D76</f>
        <v>67.5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CE900-47C2-0946-BE74-08F7FF7FBF38}">
  <sheetPr codeName="Sheet5"/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76</v>
      </c>
      <c r="D3" s="8">
        <v>57</v>
      </c>
    </row>
    <row r="4" spans="1:11" x14ac:dyDescent="0.2">
      <c r="B4" s="8">
        <v>2</v>
      </c>
      <c r="C4" s="8">
        <v>98.918599999999998</v>
      </c>
      <c r="D4" s="8">
        <v>321.82558999999998</v>
      </c>
    </row>
    <row r="5" spans="1:11" x14ac:dyDescent="0.2">
      <c r="A5" t="s">
        <v>47</v>
      </c>
      <c r="B5" s="8">
        <v>3</v>
      </c>
      <c r="C5" s="8">
        <v>330.19769000000002</v>
      </c>
      <c r="D5" s="8">
        <v>736.24419999999998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400.31396000000001</v>
      </c>
      <c r="D6" s="8">
        <v>736.24419999999998</v>
      </c>
      <c r="E6" s="3">
        <f>SQRT(((C6-C5)^2)+((D6-D5)^2))</f>
        <v>70.116269999999986</v>
      </c>
      <c r="F6" s="2">
        <f>E6*E8</f>
        <v>26.377800486832342</v>
      </c>
      <c r="J6" s="3">
        <f>SQRT(((C5-C7)^2)+((D5-D7)^2))</f>
        <v>77.928239104454249</v>
      </c>
    </row>
    <row r="7" spans="1:11" x14ac:dyDescent="0.2">
      <c r="A7" t="s">
        <v>5</v>
      </c>
      <c r="B7" s="8">
        <v>5</v>
      </c>
      <c r="C7" s="8">
        <v>402.40697999999998</v>
      </c>
      <c r="D7" s="8">
        <v>706.94182999999998</v>
      </c>
      <c r="E7" s="3">
        <f>SQRT(((D6-D7)^2)+((C6-C7)^2))</f>
        <v>29.37702538272552</v>
      </c>
      <c r="G7" s="2">
        <f>E7*E8</f>
        <v>11.05166196721736</v>
      </c>
      <c r="H7" s="2">
        <f>G7/F6</f>
        <v>0.41897587225797278</v>
      </c>
      <c r="K7" s="2">
        <f>180-((360/(2*PI())*ACOS(((E7^2)+(E6^2)-(J6^2))/(2*E6*E7))))</f>
        <v>85.914395726191813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0.37620085162591149</v>
      </c>
      <c r="I8" s="2">
        <f>MAX(G7,H33)</f>
        <v>11.389570674342515</v>
      </c>
    </row>
    <row r="9" spans="1:11" x14ac:dyDescent="0.2">
      <c r="A9" t="s">
        <v>59</v>
      </c>
      <c r="F9" s="3">
        <f>F6/G30</f>
        <v>0.19723282700421935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510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203.5</v>
      </c>
      <c r="D14" s="8">
        <v>519.5</v>
      </c>
      <c r="G14" s="3">
        <f>(C14-C$13)*$E$8</f>
        <v>7.7121174583311856</v>
      </c>
      <c r="H14" s="3">
        <f>-(D14-D$13)*$E$8</f>
        <v>-3.5739080904461593</v>
      </c>
      <c r="J14" s="2">
        <f t="shared" ref="J14:K30" si="0">G14*$F$9</f>
        <v>1.5210827284952546</v>
      </c>
      <c r="K14" s="2">
        <f t="shared" si="0"/>
        <v>-0.7048919961319472</v>
      </c>
    </row>
    <row r="15" spans="1:11" x14ac:dyDescent="0.2">
      <c r="B15" s="8">
        <v>3</v>
      </c>
      <c r="C15" s="8">
        <v>225.5</v>
      </c>
      <c r="D15" s="8">
        <v>509.5</v>
      </c>
      <c r="G15" s="3">
        <f t="shared" ref="G15:G30" si="1">(C15-C$13)*$E$8</f>
        <v>15.988536194101238</v>
      </c>
      <c r="H15" s="3">
        <f t="shared" ref="H15:H30" si="2">-(D15-D$13)*$E$8</f>
        <v>0.18810042581295575</v>
      </c>
      <c r="J15" s="2">
        <f t="shared" si="0"/>
        <v>3.1534641932218692</v>
      </c>
      <c r="K15" s="2">
        <f t="shared" si="0"/>
        <v>3.7099578743786693E-2</v>
      </c>
    </row>
    <row r="16" spans="1:11" x14ac:dyDescent="0.2">
      <c r="B16" s="8">
        <v>4</v>
      </c>
      <c r="C16" s="8">
        <v>244.5</v>
      </c>
      <c r="D16" s="8">
        <v>497.5</v>
      </c>
      <c r="G16" s="3">
        <f t="shared" si="1"/>
        <v>23.136352374993557</v>
      </c>
      <c r="H16" s="3">
        <f t="shared" si="2"/>
        <v>4.7025106453238941</v>
      </c>
      <c r="J16" s="2">
        <f t="shared" si="0"/>
        <v>4.5632481854857634</v>
      </c>
      <c r="K16" s="2">
        <f t="shared" si="0"/>
        <v>0.92748946859466752</v>
      </c>
    </row>
    <row r="17" spans="1:11" x14ac:dyDescent="0.2">
      <c r="B17" s="8">
        <v>5</v>
      </c>
      <c r="C17" s="8">
        <v>265.5</v>
      </c>
      <c r="D17" s="8">
        <v>537.5</v>
      </c>
      <c r="G17" s="3">
        <f t="shared" si="1"/>
        <v>31.036570259137697</v>
      </c>
      <c r="H17" s="3">
        <f t="shared" si="2"/>
        <v>-10.345523419712565</v>
      </c>
      <c r="J17" s="2">
        <f t="shared" si="0"/>
        <v>6.1214304927248051</v>
      </c>
      <c r="K17" s="2">
        <f t="shared" si="0"/>
        <v>-2.0404768309082679</v>
      </c>
    </row>
    <row r="18" spans="1:11" x14ac:dyDescent="0.2">
      <c r="B18" s="8">
        <v>6</v>
      </c>
      <c r="C18" s="8">
        <v>286.5</v>
      </c>
      <c r="D18" s="8">
        <v>519.5</v>
      </c>
      <c r="G18" s="3">
        <f t="shared" si="1"/>
        <v>38.936788143281838</v>
      </c>
      <c r="H18" s="3">
        <f t="shared" si="2"/>
        <v>-3.5739080904461593</v>
      </c>
      <c r="J18" s="2">
        <f t="shared" si="0"/>
        <v>7.6796127999638459</v>
      </c>
      <c r="K18" s="2">
        <f t="shared" si="0"/>
        <v>-0.7048919961319472</v>
      </c>
    </row>
    <row r="19" spans="1:11" x14ac:dyDescent="0.2">
      <c r="B19" s="8">
        <v>7</v>
      </c>
      <c r="C19" s="8">
        <v>306.5</v>
      </c>
      <c r="D19" s="8">
        <v>513.5</v>
      </c>
      <c r="G19" s="3">
        <f t="shared" si="1"/>
        <v>46.460805175800068</v>
      </c>
      <c r="H19" s="3">
        <f t="shared" si="2"/>
        <v>-1.3167029806906903</v>
      </c>
      <c r="J19" s="2">
        <f t="shared" si="0"/>
        <v>9.1635959497153134</v>
      </c>
      <c r="K19" s="2">
        <f t="shared" si="0"/>
        <v>-0.25969705120650688</v>
      </c>
    </row>
    <row r="20" spans="1:11" x14ac:dyDescent="0.2">
      <c r="B20" s="8">
        <v>8</v>
      </c>
      <c r="C20" s="8">
        <v>330.5</v>
      </c>
      <c r="D20" s="8">
        <v>515.5</v>
      </c>
      <c r="G20" s="3">
        <f t="shared" si="1"/>
        <v>55.489625614821946</v>
      </c>
      <c r="H20" s="3">
        <f t="shared" si="2"/>
        <v>-2.0691046839425131</v>
      </c>
      <c r="J20" s="2">
        <f t="shared" si="0"/>
        <v>10.944375729417075</v>
      </c>
      <c r="K20" s="2">
        <f t="shared" si="0"/>
        <v>-0.40809536618165365</v>
      </c>
    </row>
    <row r="21" spans="1:11" x14ac:dyDescent="0.2">
      <c r="B21" s="8">
        <v>9</v>
      </c>
      <c r="C21" s="8">
        <v>353.5</v>
      </c>
      <c r="D21" s="8">
        <v>516.5</v>
      </c>
      <c r="G21" s="3">
        <f t="shared" si="1"/>
        <v>64.142245202217907</v>
      </c>
      <c r="H21" s="3">
        <f t="shared" si="2"/>
        <v>-2.4453055355684246</v>
      </c>
      <c r="J21" s="2">
        <f t="shared" si="0"/>
        <v>12.650956351631264</v>
      </c>
      <c r="K21" s="2">
        <f t="shared" si="0"/>
        <v>-0.48229452366922704</v>
      </c>
    </row>
    <row r="22" spans="1:11" x14ac:dyDescent="0.2">
      <c r="B22" s="8">
        <v>10</v>
      </c>
      <c r="C22" s="8">
        <v>370.5</v>
      </c>
      <c r="D22" s="8">
        <v>515.5</v>
      </c>
      <c r="G22" s="3">
        <f t="shared" si="1"/>
        <v>70.537659679858407</v>
      </c>
      <c r="H22" s="3">
        <f t="shared" si="2"/>
        <v>-2.0691046839425131</v>
      </c>
      <c r="J22" s="2">
        <f t="shared" si="0"/>
        <v>13.912342028920012</v>
      </c>
      <c r="K22" s="2">
        <f t="shared" si="0"/>
        <v>-0.40809536618165365</v>
      </c>
    </row>
    <row r="23" spans="1:11" x14ac:dyDescent="0.2">
      <c r="B23" s="8">
        <v>11</v>
      </c>
      <c r="C23" s="8">
        <v>389.5</v>
      </c>
      <c r="D23" s="8">
        <v>523.5</v>
      </c>
      <c r="G23" s="3">
        <f t="shared" si="1"/>
        <v>77.685475860750728</v>
      </c>
      <c r="H23" s="3">
        <f t="shared" si="2"/>
        <v>-5.0787114969498051</v>
      </c>
      <c r="J23" s="2">
        <f t="shared" si="0"/>
        <v>15.322126021183907</v>
      </c>
      <c r="K23" s="2">
        <f t="shared" si="0"/>
        <v>-1.0016886260822409</v>
      </c>
    </row>
    <row r="24" spans="1:11" x14ac:dyDescent="0.2">
      <c r="B24" s="8">
        <v>12</v>
      </c>
      <c r="C24" s="8">
        <v>410.5</v>
      </c>
      <c r="D24" s="8">
        <v>497.5</v>
      </c>
      <c r="G24" s="3">
        <f t="shared" si="1"/>
        <v>85.585693744894868</v>
      </c>
      <c r="H24" s="3">
        <f t="shared" si="2"/>
        <v>4.7025106453238941</v>
      </c>
      <c r="J24" s="2">
        <f t="shared" si="0"/>
        <v>16.880308328422949</v>
      </c>
      <c r="K24" s="2">
        <f t="shared" si="0"/>
        <v>0.92748946859466752</v>
      </c>
    </row>
    <row r="25" spans="1:11" x14ac:dyDescent="0.2">
      <c r="B25" s="8">
        <v>13</v>
      </c>
      <c r="C25" s="8">
        <v>434.5</v>
      </c>
      <c r="D25" s="8">
        <v>440.5</v>
      </c>
      <c r="G25" s="3">
        <f t="shared" si="1"/>
        <v>94.614514183916739</v>
      </c>
      <c r="H25" s="3">
        <f t="shared" si="2"/>
        <v>26.145959188000848</v>
      </c>
      <c r="J25" s="2">
        <f t="shared" si="0"/>
        <v>18.661088108124709</v>
      </c>
      <c r="K25" s="2">
        <f t="shared" si="0"/>
        <v>5.1568414453863509</v>
      </c>
    </row>
    <row r="26" spans="1:11" x14ac:dyDescent="0.2">
      <c r="B26" s="8">
        <v>14</v>
      </c>
      <c r="C26" s="8">
        <v>451.5</v>
      </c>
      <c r="D26" s="8">
        <v>417.5</v>
      </c>
      <c r="G26" s="3">
        <f t="shared" si="1"/>
        <v>101.00992866155724</v>
      </c>
      <c r="H26" s="3">
        <f t="shared" si="2"/>
        <v>34.798578775396813</v>
      </c>
      <c r="J26" s="2">
        <f t="shared" si="0"/>
        <v>19.922473785413455</v>
      </c>
      <c r="K26" s="2">
        <f t="shared" si="0"/>
        <v>6.8634220676005384</v>
      </c>
    </row>
    <row r="27" spans="1:11" x14ac:dyDescent="0.2">
      <c r="B27" s="8">
        <v>15</v>
      </c>
      <c r="C27" s="8">
        <v>474.5</v>
      </c>
      <c r="D27" s="8">
        <v>401.5</v>
      </c>
      <c r="G27" s="3">
        <f t="shared" si="1"/>
        <v>109.6625482489532</v>
      </c>
      <c r="H27" s="3">
        <f t="shared" si="2"/>
        <v>40.817792401411396</v>
      </c>
      <c r="J27" s="2">
        <f t="shared" si="0"/>
        <v>21.629054407627645</v>
      </c>
      <c r="K27" s="2">
        <f t="shared" si="0"/>
        <v>8.0506085874017135</v>
      </c>
    </row>
    <row r="28" spans="1:11" x14ac:dyDescent="0.2">
      <c r="B28" s="8">
        <v>16</v>
      </c>
      <c r="C28" s="8">
        <v>494.5</v>
      </c>
      <c r="D28" s="8">
        <v>387.5</v>
      </c>
      <c r="G28" s="3">
        <f t="shared" si="1"/>
        <v>117.18656528147143</v>
      </c>
      <c r="H28" s="3">
        <f t="shared" si="2"/>
        <v>46.084604324174158</v>
      </c>
      <c r="J28" s="2">
        <f t="shared" si="0"/>
        <v>23.113037557379112</v>
      </c>
      <c r="K28" s="2">
        <f t="shared" si="0"/>
        <v>9.0893967922277401</v>
      </c>
    </row>
    <row r="29" spans="1:11" x14ac:dyDescent="0.2">
      <c r="B29" s="8">
        <v>17</v>
      </c>
      <c r="C29" s="8">
        <v>514.5</v>
      </c>
      <c r="D29" s="8">
        <v>366.5</v>
      </c>
      <c r="G29" s="3">
        <f t="shared" si="1"/>
        <v>124.71058231398966</v>
      </c>
      <c r="H29" s="3">
        <f t="shared" si="2"/>
        <v>53.984822208318299</v>
      </c>
      <c r="J29" s="2">
        <f t="shared" si="0"/>
        <v>24.597020707130579</v>
      </c>
      <c r="K29" s="2">
        <f t="shared" si="0"/>
        <v>10.647579099466782</v>
      </c>
    </row>
    <row r="30" spans="1:11" x14ac:dyDescent="0.2">
      <c r="B30" s="8">
        <v>18</v>
      </c>
      <c r="C30" s="8">
        <v>538.5</v>
      </c>
      <c r="D30" s="8">
        <v>354.5</v>
      </c>
      <c r="G30" s="3">
        <f t="shared" si="1"/>
        <v>133.73940275301155</v>
      </c>
      <c r="H30" s="3">
        <f t="shared" si="2"/>
        <v>58.499232427829234</v>
      </c>
      <c r="J30" s="2">
        <f t="shared" si="0"/>
        <v>26.377800486832342</v>
      </c>
      <c r="K30" s="2">
        <f t="shared" si="0"/>
        <v>11.537968989317662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406</v>
      </c>
      <c r="D32" s="8">
        <v>509</v>
      </c>
      <c r="G32" s="2">
        <f>(C32-C$13)*$E$8*$F$9</f>
        <v>16.546412119728867</v>
      </c>
      <c r="I32" t="s">
        <v>16</v>
      </c>
    </row>
    <row r="33" spans="1:17" x14ac:dyDescent="0.2">
      <c r="A33" t="s">
        <v>17</v>
      </c>
      <c r="B33" s="8">
        <v>2</v>
      </c>
      <c r="C33" s="8">
        <v>406.5</v>
      </c>
      <c r="D33" s="8">
        <v>662.5</v>
      </c>
      <c r="E33" s="3">
        <f>D33-D32</f>
        <v>153.5</v>
      </c>
      <c r="H33" s="2">
        <f>E33*E8*$F$9</f>
        <v>11.389570674342515</v>
      </c>
      <c r="I33" s="9">
        <f>-(360/(2*PI()))*(ATAN((-E50+E33)/(-D50+D33))-(0))</f>
        <v>55.069062698889425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243</v>
      </c>
      <c r="E38" s="8">
        <v>499</v>
      </c>
      <c r="F38" s="2">
        <f>(360/(2*PI()))*(ATAN((E49-E38)/(D49-D38))-(PI()/2))</f>
        <v>-27.897271030947628</v>
      </c>
      <c r="G38" s="2">
        <f>-(360/(2*PI()))*(ATAN((-E48+E38)/(-D48+D38))-(0))</f>
        <v>30.963756532073521</v>
      </c>
      <c r="H38" s="4">
        <f>D38-C13</f>
        <v>60</v>
      </c>
      <c r="I38" s="5">
        <f>H38*$E$8*$F$9</f>
        <v>4.4519494492544034</v>
      </c>
      <c r="J38" s="11" t="s">
        <v>53</v>
      </c>
      <c r="N38" s="13">
        <f>IF(E38&gt;0,-(E38-D$13)*$E$8*$F$9,"")</f>
        <v>0.8161907323633073</v>
      </c>
      <c r="O38">
        <f>IF(N38="","",N38*N38)</f>
        <v>0.66616731159575193</v>
      </c>
      <c r="P38">
        <f>IF(N38="","",ABS(N38))</f>
        <v>0.8161907323633073</v>
      </c>
      <c r="Q38">
        <f>IF(N38="","",ABS(N38-O$59))</f>
        <v>1.5804420544853133</v>
      </c>
    </row>
    <row r="39" spans="1:17" x14ac:dyDescent="0.2">
      <c r="B39" t="s">
        <v>24</v>
      </c>
      <c r="C39" s="8">
        <v>2</v>
      </c>
      <c r="D39" s="8">
        <v>336.5</v>
      </c>
      <c r="E39" s="8">
        <v>512.5</v>
      </c>
      <c r="F39" s="2">
        <f t="shared" ref="F39:F42" si="3">(360/(2*PI()))*(ATAN((E50-E39)/(D50-D39))-(PI()/2))</f>
        <v>-72.962232204374359</v>
      </c>
      <c r="G39" s="2">
        <f t="shared" ref="G39:G42" si="4">-(360/(2*PI()))*(ATAN((-E49+E39)/(-D49+D39))-(0))</f>
        <v>22.217594269518312</v>
      </c>
      <c r="H39" s="3">
        <f>D39-D38</f>
        <v>93.5</v>
      </c>
      <c r="I39" s="5">
        <f>H39*$E$8*$F$9</f>
        <v>6.9376212250881117</v>
      </c>
      <c r="J39" s="11" t="s">
        <v>54</v>
      </c>
      <c r="N39" s="16">
        <f t="shared" ref="N39:N42" si="5">IF(E39&gt;0,-(E39-D$13)*$E$8*$F$9,"")</f>
        <v>-0.18549789371893347</v>
      </c>
      <c r="O39">
        <f t="shared" ref="O39:O42" si="6">IF(N39="","",N39*N39)</f>
        <v>3.4409468574160738E-2</v>
      </c>
      <c r="P39">
        <f t="shared" ref="P39:P42" si="7">IF(N39="","",ABS(N39))</f>
        <v>0.18549789371893347</v>
      </c>
      <c r="Q39">
        <f t="shared" ref="Q39:Q42" si="8">IF(N39="","",ABS(N39-O$59))</f>
        <v>0.57875342840307242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-53.138727339716766</v>
      </c>
      <c r="H40" s="3">
        <f t="shared" ref="H40:H42" si="9">D40-D39</f>
        <v>-336.5</v>
      </c>
      <c r="I40" s="5">
        <f>H40*$E$8*$F$9</f>
        <v>-24.968016494568445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69.5</v>
      </c>
      <c r="I44" s="14">
        <f>H44*$E$8*$F$9</f>
        <v>5.1568414453863509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213</v>
      </c>
      <c r="E48" s="8">
        <v>517</v>
      </c>
      <c r="F48" s="2">
        <f>(360/(2*PI()))*(ATAN((E48-D$13)/(D48-C$13))-(PI()/2))</f>
        <v>-76.865977693603668</v>
      </c>
      <c r="G48" s="2">
        <f>IF((90-F48-G38&gt;180),90-F48-G38-180,90-F48-G38)</f>
        <v>135.90222116153015</v>
      </c>
      <c r="H48" s="3" t="s">
        <v>31</v>
      </c>
      <c r="I48" s="6" t="s">
        <v>31</v>
      </c>
      <c r="K48" s="2">
        <f>IF((90-G38-F38&gt;180),90-G38-F38-180,90-G38-F38)</f>
        <v>86.933514498874104</v>
      </c>
      <c r="N48" s="13">
        <f>IF(E48&gt;0,-(E48-D$13)*$E$8*$F$9,"")</f>
        <v>-0.51939410241301376</v>
      </c>
      <c r="O48">
        <f>IF(N48="","",N48*N48)</f>
        <v>0.26977023362142022</v>
      </c>
      <c r="P48">
        <f>IF(N48="","",ABS(N48))</f>
        <v>0.51939410241301376</v>
      </c>
      <c r="Q48">
        <f>IF(N48="","",ABS(N48-O$59))</f>
        <v>0.2448572197089921</v>
      </c>
    </row>
    <row r="49" spans="1:17" x14ac:dyDescent="0.2">
      <c r="B49" t="s">
        <v>32</v>
      </c>
      <c r="C49" s="8">
        <v>2</v>
      </c>
      <c r="D49" s="8">
        <v>265.5</v>
      </c>
      <c r="E49" s="8">
        <v>541.5</v>
      </c>
      <c r="G49" s="13">
        <f>IF((90-F38-G39&gt;180),90-F38-G39-180,90-F38-G39)</f>
        <v>95.679676761429306</v>
      </c>
      <c r="H49" s="3">
        <f>D49-D48</f>
        <v>52.5</v>
      </c>
      <c r="I49" s="5">
        <f>H49*$E$8*$F$9</f>
        <v>3.8954557680976034</v>
      </c>
      <c r="K49" s="2">
        <f t="shared" ref="K49:K52" si="10">IF((90-G39-F39&gt;180),90-G39-F39-180,90-G39-F39)</f>
        <v>140.74463793485603</v>
      </c>
      <c r="N49" s="13">
        <f t="shared" ref="N49:N52" si="11">IF(E49&gt;0,-(E49-D$13)*$E$8*$F$9,"")</f>
        <v>-2.3372734608585621</v>
      </c>
      <c r="O49">
        <f t="shared" ref="O49:O52" si="12">IF(N49="","",N49*N49)</f>
        <v>5.462847230833761</v>
      </c>
      <c r="P49">
        <f t="shared" ref="P49:P52" si="13">IF(N49="","",ABS(N49))</f>
        <v>2.3372734608585621</v>
      </c>
      <c r="Q49">
        <f t="shared" ref="Q49:Q52" si="14">IF(N49="","",ABS(N49-O$59))</f>
        <v>1.5730221387365564</v>
      </c>
    </row>
    <row r="50" spans="1:17" x14ac:dyDescent="0.2">
      <c r="B50" t="s">
        <v>33</v>
      </c>
      <c r="C50" s="8">
        <v>3</v>
      </c>
      <c r="D50" s="8">
        <v>398.5</v>
      </c>
      <c r="E50" s="8">
        <v>531.5</v>
      </c>
      <c r="G50" s="9">
        <f>IF((90-F39-$I$33&gt;180),90-F39-$I$33-180,90-F39-$I$33)</f>
        <v>107.89316950548492</v>
      </c>
      <c r="H50" s="3">
        <f t="shared" ref="H50:H52" si="15">D50-D49</f>
        <v>133</v>
      </c>
      <c r="I50" s="5">
        <f>H50*$E$8*$F$9</f>
        <v>9.8684879458472619</v>
      </c>
      <c r="K50" s="2" t="e">
        <f t="shared" si="10"/>
        <v>#DIV/0!</v>
      </c>
      <c r="N50" s="16">
        <f t="shared" si="11"/>
        <v>-1.5952818859828279</v>
      </c>
      <c r="O50">
        <f t="shared" si="12"/>
        <v>2.5449242957449285</v>
      </c>
      <c r="P50">
        <f t="shared" si="13"/>
        <v>1.5952818859828279</v>
      </c>
      <c r="Q50">
        <f t="shared" si="14"/>
        <v>0.83103056386082208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-398.5</v>
      </c>
      <c r="I51" s="5">
        <f>H51*$E$8*$F$9</f>
        <v>-29.568364258797995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D49</v>
      </c>
      <c r="P56" s="9" t="s">
        <v>115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18</v>
      </c>
      <c r="F57" s="2">
        <f>E57*$E$8*$F$9</f>
        <v>1.3355848347763211</v>
      </c>
      <c r="N57" t="s">
        <v>96</v>
      </c>
      <c r="O57" s="2">
        <f>SQRT((1/(C$37+C$47+2))*SUM(O38:O42,O48:O52))</f>
        <v>1.1325141777964651</v>
      </c>
    </row>
    <row r="58" spans="1:17" x14ac:dyDescent="0.2">
      <c r="B58" t="s">
        <v>39</v>
      </c>
      <c r="E58" s="3">
        <f t="shared" ref="E58:E61" si="17">E49-E39</f>
        <v>29</v>
      </c>
      <c r="F58" s="2">
        <f>E58*$E$8*$F$9</f>
        <v>2.1517755671396284</v>
      </c>
      <c r="N58" t="s">
        <v>97</v>
      </c>
      <c r="O58" s="2">
        <f>SUM(P38:P42,P48:P52)</f>
        <v>5.4536380753366451</v>
      </c>
    </row>
    <row r="59" spans="1:17" x14ac:dyDescent="0.2">
      <c r="B59" t="s">
        <v>40</v>
      </c>
      <c r="E59" s="15">
        <f>E50-D$32</f>
        <v>22.5</v>
      </c>
      <c r="F59" s="2">
        <f>E59*$E$8*$F$9</f>
        <v>1.6694810434704015</v>
      </c>
      <c r="N59" t="s">
        <v>98</v>
      </c>
      <c r="O59" s="2">
        <f>AVERAGE(N48:N52,N38:N42)</f>
        <v>-0.76425132212200586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99</v>
      </c>
      <c r="O60" s="2">
        <f>(1/(C$37+C$47+2))*SUM(Q38:Q42,Q48:Q52)</f>
        <v>0.68687220074210797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100</v>
      </c>
      <c r="O61" s="2">
        <f>ABS((O57*O57)-(O59*O59))</f>
        <v>0.69850827954476946</v>
      </c>
    </row>
    <row r="62" spans="1:17" x14ac:dyDescent="0.2">
      <c r="N62" t="s">
        <v>101</v>
      </c>
      <c r="O62" s="2">
        <f>(SQRT(ABS(O61)))/O60</f>
        <v>1.2167737705831561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4.4519494492544034</v>
      </c>
    </row>
    <row r="64" spans="1:17" x14ac:dyDescent="0.2">
      <c r="N64" t="s">
        <v>103</v>
      </c>
      <c r="O64" s="17" cm="1">
        <f t="array" aca="1" ref="O64" ca="1">(INDIRECT(O56)-C$13)*E$8*F$9</f>
        <v>6.1214304927248051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65.713927850703882</v>
      </c>
      <c r="P65" s="17" cm="1">
        <f t="array" aca="1" ref="P65" ca="1">(360/(2*PI()))*ATAN(ABS(INDIRECT(P56))/(ABS(C$32-INDIRECT(O56))*E$8*F$9))</f>
        <v>12.636709237924304</v>
      </c>
      <c r="Q65" s="2">
        <f ca="1">180-O65-P65</f>
        <v>101.64936291137181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12.121971564027694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-7</v>
      </c>
      <c r="F67" s="2">
        <f>E67*$E$8*$F$9</f>
        <v>-0.51939410241301376</v>
      </c>
      <c r="N67" t="s">
        <v>107</v>
      </c>
      <c r="O67" s="17" cm="1">
        <f t="array" aca="1" ref="O67" ca="1">(360/(2*PI()))*ATAN((ABS(INDIRECT(P55))+ABS(INDIRECT(P56))/(ABS(O63-O64))))</f>
        <v>65.713927850703882</v>
      </c>
      <c r="P67" s="17" cm="1">
        <f t="array" aca="1" ref="P67" ca="1">(360/(2*PI()))*ATAN(ABS(INDIRECT(P56))/(ABS(0-INDIRECT(O56))*E$8*F$9))</f>
        <v>6.7661748225530616</v>
      </c>
      <c r="Q67" s="2">
        <f ca="1">180-O67-P67</f>
        <v>107.51989732674306</v>
      </c>
    </row>
    <row r="68" spans="1:17" x14ac:dyDescent="0.2">
      <c r="B68" t="s">
        <v>39</v>
      </c>
      <c r="C68" t="s">
        <v>43</v>
      </c>
      <c r="E68" s="3">
        <f>E38-E49</f>
        <v>-42.5</v>
      </c>
      <c r="F68" s="2">
        <f>E68*$E$8*$F$9</f>
        <v>-3.1534641932218692</v>
      </c>
      <c r="N68" t="s">
        <v>108</v>
      </c>
      <c r="O68" s="17" cm="1">
        <f t="array" aca="1" ref="O68" ca="1">SQRT((INDIRECT(P55)*INDIRECT(P55))+((INDIRECT(O55)-C$13)*(INDIRECT(O55)-C$13)*E$8*F$9*E$8*F$9)           )</f>
        <v>4.5261486067419767</v>
      </c>
    </row>
    <row r="69" spans="1:17" x14ac:dyDescent="0.2">
      <c r="B69" t="s">
        <v>40</v>
      </c>
      <c r="E69" s="3">
        <f t="shared" ref="E69:E71" si="18">E39-E50</f>
        <v>-19</v>
      </c>
      <c r="F69" s="2">
        <f>E69*$E$8*$F$9</f>
        <v>-1.4097839922638944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510</v>
      </c>
      <c r="E76" s="3">
        <f>(D77-D76  )</f>
        <v>7.5</v>
      </c>
      <c r="F76" s="3">
        <f>ATAN(E76/E77)</f>
        <v>0.35877067027057225</v>
      </c>
      <c r="G76" s="2">
        <f>((PI()/2)-F76-F77)*(360/(2*PI()))</f>
        <v>49.950892869265545</v>
      </c>
    </row>
    <row r="77" spans="1:17" x14ac:dyDescent="0.2">
      <c r="A77" t="s">
        <v>62</v>
      </c>
      <c r="B77" s="8">
        <v>2</v>
      </c>
      <c r="C77" s="8">
        <v>203.5</v>
      </c>
      <c r="D77" s="8">
        <v>517.5</v>
      </c>
      <c r="E77" s="3">
        <f>AVERAGE(C77,C78)-C76</f>
        <v>20</v>
      </c>
      <c r="F77" s="3">
        <f>ATAN(E77/E78)</f>
        <v>0.34021811164468324</v>
      </c>
    </row>
    <row r="78" spans="1:17" x14ac:dyDescent="0.2">
      <c r="A78" t="s">
        <v>63</v>
      </c>
      <c r="B78" s="8">
        <v>3</v>
      </c>
      <c r="C78" s="8">
        <v>202.5</v>
      </c>
      <c r="D78" s="8">
        <v>566.5</v>
      </c>
      <c r="E78" s="3">
        <f>D78-D76</f>
        <v>56.5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B92D0-D17E-8748-84A1-E3D734DCCA5B}">
  <sheetPr codeName="Sheet6"/>
  <dimension ref="A1:Q79"/>
  <sheetViews>
    <sheetView topLeftCell="A23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77</v>
      </c>
      <c r="D3" s="8">
        <v>58</v>
      </c>
    </row>
    <row r="4" spans="1:11" x14ac:dyDescent="0.2">
      <c r="B4" s="8">
        <v>2</v>
      </c>
      <c r="C4" s="8">
        <v>100.5</v>
      </c>
      <c r="D4" s="8">
        <v>322.5</v>
      </c>
    </row>
    <row r="5" spans="1:11" x14ac:dyDescent="0.2">
      <c r="A5" t="s">
        <v>47</v>
      </c>
      <c r="B5" s="8">
        <v>3</v>
      </c>
      <c r="C5" s="8">
        <v>411.5</v>
      </c>
      <c r="D5" s="8">
        <v>836.5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476.5</v>
      </c>
      <c r="D6" s="8">
        <v>838.5</v>
      </c>
      <c r="E6" s="3">
        <f>SQRT(((C6-C5)^2)+((D6-D5)^2))</f>
        <v>65.030761951556428</v>
      </c>
      <c r="F6" s="2">
        <f>E6*E8</f>
        <v>24.489830890672028</v>
      </c>
      <c r="J6" s="3">
        <f>SQRT(((C5-C7)^2)+((D5-D7)^2))</f>
        <v>72.498275841567434</v>
      </c>
    </row>
    <row r="7" spans="1:11" x14ac:dyDescent="0.2">
      <c r="A7" t="s">
        <v>5</v>
      </c>
      <c r="B7" s="8">
        <v>5</v>
      </c>
      <c r="C7" s="8">
        <v>477.5</v>
      </c>
      <c r="D7" s="8">
        <v>806.5</v>
      </c>
      <c r="E7" s="3">
        <f>SQRT(((D6-D7)^2)+((C6-C7)^2))</f>
        <v>32.015621187164243</v>
      </c>
      <c r="G7" s="2">
        <f>E7*E8</f>
        <v>12.056711703878525</v>
      </c>
      <c r="H7" s="2">
        <f>G7/F6</f>
        <v>0.4923150248649053</v>
      </c>
      <c r="K7" s="2">
        <f>180-((360/(2*PI())*ACOS(((E7^2)+(E6^2)-(J6^2))/(2*E6*E7))))</f>
        <v>89.972480415414438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0.37658840456021897</v>
      </c>
      <c r="I8" s="2">
        <f>MAX(G7,H33)</f>
        <v>12.056711703878525</v>
      </c>
    </row>
    <row r="9" spans="1:11" x14ac:dyDescent="0.2">
      <c r="A9" t="s">
        <v>59</v>
      </c>
      <c r="F9" s="3">
        <f>F6/G30</f>
        <v>0.18553712397020378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184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201.5</v>
      </c>
      <c r="D14" s="8">
        <v>539.5</v>
      </c>
      <c r="G14" s="3">
        <f>(C14-C$13)*$E$8</f>
        <v>6.5902970798038316</v>
      </c>
      <c r="H14" s="3">
        <f>-(D14-D$13)*$E$8</f>
        <v>-3.5775898433220803</v>
      </c>
      <c r="J14" s="2">
        <f t="shared" ref="J14:K30" si="0">G14*$F$9</f>
        <v>1.2227447662960353</v>
      </c>
      <c r="K14" s="2">
        <f t="shared" si="0"/>
        <v>-0.66377573027499071</v>
      </c>
    </row>
    <row r="15" spans="1:11" x14ac:dyDescent="0.2">
      <c r="B15" s="8">
        <v>3</v>
      </c>
      <c r="C15" s="8">
        <v>224.5</v>
      </c>
      <c r="D15" s="8">
        <v>525.5</v>
      </c>
      <c r="G15" s="3">
        <f t="shared" ref="G15:G30" si="1">(C15-C$13)*$E$8</f>
        <v>15.251830384688867</v>
      </c>
      <c r="H15" s="3">
        <f t="shared" ref="H15:H30" si="2">-(D15-D$13)*$E$8</f>
        <v>1.6946478205209854</v>
      </c>
      <c r="J15" s="2">
        <f t="shared" si="0"/>
        <v>2.8297807448565391</v>
      </c>
      <c r="K15" s="2">
        <f t="shared" si="0"/>
        <v>0.31442008276183769</v>
      </c>
    </row>
    <row r="16" spans="1:11" x14ac:dyDescent="0.2">
      <c r="B16" s="8">
        <v>4</v>
      </c>
      <c r="C16" s="8">
        <v>244.5</v>
      </c>
      <c r="D16" s="8">
        <v>532.5</v>
      </c>
      <c r="G16" s="3">
        <f t="shared" si="1"/>
        <v>22.783598475893246</v>
      </c>
      <c r="H16" s="3">
        <f t="shared" si="2"/>
        <v>-0.94147101140054745</v>
      </c>
      <c r="J16" s="2">
        <f t="shared" si="0"/>
        <v>4.2272033349091513</v>
      </c>
      <c r="K16" s="2">
        <f t="shared" si="0"/>
        <v>-0.17467782375657651</v>
      </c>
    </row>
    <row r="17" spans="1:11" x14ac:dyDescent="0.2">
      <c r="B17" s="8">
        <v>5</v>
      </c>
      <c r="C17" s="8">
        <v>266.5</v>
      </c>
      <c r="D17" s="8">
        <v>552.5</v>
      </c>
      <c r="G17" s="3">
        <f t="shared" si="1"/>
        <v>31.068543376218066</v>
      </c>
      <c r="H17" s="3">
        <f t="shared" si="2"/>
        <v>-8.4732391026049267</v>
      </c>
      <c r="J17" s="2">
        <f t="shared" si="0"/>
        <v>5.7643681839670249</v>
      </c>
      <c r="K17" s="2">
        <f t="shared" si="0"/>
        <v>-1.5721004138091885</v>
      </c>
    </row>
    <row r="18" spans="1:11" x14ac:dyDescent="0.2">
      <c r="B18" s="8">
        <v>6</v>
      </c>
      <c r="C18" s="8">
        <v>287.5</v>
      </c>
      <c r="D18" s="8">
        <v>527.5</v>
      </c>
      <c r="G18" s="3">
        <f t="shared" si="1"/>
        <v>38.976899871982667</v>
      </c>
      <c r="H18" s="3">
        <f t="shared" si="2"/>
        <v>0.94147101140054745</v>
      </c>
      <c r="J18" s="2">
        <f t="shared" si="0"/>
        <v>7.2316619035222676</v>
      </c>
      <c r="K18" s="2">
        <f t="shared" si="0"/>
        <v>0.17467782375657651</v>
      </c>
    </row>
    <row r="19" spans="1:11" x14ac:dyDescent="0.2">
      <c r="B19" s="8">
        <v>7</v>
      </c>
      <c r="C19" s="8">
        <v>304.5</v>
      </c>
      <c r="D19" s="8">
        <v>524.5</v>
      </c>
      <c r="G19" s="3">
        <f t="shared" si="1"/>
        <v>45.378902749506388</v>
      </c>
      <c r="H19" s="3">
        <f t="shared" si="2"/>
        <v>2.0712362250812042</v>
      </c>
      <c r="J19" s="2">
        <f t="shared" si="0"/>
        <v>8.4194711050669877</v>
      </c>
      <c r="K19" s="2">
        <f t="shared" si="0"/>
        <v>0.38429121226446827</v>
      </c>
    </row>
    <row r="20" spans="1:11" x14ac:dyDescent="0.2">
      <c r="B20" s="8">
        <v>8</v>
      </c>
      <c r="C20" s="8">
        <v>329.5</v>
      </c>
      <c r="D20" s="8">
        <v>527.5</v>
      </c>
      <c r="G20" s="3">
        <f t="shared" si="1"/>
        <v>54.793612863511861</v>
      </c>
      <c r="H20" s="3">
        <f t="shared" si="2"/>
        <v>0.94147101140054745</v>
      </c>
      <c r="J20" s="2">
        <f t="shared" si="0"/>
        <v>10.166249342632753</v>
      </c>
      <c r="K20" s="2">
        <f t="shared" si="0"/>
        <v>0.17467782375657651</v>
      </c>
    </row>
    <row r="21" spans="1:11" x14ac:dyDescent="0.2">
      <c r="B21" s="8">
        <v>9</v>
      </c>
      <c r="C21" s="8">
        <v>347.5</v>
      </c>
      <c r="D21" s="8">
        <v>533.5</v>
      </c>
      <c r="G21" s="3">
        <f t="shared" si="1"/>
        <v>61.572204145595805</v>
      </c>
      <c r="H21" s="3">
        <f t="shared" si="2"/>
        <v>-1.3180594159607664</v>
      </c>
      <c r="J21" s="2">
        <f t="shared" si="0"/>
        <v>11.423929673680103</v>
      </c>
      <c r="K21" s="2">
        <f t="shared" si="0"/>
        <v>-0.24454895325920709</v>
      </c>
    </row>
    <row r="22" spans="1:11" x14ac:dyDescent="0.2">
      <c r="B22" s="8">
        <v>10</v>
      </c>
      <c r="C22" s="8">
        <v>368.5</v>
      </c>
      <c r="D22" s="8">
        <v>559.5</v>
      </c>
      <c r="G22" s="3">
        <f t="shared" si="1"/>
        <v>69.480560641360398</v>
      </c>
      <c r="H22" s="3">
        <f t="shared" si="2"/>
        <v>-11.109357934526459</v>
      </c>
      <c r="J22" s="2">
        <f t="shared" si="0"/>
        <v>12.891223393235345</v>
      </c>
      <c r="K22" s="2">
        <f t="shared" si="0"/>
        <v>-2.0611983203276028</v>
      </c>
    </row>
    <row r="23" spans="1:11" x14ac:dyDescent="0.2">
      <c r="B23" s="8">
        <v>11</v>
      </c>
      <c r="C23" s="8">
        <v>393.5</v>
      </c>
      <c r="D23" s="8">
        <v>528.5</v>
      </c>
      <c r="G23" s="3">
        <f t="shared" si="1"/>
        <v>78.895270755365871</v>
      </c>
      <c r="H23" s="3">
        <f t="shared" si="2"/>
        <v>0.56488260684032843</v>
      </c>
      <c r="J23" s="2">
        <f t="shared" si="0"/>
        <v>14.63800163080111</v>
      </c>
      <c r="K23" s="2">
        <f t="shared" si="0"/>
        <v>0.1048066942539459</v>
      </c>
    </row>
    <row r="24" spans="1:11" x14ac:dyDescent="0.2">
      <c r="B24" s="8">
        <v>12</v>
      </c>
      <c r="C24" s="8">
        <v>411.5</v>
      </c>
      <c r="D24" s="8">
        <v>523.5</v>
      </c>
      <c r="G24" s="3">
        <f t="shared" si="1"/>
        <v>85.673862037449823</v>
      </c>
      <c r="H24" s="3">
        <f t="shared" si="2"/>
        <v>2.4478246296414232</v>
      </c>
      <c r="J24" s="2">
        <f t="shared" si="0"/>
        <v>15.895681961848464</v>
      </c>
      <c r="K24" s="2">
        <f t="shared" si="0"/>
        <v>0.45416234176709891</v>
      </c>
    </row>
    <row r="25" spans="1:11" x14ac:dyDescent="0.2">
      <c r="B25" s="8">
        <v>13</v>
      </c>
      <c r="C25" s="8">
        <v>434.5</v>
      </c>
      <c r="D25" s="8">
        <v>479.5</v>
      </c>
      <c r="G25" s="3">
        <f t="shared" si="1"/>
        <v>94.335395342334849</v>
      </c>
      <c r="H25" s="3">
        <f t="shared" si="2"/>
        <v>19.017714430291058</v>
      </c>
      <c r="J25" s="2">
        <f t="shared" si="0"/>
        <v>17.502717940408964</v>
      </c>
      <c r="K25" s="2">
        <f t="shared" si="0"/>
        <v>3.5284920398828454</v>
      </c>
    </row>
    <row r="26" spans="1:11" x14ac:dyDescent="0.2">
      <c r="B26" s="8">
        <v>14</v>
      </c>
      <c r="C26" s="8">
        <v>454.5</v>
      </c>
      <c r="D26" s="8">
        <v>441.5</v>
      </c>
      <c r="G26" s="3">
        <f t="shared" si="1"/>
        <v>101.86716343353923</v>
      </c>
      <c r="H26" s="3">
        <f t="shared" si="2"/>
        <v>33.328073803579379</v>
      </c>
      <c r="J26" s="2">
        <f t="shared" si="0"/>
        <v>18.900140530461577</v>
      </c>
      <c r="K26" s="2">
        <f t="shared" si="0"/>
        <v>6.1835949609828083</v>
      </c>
    </row>
    <row r="27" spans="1:11" x14ac:dyDescent="0.2">
      <c r="B27" s="8">
        <v>15</v>
      </c>
      <c r="C27" s="8">
        <v>472.5</v>
      </c>
      <c r="D27" s="8">
        <v>430.5</v>
      </c>
      <c r="G27" s="3">
        <f t="shared" si="1"/>
        <v>108.64575471562317</v>
      </c>
      <c r="H27" s="3">
        <f t="shared" si="2"/>
        <v>37.470546253741787</v>
      </c>
      <c r="J27" s="2">
        <f t="shared" si="0"/>
        <v>20.157820861508927</v>
      </c>
      <c r="K27" s="2">
        <f t="shared" si="0"/>
        <v>6.952177385511745</v>
      </c>
    </row>
    <row r="28" spans="1:11" x14ac:dyDescent="0.2">
      <c r="B28" s="8">
        <v>16</v>
      </c>
      <c r="C28" s="8">
        <v>493.5</v>
      </c>
      <c r="D28" s="8">
        <v>404.5</v>
      </c>
      <c r="G28" s="3">
        <f t="shared" si="1"/>
        <v>116.55411121138778</v>
      </c>
      <c r="H28" s="3">
        <f t="shared" si="2"/>
        <v>47.261844772307484</v>
      </c>
      <c r="J28" s="2">
        <f t="shared" si="0"/>
        <v>21.625114581064171</v>
      </c>
      <c r="K28" s="2">
        <f t="shared" si="0"/>
        <v>8.7688267525801411</v>
      </c>
    </row>
    <row r="29" spans="1:11" x14ac:dyDescent="0.2">
      <c r="B29" s="8">
        <v>17</v>
      </c>
      <c r="C29" s="8">
        <v>517.5</v>
      </c>
      <c r="D29" s="8">
        <v>390.5</v>
      </c>
      <c r="G29" s="3">
        <f t="shared" si="1"/>
        <v>125.59223292083303</v>
      </c>
      <c r="H29" s="3">
        <f t="shared" si="2"/>
        <v>52.534082436150548</v>
      </c>
      <c r="J29" s="2">
        <f t="shared" si="0"/>
        <v>23.302021689127304</v>
      </c>
      <c r="K29" s="2">
        <f t="shared" si="0"/>
        <v>9.7470225656169696</v>
      </c>
    </row>
    <row r="30" spans="1:11" x14ac:dyDescent="0.2">
      <c r="B30" s="8">
        <v>18</v>
      </c>
      <c r="C30" s="8">
        <v>534.5</v>
      </c>
      <c r="D30" s="8">
        <v>381.5</v>
      </c>
      <c r="G30" s="3">
        <f t="shared" si="1"/>
        <v>131.99423579835675</v>
      </c>
      <c r="H30" s="3">
        <f t="shared" si="2"/>
        <v>55.923378077192517</v>
      </c>
      <c r="J30" s="2">
        <f t="shared" si="0"/>
        <v>24.489830890672028</v>
      </c>
      <c r="K30" s="2">
        <f t="shared" si="0"/>
        <v>10.375862731140645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416</v>
      </c>
      <c r="D32" s="8">
        <v>526</v>
      </c>
      <c r="G32" s="2">
        <f>(C32-C$13)*$E$8*$F$9</f>
        <v>16.210102044610299</v>
      </c>
      <c r="I32" t="s">
        <v>16</v>
      </c>
    </row>
    <row r="33" spans="1:17" x14ac:dyDescent="0.2">
      <c r="A33" t="s">
        <v>17</v>
      </c>
      <c r="B33" s="8">
        <v>2</v>
      </c>
      <c r="C33" s="8">
        <v>417.5</v>
      </c>
      <c r="D33" s="8">
        <v>681.5</v>
      </c>
      <c r="E33" s="3">
        <f>D33-D32</f>
        <v>155.5</v>
      </c>
      <c r="H33" s="2">
        <f>E33*E8*$F$9</f>
        <v>10.86496063765906</v>
      </c>
      <c r="I33" s="9">
        <f>-(360/(2*PI()))*(ATAN((-E50+E33)/(-D50+D33))-(0))</f>
        <v>52.858774724086651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239</v>
      </c>
      <c r="E38" s="8">
        <v>524</v>
      </c>
      <c r="F38" s="2">
        <f>(360/(2*PI()))*(ATAN((E49-E38)/(D49-D38))-(PI()/2))</f>
        <v>-41.09950625761811</v>
      </c>
      <c r="G38" s="2">
        <f>-(360/(2*PI()))*(ATAN((-E48+E38)/(-D48+D38))-(0))</f>
        <v>26.56505117707799</v>
      </c>
      <c r="H38" s="4">
        <f>D38-C13</f>
        <v>55</v>
      </c>
      <c r="I38" s="5">
        <f>H38*$E$8*$F$9</f>
        <v>3.842912122644683</v>
      </c>
      <c r="J38" s="11" t="s">
        <v>54</v>
      </c>
      <c r="N38" s="13">
        <f>IF(E38&gt;0,-(E38-D$13)*$E$8*$F$9,"")</f>
        <v>0.41922677701578359</v>
      </c>
      <c r="O38">
        <f>IF(N38="","",N38*N38)</f>
        <v>0.17575109056704155</v>
      </c>
      <c r="P38">
        <f>IF(N38="","",ABS(N38))</f>
        <v>0.41922677701578359</v>
      </c>
      <c r="Q38">
        <f>IF(N38="","",ABS(N38-O$59))</f>
        <v>0.99915715188761756</v>
      </c>
    </row>
    <row r="39" spans="1:17" x14ac:dyDescent="0.2">
      <c r="B39" t="s">
        <v>24</v>
      </c>
      <c r="C39" s="8">
        <v>2</v>
      </c>
      <c r="D39" s="8">
        <v>305.5</v>
      </c>
      <c r="E39" s="8">
        <v>522.5</v>
      </c>
      <c r="F39" s="2">
        <f t="shared" ref="F39:F42" si="3">(360/(2*PI()))*(ATAN((E50-E39)/(D50-D39))-(PI()/2))</f>
        <v>-62.140349304757727</v>
      </c>
      <c r="G39" s="2">
        <f t="shared" ref="G39:G42" si="4">-(360/(2*PI()))*(ATAN((-E49+E39)/(-D49+D39))-(0))</f>
        <v>28.523118606312032</v>
      </c>
      <c r="H39" s="3">
        <f>D39-D38</f>
        <v>66.5</v>
      </c>
      <c r="I39" s="5">
        <f>H39*$E$8*$F$9</f>
        <v>4.6464301119249347</v>
      </c>
      <c r="J39" s="11" t="s">
        <v>54</v>
      </c>
      <c r="N39" s="16">
        <f t="shared" ref="N39:N42" si="5">IF(E39&gt;0,-(E39-D$13)*$E$8*$F$9,"")</f>
        <v>0.52403347126972954</v>
      </c>
      <c r="O39">
        <f t="shared" ref="O39:O42" si="6">IF(N39="","",N39*N39)</f>
        <v>0.27461107901100246</v>
      </c>
      <c r="P39">
        <f t="shared" ref="P39:P42" si="7">IF(N39="","",ABS(N39))</f>
        <v>0.52403347126972954</v>
      </c>
      <c r="Q39">
        <f t="shared" ref="Q39:Q42" si="8">IF(N39="","",ABS(N39-O$59))</f>
        <v>1.1039638461415635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-56.13305781614941</v>
      </c>
      <c r="H40" s="3">
        <f t="shared" ref="H40:H42" si="9">D40-D39</f>
        <v>-305.5</v>
      </c>
      <c r="I40" s="5">
        <f>H40*$E$8*$F$9</f>
        <v>-21.345630063053648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110.5</v>
      </c>
      <c r="I44" s="14">
        <f>H44*$E$8*$F$9</f>
        <v>7.7207598100406809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211</v>
      </c>
      <c r="E48" s="8">
        <v>538</v>
      </c>
      <c r="F48" s="2">
        <f>(360/(2*PI()))*(ATAN((E48-D$13)/(D48-C$13))-(PI()/2))</f>
        <v>-73.495638618244982</v>
      </c>
      <c r="G48" s="2">
        <f>IF((90-F48-G38&gt;180),90-F48-G38-180,90-F48-G38)</f>
        <v>136.93058744116701</v>
      </c>
      <c r="H48" s="3" t="s">
        <v>31</v>
      </c>
      <c r="I48" s="6" t="s">
        <v>31</v>
      </c>
      <c r="K48" s="2">
        <f>IF((90-G38-F38&gt;180),90-G38-F38-180,90-G38-F38)</f>
        <v>104.53445508054011</v>
      </c>
      <c r="N48" s="13">
        <f>IF(E48&gt;0,-(E48-D$13)*$E$8*$F$9,"")</f>
        <v>-0.55896903602104475</v>
      </c>
      <c r="O48">
        <f>IF(N48="","",N48*N48)</f>
        <v>0.312446383230296</v>
      </c>
      <c r="P48">
        <f>IF(N48="","",ABS(N48))</f>
        <v>0.55896903602104475</v>
      </c>
      <c r="Q48">
        <f>IF(N48="","",ABS(N48-O$59))</f>
        <v>2.0961338850789213E-2</v>
      </c>
    </row>
    <row r="49" spans="1:17" x14ac:dyDescent="0.2">
      <c r="B49" t="s">
        <v>32</v>
      </c>
      <c r="C49" s="8">
        <v>2</v>
      </c>
      <c r="D49" s="8">
        <v>259.5</v>
      </c>
      <c r="E49" s="8">
        <v>547.5</v>
      </c>
      <c r="G49" s="13">
        <f>IF((90-F38-G39&gt;180),90-F38-G39-180,90-F38-G39)</f>
        <v>102.57638765130608</v>
      </c>
      <c r="H49" s="3">
        <f>D49-D48</f>
        <v>48.5</v>
      </c>
      <c r="I49" s="5">
        <f>H49*$E$8*$F$9</f>
        <v>3.3887497808775842</v>
      </c>
      <c r="K49" s="2">
        <f t="shared" ref="K49:K52" si="10">IF((90-G39-F39&gt;180),90-G39-F39-180,90-G39-F39)</f>
        <v>123.6172306984457</v>
      </c>
      <c r="N49" s="13">
        <f t="shared" ref="N49:N52" si="11">IF(E49&gt;0,-(E49-D$13)*$E$8*$F$9,"")</f>
        <v>-1.2227447662960353</v>
      </c>
      <c r="O49">
        <f t="shared" ref="O49:O52" si="12">IF(N49="","",N49*N49)</f>
        <v>1.4951047635043462</v>
      </c>
      <c r="P49">
        <f t="shared" ref="P49:P52" si="13">IF(N49="","",ABS(N49))</f>
        <v>1.2227447662960353</v>
      </c>
      <c r="Q49">
        <f t="shared" ref="Q49:Q52" si="14">IF(N49="","",ABS(N49-O$59))</f>
        <v>0.64281439142420138</v>
      </c>
    </row>
    <row r="50" spans="1:17" x14ac:dyDescent="0.2">
      <c r="B50" t="s">
        <v>33</v>
      </c>
      <c r="C50" s="8">
        <v>3</v>
      </c>
      <c r="D50" s="8">
        <v>375.5</v>
      </c>
      <c r="E50" s="8">
        <v>559.5</v>
      </c>
      <c r="G50" s="9">
        <f>IF((90-F39-$I$33&gt;180),90-F39-$I$33-180,90-F39-$I$33)</f>
        <v>99.281574580671077</v>
      </c>
      <c r="H50" s="3">
        <f t="shared" ref="H50:H52" si="15">D50-D49</f>
        <v>116</v>
      </c>
      <c r="I50" s="5">
        <f>H50*$E$8*$F$9</f>
        <v>8.1050510223051493</v>
      </c>
      <c r="K50" s="2" t="e">
        <f t="shared" si="10"/>
        <v>#DIV/0!</v>
      </c>
      <c r="N50" s="16">
        <f t="shared" si="11"/>
        <v>-2.0611983203276028</v>
      </c>
      <c r="O50">
        <f t="shared" si="12"/>
        <v>4.2485385157213305</v>
      </c>
      <c r="P50">
        <f t="shared" si="13"/>
        <v>2.0611983203276028</v>
      </c>
      <c r="Q50">
        <f t="shared" si="14"/>
        <v>1.4812679454557687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-375.5</v>
      </c>
      <c r="I51" s="5">
        <f>H51*$E$8*$F$9</f>
        <v>-26.236609128237788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14</v>
      </c>
      <c r="F57" s="2">
        <f>E57*$E$8*$F$9</f>
        <v>0.97819581303682834</v>
      </c>
      <c r="N57" t="s">
        <v>96</v>
      </c>
      <c r="O57" s="2">
        <f>SQRT((1/(C$37+C$47+2))*SUM(O38:O42,O48:O52))</f>
        <v>0.9641022346525302</v>
      </c>
    </row>
    <row r="58" spans="1:17" x14ac:dyDescent="0.2">
      <c r="B58" t="s">
        <v>39</v>
      </c>
      <c r="E58" s="3">
        <f t="shared" ref="E58:E61" si="17">E49-E39</f>
        <v>25</v>
      </c>
      <c r="F58" s="2">
        <f>E58*$E$8*$F$9</f>
        <v>1.746778237565765</v>
      </c>
      <c r="N58" t="s">
        <v>97</v>
      </c>
      <c r="O58" s="2">
        <f>SUM(P38:P42,P48:P52)</f>
        <v>4.7861723709301955</v>
      </c>
    </row>
    <row r="59" spans="1:17" x14ac:dyDescent="0.2">
      <c r="B59" t="s">
        <v>40</v>
      </c>
      <c r="E59" s="15">
        <f>E50-D$32</f>
        <v>33.5</v>
      </c>
      <c r="F59" s="2">
        <f>E59*$E$8*$F$9</f>
        <v>2.3406828383381248</v>
      </c>
      <c r="N59" t="s">
        <v>98</v>
      </c>
      <c r="O59" s="2">
        <f>AVERAGE(N48:N52,N38:N42)</f>
        <v>-0.57993037487183396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99</v>
      </c>
      <c r="O60" s="2">
        <f>(1/(C$37+C$47+2))*SUM(Q38:Q42,Q48:Q52)</f>
        <v>0.6068806676799916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100</v>
      </c>
      <c r="O61" s="2">
        <f>ABS((O57*O57)-(O59*O59))</f>
        <v>0.59317387916301656</v>
      </c>
    </row>
    <row r="62" spans="1:17" x14ac:dyDescent="0.2">
      <c r="N62" t="s">
        <v>101</v>
      </c>
      <c r="O62" s="2">
        <f>(SQRT(ABS(O61)))/O60</f>
        <v>1.2690762189269731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8.4893422345696177</v>
      </c>
    </row>
    <row r="64" spans="1:17" x14ac:dyDescent="0.2">
      <c r="N64" t="s">
        <v>103</v>
      </c>
      <c r="O64" s="17" cm="1">
        <f t="array" aca="1" ref="O64" ca="1">(INDIRECT(O56)-C$13)*E$8*F$9</f>
        <v>13.38032129975376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43.394223824371579</v>
      </c>
      <c r="P65" s="17" cm="1">
        <f t="array" aca="1" ref="P65" ca="1">(360/(2*PI()))*ATAN(ABS(INDIRECT(P56))/(ABS(C$32-INDIRECT(O56))*E$8*F$9))</f>
        <v>36.069409899581011</v>
      </c>
      <c r="Q65" s="2">
        <f ca="1">180-O65-P65</f>
        <v>100.5363662760474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7.7385233167155612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-8</v>
      </c>
      <c r="F67" s="2">
        <f>E67*$E$8*$F$9</f>
        <v>-0.55896903602104475</v>
      </c>
      <c r="N67" t="s">
        <v>107</v>
      </c>
      <c r="O67" s="17" cm="1">
        <f t="array" aca="1" ref="O67" ca="1">(360/(2*PI()))*ATAN((ABS(INDIRECT(P55))+ABS(INDIRECT(P56))/(ABS(O63-O64))))</f>
        <v>43.394223824371579</v>
      </c>
      <c r="P67" s="17" cm="1">
        <f t="array" aca="1" ref="P67" ca="1">(360/(2*PI()))*ATAN(ABS(INDIRECT(P56))/(ABS(0-INDIRECT(O56))*E$8*F$9))</f>
        <v>4.4920398755943411</v>
      </c>
      <c r="Q67" s="2">
        <f ca="1">180-O67-P67</f>
        <v>132.11373630003408</v>
      </c>
    </row>
    <row r="68" spans="1:17" x14ac:dyDescent="0.2">
      <c r="B68" t="s">
        <v>39</v>
      </c>
      <c r="C68" t="s">
        <v>43</v>
      </c>
      <c r="E68" s="3">
        <f>E38-E49</f>
        <v>-23.5</v>
      </c>
      <c r="F68" s="2">
        <f>E68*$E$8*$F$9</f>
        <v>-1.6419715433118192</v>
      </c>
      <c r="N68" t="s">
        <v>108</v>
      </c>
      <c r="O68" s="17" cm="1">
        <f t="array" aca="1" ref="O68" ca="1">SQRT((INDIRECT(P55)*INDIRECT(P55))+((INDIRECT(O55)-C$13)*(INDIRECT(O55)-C$13)*E$8*F$9*E$8*F$9)           )</f>
        <v>8.5055007292139173</v>
      </c>
    </row>
    <row r="69" spans="1:17" x14ac:dyDescent="0.2">
      <c r="B69" t="s">
        <v>40</v>
      </c>
      <c r="E69" s="3">
        <f t="shared" ref="E69:E71" si="18">E39-E50</f>
        <v>-37</v>
      </c>
      <c r="F69" s="2">
        <f>E69*$E$8*$F$9</f>
        <v>-2.585231791597332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184</v>
      </c>
      <c r="D76" s="8">
        <v>531</v>
      </c>
      <c r="E76" s="3">
        <f>(D77-D76  )</f>
        <v>8.5</v>
      </c>
      <c r="F76" s="3">
        <f>ATAN(E76/E77)</f>
        <v>0.42066334913303499</v>
      </c>
      <c r="G76" s="2">
        <f>((PI()/2)-F76-F77)*(360/(2*PI()))</f>
        <v>46.677992072924965</v>
      </c>
    </row>
    <row r="77" spans="1:17" x14ac:dyDescent="0.2">
      <c r="A77" t="s">
        <v>62</v>
      </c>
      <c r="B77" s="8">
        <v>2</v>
      </c>
      <c r="C77" s="8">
        <v>203.5</v>
      </c>
      <c r="D77" s="8">
        <v>539.5</v>
      </c>
      <c r="E77" s="3">
        <f>AVERAGE(C77,C78)-C76</f>
        <v>19</v>
      </c>
      <c r="F77" s="3">
        <f>ATAN(E77/E78)</f>
        <v>0.335448327769508</v>
      </c>
    </row>
    <row r="78" spans="1:17" x14ac:dyDescent="0.2">
      <c r="A78" t="s">
        <v>63</v>
      </c>
      <c r="B78" s="8">
        <v>3</v>
      </c>
      <c r="C78" s="8">
        <v>202.5</v>
      </c>
      <c r="D78" s="8">
        <v>585.5</v>
      </c>
      <c r="E78" s="3">
        <f>D78-D76</f>
        <v>54.5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7B2DF-845D-6C45-82F5-EAE5C79163D9}">
  <sheetPr codeName="Sheet7"/>
  <dimension ref="A1:Q79"/>
  <sheetViews>
    <sheetView topLeftCell="A31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76</v>
      </c>
      <c r="D3" s="8">
        <v>58</v>
      </c>
    </row>
    <row r="4" spans="1:11" x14ac:dyDescent="0.2">
      <c r="B4" s="8">
        <v>2</v>
      </c>
      <c r="C4" s="8">
        <v>98.5</v>
      </c>
      <c r="D4" s="8">
        <v>322.5</v>
      </c>
    </row>
    <row r="5" spans="1:11" x14ac:dyDescent="0.2">
      <c r="A5" t="s">
        <v>47</v>
      </c>
      <c r="B5" s="8">
        <v>3</v>
      </c>
      <c r="C5" s="8">
        <v>244.5</v>
      </c>
      <c r="D5" s="8">
        <v>843.5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316.5</v>
      </c>
      <c r="D6" s="8">
        <v>841.5</v>
      </c>
      <c r="E6" s="3">
        <f>SQRT(((C6-C5)^2)+((D6-D5)^2))</f>
        <v>72.027772421476428</v>
      </c>
      <c r="F6" s="2">
        <f>E6*E8</f>
        <v>27.133675896120032</v>
      </c>
      <c r="J6" s="3">
        <f>SQRT(((C5-C7)^2)+((D5-D7)^2))</f>
        <v>80.498447189992433</v>
      </c>
    </row>
    <row r="7" spans="1:11" x14ac:dyDescent="0.2">
      <c r="A7" t="s">
        <v>5</v>
      </c>
      <c r="B7" s="8">
        <v>5</v>
      </c>
      <c r="C7" s="8">
        <v>316.5</v>
      </c>
      <c r="D7" s="8">
        <v>807.5</v>
      </c>
      <c r="E7" s="3">
        <f>SQRT(((D6-D7)^2)+((C6-C7)^2))</f>
        <v>34</v>
      </c>
      <c r="G7" s="2">
        <f>E7*E8</f>
        <v>12.808184252453808</v>
      </c>
      <c r="H7" s="2">
        <f>G7/F6</f>
        <v>0.47204014308600584</v>
      </c>
      <c r="K7" s="2">
        <f>180-((360/(2*PI())*ACOS(((E7^2)+(E6^2)-(J6^2))/(2*E6*E7))))</f>
        <v>88.40885972880541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0.37671130154275906</v>
      </c>
      <c r="I8" s="2">
        <f>MAX(G7,H33)</f>
        <v>12.808184252453808</v>
      </c>
    </row>
    <row r="9" spans="1:11" x14ac:dyDescent="0.2">
      <c r="A9" t="s">
        <v>59</v>
      </c>
      <c r="F9" s="3">
        <f>F6/G30</f>
        <v>0.20318130443293775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529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205.5</v>
      </c>
      <c r="D14" s="8">
        <v>540.5</v>
      </c>
      <c r="G14" s="3">
        <f>(C14-C$13)*$E$8</f>
        <v>8.4760042847120793</v>
      </c>
      <c r="H14" s="3">
        <f>-(D14-D$13)*$E$8</f>
        <v>-4.3321799677417294</v>
      </c>
      <c r="J14" s="2">
        <f t="shared" ref="J14:K30" si="0">G14*$F$9</f>
        <v>1.7221656069469697</v>
      </c>
      <c r="K14" s="2">
        <f t="shared" si="0"/>
        <v>-0.88021797688400671</v>
      </c>
    </row>
    <row r="15" spans="1:11" x14ac:dyDescent="0.2">
      <c r="B15" s="8">
        <v>3</v>
      </c>
      <c r="C15" s="8">
        <v>223.5</v>
      </c>
      <c r="D15" s="8">
        <v>533.5</v>
      </c>
      <c r="G15" s="3">
        <f t="shared" ref="G15:G30" si="1">(C15-C$13)*$E$8</f>
        <v>15.256807712481741</v>
      </c>
      <c r="H15" s="3">
        <f t="shared" ref="H15:H30" si="2">-(D15-D$13)*$E$8</f>
        <v>-1.6952008569424157</v>
      </c>
      <c r="J15" s="2">
        <f t="shared" si="0"/>
        <v>3.0998980925045454</v>
      </c>
      <c r="K15" s="2">
        <f t="shared" si="0"/>
        <v>-0.34443312138939391</v>
      </c>
    </row>
    <row r="16" spans="1:11" x14ac:dyDescent="0.2">
      <c r="B16" s="8">
        <v>4</v>
      </c>
      <c r="C16" s="8">
        <v>241.5</v>
      </c>
      <c r="D16" s="8">
        <v>524.5</v>
      </c>
      <c r="G16" s="3">
        <f t="shared" si="1"/>
        <v>22.037611140251403</v>
      </c>
      <c r="H16" s="3">
        <f t="shared" si="2"/>
        <v>1.6952008569424157</v>
      </c>
      <c r="J16" s="2">
        <f t="shared" si="0"/>
        <v>4.4776305780621204</v>
      </c>
      <c r="K16" s="2">
        <f t="shared" si="0"/>
        <v>0.34443312138939391</v>
      </c>
    </row>
    <row r="17" spans="1:11" x14ac:dyDescent="0.2">
      <c r="B17" s="8">
        <v>5</v>
      </c>
      <c r="C17" s="8">
        <v>264.5</v>
      </c>
      <c r="D17" s="8">
        <v>555.5</v>
      </c>
      <c r="G17" s="3">
        <f t="shared" si="1"/>
        <v>30.701971075734864</v>
      </c>
      <c r="H17" s="3">
        <f t="shared" si="2"/>
        <v>-9.9828494908831154</v>
      </c>
      <c r="J17" s="2">
        <f t="shared" si="0"/>
        <v>6.2380665318301345</v>
      </c>
      <c r="K17" s="2">
        <f t="shared" si="0"/>
        <v>-2.0283283815153199</v>
      </c>
    </row>
    <row r="18" spans="1:11" x14ac:dyDescent="0.2">
      <c r="B18" s="8">
        <v>6</v>
      </c>
      <c r="C18" s="8">
        <v>286.5</v>
      </c>
      <c r="D18" s="8">
        <v>543.5</v>
      </c>
      <c r="G18" s="3">
        <f t="shared" si="1"/>
        <v>38.989619709675566</v>
      </c>
      <c r="H18" s="3">
        <f t="shared" si="2"/>
        <v>-5.4623138723700064</v>
      </c>
      <c r="J18" s="2">
        <f t="shared" si="0"/>
        <v>7.9219617919560612</v>
      </c>
      <c r="K18" s="2">
        <f t="shared" si="0"/>
        <v>-1.1098400578102694</v>
      </c>
    </row>
    <row r="19" spans="1:11" x14ac:dyDescent="0.2">
      <c r="B19" s="8">
        <v>7</v>
      </c>
      <c r="C19" s="8">
        <v>306.5</v>
      </c>
      <c r="D19" s="8">
        <v>535.5</v>
      </c>
      <c r="G19" s="3">
        <f t="shared" si="1"/>
        <v>46.523845740530746</v>
      </c>
      <c r="H19" s="3">
        <f t="shared" si="2"/>
        <v>-2.448623460027934</v>
      </c>
      <c r="J19" s="2">
        <f t="shared" si="0"/>
        <v>9.4527756647978123</v>
      </c>
      <c r="K19" s="2">
        <f t="shared" si="0"/>
        <v>-0.497514508673569</v>
      </c>
    </row>
    <row r="20" spans="1:11" x14ac:dyDescent="0.2">
      <c r="B20" s="8">
        <v>8</v>
      </c>
      <c r="C20" s="8">
        <v>330.5</v>
      </c>
      <c r="D20" s="8">
        <v>538.5</v>
      </c>
      <c r="G20" s="3">
        <f t="shared" si="1"/>
        <v>55.564916977556962</v>
      </c>
      <c r="H20" s="3">
        <f t="shared" si="2"/>
        <v>-3.578757364656211</v>
      </c>
      <c r="J20" s="2">
        <f t="shared" si="0"/>
        <v>11.289752312207913</v>
      </c>
      <c r="K20" s="2">
        <f t="shared" si="0"/>
        <v>-0.72713658959983163</v>
      </c>
    </row>
    <row r="21" spans="1:11" x14ac:dyDescent="0.2">
      <c r="B21" s="8">
        <v>9</v>
      </c>
      <c r="C21" s="8">
        <v>351.5</v>
      </c>
      <c r="D21" s="8">
        <v>568.5</v>
      </c>
      <c r="G21" s="3">
        <f t="shared" si="1"/>
        <v>63.475854309954904</v>
      </c>
      <c r="H21" s="3">
        <f t="shared" si="2"/>
        <v>-14.880096410938982</v>
      </c>
      <c r="J21" s="2">
        <f t="shared" si="0"/>
        <v>12.897106878691751</v>
      </c>
      <c r="K21" s="2">
        <f t="shared" si="0"/>
        <v>-3.0233573988624576</v>
      </c>
    </row>
    <row r="22" spans="1:11" x14ac:dyDescent="0.2">
      <c r="B22" s="8">
        <v>10</v>
      </c>
      <c r="C22" s="8">
        <v>370.5</v>
      </c>
      <c r="D22" s="8">
        <v>540.5</v>
      </c>
      <c r="G22" s="3">
        <f t="shared" si="1"/>
        <v>70.633369039267322</v>
      </c>
      <c r="H22" s="3">
        <f t="shared" si="2"/>
        <v>-4.3321799677417294</v>
      </c>
      <c r="J22" s="2">
        <f t="shared" si="0"/>
        <v>14.351380057891413</v>
      </c>
      <c r="K22" s="2">
        <f t="shared" si="0"/>
        <v>-0.88021797688400671</v>
      </c>
    </row>
    <row r="23" spans="1:11" x14ac:dyDescent="0.2">
      <c r="B23" s="8">
        <v>11</v>
      </c>
      <c r="C23" s="8">
        <v>392.5</v>
      </c>
      <c r="D23" s="8">
        <v>487.5</v>
      </c>
      <c r="G23" s="3">
        <f t="shared" si="1"/>
        <v>78.921017673208027</v>
      </c>
      <c r="H23" s="3">
        <f t="shared" si="2"/>
        <v>15.6335190140245</v>
      </c>
      <c r="J23" s="2">
        <f t="shared" si="0"/>
        <v>16.035275318017341</v>
      </c>
      <c r="K23" s="2">
        <f t="shared" si="0"/>
        <v>3.1764387861466328</v>
      </c>
    </row>
    <row r="24" spans="1:11" x14ac:dyDescent="0.2">
      <c r="B24" s="8">
        <v>12</v>
      </c>
      <c r="C24" s="8">
        <v>412.5</v>
      </c>
      <c r="D24" s="8">
        <v>455.5</v>
      </c>
      <c r="G24" s="3">
        <f t="shared" si="1"/>
        <v>86.455243704063207</v>
      </c>
      <c r="H24" s="3">
        <f t="shared" si="2"/>
        <v>27.688280663392792</v>
      </c>
      <c r="J24" s="2">
        <f t="shared" si="0"/>
        <v>17.566089190859092</v>
      </c>
      <c r="K24" s="2">
        <f t="shared" si="0"/>
        <v>5.6257409826934346</v>
      </c>
    </row>
    <row r="25" spans="1:11" x14ac:dyDescent="0.2">
      <c r="B25" s="8">
        <v>13</v>
      </c>
      <c r="C25" s="8">
        <v>434.5</v>
      </c>
      <c r="D25" s="8">
        <v>445.5</v>
      </c>
      <c r="G25" s="3">
        <f t="shared" si="1"/>
        <v>94.742892338003898</v>
      </c>
      <c r="H25" s="3">
        <f t="shared" si="2"/>
        <v>31.455393678820382</v>
      </c>
      <c r="J25" s="2">
        <f t="shared" si="0"/>
        <v>19.249984450985014</v>
      </c>
      <c r="K25" s="2">
        <f t="shared" si="0"/>
        <v>6.3911479191143101</v>
      </c>
    </row>
    <row r="26" spans="1:11" x14ac:dyDescent="0.2">
      <c r="B26" s="8">
        <v>14</v>
      </c>
      <c r="C26" s="8">
        <v>453.5</v>
      </c>
      <c r="D26" s="8">
        <v>425.5</v>
      </c>
      <c r="G26" s="3">
        <f t="shared" si="1"/>
        <v>101.90040706731632</v>
      </c>
      <c r="H26" s="3">
        <f t="shared" si="2"/>
        <v>38.989619709675566</v>
      </c>
      <c r="J26" s="2">
        <f t="shared" si="0"/>
        <v>20.704257630184678</v>
      </c>
      <c r="K26" s="2">
        <f t="shared" si="0"/>
        <v>7.9219617919560612</v>
      </c>
    </row>
    <row r="27" spans="1:11" x14ac:dyDescent="0.2">
      <c r="B27" s="8">
        <v>15</v>
      </c>
      <c r="C27" s="8">
        <v>474.5</v>
      </c>
      <c r="D27" s="8">
        <v>412.5</v>
      </c>
      <c r="G27" s="3">
        <f t="shared" si="1"/>
        <v>109.81134439971427</v>
      </c>
      <c r="H27" s="3">
        <f t="shared" si="2"/>
        <v>43.886866629731429</v>
      </c>
      <c r="J27" s="2">
        <f t="shared" si="0"/>
        <v>22.31161219666852</v>
      </c>
      <c r="K27" s="2">
        <f t="shared" si="0"/>
        <v>8.9169908093031989</v>
      </c>
    </row>
    <row r="28" spans="1:11" x14ac:dyDescent="0.2">
      <c r="B28" s="8">
        <v>16</v>
      </c>
      <c r="C28" s="8">
        <v>495.5</v>
      </c>
      <c r="D28" s="8">
        <v>402.5</v>
      </c>
      <c r="G28" s="3">
        <f t="shared" si="1"/>
        <v>117.72228173211221</v>
      </c>
      <c r="H28" s="3">
        <f t="shared" si="2"/>
        <v>47.653979645159019</v>
      </c>
      <c r="J28" s="2">
        <f t="shared" si="0"/>
        <v>23.918966763152358</v>
      </c>
      <c r="K28" s="2">
        <f t="shared" si="0"/>
        <v>9.6823977457240726</v>
      </c>
    </row>
    <row r="29" spans="1:11" x14ac:dyDescent="0.2">
      <c r="B29" s="8">
        <v>17</v>
      </c>
      <c r="C29" s="8">
        <v>516.5</v>
      </c>
      <c r="D29" s="8">
        <v>371.5</v>
      </c>
      <c r="G29" s="3">
        <f t="shared" si="1"/>
        <v>125.63321906451014</v>
      </c>
      <c r="H29" s="3">
        <f t="shared" si="2"/>
        <v>59.332029992984552</v>
      </c>
      <c r="J29" s="2">
        <f t="shared" si="0"/>
        <v>25.526321329636193</v>
      </c>
      <c r="K29" s="2">
        <f t="shared" si="0"/>
        <v>12.055159248628788</v>
      </c>
    </row>
    <row r="30" spans="1:11" x14ac:dyDescent="0.2">
      <c r="B30" s="8">
        <v>18</v>
      </c>
      <c r="C30" s="8">
        <v>537.5</v>
      </c>
      <c r="D30" s="8">
        <v>364.5</v>
      </c>
      <c r="G30" s="3">
        <f t="shared" si="1"/>
        <v>133.54415639690808</v>
      </c>
      <c r="H30" s="3">
        <f t="shared" si="2"/>
        <v>61.969009103783868</v>
      </c>
      <c r="J30" s="2">
        <f t="shared" si="0"/>
        <v>27.133675896120032</v>
      </c>
      <c r="K30" s="2">
        <f t="shared" si="0"/>
        <v>12.590944104123402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385</v>
      </c>
      <c r="D32" s="8">
        <v>526</v>
      </c>
      <c r="G32" s="2">
        <f>(C32-C$13)*$E$8*$F$9</f>
        <v>15.461220115701682</v>
      </c>
      <c r="I32" t="s">
        <v>16</v>
      </c>
    </row>
    <row r="33" spans="1:17" x14ac:dyDescent="0.2">
      <c r="A33" t="s">
        <v>17</v>
      </c>
      <c r="B33" s="8">
        <v>2</v>
      </c>
      <c r="C33" s="8">
        <v>385.5</v>
      </c>
      <c r="D33" s="8">
        <v>667.5</v>
      </c>
      <c r="E33" s="3">
        <f>D33-D32</f>
        <v>141.5</v>
      </c>
      <c r="H33" s="2">
        <f>E33*E8*$F$9</f>
        <v>10.830508150355387</v>
      </c>
      <c r="I33" s="9">
        <f>-(360/(2*PI()))*(ATAN((-E50+E33)/(-D50+D33))-(0))</f>
        <v>51.438049514998433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247</v>
      </c>
      <c r="E38" s="8">
        <v>521</v>
      </c>
      <c r="F38" s="2">
        <f>(360/(2*PI()))*(ATAN((E49-E38)/(D49-D38))-(PI()/2))</f>
        <v>-31.200514603980633</v>
      </c>
      <c r="G38" s="2">
        <f>-(360/(2*PI()))*(ATAN((-E48+E38)/(-D48+D38))-(0))</f>
        <v>34.077195280130738</v>
      </c>
      <c r="H38" s="4">
        <f>D38-C13</f>
        <v>64</v>
      </c>
      <c r="I38" s="5">
        <f>H38*$E$8*$F$9</f>
        <v>4.8986043930936027</v>
      </c>
      <c r="J38" s="11" t="s">
        <v>54</v>
      </c>
      <c r="N38" s="13">
        <f>IF(E38&gt;0,-(E38-D$13)*$E$8*$F$9,"")</f>
        <v>0.61232554913670034</v>
      </c>
      <c r="O38">
        <f>IF(N38="","",N38*N38)</f>
        <v>0.37494257812556164</v>
      </c>
      <c r="P38">
        <f>IF(N38="","",ABS(N38))</f>
        <v>0.61232554913670034</v>
      </c>
      <c r="Q38">
        <f>IF(N38="","",ABS(N38-O$59))</f>
        <v>1.7987063005890571</v>
      </c>
    </row>
    <row r="39" spans="1:17" x14ac:dyDescent="0.2">
      <c r="B39" t="s">
        <v>24</v>
      </c>
      <c r="C39" s="8">
        <v>2</v>
      </c>
      <c r="D39" s="8">
        <v>322.5</v>
      </c>
      <c r="E39" s="8">
        <v>530.5</v>
      </c>
      <c r="F39" s="2">
        <f t="shared" ref="F39:F42" si="3">(360/(2*PI()))*(ATAN((E50-E39)/(D50-D39))-(PI()/2))</f>
        <v>-4.2891533288190091</v>
      </c>
      <c r="G39" s="2">
        <f t="shared" ref="G39:G42" si="4">-(360/(2*PI()))*(ATAN((-E49+E39)/(-D49+D39))-(0))</f>
        <v>25.709953780811265</v>
      </c>
      <c r="H39" s="3">
        <f>D39-D38</f>
        <v>75.5</v>
      </c>
      <c r="I39" s="5">
        <f>H39*$E$8*$F$9</f>
        <v>5.7788223699776093</v>
      </c>
      <c r="J39" s="11" t="s">
        <v>54</v>
      </c>
      <c r="N39" s="16">
        <f t="shared" ref="N39:N42" si="5">IF(E39&gt;0,-(E39-D$13)*$E$8*$F$9,"")</f>
        <v>-0.11481104046313131</v>
      </c>
      <c r="O39">
        <f t="shared" ref="O39:O42" si="6">IF(N39="","",N39*N39)</f>
        <v>1.3181575012226776E-2</v>
      </c>
      <c r="P39">
        <f t="shared" ref="P39:P42" si="7">IF(N39="","",ABS(N39))</f>
        <v>0.11481104046313131</v>
      </c>
      <c r="Q39">
        <f t="shared" ref="Q39:Q42" si="8">IF(N39="","",ABS(N39-O$59))</f>
        <v>1.0715697109892255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-60.292987685985779</v>
      </c>
      <c r="H40" s="3">
        <f t="shared" ref="H40:H42" si="9">D40-D39</f>
        <v>-322.5</v>
      </c>
      <c r="I40" s="5">
        <f>H40*$E$8*$F$9</f>
        <v>-24.684373699573232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62.5</v>
      </c>
      <c r="I44" s="14">
        <f>H44*$E$8*$F$9</f>
        <v>4.7837933526304708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213</v>
      </c>
      <c r="E48" s="8">
        <v>544</v>
      </c>
      <c r="F48" s="2">
        <f>(360/(2*PI()))*(ATAN((E48-D$13)/(D48-C$13))-(PI()/2))</f>
        <v>-63.43494882292201</v>
      </c>
      <c r="G48" s="2">
        <f>IF((90-F48-G38&gt;180),90-F48-G38-180,90-F48-G38)</f>
        <v>119.35775354279129</v>
      </c>
      <c r="H48" s="3" t="s">
        <v>31</v>
      </c>
      <c r="I48" s="6" t="s">
        <v>31</v>
      </c>
      <c r="K48" s="2">
        <f>IF((90-G38-F38&gt;180),90-G38-F38-180,90-G38-F38)</f>
        <v>87.123319323849898</v>
      </c>
      <c r="N48" s="13">
        <f>IF(E48&gt;0,-(E48-D$13)*$E$8*$F$9,"")</f>
        <v>-1.1481104046313131</v>
      </c>
      <c r="O48">
        <f>IF(N48="","",N48*N48)</f>
        <v>1.3181575012226774</v>
      </c>
      <c r="P48">
        <f>IF(N48="","",ABS(N48))</f>
        <v>1.1481104046313131</v>
      </c>
      <c r="Q48">
        <f>IF(N48="","",ABS(N48-O$59))</f>
        <v>3.8270346821043688E-2</v>
      </c>
    </row>
    <row r="49" spans="1:17" x14ac:dyDescent="0.2">
      <c r="B49" t="s">
        <v>32</v>
      </c>
      <c r="C49" s="8">
        <v>2</v>
      </c>
      <c r="D49" s="8">
        <v>268.5</v>
      </c>
      <c r="E49" s="8">
        <v>556.5</v>
      </c>
      <c r="G49" s="13">
        <f>IF((90-F38-G39&gt;180),90-F38-G39-180,90-F38-G39)</f>
        <v>95.490560823169375</v>
      </c>
      <c r="H49" s="3">
        <f>D49-D48</f>
        <v>55.5</v>
      </c>
      <c r="I49" s="5">
        <f>H49*$E$8*$F$9</f>
        <v>4.2480084971358583</v>
      </c>
      <c r="K49" s="2">
        <f t="shared" ref="K49:K52" si="10">IF((90-G39-F39&gt;180),90-G39-F39-180,90-G39-F39)</f>
        <v>68.57919954800775</v>
      </c>
      <c r="N49" s="13">
        <f t="shared" ref="N49:N52" si="11">IF(E49&gt;0,-(E49-D$13)*$E$8*$F$9,"")</f>
        <v>-2.1048690751574073</v>
      </c>
      <c r="O49">
        <f t="shared" ref="O49:O52" si="12">IF(N49="","",N49*N49)</f>
        <v>4.4304738235539993</v>
      </c>
      <c r="P49">
        <f t="shared" ref="P49:P52" si="13">IF(N49="","",ABS(N49))</f>
        <v>2.1048690751574073</v>
      </c>
      <c r="Q49">
        <f t="shared" ref="Q49:Q52" si="14">IF(N49="","",ABS(N49-O$59))</f>
        <v>0.91848832370505051</v>
      </c>
    </row>
    <row r="50" spans="1:17" x14ac:dyDescent="0.2">
      <c r="B50" t="s">
        <v>33</v>
      </c>
      <c r="C50" s="8">
        <v>3</v>
      </c>
      <c r="D50" s="8">
        <v>325.5</v>
      </c>
      <c r="E50" s="8">
        <v>570.5</v>
      </c>
      <c r="G50" s="9">
        <f>IF((90-F39-$I$33&gt;180),90-F39-$I$33-180,90-F39-$I$33)</f>
        <v>42.851103813820579</v>
      </c>
      <c r="H50" s="3">
        <f t="shared" ref="H50:H52" si="15">D50-D49</f>
        <v>57</v>
      </c>
      <c r="I50" s="5">
        <f>H50*$E$8*$F$9</f>
        <v>4.3628195375989902</v>
      </c>
      <c r="K50" s="2" t="e">
        <f t="shared" si="10"/>
        <v>#DIV/0!</v>
      </c>
      <c r="N50" s="16">
        <f t="shared" si="11"/>
        <v>-3.1764387861466328</v>
      </c>
      <c r="O50">
        <f t="shared" si="12"/>
        <v>10.089763362136694</v>
      </c>
      <c r="P50">
        <f t="shared" si="13"/>
        <v>3.1764387861466328</v>
      </c>
      <c r="Q50">
        <f t="shared" si="14"/>
        <v>1.990058034694276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-325.5</v>
      </c>
      <c r="I51" s="5">
        <f>H51*$E$8*$F$9</f>
        <v>-24.913995780499494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23</v>
      </c>
      <c r="F57" s="2">
        <f>E57*$E$8*$F$9</f>
        <v>1.7604359537680134</v>
      </c>
      <c r="N57" t="s">
        <v>96</v>
      </c>
      <c r="O57" s="2">
        <f>SQRT((1/(C$37+C$47+2))*SUM(O38:O42,O48:O52))</f>
        <v>1.522522288837608</v>
      </c>
    </row>
    <row r="58" spans="1:17" x14ac:dyDescent="0.2">
      <c r="B58" t="s">
        <v>39</v>
      </c>
      <c r="E58" s="3">
        <f t="shared" ref="E58:E61" si="17">E49-E39</f>
        <v>26</v>
      </c>
      <c r="F58" s="2">
        <f>E58*$E$8*$F$9</f>
        <v>1.990058034694276</v>
      </c>
      <c r="N58" t="s">
        <v>97</v>
      </c>
      <c r="O58" s="2">
        <f>SUM(P38:P42,P48:P52)</f>
        <v>7.1565548555351848</v>
      </c>
    </row>
    <row r="59" spans="1:17" x14ac:dyDescent="0.2">
      <c r="B59" t="s">
        <v>40</v>
      </c>
      <c r="E59" s="15">
        <f>E50-D$32</f>
        <v>44.5</v>
      </c>
      <c r="F59" s="2">
        <f>E59*$E$8*$F$9</f>
        <v>3.4060608670728953</v>
      </c>
      <c r="N59" t="s">
        <v>98</v>
      </c>
      <c r="O59" s="2">
        <f>AVERAGE(N48:N52,N38:N42)</f>
        <v>-1.1863807514523568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99</v>
      </c>
      <c r="O60" s="2">
        <f>(1/(C$37+C$47+2))*SUM(Q38:Q42,Q48:Q52)</f>
        <v>0.83101324525695042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100</v>
      </c>
      <c r="O61" s="2">
        <f>ABS((O57*O57)-(O59*O59))</f>
        <v>0.91057483259064997</v>
      </c>
    </row>
    <row r="62" spans="1:17" x14ac:dyDescent="0.2">
      <c r="N62" t="s">
        <v>101</v>
      </c>
      <c r="O62" s="2">
        <f>(SQRT(ABS(O61)))/O60</f>
        <v>1.1482854857511282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4.8986043930936027</v>
      </c>
    </row>
    <row r="64" spans="1:17" x14ac:dyDescent="0.2">
      <c r="N64" t="s">
        <v>103</v>
      </c>
      <c r="O64" s="17" cm="1">
        <f t="array" aca="1" ref="O64" ca="1">(INDIRECT(O56)-C$13)*E$8*F$9</f>
        <v>10.907048843997474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48.767592039557968</v>
      </c>
      <c r="P65" s="17" cm="1">
        <f t="array" aca="1" ref="P65" ca="1">(360/(2*PI()))*ATAN(ABS(INDIRECT(P56))/(ABS(C$32-INDIRECT(O56))*E$8*F$9))</f>
        <v>34.894963634962039</v>
      </c>
      <c r="Q65" s="2">
        <f ca="1">180-O65-P65</f>
        <v>96.337444325479993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10.580349402624329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>E67*$E$8*$F$9</f>
        <v>-1.1481104046313131</v>
      </c>
      <c r="N67" t="s">
        <v>107</v>
      </c>
      <c r="O67" s="17" cm="1">
        <f t="array" aca="1" ref="O67" ca="1">(360/(2*PI()))*ATAN((ABS(INDIRECT(P55))+ABS(INDIRECT(P56))/(ABS(O63-O64))))</f>
        <v>48.767592039557968</v>
      </c>
      <c r="P67" s="17" cm="1">
        <f t="array" aca="1" ref="P67" ca="1">(360/(2*PI()))*ATAN(ABS(INDIRECT(P56))/(ABS(0-INDIRECT(O56))*E$8*F$9))</f>
        <v>7.2657919366608787</v>
      </c>
      <c r="Q67" s="2">
        <f ca="1">180-O67-P67</f>
        <v>123.96661602378116</v>
      </c>
    </row>
    <row r="68" spans="1:17" x14ac:dyDescent="0.2">
      <c r="B68" t="s">
        <v>39</v>
      </c>
      <c r="C68" t="s">
        <v>43</v>
      </c>
      <c r="E68" s="3">
        <f>E38-E49</f>
        <v>-35.5</v>
      </c>
      <c r="F68" s="2">
        <f>E68*$E$8*$F$9</f>
        <v>-2.7171946242941076</v>
      </c>
      <c r="N68" t="s">
        <v>108</v>
      </c>
      <c r="O68" s="17" cm="1">
        <f t="array" aca="1" ref="O68" ca="1">SQRT((INDIRECT(P55)*INDIRECT(P55))+((INDIRECT(O55)-C$13)*(INDIRECT(O55)-C$13)*E$8*F$9*E$8*F$9)           )</f>
        <v>4.9367264030085263</v>
      </c>
    </row>
    <row r="69" spans="1:17" x14ac:dyDescent="0.2">
      <c r="B69" t="s">
        <v>40</v>
      </c>
      <c r="E69" s="3">
        <f t="shared" ref="E69:E71" si="18">E39-E50</f>
        <v>-40</v>
      </c>
      <c r="F69" s="2">
        <f>E69*$E$8*$F$9</f>
        <v>-3.0616277456835017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531</v>
      </c>
      <c r="E76" s="3">
        <f>(D77-D76  )</f>
        <v>7.5</v>
      </c>
      <c r="F76" s="3">
        <f>ATAN(E76/E77)</f>
        <v>0.35072794824820352</v>
      </c>
      <c r="G76" s="2">
        <f>((PI()/2)-F76-F77)*(360/(2*PI()))</f>
        <v>48.199332061989608</v>
      </c>
    </row>
    <row r="77" spans="1:17" x14ac:dyDescent="0.2">
      <c r="A77" t="s">
        <v>62</v>
      </c>
      <c r="B77" s="8">
        <v>2</v>
      </c>
      <c r="C77" s="8">
        <v>202.5</v>
      </c>
      <c r="D77" s="8">
        <v>538.5</v>
      </c>
      <c r="E77" s="3">
        <f>AVERAGE(C77,C78)-C76</f>
        <v>20.5</v>
      </c>
      <c r="F77" s="3">
        <f>ATAN(E77/E78)</f>
        <v>0.37883133680290682</v>
      </c>
    </row>
    <row r="78" spans="1:17" x14ac:dyDescent="0.2">
      <c r="A78" t="s">
        <v>63</v>
      </c>
      <c r="B78" s="8">
        <v>3</v>
      </c>
      <c r="C78" s="8">
        <v>204.5</v>
      </c>
      <c r="D78" s="8">
        <v>582.5</v>
      </c>
      <c r="E78" s="3">
        <f>D78-D76</f>
        <v>51.5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C553A-0E88-AD46-9EE2-F40FB6C3398C}">
  <sheetPr codeName="Sheet8"/>
  <dimension ref="A1:Q79"/>
  <sheetViews>
    <sheetView topLeftCell="A30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75</v>
      </c>
      <c r="D3" s="8">
        <v>58</v>
      </c>
    </row>
    <row r="4" spans="1:11" x14ac:dyDescent="0.2">
      <c r="B4" s="8">
        <v>2</v>
      </c>
      <c r="C4" s="8">
        <v>98.5</v>
      </c>
      <c r="D4" s="8">
        <v>323.5</v>
      </c>
    </row>
    <row r="5" spans="1:11" x14ac:dyDescent="0.2">
      <c r="A5" t="s">
        <v>47</v>
      </c>
      <c r="B5" s="8">
        <v>3</v>
      </c>
      <c r="C5" s="8">
        <v>221.5</v>
      </c>
      <c r="D5" s="8">
        <v>876.5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290.5</v>
      </c>
      <c r="D6" s="8">
        <v>873.5</v>
      </c>
      <c r="E6" s="3">
        <f>SQRT(((C6-C5)^2)+((D6-D5)^2))</f>
        <v>69.06518659932803</v>
      </c>
      <c r="F6" s="2">
        <f>E6*E8</f>
        <v>25.911948482230311</v>
      </c>
      <c r="J6" s="3">
        <f>SQRT(((C5-C7)^2)+((D5-D7)^2))</f>
        <v>77.820305833374874</v>
      </c>
    </row>
    <row r="7" spans="1:11" x14ac:dyDescent="0.2">
      <c r="A7" t="s">
        <v>5</v>
      </c>
      <c r="B7" s="8">
        <v>5</v>
      </c>
      <c r="C7" s="8">
        <v>291.5</v>
      </c>
      <c r="D7" s="8">
        <v>842.5</v>
      </c>
      <c r="E7" s="3">
        <f>SQRT(((D6-D7)^2)+((C6-C7)^2))</f>
        <v>31.016124838541646</v>
      </c>
      <c r="G7" s="2">
        <f>E7*E8</f>
        <v>11.636661949488378</v>
      </c>
      <c r="H7" s="2">
        <f>G7/F6</f>
        <v>0.44908479026455594</v>
      </c>
      <c r="K7" s="2">
        <f>180-((360/(2*PI())*ACOS(((E7^2)+(E6^2)-(J6^2))/(2*E6*E7))))</f>
        <v>85.662836812006262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0.37518103921958307</v>
      </c>
      <c r="I8" s="2">
        <f>MAX(G7,H33)</f>
        <v>11.636661949488378</v>
      </c>
    </row>
    <row r="9" spans="1:11" x14ac:dyDescent="0.2">
      <c r="A9" t="s">
        <v>59</v>
      </c>
      <c r="F9" s="3">
        <f>F6/G30</f>
        <v>0.19482422171883787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532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202.5</v>
      </c>
      <c r="D14" s="8">
        <v>542.5</v>
      </c>
      <c r="G14" s="3">
        <f>(C14-C$13)*$E$8</f>
        <v>7.3160302647818698</v>
      </c>
      <c r="H14" s="3">
        <f>-(D14-D$13)*$E$8</f>
        <v>-3.9394009118056221</v>
      </c>
      <c r="J14" s="2">
        <f t="shared" ref="J14:K30" si="0">G14*$F$9</f>
        <v>1.4253399024075912</v>
      </c>
      <c r="K14" s="2">
        <f t="shared" si="0"/>
        <v>-0.76749071668101054</v>
      </c>
    </row>
    <row r="15" spans="1:11" x14ac:dyDescent="0.2">
      <c r="B15" s="8">
        <v>3</v>
      </c>
      <c r="C15" s="8">
        <v>223.5</v>
      </c>
      <c r="D15" s="8">
        <v>522.5</v>
      </c>
      <c r="G15" s="3">
        <f t="shared" ref="G15:G30" si="1">(C15-C$13)*$E$8</f>
        <v>15.194832088393115</v>
      </c>
      <c r="H15" s="3">
        <f t="shared" ref="H15:H30" si="2">-(D15-D$13)*$E$8</f>
        <v>3.564219872586039</v>
      </c>
      <c r="J15" s="2">
        <f t="shared" si="0"/>
        <v>2.9603213357696125</v>
      </c>
      <c r="K15" s="2">
        <f t="shared" si="0"/>
        <v>0.69439636271139049</v>
      </c>
    </row>
    <row r="16" spans="1:11" x14ac:dyDescent="0.2">
      <c r="B16" s="8">
        <v>4</v>
      </c>
      <c r="C16" s="8">
        <v>244.5</v>
      </c>
      <c r="D16" s="8">
        <v>544.5</v>
      </c>
      <c r="G16" s="3">
        <f t="shared" si="1"/>
        <v>23.073633912004357</v>
      </c>
      <c r="H16" s="3">
        <f t="shared" si="2"/>
        <v>-4.6897629902447884</v>
      </c>
      <c r="J16" s="2">
        <f t="shared" si="0"/>
        <v>4.4953027691316336</v>
      </c>
      <c r="K16" s="2">
        <f t="shared" si="0"/>
        <v>-0.91367942462025076</v>
      </c>
    </row>
    <row r="17" spans="1:11" x14ac:dyDescent="0.2">
      <c r="B17" s="8">
        <v>5</v>
      </c>
      <c r="C17" s="8">
        <v>266.5</v>
      </c>
      <c r="D17" s="8">
        <v>542.5</v>
      </c>
      <c r="G17" s="3">
        <f t="shared" si="1"/>
        <v>31.327616774835185</v>
      </c>
      <c r="H17" s="3">
        <f t="shared" si="2"/>
        <v>-3.9394009118056221</v>
      </c>
      <c r="J17" s="2">
        <f t="shared" si="0"/>
        <v>6.1033785564632748</v>
      </c>
      <c r="K17" s="2">
        <f t="shared" si="0"/>
        <v>-0.76749071668101054</v>
      </c>
    </row>
    <row r="18" spans="1:11" x14ac:dyDescent="0.2">
      <c r="B18" s="8">
        <v>6</v>
      </c>
      <c r="C18" s="8">
        <v>286.5</v>
      </c>
      <c r="D18" s="8">
        <v>523.5</v>
      </c>
      <c r="G18" s="3">
        <f t="shared" si="1"/>
        <v>38.831237559226849</v>
      </c>
      <c r="H18" s="3">
        <f t="shared" si="2"/>
        <v>3.1890388333664559</v>
      </c>
      <c r="J18" s="2">
        <f t="shared" si="0"/>
        <v>7.5652656358556767</v>
      </c>
      <c r="K18" s="2">
        <f t="shared" si="0"/>
        <v>0.62130200874177044</v>
      </c>
    </row>
    <row r="19" spans="1:11" x14ac:dyDescent="0.2">
      <c r="B19" s="8">
        <v>7</v>
      </c>
      <c r="C19" s="8">
        <v>308.5</v>
      </c>
      <c r="D19" s="8">
        <v>522.5</v>
      </c>
      <c r="G19" s="3">
        <f t="shared" si="1"/>
        <v>47.085220422057674</v>
      </c>
      <c r="H19" s="3">
        <f t="shared" si="2"/>
        <v>3.564219872586039</v>
      </c>
      <c r="J19" s="2">
        <f t="shared" si="0"/>
        <v>9.1733414231873169</v>
      </c>
      <c r="K19" s="2">
        <f t="shared" si="0"/>
        <v>0.69439636271139049</v>
      </c>
    </row>
    <row r="20" spans="1:11" x14ac:dyDescent="0.2">
      <c r="B20" s="8">
        <v>8</v>
      </c>
      <c r="C20" s="8">
        <v>329.5</v>
      </c>
      <c r="D20" s="8">
        <v>560.5</v>
      </c>
      <c r="G20" s="3">
        <f t="shared" si="1"/>
        <v>54.964022245668922</v>
      </c>
      <c r="H20" s="3">
        <f t="shared" si="2"/>
        <v>-10.692659617758117</v>
      </c>
      <c r="J20" s="2">
        <f t="shared" si="0"/>
        <v>10.708322856549339</v>
      </c>
      <c r="K20" s="2">
        <f t="shared" si="0"/>
        <v>-2.0831890881341715</v>
      </c>
    </row>
    <row r="21" spans="1:11" x14ac:dyDescent="0.2">
      <c r="B21" s="8">
        <v>9</v>
      </c>
      <c r="C21" s="8">
        <v>349.5</v>
      </c>
      <c r="D21" s="8">
        <v>537.5</v>
      </c>
      <c r="G21" s="3">
        <f t="shared" si="1"/>
        <v>62.467643030060579</v>
      </c>
      <c r="H21" s="3">
        <f t="shared" si="2"/>
        <v>-2.063495715707707</v>
      </c>
      <c r="J21" s="2">
        <f t="shared" si="0"/>
        <v>12.17020993594174</v>
      </c>
      <c r="K21" s="2">
        <f t="shared" si="0"/>
        <v>-0.40201894683291034</v>
      </c>
    </row>
    <row r="22" spans="1:11" x14ac:dyDescent="0.2">
      <c r="B22" s="8">
        <v>10</v>
      </c>
      <c r="C22" s="8">
        <v>369.5</v>
      </c>
      <c r="D22" s="8">
        <v>524.5</v>
      </c>
      <c r="G22" s="3">
        <f t="shared" si="1"/>
        <v>69.971263814452243</v>
      </c>
      <c r="H22" s="3">
        <f t="shared" si="2"/>
        <v>2.8138577941468732</v>
      </c>
      <c r="J22" s="2">
        <f t="shared" si="0"/>
        <v>13.632097015334141</v>
      </c>
      <c r="K22" s="2">
        <f t="shared" si="0"/>
        <v>0.5482076547721505</v>
      </c>
    </row>
    <row r="23" spans="1:11" x14ac:dyDescent="0.2">
      <c r="B23" s="8">
        <v>11</v>
      </c>
      <c r="C23" s="8">
        <v>391.5</v>
      </c>
      <c r="D23" s="8">
        <v>491.5</v>
      </c>
      <c r="G23" s="3">
        <f t="shared" si="1"/>
        <v>78.225246677283067</v>
      </c>
      <c r="H23" s="3">
        <f t="shared" si="2"/>
        <v>15.194832088393115</v>
      </c>
      <c r="J23" s="2">
        <f t="shared" si="0"/>
        <v>15.240172802665782</v>
      </c>
      <c r="K23" s="2">
        <f t="shared" si="0"/>
        <v>2.9603213357696125</v>
      </c>
    </row>
    <row r="24" spans="1:11" x14ac:dyDescent="0.2">
      <c r="B24" s="8">
        <v>12</v>
      </c>
      <c r="C24" s="8">
        <v>412.5</v>
      </c>
      <c r="D24" s="8">
        <v>453.5</v>
      </c>
      <c r="G24" s="3">
        <f t="shared" si="1"/>
        <v>86.104048500894308</v>
      </c>
      <c r="H24" s="3">
        <f t="shared" si="2"/>
        <v>29.451711578737271</v>
      </c>
      <c r="J24" s="2">
        <f t="shared" si="0"/>
        <v>16.775154236027802</v>
      </c>
      <c r="K24" s="2">
        <f t="shared" si="0"/>
        <v>5.7379067866151745</v>
      </c>
    </row>
    <row r="25" spans="1:11" x14ac:dyDescent="0.2">
      <c r="B25" s="8">
        <v>13</v>
      </c>
      <c r="C25" s="8">
        <v>433.5</v>
      </c>
      <c r="D25" s="8">
        <v>434.5</v>
      </c>
      <c r="G25" s="3">
        <f t="shared" si="1"/>
        <v>93.982850324505563</v>
      </c>
      <c r="H25" s="3">
        <f t="shared" si="2"/>
        <v>36.580151323909348</v>
      </c>
      <c r="J25" s="2">
        <f t="shared" si="0"/>
        <v>18.310135669389826</v>
      </c>
      <c r="K25" s="2">
        <f t="shared" si="0"/>
        <v>7.1266995120379555</v>
      </c>
    </row>
    <row r="26" spans="1:11" x14ac:dyDescent="0.2">
      <c r="B26" s="8">
        <v>14</v>
      </c>
      <c r="C26" s="8">
        <v>451.5</v>
      </c>
      <c r="D26" s="8">
        <v>421.5</v>
      </c>
      <c r="G26" s="3">
        <f t="shared" si="1"/>
        <v>100.73610903045805</v>
      </c>
      <c r="H26" s="3">
        <f t="shared" si="2"/>
        <v>41.457504833763927</v>
      </c>
      <c r="J26" s="2">
        <f t="shared" si="0"/>
        <v>19.625834040842985</v>
      </c>
      <c r="K26" s="2">
        <f t="shared" si="0"/>
        <v>8.0769261136430153</v>
      </c>
    </row>
    <row r="27" spans="1:11" x14ac:dyDescent="0.2">
      <c r="B27" s="8">
        <v>15</v>
      </c>
      <c r="C27" s="8">
        <v>473.5</v>
      </c>
      <c r="D27" s="8">
        <v>406.5</v>
      </c>
      <c r="G27" s="3">
        <f t="shared" si="1"/>
        <v>108.99009189328888</v>
      </c>
      <c r="H27" s="3">
        <f t="shared" si="2"/>
        <v>47.085220422057674</v>
      </c>
      <c r="J27" s="2">
        <f t="shared" si="0"/>
        <v>21.233909828174625</v>
      </c>
      <c r="K27" s="2">
        <f t="shared" si="0"/>
        <v>9.1733414231873169</v>
      </c>
    </row>
    <row r="28" spans="1:11" x14ac:dyDescent="0.2">
      <c r="B28" s="8">
        <v>16</v>
      </c>
      <c r="C28" s="8">
        <v>494.5</v>
      </c>
      <c r="D28" s="8">
        <v>392.5</v>
      </c>
      <c r="G28" s="3">
        <f t="shared" si="1"/>
        <v>116.86889371690013</v>
      </c>
      <c r="H28" s="3">
        <f t="shared" si="2"/>
        <v>52.337754971131837</v>
      </c>
      <c r="J28" s="2">
        <f t="shared" si="0"/>
        <v>22.768891261536648</v>
      </c>
      <c r="K28" s="2">
        <f t="shared" si="0"/>
        <v>10.196662378761998</v>
      </c>
    </row>
    <row r="29" spans="1:11" x14ac:dyDescent="0.2">
      <c r="B29" s="8">
        <v>17</v>
      </c>
      <c r="C29" s="8">
        <v>515.5</v>
      </c>
      <c r="D29" s="8">
        <v>370.5</v>
      </c>
      <c r="G29" s="3">
        <f t="shared" si="1"/>
        <v>124.74769554051137</v>
      </c>
      <c r="H29" s="3">
        <f t="shared" si="2"/>
        <v>60.591737833962668</v>
      </c>
      <c r="J29" s="2">
        <f t="shared" si="0"/>
        <v>24.303872694898669</v>
      </c>
      <c r="K29" s="2">
        <f t="shared" si="0"/>
        <v>11.804738166093641</v>
      </c>
    </row>
    <row r="30" spans="1:11" x14ac:dyDescent="0.2">
      <c r="B30" s="8">
        <v>18</v>
      </c>
      <c r="C30" s="8">
        <v>537.5</v>
      </c>
      <c r="D30" s="8">
        <v>370.5</v>
      </c>
      <c r="G30" s="3">
        <f t="shared" si="1"/>
        <v>133.0016784033422</v>
      </c>
      <c r="H30" s="3">
        <f t="shared" si="2"/>
        <v>60.591737833962668</v>
      </c>
      <c r="J30" s="2">
        <f t="shared" si="0"/>
        <v>25.911948482230311</v>
      </c>
      <c r="K30" s="2">
        <f t="shared" si="0"/>
        <v>11.804738166093641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372</v>
      </c>
      <c r="D32" s="8">
        <v>532</v>
      </c>
      <c r="G32" s="2">
        <f>(C32-C$13)*$E$8*$F$9</f>
        <v>13.814832900258191</v>
      </c>
      <c r="I32" t="s">
        <v>16</v>
      </c>
    </row>
    <row r="33" spans="1:17" x14ac:dyDescent="0.2">
      <c r="A33" t="s">
        <v>17</v>
      </c>
      <c r="B33" s="8">
        <v>2</v>
      </c>
      <c r="C33" s="8">
        <v>370.5</v>
      </c>
      <c r="D33" s="8">
        <v>673.5</v>
      </c>
      <c r="E33" s="3">
        <f>D33-D32</f>
        <v>141.5</v>
      </c>
      <c r="H33" s="2">
        <f>E33*E8*$F$9</f>
        <v>10.342851086701238</v>
      </c>
      <c r="I33" s="9">
        <f>-(360/(2*PI()))*(ATAN((-E50+E33)/(-D50+D33))-(0))</f>
        <v>50.546763697156315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231</v>
      </c>
      <c r="E38" s="8">
        <v>522</v>
      </c>
      <c r="F38" s="2">
        <f>(360/(2*PI()))*(ATAN((E49-E38)/(D49-D38))-(PI()/2))</f>
        <v>-38.118276369363045</v>
      </c>
      <c r="G38" s="2">
        <f>-(360/(2*PI()))*(ATAN((-E48+E38)/(-D48+D38))-(0))</f>
        <v>57.652556500557964</v>
      </c>
      <c r="H38" s="4">
        <f>D38-C13</f>
        <v>48</v>
      </c>
      <c r="I38" s="5">
        <f>H38*$E$8*$F$9</f>
        <v>3.5085289905417625</v>
      </c>
      <c r="J38" s="11" t="s">
        <v>53</v>
      </c>
      <c r="N38" s="13">
        <f>IF(E38&gt;0,-(E38-D$13)*$E$8*$F$9,"")</f>
        <v>0.73094353969620063</v>
      </c>
      <c r="O38">
        <f>IF(N38="","",N38*N38)</f>
        <v>0.5342784582236112</v>
      </c>
      <c r="P38">
        <f>IF(N38="","",ABS(N38))</f>
        <v>0.73094353969620063</v>
      </c>
      <c r="Q38">
        <f>IF(N38="","",ABS(N38-O$59))</f>
        <v>1.4107210316136671</v>
      </c>
    </row>
    <row r="39" spans="1:17" x14ac:dyDescent="0.2">
      <c r="B39" t="s">
        <v>24</v>
      </c>
      <c r="C39" s="8">
        <v>2</v>
      </c>
      <c r="D39" s="8">
        <v>303.5</v>
      </c>
      <c r="E39" s="8">
        <v>518.5</v>
      </c>
      <c r="F39" s="2">
        <f t="shared" ref="F39:F42" si="3">(360/(2*PI()))*(ATAN((E50-E39)/(D50-D39))-(PI()/2))</f>
        <v>-32.38067770656923</v>
      </c>
      <c r="G39" s="2">
        <f t="shared" ref="G39:G42" si="4">-(360/(2*PI()))*(ATAN((-E49+E39)/(-D49+D39))-(0))</f>
        <v>37.450578231736728</v>
      </c>
      <c r="H39" s="3">
        <f>D39-D38</f>
        <v>72.5</v>
      </c>
      <c r="I39" s="5">
        <f>H39*$E$8*$F$9</f>
        <v>5.2993406627974542</v>
      </c>
      <c r="J39" s="11" t="s">
        <v>53</v>
      </c>
      <c r="N39" s="16">
        <f t="shared" ref="N39:N42" si="5">IF(E39&gt;0,-(E39-D$13)*$E$8*$F$9,"")</f>
        <v>0.9867737785898707</v>
      </c>
      <c r="O39">
        <f t="shared" ref="O39:O42" si="6">IF(N39="","",N39*N39)</f>
        <v>0.9737224901125312</v>
      </c>
      <c r="P39">
        <f t="shared" ref="P39:P42" si="7">IF(N39="","",ABS(N39))</f>
        <v>0.9867737785898707</v>
      </c>
      <c r="Q39">
        <f t="shared" ref="Q39:Q42" si="8">IF(N39="","",ABS(N39-O$59))</f>
        <v>1.6665512705073371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-59.505374337569371</v>
      </c>
      <c r="H40" s="3">
        <f t="shared" ref="H40:H42" si="9">D40-D39</f>
        <v>-303.5</v>
      </c>
      <c r="I40" s="5">
        <f>H40*$E$8*$F$9</f>
        <v>-22.184136429779688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68.5</v>
      </c>
      <c r="I44" s="14">
        <f>H44*$E$8*$F$9</f>
        <v>5.006963246918974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212</v>
      </c>
      <c r="E48" s="8">
        <v>552</v>
      </c>
      <c r="F48" s="2">
        <f>(360/(2*PI()))*(ATAN((E48-D$13)/(D48-C$13))-(PI()/2))</f>
        <v>-55.407711312490051</v>
      </c>
      <c r="G48" s="2">
        <f>IF((90-F48-G38&gt;180),90-F48-G38-180,90-F48-G38)</f>
        <v>87.755154811932087</v>
      </c>
      <c r="H48" s="3" t="s">
        <v>31</v>
      </c>
      <c r="I48" s="6" t="s">
        <v>31</v>
      </c>
      <c r="K48" s="2">
        <f>IF((90-G38-F38&gt;180),90-G38-F38-180,90-G38-F38)</f>
        <v>70.465719868805081</v>
      </c>
      <c r="N48" s="13">
        <f>IF(E48&gt;0,-(E48-D$13)*$E$8*$F$9,"")</f>
        <v>-1.4618870793924013</v>
      </c>
      <c r="O48">
        <f>IF(N48="","",N48*N48)</f>
        <v>2.1371138328944448</v>
      </c>
      <c r="P48">
        <f>IF(N48="","",ABS(N48))</f>
        <v>1.4618870793924013</v>
      </c>
      <c r="Q48">
        <f>IF(N48="","",ABS(N48-O$59))</f>
        <v>0.78210958747493475</v>
      </c>
    </row>
    <row r="49" spans="1:17" x14ac:dyDescent="0.2">
      <c r="B49" t="s">
        <v>32</v>
      </c>
      <c r="C49" s="8">
        <v>2</v>
      </c>
      <c r="D49" s="8">
        <v>256.5</v>
      </c>
      <c r="E49" s="8">
        <v>554.5</v>
      </c>
      <c r="G49" s="13">
        <f>IF((90-F38-G39&gt;180),90-F38-G39-180,90-F38-G39)</f>
        <v>90.667698137626331</v>
      </c>
      <c r="H49" s="3">
        <f>D49-D48</f>
        <v>44.5</v>
      </c>
      <c r="I49" s="5">
        <f>H49*$E$8*$F$9</f>
        <v>3.2526987516480927</v>
      </c>
      <c r="K49" s="2">
        <f t="shared" ref="K49:K52" si="10">IF((90-G39-F39&gt;180),90-G39-F39-180,90-G39-F39)</f>
        <v>84.930099474832502</v>
      </c>
      <c r="N49" s="13">
        <f t="shared" ref="N49:N52" si="11">IF(E49&gt;0,-(E49-D$13)*$E$8*$F$9,"")</f>
        <v>-1.6446229643164514</v>
      </c>
      <c r="O49">
        <f t="shared" ref="O49:O52" si="12">IF(N49="","",N49*N49)</f>
        <v>2.7047846947570315</v>
      </c>
      <c r="P49">
        <f t="shared" ref="P49:P52" si="13">IF(N49="","",ABS(N49))</f>
        <v>1.6446229643164514</v>
      </c>
      <c r="Q49">
        <f t="shared" ref="Q49:Q52" si="14">IF(N49="","",ABS(N49-O$59))</f>
        <v>0.96484547239898488</v>
      </c>
    </row>
    <row r="50" spans="1:17" x14ac:dyDescent="0.2">
      <c r="B50" t="s">
        <v>33</v>
      </c>
      <c r="C50" s="8">
        <v>3</v>
      </c>
      <c r="D50" s="8">
        <v>329.5</v>
      </c>
      <c r="E50" s="8">
        <v>559.5</v>
      </c>
      <c r="G50" s="9">
        <f>IF((90-F39-$I$33&gt;180),90-F39-$I$33-180,90-F39-$I$33)</f>
        <v>71.833914009412922</v>
      </c>
      <c r="H50" s="3">
        <f t="shared" ref="H50:H52" si="15">D50-D49</f>
        <v>73</v>
      </c>
      <c r="I50" s="5">
        <f>H50*$E$8*$F$9</f>
        <v>5.3358878397822647</v>
      </c>
      <c r="K50" s="2" t="e">
        <f t="shared" si="10"/>
        <v>#DIV/0!</v>
      </c>
      <c r="N50" s="16">
        <f t="shared" si="11"/>
        <v>-2.0100947341645514</v>
      </c>
      <c r="O50">
        <f t="shared" si="12"/>
        <v>4.040480840316059</v>
      </c>
      <c r="P50">
        <f t="shared" si="13"/>
        <v>2.0100947341645514</v>
      </c>
      <c r="Q50">
        <f t="shared" si="14"/>
        <v>1.330317242247085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-329.5</v>
      </c>
      <c r="I51" s="5">
        <f>H51*$E$8*$F$9</f>
        <v>-24.084589632989811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30</v>
      </c>
      <c r="F57" s="2">
        <f>E57*$E$8*$F$9</f>
        <v>2.192830619088602</v>
      </c>
      <c r="N57" t="s">
        <v>96</v>
      </c>
      <c r="O57" s="2">
        <f>SQRT((1/(C$37+C$47+2))*SUM(O38:O42,O48:O52))</f>
        <v>1.2183349478637799</v>
      </c>
    </row>
    <row r="58" spans="1:17" x14ac:dyDescent="0.2">
      <c r="B58" t="s">
        <v>39</v>
      </c>
      <c r="E58" s="3">
        <f t="shared" ref="E58:E61" si="17">E49-E39</f>
        <v>36</v>
      </c>
      <c r="F58" s="2">
        <f>E58*$E$8*$F$9</f>
        <v>2.6313967429063223</v>
      </c>
      <c r="N58" t="s">
        <v>97</v>
      </c>
      <c r="O58" s="2">
        <f>SUM(P38:P42,P48:P52)</f>
        <v>6.8343220961594753</v>
      </c>
    </row>
    <row r="59" spans="1:17" x14ac:dyDescent="0.2">
      <c r="B59" t="s">
        <v>40</v>
      </c>
      <c r="E59" s="15">
        <f>E50-D$32</f>
        <v>27.5</v>
      </c>
      <c r="F59" s="2">
        <f>E59*$E$8*$F$9</f>
        <v>2.0100947341645514</v>
      </c>
      <c r="N59" t="s">
        <v>98</v>
      </c>
      <c r="O59" s="2">
        <f>AVERAGE(N48:N52,N38:N42)</f>
        <v>-0.6797774919174665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99</v>
      </c>
      <c r="O60" s="2">
        <f>(1/(C$37+C$47+2))*SUM(Q38:Q42,Q48:Q52)</f>
        <v>0.87922065774885838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100</v>
      </c>
      <c r="O61" s="2">
        <f>ABS((O57*O57)-(O59*O59))</f>
        <v>1.0222426066686383</v>
      </c>
    </row>
    <row r="62" spans="1:17" x14ac:dyDescent="0.2">
      <c r="N62" t="s">
        <v>101</v>
      </c>
      <c r="O62" s="2">
        <f>(SQRT(ABS(O61)))/O60</f>
        <v>1.1499503919468461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8.8078696533392176</v>
      </c>
    </row>
    <row r="64" spans="1:17" x14ac:dyDescent="0.2">
      <c r="N64" t="s">
        <v>103</v>
      </c>
      <c r="O64" s="17" cm="1">
        <f t="array" aca="1" ref="O64" ca="1">(INDIRECT(O56)-C$13)*E$8*F$9</f>
        <v>10.708322856549339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63.935575310609906</v>
      </c>
      <c r="P65" s="17" cm="1">
        <f t="array" aca="1" ref="P65" ca="1">(360/(2*PI()))*ATAN(ABS(INDIRECT(P56))/(ABS(C$32-INDIRECT(O56))*E$8*F$9))</f>
        <v>32.905242922987895</v>
      </c>
      <c r="Q65" s="2">
        <f ca="1">180-O65-P65</f>
        <v>83.159181766402199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5.103273796898411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-20</v>
      </c>
      <c r="F67" s="2">
        <f>E67*$E$8*$F$9</f>
        <v>-1.4618870793924013</v>
      </c>
      <c r="N67" t="s">
        <v>107</v>
      </c>
      <c r="O67" s="17" cm="1">
        <f t="array" aca="1" ref="O67" ca="1">(360/(2*PI()))*ATAN((ABS(INDIRECT(P55))+ABS(INDIRECT(P56))/(ABS(O63-O64))))</f>
        <v>63.935575310609906</v>
      </c>
      <c r="P67" s="17" cm="1">
        <f t="array" aca="1" ref="P67" ca="1">(360/(2*PI()))*ATAN(ABS(INDIRECT(P56))/(ABS(0-INDIRECT(O56))*E$8*F$9))</f>
        <v>4.7708369411609244</v>
      </c>
      <c r="Q67" s="2">
        <f ca="1">180-O67-P67</f>
        <v>111.29358774822917</v>
      </c>
    </row>
    <row r="68" spans="1:17" x14ac:dyDescent="0.2">
      <c r="B68" t="s">
        <v>39</v>
      </c>
      <c r="C68" t="s">
        <v>43</v>
      </c>
      <c r="E68" s="3">
        <f>E38-E49</f>
        <v>-32.5</v>
      </c>
      <c r="F68" s="2">
        <f>E68*$E$8*$F$9</f>
        <v>-2.3755665040126521</v>
      </c>
      <c r="N68" t="s">
        <v>108</v>
      </c>
      <c r="O68" s="17" cm="1">
        <f t="array" aca="1" ref="O68" ca="1">SQRT((INDIRECT(P55)*INDIRECT(P55))+((INDIRECT(O55)-C$13)*(INDIRECT(O55)-C$13)*E$8*F$9*E$8*F$9)           )</f>
        <v>8.8629729955769605</v>
      </c>
    </row>
    <row r="69" spans="1:17" x14ac:dyDescent="0.2">
      <c r="B69" t="s">
        <v>40</v>
      </c>
      <c r="E69" s="3">
        <f t="shared" ref="E69:E71" si="18">E39-E50</f>
        <v>-41</v>
      </c>
      <c r="F69" s="2">
        <f>E69*$E$8*$F$9</f>
        <v>-2.9968685127544221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184</v>
      </c>
      <c r="D76" s="8">
        <v>532</v>
      </c>
      <c r="E76" s="3">
        <f>(D77-D76  )</f>
        <v>11.5</v>
      </c>
      <c r="F76" s="3">
        <f>ATAN(E76/E77)</f>
        <v>0.53284388761938872</v>
      </c>
      <c r="G76" s="2">
        <f>((PI()/2)-F76-F77)*(360/(2*PI()))</f>
        <v>41.877869537884287</v>
      </c>
    </row>
    <row r="77" spans="1:17" x14ac:dyDescent="0.2">
      <c r="A77" t="s">
        <v>62</v>
      </c>
      <c r="B77" s="8">
        <v>2</v>
      </c>
      <c r="C77" s="8">
        <v>204.5</v>
      </c>
      <c r="D77" s="8">
        <v>543.5</v>
      </c>
      <c r="E77" s="3">
        <f>AVERAGE(C77,C78)-C76</f>
        <v>19.5</v>
      </c>
      <c r="F77" s="3">
        <f>ATAN(E77/E78)</f>
        <v>0.30704573201879076</v>
      </c>
    </row>
    <row r="78" spans="1:17" x14ac:dyDescent="0.2">
      <c r="A78" t="s">
        <v>63</v>
      </c>
      <c r="B78" s="8">
        <v>3</v>
      </c>
      <c r="C78" s="8">
        <v>202.5</v>
      </c>
      <c r="D78" s="8">
        <v>593.5</v>
      </c>
      <c r="E78" s="3">
        <f>D78-D76</f>
        <v>61.5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FDA70-7991-8747-817C-8672341B3B35}">
  <sheetPr codeName="Sheet9"/>
  <dimension ref="A1:Q79"/>
  <sheetViews>
    <sheetView topLeftCell="A29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228</v>
      </c>
      <c r="D3" s="8">
        <v>112</v>
      </c>
    </row>
    <row r="4" spans="1:11" x14ac:dyDescent="0.2">
      <c r="B4" s="8">
        <v>2</v>
      </c>
      <c r="C4" s="8">
        <v>491.5</v>
      </c>
      <c r="D4" s="8">
        <v>125.5</v>
      </c>
    </row>
    <row r="5" spans="1:11" x14ac:dyDescent="0.2">
      <c r="A5" t="s">
        <v>47</v>
      </c>
      <c r="B5" s="8">
        <v>3</v>
      </c>
      <c r="C5" s="8">
        <v>209.5</v>
      </c>
      <c r="D5" s="8">
        <v>730.5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282.5</v>
      </c>
      <c r="D6" s="8">
        <v>728.5</v>
      </c>
      <c r="E6" s="3">
        <f>SQRT(((C6-C5)^2)+((D6-D5)^2))</f>
        <v>73.027392121039071</v>
      </c>
      <c r="F6" s="2">
        <f>E6*E8</f>
        <v>27.678078564278341</v>
      </c>
      <c r="J6" s="3">
        <f>SQRT(((C5-C7)^2)+((D5-D7)^2))</f>
        <v>76.694197955256044</v>
      </c>
    </row>
    <row r="7" spans="1:11" x14ac:dyDescent="0.2">
      <c r="A7" t="s">
        <v>5</v>
      </c>
      <c r="B7" s="8">
        <v>5</v>
      </c>
      <c r="C7" s="8">
        <v>280.5</v>
      </c>
      <c r="D7" s="8">
        <v>701.5</v>
      </c>
      <c r="E7" s="3">
        <f>SQRT(((D6-D7)^2)+((C6-C7)^2))</f>
        <v>27.073972741361768</v>
      </c>
      <c r="G7" s="2">
        <f>E7*E8</f>
        <v>10.261294054435405</v>
      </c>
      <c r="H7" s="2">
        <f>G7/F6</f>
        <v>0.37073722551242244</v>
      </c>
      <c r="K7" s="2">
        <f>180-((360/(2*PI())*ACOS(((E7^2)+(E6^2)-(J6^2))/(2*E6*E7))))</f>
        <v>92.667039994309846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0.37900954368469542</v>
      </c>
      <c r="I8" s="2">
        <f>MAX(G7,H33)</f>
        <v>12.703629999699716</v>
      </c>
    </row>
    <row r="9" spans="1:11" x14ac:dyDescent="0.2">
      <c r="A9" t="s">
        <v>59</v>
      </c>
      <c r="F9" s="3">
        <f>F6/G30</f>
        <v>0.20542163747127726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550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203.83332999999999</v>
      </c>
      <c r="D14" s="8">
        <v>560.83330999999998</v>
      </c>
      <c r="G14" s="3">
        <f>(C14-C$13)*$E$8</f>
        <v>7.8960308967326718</v>
      </c>
      <c r="H14" s="3">
        <f>-(D14-D$13)*$E$8</f>
        <v>-4.1059278796948409</v>
      </c>
      <c r="J14" s="2">
        <f t="shared" ref="J14:K30" si="0">G14*$F$9</f>
        <v>1.6220155963306231</v>
      </c>
      <c r="K14" s="2">
        <f t="shared" si="0"/>
        <v>-0.84344642838588368</v>
      </c>
    </row>
    <row r="15" spans="1:11" x14ac:dyDescent="0.2">
      <c r="B15" s="8">
        <v>3</v>
      </c>
      <c r="C15" s="8">
        <v>225.16667000000001</v>
      </c>
      <c r="D15" s="8">
        <v>559.5</v>
      </c>
      <c r="G15" s="3">
        <f t="shared" ref="G15:G30" si="1">(C15-C$13)*$E$8</f>
        <v>15.981570355403139</v>
      </c>
      <c r="H15" s="3">
        <f t="shared" ref="H15:H30" si="2">-(D15-D$13)*$E$8</f>
        <v>-3.6005906650046064</v>
      </c>
      <c r="J15" s="2">
        <f t="shared" si="0"/>
        <v>3.2829603517693355</v>
      </c>
      <c r="K15" s="2">
        <f t="shared" si="0"/>
        <v>-0.73963923026904133</v>
      </c>
    </row>
    <row r="16" spans="1:11" x14ac:dyDescent="0.2">
      <c r="B16" s="8">
        <v>4</v>
      </c>
      <c r="C16" s="8">
        <v>244.5</v>
      </c>
      <c r="D16" s="8">
        <v>542.16669000000002</v>
      </c>
      <c r="G16" s="3">
        <f t="shared" si="1"/>
        <v>23.309086936608768</v>
      </c>
      <c r="H16" s="3">
        <f t="shared" si="2"/>
        <v>2.9688992486407551</v>
      </c>
      <c r="J16" s="2">
        <f t="shared" si="0"/>
        <v>4.7881908064785312</v>
      </c>
      <c r="K16" s="2">
        <f t="shared" si="0"/>
        <v>0.60987614514302857</v>
      </c>
    </row>
    <row r="17" spans="1:11" x14ac:dyDescent="0.2">
      <c r="B17" s="8">
        <v>5</v>
      </c>
      <c r="C17" s="8">
        <v>266.5</v>
      </c>
      <c r="D17" s="8">
        <v>585.5</v>
      </c>
      <c r="G17" s="3">
        <f t="shared" si="1"/>
        <v>31.647296897672067</v>
      </c>
      <c r="H17" s="3">
        <f t="shared" si="2"/>
        <v>-13.454838800806687</v>
      </c>
      <c r="J17" s="2">
        <f t="shared" si="0"/>
        <v>6.5010395502594687</v>
      </c>
      <c r="K17" s="2">
        <f t="shared" si="0"/>
        <v>-2.7639150183737859</v>
      </c>
    </row>
    <row r="18" spans="1:11" x14ac:dyDescent="0.2">
      <c r="B18" s="8">
        <v>6</v>
      </c>
      <c r="C18" s="8">
        <v>286.5</v>
      </c>
      <c r="D18" s="8">
        <v>563.5</v>
      </c>
      <c r="G18" s="3">
        <f t="shared" si="1"/>
        <v>39.227487771365972</v>
      </c>
      <c r="H18" s="3">
        <f t="shared" si="2"/>
        <v>-5.1166288397433881</v>
      </c>
      <c r="J18" s="2">
        <f t="shared" si="0"/>
        <v>8.0581747718785017</v>
      </c>
      <c r="K18" s="2">
        <f t="shared" si="0"/>
        <v>-1.0510662745928483</v>
      </c>
    </row>
    <row r="19" spans="1:11" x14ac:dyDescent="0.2">
      <c r="B19" s="8">
        <v>7</v>
      </c>
      <c r="C19" s="8">
        <v>307.16665999999998</v>
      </c>
      <c r="D19" s="8">
        <v>555.5</v>
      </c>
      <c r="G19" s="3">
        <f t="shared" si="1"/>
        <v>47.060349147452712</v>
      </c>
      <c r="H19" s="3">
        <f t="shared" si="2"/>
        <v>-2.0845524902658248</v>
      </c>
      <c r="J19" s="2">
        <f t="shared" si="0"/>
        <v>9.6672139818397635</v>
      </c>
      <c r="K19" s="2">
        <f t="shared" si="0"/>
        <v>-0.42821218594523447</v>
      </c>
    </row>
    <row r="20" spans="1:11" x14ac:dyDescent="0.2">
      <c r="B20" s="8">
        <v>8</v>
      </c>
      <c r="C20" s="8">
        <v>328.5</v>
      </c>
      <c r="D20" s="8">
        <v>602.83330999999998</v>
      </c>
      <c r="G20" s="3">
        <f t="shared" si="1"/>
        <v>55.145888606123179</v>
      </c>
      <c r="H20" s="3">
        <f t="shared" si="2"/>
        <v>-20.02432871445205</v>
      </c>
      <c r="J20" s="2">
        <f t="shared" si="0"/>
        <v>11.328158737278475</v>
      </c>
      <c r="K20" s="2">
        <f t="shared" si="0"/>
        <v>-4.1134303937858565</v>
      </c>
    </row>
    <row r="21" spans="1:11" x14ac:dyDescent="0.2">
      <c r="B21" s="8">
        <v>9</v>
      </c>
      <c r="C21" s="8">
        <v>349.16669000000002</v>
      </c>
      <c r="D21" s="8">
        <v>592.83330999999998</v>
      </c>
      <c r="G21" s="3">
        <f t="shared" si="1"/>
        <v>62.97876135249625</v>
      </c>
      <c r="H21" s="3">
        <f t="shared" si="2"/>
        <v>-16.234233277605096</v>
      </c>
      <c r="J21" s="2">
        <f t="shared" si="0"/>
        <v>12.937200282942571</v>
      </c>
      <c r="K21" s="2">
        <f t="shared" si="0"/>
        <v>-3.3348627829763391</v>
      </c>
    </row>
    <row r="22" spans="1:11" x14ac:dyDescent="0.2">
      <c r="B22" s="8">
        <v>10</v>
      </c>
      <c r="C22" s="8">
        <v>372.5</v>
      </c>
      <c r="D22" s="8">
        <v>584.83330999999998</v>
      </c>
      <c r="G22" s="3">
        <f t="shared" si="1"/>
        <v>71.822308528249778</v>
      </c>
      <c r="H22" s="3">
        <f t="shared" si="2"/>
        <v>-13.202156928127531</v>
      </c>
      <c r="J22" s="2">
        <f t="shared" si="0"/>
        <v>14.753856224840352</v>
      </c>
      <c r="K22" s="2">
        <f t="shared" si="0"/>
        <v>-2.7120086943287252</v>
      </c>
    </row>
    <row r="23" spans="1:11" x14ac:dyDescent="0.2">
      <c r="B23" s="8">
        <v>11</v>
      </c>
      <c r="C23" s="8">
        <v>391.83330999999998</v>
      </c>
      <c r="D23" s="8">
        <v>584.16669000000002</v>
      </c>
      <c r="G23" s="3">
        <f t="shared" si="1"/>
        <v>79.149817529264539</v>
      </c>
      <c r="H23" s="3">
        <f t="shared" si="2"/>
        <v>-12.949501586116453</v>
      </c>
      <c r="J23" s="2">
        <f t="shared" si="0"/>
        <v>16.259085122414326</v>
      </c>
      <c r="K23" s="2">
        <f t="shared" si="0"/>
        <v>-2.6601078202569437</v>
      </c>
    </row>
    <row r="24" spans="1:11" x14ac:dyDescent="0.2">
      <c r="B24" s="8">
        <v>12</v>
      </c>
      <c r="C24" s="8">
        <v>411.16669000000002</v>
      </c>
      <c r="D24" s="8">
        <v>579.5</v>
      </c>
      <c r="G24" s="3">
        <f t="shared" si="1"/>
        <v>86.477353060947365</v>
      </c>
      <c r="H24" s="3">
        <f t="shared" si="2"/>
        <v>-11.180781538698515</v>
      </c>
      <c r="J24" s="2">
        <f t="shared" si="0"/>
        <v>17.764319469961578</v>
      </c>
      <c r="K24" s="2">
        <f t="shared" si="0"/>
        <v>-2.2967744518880759</v>
      </c>
    </row>
    <row r="25" spans="1:11" x14ac:dyDescent="0.2">
      <c r="B25" s="8">
        <v>13</v>
      </c>
      <c r="C25" s="8">
        <v>434.5</v>
      </c>
      <c r="D25" s="8">
        <v>470.83334000000002</v>
      </c>
      <c r="G25" s="3">
        <f t="shared" si="1"/>
        <v>95.320900236700894</v>
      </c>
      <c r="H25" s="3">
        <f t="shared" si="2"/>
        <v>30.004919681641422</v>
      </c>
      <c r="J25" s="2">
        <f t="shared" si="0"/>
        <v>19.580975411859356</v>
      </c>
      <c r="K25" s="2">
        <f t="shared" si="0"/>
        <v>6.1636597331969361</v>
      </c>
    </row>
    <row r="26" spans="1:11" x14ac:dyDescent="0.2">
      <c r="B26" s="8">
        <v>14</v>
      </c>
      <c r="C26" s="8">
        <v>455.16665999999998</v>
      </c>
      <c r="D26" s="8">
        <v>452.83334000000002</v>
      </c>
      <c r="G26" s="3">
        <f t="shared" si="1"/>
        <v>103.15376161278763</v>
      </c>
      <c r="H26" s="3">
        <f t="shared" si="2"/>
        <v>36.827091467965936</v>
      </c>
      <c r="J26" s="2">
        <f t="shared" si="0"/>
        <v>21.190014621820616</v>
      </c>
      <c r="K26" s="2">
        <f t="shared" si="0"/>
        <v>7.5650814326540665</v>
      </c>
    </row>
    <row r="27" spans="1:11" x14ac:dyDescent="0.2">
      <c r="B27" s="8">
        <v>15</v>
      </c>
      <c r="C27" s="8">
        <v>475.16665999999998</v>
      </c>
      <c r="D27" s="8">
        <v>434.83334000000002</v>
      </c>
      <c r="G27" s="3">
        <f t="shared" si="1"/>
        <v>110.73395248648154</v>
      </c>
      <c r="H27" s="3">
        <f t="shared" si="2"/>
        <v>43.649263254290453</v>
      </c>
      <c r="J27" s="2">
        <f t="shared" si="0"/>
        <v>22.747149843439651</v>
      </c>
      <c r="K27" s="2">
        <f t="shared" si="0"/>
        <v>8.9665031321111979</v>
      </c>
    </row>
    <row r="28" spans="1:11" x14ac:dyDescent="0.2">
      <c r="B28" s="8">
        <v>16</v>
      </c>
      <c r="C28" s="8">
        <v>497.16665999999998</v>
      </c>
      <c r="D28" s="8">
        <v>425.5</v>
      </c>
      <c r="G28" s="3">
        <f t="shared" si="1"/>
        <v>119.07216244754484</v>
      </c>
      <c r="H28" s="3">
        <f t="shared" si="2"/>
        <v>47.186688188744583</v>
      </c>
      <c r="J28" s="2">
        <f t="shared" si="0"/>
        <v>24.459998587220589</v>
      </c>
      <c r="K28" s="2">
        <f t="shared" si="0"/>
        <v>9.6931667545784901</v>
      </c>
    </row>
    <row r="29" spans="1:11" x14ac:dyDescent="0.2">
      <c r="B29" s="8">
        <v>17</v>
      </c>
      <c r="C29" s="8">
        <v>517.16663000000005</v>
      </c>
      <c r="D29" s="8">
        <v>412.83334000000002</v>
      </c>
      <c r="G29" s="3">
        <f t="shared" si="1"/>
        <v>126.65234195095248</v>
      </c>
      <c r="H29" s="3">
        <f t="shared" si="2"/>
        <v>51.987473215353752</v>
      </c>
      <c r="J29" s="2">
        <f t="shared" si="0"/>
        <v>26.0171314731368</v>
      </c>
      <c r="K29" s="2">
        <f t="shared" si="0"/>
        <v>10.679351875892134</v>
      </c>
    </row>
    <row r="30" spans="1:11" x14ac:dyDescent="0.2">
      <c r="B30" s="8">
        <v>18</v>
      </c>
      <c r="C30" s="8">
        <v>538.5</v>
      </c>
      <c r="D30" s="8">
        <v>414.83334000000002</v>
      </c>
      <c r="G30" s="3">
        <f t="shared" si="1"/>
        <v>134.73789277990923</v>
      </c>
      <c r="H30" s="3">
        <f t="shared" si="2"/>
        <v>51.229454127984361</v>
      </c>
      <c r="J30" s="2">
        <f t="shared" si="0"/>
        <v>27.678078564278341</v>
      </c>
      <c r="K30" s="2">
        <f t="shared" si="0"/>
        <v>10.523638353730231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423</v>
      </c>
      <c r="D32" s="8">
        <v>551</v>
      </c>
      <c r="G32" s="2">
        <f>(C32-C$13)*$E$8*$F$9</f>
        <v>18.685622659428414</v>
      </c>
      <c r="I32" t="s">
        <v>16</v>
      </c>
    </row>
    <row r="33" spans="1:17" x14ac:dyDescent="0.2">
      <c r="A33" t="s">
        <v>17</v>
      </c>
      <c r="B33" s="8">
        <v>2</v>
      </c>
      <c r="C33" s="8">
        <v>423.16665999999998</v>
      </c>
      <c r="D33" s="8">
        <v>714.16669000000002</v>
      </c>
      <c r="E33" s="3">
        <f>D33-D32</f>
        <v>163.16669000000002</v>
      </c>
      <c r="H33" s="2">
        <f>E33*E8*$F$9</f>
        <v>12.703629999699716</v>
      </c>
      <c r="I33" s="9">
        <f>-(360/(2*PI()))*(ATAN((-E51+E33)/(-D51+D33))-(0))</f>
        <v>53.281392253992429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249</v>
      </c>
      <c r="E38" s="8">
        <v>541</v>
      </c>
      <c r="F38" s="2">
        <f>(360/(2*PI()))*(ATAN((E49-E38)/(D49-D38))-(PI()/2))</f>
        <v>-16.641028432400102</v>
      </c>
      <c r="G38" s="2">
        <f>-(360/(2*PI()))*(ATAN((-E48+E38)/(-D48+D38))-(0))</f>
        <v>33.690067525979785</v>
      </c>
      <c r="H38" s="4">
        <f>D38-C13</f>
        <v>66</v>
      </c>
      <c r="I38" s="5">
        <f>H38*$E$8*$F$9</f>
        <v>5.1385462313428141</v>
      </c>
      <c r="J38" s="11" t="s">
        <v>53</v>
      </c>
      <c r="N38" s="13">
        <f>IF(E38&gt;0,-(E38-D$13)*$E$8*$F$9,"")</f>
        <v>0.70071084972856545</v>
      </c>
      <c r="O38">
        <f>IF(N38="","",N38*N38)</f>
        <v>0.49099569492732825</v>
      </c>
      <c r="P38">
        <f>IF(N38="","",ABS(N38))</f>
        <v>0.70071084972856545</v>
      </c>
      <c r="Q38">
        <f>IF(N38="","",ABS(N38-O$59))</f>
        <v>2.6230318745104717</v>
      </c>
    </row>
    <row r="39" spans="1:17" x14ac:dyDescent="0.2">
      <c r="B39" t="s">
        <v>24</v>
      </c>
      <c r="C39" s="8">
        <v>2</v>
      </c>
      <c r="D39" s="8">
        <v>313.83334000000002</v>
      </c>
      <c r="E39" s="8">
        <v>554.16669000000002</v>
      </c>
      <c r="F39" s="2">
        <f t="shared" ref="F39:F42" si="3">(360/(2*PI()))*(ATAN((E50-E39)/(D50-D39))-(PI()/2))</f>
        <v>-20.045258151373336</v>
      </c>
      <c r="G39" s="2">
        <f t="shared" ref="G39:G42" si="4">-(360/(2*PI()))*(ATAN((-E49+E39)/(-D49+D39))-(0))</f>
        <v>31.9384455762162</v>
      </c>
      <c r="H39" s="3">
        <f>D39-D38</f>
        <v>64.833340000000021</v>
      </c>
      <c r="I39" s="5">
        <f>H39*$E$8*$F$9</f>
        <v>5.0477138624601121</v>
      </c>
      <c r="J39" s="11" t="s">
        <v>53</v>
      </c>
      <c r="N39" s="16">
        <f t="shared" ref="N39:N42" si="5">IF(E39&gt;0,-(E39-D$13)*$E$8*$F$9,"")</f>
        <v>-0.32440498782839206</v>
      </c>
      <c r="O39">
        <f t="shared" ref="O39:O42" si="6">IF(N39="","",N39*N39)</f>
        <v>0.10523859612793919</v>
      </c>
      <c r="P39">
        <f t="shared" ref="P39:P42" si="7">IF(N39="","",ABS(N39))</f>
        <v>0.32440498782839206</v>
      </c>
      <c r="Q39">
        <f t="shared" ref="Q39:Q42" si="8">IF(N39="","",ABS(N39-O$59))</f>
        <v>1.5979160369535141</v>
      </c>
    </row>
    <row r="40" spans="1:17" x14ac:dyDescent="0.2">
      <c r="B40" t="s">
        <v>25</v>
      </c>
      <c r="C40" s="8">
        <v>3</v>
      </c>
      <c r="D40" s="8">
        <v>373.83334000000002</v>
      </c>
      <c r="E40" s="8">
        <v>582.83330999999998</v>
      </c>
      <c r="F40" s="2">
        <f t="shared" si="3"/>
        <v>-77.124898428470928</v>
      </c>
      <c r="G40" s="2">
        <f t="shared" si="4"/>
        <v>26.200140467547367</v>
      </c>
      <c r="H40" s="3">
        <f t="shared" ref="H40:H42" si="9">D40-D39</f>
        <v>60</v>
      </c>
      <c r="I40" s="5">
        <f>H40*$E$8*$F$9</f>
        <v>4.6714056648571036</v>
      </c>
      <c r="J40" s="11" t="s">
        <v>54</v>
      </c>
      <c r="N40" s="13">
        <f t="shared" si="5"/>
        <v>-2.5562951721668217</v>
      </c>
      <c r="O40">
        <f t="shared" si="6"/>
        <v>6.5346450072434008</v>
      </c>
      <c r="P40">
        <f t="shared" si="7"/>
        <v>2.5562951721668217</v>
      </c>
      <c r="Q40">
        <f t="shared" si="8"/>
        <v>0.63397414738491542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-55.970333525092578</v>
      </c>
      <c r="H41" s="3">
        <f t="shared" si="9"/>
        <v>-373.83334000000002</v>
      </c>
      <c r="I41" s="5">
        <f>H41*$E$8*$F$9</f>
        <v>-29.105453036474191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49.166659999999979</v>
      </c>
      <c r="I44" s="14">
        <f>H44*$E$8*$F$9</f>
        <v>3.8279569007683842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210</v>
      </c>
      <c r="E48" s="8">
        <v>567</v>
      </c>
      <c r="F48" s="2">
        <f>(360/(2*PI()))*(ATAN((E48-D$13)/(D48-C$13))-(PI()/2))</f>
        <v>-57.804266065286754</v>
      </c>
      <c r="G48" s="2">
        <f>IF((90-F48-G38&gt;180),90-F48-G38-180,90-F48-G38)</f>
        <v>114.11419853930697</v>
      </c>
      <c r="H48" s="3" t="s">
        <v>31</v>
      </c>
      <c r="I48" s="6" t="s">
        <v>31</v>
      </c>
      <c r="K48" s="2">
        <f>IF((90-G38-F38&gt;180),90-G38-F38-180,90-G38-F38)</f>
        <v>72.95096090642032</v>
      </c>
      <c r="N48" s="13">
        <f>IF(E48&gt;0,-(E48-D$13)*$E$8*$F$9,"")</f>
        <v>-1.3235649383761794</v>
      </c>
      <c r="O48">
        <f>IF(N48="","",N48*N48)</f>
        <v>1.7518241460987396</v>
      </c>
      <c r="P48">
        <f>IF(N48="","",ABS(N48))</f>
        <v>1.3235649383761794</v>
      </c>
      <c r="Q48">
        <f>IF(N48="","",ABS(N48-O$59))</f>
        <v>0.59875608640572686</v>
      </c>
    </row>
    <row r="49" spans="1:17" x14ac:dyDescent="0.2">
      <c r="B49" t="s">
        <v>32</v>
      </c>
      <c r="C49" s="8">
        <v>2</v>
      </c>
      <c r="D49" s="8">
        <v>262.5</v>
      </c>
      <c r="E49" s="8">
        <v>586.16669000000002</v>
      </c>
      <c r="G49" s="13">
        <f>IF((90-F38-G39&gt;180),90-F38-G39-180,90-F38-G39)</f>
        <v>74.702582856183909</v>
      </c>
      <c r="H49" s="3">
        <f>D49-D48</f>
        <v>52.5</v>
      </c>
      <c r="I49" s="5">
        <f>H49*$E$8*$F$9</f>
        <v>4.0874799567499656</v>
      </c>
      <c r="K49" s="2">
        <f t="shared" ref="K49:K52" si="10">IF((90-G39-F39&gt;180),90-G39-F39-180,90-G39-F39)</f>
        <v>78.106812575157136</v>
      </c>
      <c r="N49" s="13">
        <f t="shared" ref="N49:N52" si="11">IF(E49&gt;0,-(E49-D$13)*$E$8*$F$9,"")</f>
        <v>-2.8158213424188472</v>
      </c>
      <c r="O49">
        <f t="shared" ref="O49:O52" si="12">IF(N49="","",N49*N49)</f>
        <v>7.9288498324214789</v>
      </c>
      <c r="P49">
        <f t="shared" ref="P49:P52" si="13">IF(N49="","",ABS(N49))</f>
        <v>2.8158213424188472</v>
      </c>
      <c r="Q49">
        <f t="shared" ref="Q49:Q52" si="14">IF(N49="","",ABS(N49-O$59))</f>
        <v>0.89350031763694093</v>
      </c>
    </row>
    <row r="50" spans="1:17" x14ac:dyDescent="0.2">
      <c r="B50" t="s">
        <v>33</v>
      </c>
      <c r="C50" s="8">
        <v>3</v>
      </c>
      <c r="D50" s="8">
        <v>331.83334000000002</v>
      </c>
      <c r="E50" s="8">
        <v>603.5</v>
      </c>
      <c r="G50" s="13">
        <f>IF((90-F39-G40&gt;180),90-F39-G40-180,90-F39-G40)</f>
        <v>83.845117683825961</v>
      </c>
      <c r="H50" s="3">
        <f t="shared" ref="H50:H52" si="15">D50-D49</f>
        <v>69.333340000000021</v>
      </c>
      <c r="I50" s="5">
        <f>H50*$E$8*$F$9</f>
        <v>5.3980692873243949</v>
      </c>
      <c r="K50" s="2">
        <f t="shared" si="10"/>
        <v>140.92475796092356</v>
      </c>
      <c r="N50" s="16">
        <f t="shared" si="11"/>
        <v>-4.1653367178309173</v>
      </c>
      <c r="O50">
        <f t="shared" si="12"/>
        <v>17.350029972910438</v>
      </c>
      <c r="P50">
        <f t="shared" si="13"/>
        <v>4.1653367178309173</v>
      </c>
      <c r="Q50">
        <f t="shared" si="14"/>
        <v>2.2430156930490108</v>
      </c>
    </row>
    <row r="51" spans="1:17" x14ac:dyDescent="0.2">
      <c r="B51" t="s">
        <v>34</v>
      </c>
      <c r="C51" s="8">
        <v>4</v>
      </c>
      <c r="D51" s="8">
        <v>397.16669000000002</v>
      </c>
      <c r="E51" s="8">
        <v>588.16669000000002</v>
      </c>
      <c r="G51" s="9">
        <f>IF((90-F40-$I$33&gt;180),90-F40-$I$33-180,90-F40-$I$33)</f>
        <v>113.84350617447851</v>
      </c>
      <c r="H51" s="3">
        <f t="shared" si="15"/>
        <v>65.333349999999996</v>
      </c>
      <c r="I51" s="5">
        <f>H51*$E$8*$F$9</f>
        <v>5.0866430215681966</v>
      </c>
      <c r="K51" s="2" t="e">
        <f t="shared" si="10"/>
        <v>#DIV/0!</v>
      </c>
      <c r="N51" s="13">
        <f t="shared" si="11"/>
        <v>-2.9715348645807507</v>
      </c>
      <c r="O51">
        <f t="shared" si="12"/>
        <v>8.8300194514189396</v>
      </c>
      <c r="P51">
        <f t="shared" si="13"/>
        <v>2.9715348645807507</v>
      </c>
      <c r="Q51">
        <f t="shared" si="14"/>
        <v>1.0492138397988444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-397.16669000000002</v>
      </c>
      <c r="I52" s="5">
        <f>H52*$E$8*$F$9</f>
        <v>-30.922112092642422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26</v>
      </c>
      <c r="F57" s="2">
        <f>E57*$E$8*$F$9</f>
        <v>2.0242757881047448</v>
      </c>
      <c r="N57" t="s">
        <v>96</v>
      </c>
      <c r="O57" s="2">
        <f>SQRT((1/(C$37+C$47+2))*SUM(O38:O42,O48:O52))</f>
        <v>2.1855994016681168</v>
      </c>
    </row>
    <row r="58" spans="1:17" x14ac:dyDescent="0.2">
      <c r="B58" t="s">
        <v>39</v>
      </c>
      <c r="E58" s="3">
        <f t="shared" ref="E58:E61" si="16">E49-E39</f>
        <v>32</v>
      </c>
      <c r="F58" s="2">
        <f>E58*$E$8*$F$9</f>
        <v>2.4914163545904553</v>
      </c>
      <c r="N58" t="s">
        <v>97</v>
      </c>
      <c r="O58" s="2">
        <f>SUM(P38:P42,P48:P52)</f>
        <v>14.857668872930475</v>
      </c>
    </row>
    <row r="59" spans="1:17" x14ac:dyDescent="0.2">
      <c r="B59" t="s">
        <v>40</v>
      </c>
      <c r="E59" s="3">
        <f t="shared" si="16"/>
        <v>20.666690000000017</v>
      </c>
      <c r="F59" s="2">
        <f>E59*$E$8*$F$9</f>
        <v>1.6090415456640956</v>
      </c>
      <c r="N59" t="s">
        <v>98</v>
      </c>
      <c r="O59" s="2">
        <f>AVERAGE(N48:N52,N38:N42)</f>
        <v>-1.9223210247819063</v>
      </c>
    </row>
    <row r="60" spans="1:17" x14ac:dyDescent="0.2">
      <c r="B60" t="s">
        <v>41</v>
      </c>
      <c r="E60" s="15">
        <f>E51-D$32</f>
        <v>37.166690000000017</v>
      </c>
      <c r="F60" s="2">
        <f>E60*$E$8*$F$9</f>
        <v>2.8936781034997989</v>
      </c>
      <c r="N60" t="s">
        <v>99</v>
      </c>
      <c r="O60" s="2">
        <f>(1/(C$37+C$47+2))*SUM(Q38:Q42,Q48:Q52)</f>
        <v>1.0710453328599359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1.0815266222534721</v>
      </c>
    </row>
    <row r="62" spans="1:17" x14ac:dyDescent="0.2">
      <c r="N62" t="s">
        <v>101</v>
      </c>
      <c r="O62" s="2">
        <f>(SQRT(ABS(O61)))/O60</f>
        <v>0.97098104975814159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5.1385462313428141</v>
      </c>
    </row>
    <row r="64" spans="1:17" x14ac:dyDescent="0.2">
      <c r="N64" t="s">
        <v>103</v>
      </c>
      <c r="O64" s="17" cm="1">
        <f t="array" aca="1" ref="O64" ca="1">(INDIRECT(O56)-C$13)*E$8*F$9</f>
        <v>11.587681793260057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53.401729293012977</v>
      </c>
      <c r="P65" s="17" cm="1">
        <f t="array" aca="1" ref="P65" ca="1">(360/(2*PI()))*ATAN(ABS(INDIRECT(P56))/(ABS(C$32-INDIRECT(O56))*E$8*F$9))</f>
        <v>30.406002031321979</v>
      </c>
      <c r="Q65" s="2">
        <f ca="1">180-O65-P65</f>
        <v>96.192268675665048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13.565186155866783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-17</v>
      </c>
      <c r="F67" s="2">
        <f>E67*$E$8*$F$9</f>
        <v>-1.3235649383761794</v>
      </c>
      <c r="N67" t="s">
        <v>107</v>
      </c>
      <c r="O67" s="17" cm="1">
        <f t="array" aca="1" ref="O67" ca="1">(360/(2*PI()))*ATAN((ABS(INDIRECT(P55))+ABS(INDIRECT(P56))/(ABS(O63-O64))))</f>
        <v>53.401729293012977</v>
      </c>
      <c r="P67" s="17" cm="1">
        <f t="array" aca="1" ref="P67" ca="1">(360/(2*PI()))*ATAN(ABS(INDIRECT(P56))/(ABS(0-INDIRECT(O56))*E$8*F$9))</f>
        <v>9.1587277649773782</v>
      </c>
      <c r="Q67" s="2">
        <f ca="1">180-O67-P67</f>
        <v>117.43954294200964</v>
      </c>
    </row>
    <row r="68" spans="1:17" x14ac:dyDescent="0.2">
      <c r="B68" t="s">
        <v>39</v>
      </c>
      <c r="C68" t="s">
        <v>43</v>
      </c>
      <c r="E68" s="3">
        <f>E38-E49</f>
        <v>-45.166690000000017</v>
      </c>
      <c r="F68" s="2">
        <f>E68*$E$8*$F$9</f>
        <v>-3.5165321921474124</v>
      </c>
      <c r="N68" t="s">
        <v>108</v>
      </c>
      <c r="O68" s="17" cm="1">
        <f t="array" aca="1" ref="O68" ca="1">SQRT((INDIRECT(P55)*INDIRECT(P55))+((INDIRECT(O55)-C$13)*(INDIRECT(O55)-C$13)*E$8*F$9*E$8*F$9)           )</f>
        <v>5.1861019144030287</v>
      </c>
    </row>
    <row r="69" spans="1:17" x14ac:dyDescent="0.2">
      <c r="B69" t="s">
        <v>40</v>
      </c>
      <c r="E69" s="3">
        <f t="shared" ref="E69:E71" si="17">E39-E50</f>
        <v>-49.333309999999983</v>
      </c>
      <c r="F69" s="2">
        <f>E69*$E$8*$F$9</f>
        <v>-3.8409317300025254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-5.3333800000000338</v>
      </c>
      <c r="F70" s="2">
        <f>E70*$E$8*$F$9</f>
        <v>-0.41523969241392894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552</v>
      </c>
      <c r="E76" s="3">
        <f>(D77-D76  )</f>
        <v>12.166690000000017</v>
      </c>
      <c r="F76" s="3">
        <f>ATAN(E76/E77)</f>
        <v>0.53562421570028884</v>
      </c>
      <c r="G76" s="2">
        <f>((PI()/2)-F76-F77)*(360/(2*PI()))</f>
        <v>41.419115906170376</v>
      </c>
    </row>
    <row r="77" spans="1:17" x14ac:dyDescent="0.2">
      <c r="A77" t="s">
        <v>62</v>
      </c>
      <c r="B77" s="8">
        <v>2</v>
      </c>
      <c r="C77" s="8">
        <v>203.83332999999999</v>
      </c>
      <c r="D77" s="8">
        <v>564.16669000000002</v>
      </c>
      <c r="E77" s="3">
        <f>AVERAGE(C77,C78)-C76</f>
        <v>20.5</v>
      </c>
      <c r="F77" s="3">
        <f>ATAN(E77/E78)</f>
        <v>0.31227216526677987</v>
      </c>
    </row>
    <row r="78" spans="1:17" x14ac:dyDescent="0.2">
      <c r="A78" t="s">
        <v>63</v>
      </c>
      <c r="B78" s="8">
        <v>3</v>
      </c>
      <c r="C78" s="8">
        <v>203.16667000000001</v>
      </c>
      <c r="D78" s="8">
        <v>615.5</v>
      </c>
      <c r="E78" s="3">
        <f>D78-D76</f>
        <v>63.5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2E88-EF5D-A84C-894B-322B51101BB9}">
  <sheetPr codeName="Sheet10"/>
  <dimension ref="A1:R79"/>
  <sheetViews>
    <sheetView topLeftCell="A26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227</v>
      </c>
      <c r="D3" s="8">
        <v>112</v>
      </c>
    </row>
    <row r="4" spans="1:11" x14ac:dyDescent="0.2">
      <c r="B4" s="8">
        <v>2</v>
      </c>
      <c r="C4" s="8">
        <v>492.83330999999998</v>
      </c>
      <c r="D4" s="8">
        <v>125.5</v>
      </c>
    </row>
    <row r="5" spans="1:11" x14ac:dyDescent="0.2">
      <c r="A5" t="s">
        <v>47</v>
      </c>
      <c r="B5" s="8">
        <v>3</v>
      </c>
      <c r="C5" s="8">
        <v>214.83332999999999</v>
      </c>
      <c r="D5" s="8">
        <v>656.16669000000002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283.5</v>
      </c>
      <c r="D6" s="8">
        <v>655.5</v>
      </c>
      <c r="E6" s="3">
        <f>SQRT(((C6-C5)^2)+((D6-D5)^2))</f>
        <v>68.669906396069891</v>
      </c>
      <c r="F6" s="2">
        <f>E6*E8</f>
        <v>25.798696179461217</v>
      </c>
      <c r="J6" s="3">
        <f>SQRT(((C5-C7)^2)+((D5-D7)^2))</f>
        <v>79.922181095809108</v>
      </c>
    </row>
    <row r="7" spans="1:11" x14ac:dyDescent="0.2">
      <c r="A7" t="s">
        <v>5</v>
      </c>
      <c r="B7" s="8">
        <v>5</v>
      </c>
      <c r="C7" s="8">
        <v>285.5</v>
      </c>
      <c r="D7" s="8">
        <v>618.83336999999995</v>
      </c>
      <c r="E7" s="3">
        <f>SQRT(((D6-D7)^2)+((C6-C7)^2))</f>
        <v>36.721134998211916</v>
      </c>
      <c r="G7" s="2">
        <f>E7*E8</f>
        <v>13.795816171930422</v>
      </c>
      <c r="H7" s="2">
        <f>G7/F6</f>
        <v>0.53474858093462518</v>
      </c>
      <c r="K7" s="2">
        <f>180-((360/(2*PI())*ACOS(((E7^2)+(E6^2)-(J6^2))/(2*E6*E7))))</f>
        <v>86.321594754243975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0.37569144234245999</v>
      </c>
      <c r="I8" s="2">
        <f>MAX(G7,H33)</f>
        <v>13.795816171930422</v>
      </c>
    </row>
    <row r="9" spans="1:11" x14ac:dyDescent="0.2">
      <c r="A9" t="s">
        <v>59</v>
      </c>
      <c r="F9" s="3">
        <f>F6/G30</f>
        <v>0.19425716095069276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550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202.5</v>
      </c>
      <c r="D14" s="8">
        <v>554.5</v>
      </c>
      <c r="G14" s="3">
        <f>(C14-C$13)*$E$8</f>
        <v>7.3259831256779702</v>
      </c>
      <c r="H14" s="3">
        <f>-(D14-D$13)*$E$8</f>
        <v>-1.6906114905410701</v>
      </c>
      <c r="J14" s="2">
        <f t="shared" ref="J14:K30" si="0">G14*$F$9</f>
        <v>1.4231246831668847</v>
      </c>
      <c r="K14" s="2">
        <f t="shared" si="0"/>
        <v>-0.32841338842312723</v>
      </c>
    </row>
    <row r="15" spans="1:11" x14ac:dyDescent="0.2">
      <c r="B15" s="8">
        <v>3</v>
      </c>
      <c r="C15" s="8">
        <v>224.5</v>
      </c>
      <c r="D15" s="8">
        <v>556.5</v>
      </c>
      <c r="G15" s="3">
        <f t="shared" ref="G15:G30" si="1">(C15-C$13)*$E$8</f>
        <v>15.59119485721209</v>
      </c>
      <c r="H15" s="3">
        <f t="shared" ref="H15:H30" si="2">-(D15-D$13)*$E$8</f>
        <v>-2.4419943752259901</v>
      </c>
      <c r="J15" s="2">
        <f t="shared" si="0"/>
        <v>3.0287012487910623</v>
      </c>
      <c r="K15" s="2">
        <f t="shared" si="0"/>
        <v>-0.47437489438896158</v>
      </c>
    </row>
    <row r="16" spans="1:11" x14ac:dyDescent="0.2">
      <c r="B16" s="8">
        <v>4</v>
      </c>
      <c r="C16" s="8">
        <v>245.83332999999999</v>
      </c>
      <c r="D16" s="8">
        <v>538.5</v>
      </c>
      <c r="G16" s="3">
        <f t="shared" si="1"/>
        <v>23.605944374879758</v>
      </c>
      <c r="H16" s="3">
        <f t="shared" si="2"/>
        <v>4.3204515869382902</v>
      </c>
      <c r="J16" s="2">
        <f t="shared" si="0"/>
        <v>4.5856237358241172</v>
      </c>
      <c r="K16" s="2">
        <f t="shared" si="0"/>
        <v>0.83927865930354739</v>
      </c>
    </row>
    <row r="17" spans="1:11" x14ac:dyDescent="0.2">
      <c r="B17" s="8">
        <v>5</v>
      </c>
      <c r="C17" s="8">
        <v>267.16665999999998</v>
      </c>
      <c r="D17" s="8">
        <v>561.16669000000002</v>
      </c>
      <c r="G17" s="3">
        <f t="shared" si="1"/>
        <v>31.620693892547425</v>
      </c>
      <c r="H17" s="3">
        <f t="shared" si="2"/>
        <v>-4.1952298722911312</v>
      </c>
      <c r="J17" s="2">
        <f t="shared" si="0"/>
        <v>6.142546222857173</v>
      </c>
      <c r="K17" s="2">
        <f t="shared" si="0"/>
        <v>-0.81495344452681251</v>
      </c>
    </row>
    <row r="18" spans="1:11" x14ac:dyDescent="0.2">
      <c r="B18" s="8">
        <v>6</v>
      </c>
      <c r="C18" s="8">
        <v>287.16665999999998</v>
      </c>
      <c r="D18" s="8">
        <v>548.5</v>
      </c>
      <c r="G18" s="3">
        <f t="shared" si="1"/>
        <v>39.134522739396623</v>
      </c>
      <c r="H18" s="3">
        <f t="shared" si="2"/>
        <v>0.56353716351368999</v>
      </c>
      <c r="J18" s="2">
        <f t="shared" si="0"/>
        <v>7.6021612825155156</v>
      </c>
      <c r="K18" s="2">
        <f t="shared" si="0"/>
        <v>0.10947112947437573</v>
      </c>
    </row>
    <row r="19" spans="1:11" x14ac:dyDescent="0.2">
      <c r="B19" s="8">
        <v>7</v>
      </c>
      <c r="C19" s="8">
        <v>311.16669000000002</v>
      </c>
      <c r="D19" s="8">
        <v>536.5</v>
      </c>
      <c r="G19" s="3">
        <f t="shared" si="1"/>
        <v>48.151128626358947</v>
      </c>
      <c r="H19" s="3">
        <f t="shared" si="2"/>
        <v>5.0718344716232098</v>
      </c>
      <c r="J19" s="2">
        <f t="shared" si="0"/>
        <v>9.3537015435281194</v>
      </c>
      <c r="K19" s="2">
        <f t="shared" si="0"/>
        <v>0.98524016526938163</v>
      </c>
    </row>
    <row r="20" spans="1:11" x14ac:dyDescent="0.2">
      <c r="B20" s="8">
        <v>8</v>
      </c>
      <c r="C20" s="8">
        <v>328.5</v>
      </c>
      <c r="D20" s="8">
        <v>566.5</v>
      </c>
      <c r="G20" s="3">
        <f t="shared" si="1"/>
        <v>54.663104860827929</v>
      </c>
      <c r="H20" s="3">
        <f t="shared" si="2"/>
        <v>-6.1989087986505895</v>
      </c>
      <c r="J20" s="2">
        <f t="shared" si="0"/>
        <v>10.618699559014447</v>
      </c>
      <c r="K20" s="2">
        <f t="shared" si="0"/>
        <v>-1.2041824242181332</v>
      </c>
    </row>
    <row r="21" spans="1:11" x14ac:dyDescent="0.2">
      <c r="B21" s="8">
        <v>9</v>
      </c>
      <c r="C21" s="8">
        <v>351.16669000000002</v>
      </c>
      <c r="D21" s="8">
        <v>559.83330999999998</v>
      </c>
      <c r="G21" s="3">
        <f t="shared" si="1"/>
        <v>63.178786320057348</v>
      </c>
      <c r="H21" s="3">
        <f t="shared" si="2"/>
        <v>-3.6942904169005288</v>
      </c>
      <c r="J21" s="2">
        <f t="shared" si="0"/>
        <v>12.272931662844806</v>
      </c>
      <c r="K21" s="2">
        <f t="shared" si="0"/>
        <v>-0.71764236811444793</v>
      </c>
    </row>
    <row r="22" spans="1:11" x14ac:dyDescent="0.2">
      <c r="B22" s="8">
        <v>10</v>
      </c>
      <c r="C22" s="8">
        <v>369.83330999999998</v>
      </c>
      <c r="D22" s="8">
        <v>557.83330999999998</v>
      </c>
      <c r="G22" s="3">
        <f t="shared" si="1"/>
        <v>70.191675711515941</v>
      </c>
      <c r="H22" s="3">
        <f t="shared" si="2"/>
        <v>-2.9429075322156089</v>
      </c>
      <c r="J22" s="2">
        <f t="shared" si="0"/>
        <v>13.635235646090784</v>
      </c>
      <c r="K22" s="2">
        <f t="shared" si="0"/>
        <v>-0.57168086214861358</v>
      </c>
    </row>
    <row r="23" spans="1:11" x14ac:dyDescent="0.2">
      <c r="B23" s="8">
        <v>11</v>
      </c>
      <c r="C23" s="8">
        <v>391.16669000000002</v>
      </c>
      <c r="D23" s="8">
        <v>559.16669000000002</v>
      </c>
      <c r="G23" s="3">
        <f t="shared" si="1"/>
        <v>78.206444013755743</v>
      </c>
      <c r="H23" s="3">
        <f t="shared" si="2"/>
        <v>-3.4438469876062108</v>
      </c>
      <c r="J23" s="2">
        <f t="shared" si="0"/>
        <v>15.192161782161492</v>
      </c>
      <c r="K23" s="2">
        <f t="shared" si="0"/>
        <v>-0.66899193856097805</v>
      </c>
    </row>
    <row r="24" spans="1:11" x14ac:dyDescent="0.2">
      <c r="B24" s="8">
        <v>12</v>
      </c>
      <c r="C24" s="8">
        <v>411.16669000000002</v>
      </c>
      <c r="D24" s="8">
        <v>540.5</v>
      </c>
      <c r="G24" s="3">
        <f t="shared" si="1"/>
        <v>85.72027286060495</v>
      </c>
      <c r="H24" s="3">
        <f t="shared" si="2"/>
        <v>3.5690687022533698</v>
      </c>
      <c r="J24" s="2">
        <f t="shared" si="0"/>
        <v>16.651776841819835</v>
      </c>
      <c r="K24" s="2">
        <f t="shared" si="0"/>
        <v>0.69331715333771304</v>
      </c>
    </row>
    <row r="25" spans="1:11" x14ac:dyDescent="0.2">
      <c r="B25" s="8">
        <v>13</v>
      </c>
      <c r="C25" s="8">
        <v>433.16669000000002</v>
      </c>
      <c r="D25" s="8">
        <v>449.83334000000002</v>
      </c>
      <c r="G25" s="3">
        <f t="shared" si="1"/>
        <v>93.985484592139073</v>
      </c>
      <c r="H25" s="3">
        <f t="shared" si="2"/>
        <v>37.631756970026785</v>
      </c>
      <c r="J25" s="2">
        <f t="shared" si="0"/>
        <v>18.257353407444015</v>
      </c>
      <c r="K25" s="2">
        <f t="shared" si="0"/>
        <v>7.3102382705838469</v>
      </c>
    </row>
    <row r="26" spans="1:11" x14ac:dyDescent="0.2">
      <c r="B26" s="8">
        <v>14</v>
      </c>
      <c r="C26" s="8">
        <v>453.83334000000002</v>
      </c>
      <c r="D26" s="8">
        <v>436.5</v>
      </c>
      <c r="G26" s="3">
        <f t="shared" si="1"/>
        <v>101.74976813902587</v>
      </c>
      <c r="H26" s="3">
        <f t="shared" si="2"/>
        <v>42.640978705869209</v>
      </c>
      <c r="J26" s="2">
        <f t="shared" si="0"/>
        <v>19.765621086078419</v>
      </c>
      <c r="K26" s="2">
        <f t="shared" si="0"/>
        <v>8.283315463561097</v>
      </c>
    </row>
    <row r="27" spans="1:11" x14ac:dyDescent="0.2">
      <c r="B27" s="8">
        <v>15</v>
      </c>
      <c r="C27" s="8">
        <v>475.83334000000002</v>
      </c>
      <c r="D27" s="8">
        <v>411.83334000000002</v>
      </c>
      <c r="G27" s="3">
        <f t="shared" si="1"/>
        <v>110.01497987056</v>
      </c>
      <c r="H27" s="3">
        <f t="shared" si="2"/>
        <v>51.908031779040265</v>
      </c>
      <c r="J27" s="2">
        <f t="shared" si="0"/>
        <v>21.371197651702598</v>
      </c>
      <c r="K27" s="2">
        <f t="shared" si="0"/>
        <v>10.0835068839347</v>
      </c>
    </row>
    <row r="28" spans="1:11" x14ac:dyDescent="0.2">
      <c r="B28" s="8">
        <v>16</v>
      </c>
      <c r="C28" s="8">
        <v>494.5</v>
      </c>
      <c r="D28" s="8">
        <v>391.16665999999998</v>
      </c>
      <c r="G28" s="3">
        <f t="shared" si="1"/>
        <v>117.02788428967629</v>
      </c>
      <c r="H28" s="3">
        <f t="shared" si="2"/>
        <v>59.672326596670352</v>
      </c>
      <c r="J28" s="2">
        <f t="shared" si="0"/>
        <v>22.733504554178698</v>
      </c>
      <c r="K28" s="2">
        <f t="shared" si="0"/>
        <v>11.591776751991697</v>
      </c>
    </row>
    <row r="29" spans="1:11" x14ac:dyDescent="0.2">
      <c r="B29" s="8">
        <v>17</v>
      </c>
      <c r="C29" s="8">
        <v>516.5</v>
      </c>
      <c r="D29" s="8">
        <v>372.5</v>
      </c>
      <c r="G29" s="3">
        <f t="shared" si="1"/>
        <v>125.2930960212104</v>
      </c>
      <c r="H29" s="3">
        <f t="shared" si="2"/>
        <v>66.685231015786655</v>
      </c>
      <c r="J29" s="2">
        <f t="shared" si="0"/>
        <v>24.33908111980287</v>
      </c>
      <c r="K29" s="2">
        <f t="shared" si="0"/>
        <v>12.954083654467798</v>
      </c>
    </row>
    <row r="30" spans="1:11" x14ac:dyDescent="0.2">
      <c r="B30" s="8">
        <v>18</v>
      </c>
      <c r="C30" s="8">
        <v>536.5</v>
      </c>
      <c r="D30" s="8">
        <v>362.5</v>
      </c>
      <c r="G30" s="3">
        <f t="shared" si="1"/>
        <v>132.80692486805961</v>
      </c>
      <c r="H30" s="3">
        <f t="shared" si="2"/>
        <v>70.442145439211245</v>
      </c>
      <c r="J30" s="2">
        <f t="shared" si="0"/>
        <v>25.798696179461217</v>
      </c>
      <c r="K30" s="2">
        <f t="shared" si="0"/>
        <v>13.683891184296966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415</v>
      </c>
      <c r="D32" s="8">
        <v>549</v>
      </c>
      <c r="G32" s="2">
        <f>(C32-C$13)*$E$8*$F$9</f>
        <v>16.931534692036781</v>
      </c>
      <c r="I32" t="s">
        <v>16</v>
      </c>
    </row>
    <row r="33" spans="1:17" x14ac:dyDescent="0.2">
      <c r="A33" t="s">
        <v>17</v>
      </c>
      <c r="B33" s="8">
        <v>2</v>
      </c>
      <c r="C33" s="8">
        <v>412.5</v>
      </c>
      <c r="D33" s="8">
        <v>685.83330999999998</v>
      </c>
      <c r="E33" s="3">
        <f>D33-D32</f>
        <v>136.83330999999998</v>
      </c>
      <c r="H33" s="2">
        <f>E33*E8*$F$9</f>
        <v>9.9861979969449273</v>
      </c>
      <c r="I33" s="9">
        <f>-(360/(2*PI()))*(ATAN((-E52+E33)/(-D52+D33))-(0))</f>
        <v>55.916443709516329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241</v>
      </c>
      <c r="E38" s="8">
        <v>543</v>
      </c>
      <c r="F38" s="2">
        <f>(360/(2*PI()))*(ATAN((E49-E38)/(D49-D38))-(PI()/2))</f>
        <v>-34.963069222301876</v>
      </c>
      <c r="G38" s="2">
        <f>-(360/(2*PI()))*(ATAN((-E48+E38)/(-D48+D38))-(0))</f>
        <v>32.735226272107603</v>
      </c>
      <c r="H38" s="4">
        <f>D38-C13</f>
        <v>58</v>
      </c>
      <c r="I38" s="5">
        <f>H38*$E$8*$F$9</f>
        <v>4.2328836730091952</v>
      </c>
      <c r="J38" s="11" t="s">
        <v>54</v>
      </c>
      <c r="N38" s="13">
        <f>IF(E38&gt;0,-(E38-D$13)*$E$8*$F$9,"")</f>
        <v>0.51086527088042011</v>
      </c>
      <c r="O38">
        <f>IF(N38="","",N38*N38)</f>
        <v>0.260983324991725</v>
      </c>
      <c r="P38">
        <f>IF(N38="","",ABS(N38))</f>
        <v>0.51086527088042011</v>
      </c>
      <c r="Q38">
        <f>IF(N38="","",ABS(N38-O$59))</f>
        <v>0.93928969921737537</v>
      </c>
    </row>
    <row r="39" spans="1:17" x14ac:dyDescent="0.2">
      <c r="B39" t="s">
        <v>24</v>
      </c>
      <c r="C39" s="8">
        <v>2</v>
      </c>
      <c r="D39" s="8">
        <v>315.83334000000002</v>
      </c>
      <c r="E39" s="8">
        <v>534.5</v>
      </c>
      <c r="F39" s="2">
        <f t="shared" ref="F39:F42" si="3">(360/(2*PI()))*(ATAN((E50-E39)/(D50-D39))-(PI()/2))</f>
        <v>-19.178983387674339</v>
      </c>
      <c r="G39" s="2">
        <f t="shared" ref="G39:G42" si="4">-(360/(2*PI()))*(ATAN((-E49+E39)/(-D49+D39))-(0))</f>
        <v>27.332374648116353</v>
      </c>
      <c r="H39" s="3">
        <f>D39-D38</f>
        <v>74.833340000000021</v>
      </c>
      <c r="I39" s="5">
        <f>H39*$E$8*$F$9</f>
        <v>5.461393501426655</v>
      </c>
      <c r="J39" s="11" t="s">
        <v>54</v>
      </c>
      <c r="N39" s="16">
        <f t="shared" ref="N39:N42" si="5">IF(E39&gt;0,-(E39-D$13)*$E$8*$F$9,"")</f>
        <v>1.131201671235216</v>
      </c>
      <c r="O39">
        <f t="shared" ref="O39:O42" si="6">IF(N39="","",N39*N39)</f>
        <v>1.2796172210053456</v>
      </c>
      <c r="P39">
        <f t="shared" ref="P39:P42" si="7">IF(N39="","",ABS(N39))</f>
        <v>1.131201671235216</v>
      </c>
      <c r="Q39">
        <f t="shared" ref="Q39:Q42" si="8">IF(N39="","",ABS(N39-O$59))</f>
        <v>1.5596260995721714</v>
      </c>
    </row>
    <row r="40" spans="1:17" x14ac:dyDescent="0.2">
      <c r="B40" t="s">
        <v>25</v>
      </c>
      <c r="C40" s="8">
        <v>3</v>
      </c>
      <c r="D40" s="8">
        <v>362.5</v>
      </c>
      <c r="E40" s="8">
        <v>551.83330999999998</v>
      </c>
      <c r="F40" s="2">
        <f t="shared" si="3"/>
        <v>-46.468697943370458</v>
      </c>
      <c r="G40" s="2">
        <f t="shared" si="4"/>
        <v>20.3232021426772</v>
      </c>
      <c r="H40" s="3">
        <f t="shared" ref="H40:H42" si="9">D40-D39</f>
        <v>46.666659999999979</v>
      </c>
      <c r="I40" s="5">
        <f>H40*$E$8*$F$9</f>
        <v>3.405767985997779</v>
      </c>
      <c r="J40" s="11" t="s">
        <v>53</v>
      </c>
      <c r="N40" s="13">
        <f t="shared" si="5"/>
        <v>-0.13379634425111064</v>
      </c>
      <c r="O40">
        <f t="shared" si="6"/>
        <v>1.7901461734961707E-2</v>
      </c>
      <c r="P40">
        <f t="shared" si="7"/>
        <v>0.13379634425111064</v>
      </c>
      <c r="Q40">
        <f t="shared" si="8"/>
        <v>0.29462808408584468</v>
      </c>
    </row>
    <row r="41" spans="1:17" x14ac:dyDescent="0.2">
      <c r="B41" t="s">
        <v>26</v>
      </c>
      <c r="C41" s="8">
        <v>4</v>
      </c>
      <c r="D41" s="8">
        <v>388.5</v>
      </c>
      <c r="E41" s="8">
        <v>557.16669000000002</v>
      </c>
      <c r="F41" s="2">
        <f t="shared" si="3"/>
        <v>-72.646125229718308</v>
      </c>
      <c r="G41" s="2">
        <f t="shared" si="4"/>
        <v>30.068458007477417</v>
      </c>
      <c r="H41" s="3">
        <f t="shared" si="9"/>
        <v>26</v>
      </c>
      <c r="I41" s="5">
        <f>H41*$E$8*$F$9</f>
        <v>1.8974995775558463</v>
      </c>
      <c r="J41" s="11" t="s">
        <v>53</v>
      </c>
      <c r="N41" s="13">
        <f t="shared" si="5"/>
        <v>-0.52303043259514381</v>
      </c>
      <c r="O41">
        <f t="shared" si="6"/>
        <v>0.27356083342066329</v>
      </c>
      <c r="P41">
        <f t="shared" si="7"/>
        <v>0.52303043259514381</v>
      </c>
      <c r="Q41">
        <f t="shared" si="8"/>
        <v>9.4606004258188492E-2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-54.542982498509403</v>
      </c>
      <c r="H42" s="3">
        <f t="shared" si="9"/>
        <v>-388.5</v>
      </c>
      <c r="I42" s="5">
        <f>H42*$E$8*$F$9</f>
        <v>-28.353022533863317</v>
      </c>
      <c r="J42" s="11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$C$32-D41</f>
        <v>26.5</v>
      </c>
      <c r="I44" s="14">
        <f>H44*$E$8*$F$9</f>
        <v>1.9339899540473047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213</v>
      </c>
      <c r="E48" s="8">
        <v>561</v>
      </c>
      <c r="F48" s="2">
        <f>(360/(2*PI()))*(ATAN((E48-D$13)/(D48-C$13))-(PI()/2))</f>
        <v>-69.863696571751873</v>
      </c>
      <c r="G48" s="2">
        <f>IF((90-F48-G38&gt;180),90-F48-G38-180,90-F48-G38)</f>
        <v>127.12847029964425</v>
      </c>
      <c r="H48" s="3" t="s">
        <v>31</v>
      </c>
      <c r="I48" s="6" t="s">
        <v>31</v>
      </c>
      <c r="K48" s="2">
        <f>IF((90-G38-F38&gt;180),90-G38-F38-180,90-G38-F38)</f>
        <v>92.227842950194272</v>
      </c>
      <c r="N48" s="13">
        <f>IF(E48&gt;0,-(E48-D$13)*$E$8*$F$9,"")</f>
        <v>-0.80278828281208869</v>
      </c>
      <c r="O48">
        <f>IF(N48="","",N48*N48)</f>
        <v>0.64446902702038211</v>
      </c>
      <c r="P48">
        <f>IF(N48="","",ABS(N48))</f>
        <v>0.80278828281208869</v>
      </c>
      <c r="Q48">
        <f>IF(N48="","",ABS(N48-O$59))</f>
        <v>0.37436385447513337</v>
      </c>
    </row>
    <row r="49" spans="1:18" x14ac:dyDescent="0.2">
      <c r="B49" t="s">
        <v>32</v>
      </c>
      <c r="C49" s="8">
        <v>2</v>
      </c>
      <c r="D49" s="8">
        <v>256.5</v>
      </c>
      <c r="E49" s="8">
        <v>565.16669000000002</v>
      </c>
      <c r="G49" s="13">
        <f>IF((90-F38-G39&gt;180),90-F38-G39-180,90-F38-G39)</f>
        <v>97.630694574185512</v>
      </c>
      <c r="H49" s="3">
        <f>D49-D48</f>
        <v>43.5</v>
      </c>
      <c r="I49" s="5">
        <f>H49*$E$8*$F$9</f>
        <v>3.1746627547568966</v>
      </c>
      <c r="K49" s="2">
        <f t="shared" ref="K49:K52" si="10">IF((90-G39-F39&gt;180),90-G39-F39-180,90-G39-F39)</f>
        <v>81.846608739557979</v>
      </c>
      <c r="N49" s="13">
        <f t="shared" ref="N49:N52" si="11">IF(E49&gt;0,-(E49-D$13)*$E$8*$F$9,"")</f>
        <v>-1.1068764564584812</v>
      </c>
      <c r="O49">
        <f t="shared" ref="O49:O52" si="12">IF(N49="","",N49*N49)</f>
        <v>1.2251754898620841</v>
      </c>
      <c r="P49">
        <f t="shared" ref="P49:P52" si="13">IF(N49="","",ABS(N49))</f>
        <v>1.1068764564584812</v>
      </c>
      <c r="Q49">
        <f t="shared" ref="Q49:Q52" si="14">IF(N49="","",ABS(N49-O$59))</f>
        <v>0.67845202812152583</v>
      </c>
    </row>
    <row r="50" spans="1:18" x14ac:dyDescent="0.2">
      <c r="B50" t="s">
        <v>33</v>
      </c>
      <c r="C50" s="8">
        <v>3</v>
      </c>
      <c r="D50" s="8">
        <v>326.5</v>
      </c>
      <c r="E50" s="8">
        <v>565.16669000000002</v>
      </c>
      <c r="G50" s="13">
        <f>IF((90-F39-G40&gt;180),90-F39-G40-180,90-F39-G40)</f>
        <v>88.855781244997132</v>
      </c>
      <c r="H50" s="3">
        <f t="shared" ref="H50:H52" si="15">D50-D49</f>
        <v>70</v>
      </c>
      <c r="I50" s="5">
        <f>H50*$E$8*$F$9</f>
        <v>5.1086527088042013</v>
      </c>
      <c r="K50" s="2">
        <f t="shared" si="10"/>
        <v>116.14549580069325</v>
      </c>
      <c r="N50" s="16">
        <f t="shared" si="11"/>
        <v>-1.1068764564584812</v>
      </c>
      <c r="O50">
        <f t="shared" si="12"/>
        <v>1.2251754898620841</v>
      </c>
      <c r="P50">
        <f t="shared" si="13"/>
        <v>1.1068764564584812</v>
      </c>
      <c r="Q50">
        <f t="shared" si="14"/>
        <v>0.67845202812152583</v>
      </c>
      <c r="R50" s="13" t="s">
        <v>116</v>
      </c>
    </row>
    <row r="51" spans="1:18" x14ac:dyDescent="0.2">
      <c r="B51" t="s">
        <v>34</v>
      </c>
      <c r="C51" s="8">
        <v>4</v>
      </c>
      <c r="D51" s="8">
        <v>375.83330999999998</v>
      </c>
      <c r="E51" s="8">
        <v>564.5</v>
      </c>
      <c r="G51" s="13">
        <f>IF((90-F40-G41&gt;180),90-F40-G41-180,90-F40-G41)</f>
        <v>106.40023993589303</v>
      </c>
      <c r="H51" s="3">
        <f t="shared" si="15"/>
        <v>49.333309999999983</v>
      </c>
      <c r="I51" s="5">
        <f>H51*$E$8*$F$9</f>
        <v>3.6003821109396754</v>
      </c>
      <c r="K51" s="2">
        <f t="shared" si="10"/>
        <v>132.5776672222409</v>
      </c>
      <c r="N51" s="13">
        <f t="shared" si="11"/>
        <v>-1.0582209182522988</v>
      </c>
      <c r="O51">
        <f t="shared" si="12"/>
        <v>1.1198315118267386</v>
      </c>
      <c r="P51">
        <f t="shared" si="13"/>
        <v>1.0582209182522988</v>
      </c>
      <c r="Q51">
        <f t="shared" si="14"/>
        <v>0.62979648991534343</v>
      </c>
    </row>
    <row r="52" spans="1:18" x14ac:dyDescent="0.2">
      <c r="B52" t="s">
        <v>35</v>
      </c>
      <c r="C52" s="8">
        <v>5</v>
      </c>
      <c r="D52" s="8">
        <v>399.16669000000002</v>
      </c>
      <c r="E52" s="8">
        <v>560.5</v>
      </c>
      <c r="G52" s="9">
        <f>IF((90-F41-$I$33&gt;180),90-F41-$I$33-180,90-F41-$I$33)</f>
        <v>106.72968152020198</v>
      </c>
      <c r="H52" s="3">
        <f t="shared" si="15"/>
        <v>23.333380000000034</v>
      </c>
      <c r="I52" s="5">
        <f>H52*$E$8*$F$9</f>
        <v>1.702887642036542</v>
      </c>
      <c r="K52" s="2" t="e">
        <f t="shared" si="10"/>
        <v>#DIV/0!</v>
      </c>
      <c r="N52" s="13">
        <f t="shared" si="11"/>
        <v>-0.76629790632063022</v>
      </c>
      <c r="O52">
        <f t="shared" si="12"/>
        <v>0.58721248123138137</v>
      </c>
      <c r="P52">
        <f t="shared" si="13"/>
        <v>0.76629790632063022</v>
      </c>
      <c r="Q52">
        <f t="shared" si="14"/>
        <v>0.3378734779836749</v>
      </c>
    </row>
    <row r="54" spans="1:18" x14ac:dyDescent="0.2">
      <c r="G54" s="1" t="s">
        <v>28</v>
      </c>
    </row>
    <row r="55" spans="1:18" x14ac:dyDescent="0.2">
      <c r="N55" s="9" t="s">
        <v>92</v>
      </c>
      <c r="O55" t="str">
        <f>"D"&amp;MID(P55,2,99)</f>
        <v>D39</v>
      </c>
      <c r="P55" s="9" t="s">
        <v>113</v>
      </c>
    </row>
    <row r="56" spans="1:18" x14ac:dyDescent="0.2">
      <c r="N56" s="9" t="s">
        <v>94</v>
      </c>
      <c r="O56" t="str">
        <f>"D"&amp;MID(P56,2,99)</f>
        <v>D50</v>
      </c>
      <c r="P56" s="9" t="s">
        <v>95</v>
      </c>
    </row>
    <row r="57" spans="1:18" x14ac:dyDescent="0.2">
      <c r="A57" t="s">
        <v>36</v>
      </c>
      <c r="B57" t="s">
        <v>37</v>
      </c>
      <c r="C57" t="s">
        <v>38</v>
      </c>
      <c r="E57" s="3">
        <f>E48-E38</f>
        <v>18</v>
      </c>
      <c r="F57" s="2">
        <f>E57*$E$8*$F$9</f>
        <v>1.3136535536925089</v>
      </c>
      <c r="N57" t="s">
        <v>96</v>
      </c>
      <c r="O57" s="2">
        <f>SQRT((1/(C$37+C$47+2))*SUM(O38:O42,O48:O52))</f>
        <v>0.77658499745273846</v>
      </c>
    </row>
    <row r="58" spans="1:18" x14ac:dyDescent="0.2">
      <c r="B58" t="s">
        <v>39</v>
      </c>
      <c r="E58" s="3">
        <f t="shared" ref="E58:E60" si="16">E49-E39</f>
        <v>30.666690000000017</v>
      </c>
      <c r="F58" s="2">
        <f>E58*$E$8*$F$9</f>
        <v>2.2380781276936972</v>
      </c>
      <c r="N58" t="s">
        <v>97</v>
      </c>
      <c r="O58" s="2">
        <f>SUM(P38:P42,P48:P52)</f>
        <v>7.1399537392638708</v>
      </c>
    </row>
    <row r="59" spans="1:18" x14ac:dyDescent="0.2">
      <c r="B59" t="s">
        <v>40</v>
      </c>
      <c r="E59" s="3">
        <f t="shared" si="16"/>
        <v>13.333380000000034</v>
      </c>
      <c r="F59" s="2">
        <f>E59*$E$8*$F$9</f>
        <v>0.97308011220737056</v>
      </c>
      <c r="N59" t="s">
        <v>98</v>
      </c>
      <c r="O59" s="2">
        <f>AVERAGE(N48:N52,N38:N42)</f>
        <v>-0.42842442833695532</v>
      </c>
    </row>
    <row r="60" spans="1:18" x14ac:dyDescent="0.2">
      <c r="B60" t="s">
        <v>41</v>
      </c>
      <c r="E60" s="3">
        <f t="shared" si="16"/>
        <v>7.3333099999999831</v>
      </c>
      <c r="F60" s="2">
        <f>E60*$E$8*$F$9</f>
        <v>0.53519048565715499</v>
      </c>
      <c r="N60" t="s">
        <v>99</v>
      </c>
      <c r="O60" s="2">
        <f>(1/(C$37+C$47+2))*SUM(Q38:Q42,Q48:Q52)</f>
        <v>0.50791706961370764</v>
      </c>
    </row>
    <row r="61" spans="1:18" x14ac:dyDescent="0.2">
      <c r="B61" t="s">
        <v>42</v>
      </c>
      <c r="E61" s="15">
        <f>E52-D$32</f>
        <v>11.5</v>
      </c>
      <c r="F61" s="2">
        <f>E61*$E$8*$F$9</f>
        <v>0.83927865930354739</v>
      </c>
      <c r="N61" t="s">
        <v>100</v>
      </c>
      <c r="O61" s="2">
        <f>ABS((O57*O57)-(O59*O59))</f>
        <v>0.41953676747282287</v>
      </c>
    </row>
    <row r="62" spans="1:18" x14ac:dyDescent="0.2">
      <c r="N62" t="s">
        <v>101</v>
      </c>
      <c r="O62" s="2">
        <f>(SQRT(ABS(O61)))/O60</f>
        <v>1.2752408185067332</v>
      </c>
      <c r="P62">
        <f>SQRT(PI()/2)</f>
        <v>1.2533141373155001</v>
      </c>
    </row>
    <row r="63" spans="1:18" x14ac:dyDescent="0.2">
      <c r="G63" s="1" t="s">
        <v>28</v>
      </c>
      <c r="N63" t="s">
        <v>102</v>
      </c>
      <c r="O63" s="17" cm="1">
        <f t="array" aca="1" ref="O63" ca="1">(INDIRECT(O55)-C$13)*E$8*F$9</f>
        <v>9.6942771744358502</v>
      </c>
    </row>
    <row r="64" spans="1:18" x14ac:dyDescent="0.2">
      <c r="N64" t="s">
        <v>103</v>
      </c>
      <c r="O64" s="17" cm="1">
        <f t="array" aca="1" ref="O64" ca="1">(INDIRECT(O56)-C$13)*E$8*F$9</f>
        <v>10.472738053048612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68.610525627189432</v>
      </c>
      <c r="P65" s="17" cm="1">
        <f t="array" aca="1" ref="P65" ca="1">(360/(2*PI()))*ATAN(ABS(INDIRECT(P56))/(ABS(C$32-INDIRECT(O56))*E$8*F$9))</f>
        <v>9.7245983084640475</v>
      </c>
      <c r="Q65" s="2">
        <f ca="1">180-O65-P65</f>
        <v>101.66487606434652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7.3251289133418336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</v>
      </c>
      <c r="F67" s="2">
        <f>E67*$E$8*$F$9</f>
        <v>-0.80278828281208869</v>
      </c>
      <c r="N67" t="s">
        <v>107</v>
      </c>
      <c r="O67" s="17" cm="1">
        <f t="array" aca="1" ref="O67" ca="1">(360/(2*PI()))*ATAN((ABS(INDIRECT(P55))+ABS(INDIRECT(P56))/(ABS(O63-O64))))</f>
        <v>68.610525627189432</v>
      </c>
      <c r="P67" s="17" cm="1">
        <f t="array" aca="1" ref="P67" ca="1">(360/(2*PI()))*ATAN(ABS(INDIRECT(P56))/(ABS(0-INDIRECT(O56))*E$8*F$9))</f>
        <v>2.6596113161128718</v>
      </c>
      <c r="Q67" s="2">
        <f ca="1">180-O67-P67</f>
        <v>108.7298630566977</v>
      </c>
    </row>
    <row r="68" spans="1:17" x14ac:dyDescent="0.2">
      <c r="B68" t="s">
        <v>39</v>
      </c>
      <c r="C68" t="s">
        <v>43</v>
      </c>
      <c r="E68" s="3">
        <f>E38-E49</f>
        <v>-22.166690000000017</v>
      </c>
      <c r="F68" s="2">
        <f>E68*$E$8*$F$9</f>
        <v>-1.6177417273389012</v>
      </c>
      <c r="N68" t="s">
        <v>108</v>
      </c>
      <c r="O68" s="17" cm="1">
        <f t="array" aca="1" ref="O68" ca="1">SQRT((INDIRECT(P55)*INDIRECT(P55))+((INDIRECT(O55)-C$13)*(INDIRECT(O55)-C$13)*E$8*F$9*E$8*F$9)           )</f>
        <v>9.7600526205442826</v>
      </c>
    </row>
    <row r="69" spans="1:17" x14ac:dyDescent="0.2">
      <c r="B69" t="s">
        <v>40</v>
      </c>
      <c r="E69" s="3">
        <f t="shared" ref="E69:E71" si="17">E39-E50</f>
        <v>-30.666690000000017</v>
      </c>
      <c r="F69" s="2">
        <f>E69*$E$8*$F$9</f>
        <v>-2.2380781276936972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-12.666690000000017</v>
      </c>
      <c r="F70" s="2">
        <f>E70*$E$8*$F$9</f>
        <v>-0.92442457400118827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-3.3333099999999831</v>
      </c>
      <c r="F71" s="2">
        <f>E71*$E$8*$F$9</f>
        <v>-0.24326747372548638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550</v>
      </c>
      <c r="E76" s="3">
        <f>(D77-D76  )</f>
        <v>9.8333099999999831</v>
      </c>
      <c r="F76" s="3">
        <f>ATAN(E76/E77)</f>
        <v>0.44099690717223733</v>
      </c>
      <c r="G76" s="2">
        <f>((PI()/2)-F76-F77)*(360/(2*PI()))</f>
        <v>43.335044028849822</v>
      </c>
    </row>
    <row r="77" spans="1:17" x14ac:dyDescent="0.2">
      <c r="A77" t="s">
        <v>62</v>
      </c>
      <c r="B77" s="8">
        <v>2</v>
      </c>
      <c r="C77" s="8">
        <v>203.83332999999999</v>
      </c>
      <c r="D77" s="8">
        <v>559.83330999999998</v>
      </c>
      <c r="E77" s="3">
        <f>AVERAGE(C77,C78)-C76</f>
        <v>20.833329999999989</v>
      </c>
      <c r="F77" s="3">
        <f>ATAN(E77/E78)</f>
        <v>0.37346021982252131</v>
      </c>
    </row>
    <row r="78" spans="1:17" x14ac:dyDescent="0.2">
      <c r="A78" t="s">
        <v>63</v>
      </c>
      <c r="B78" s="8">
        <v>3</v>
      </c>
      <c r="C78" s="8">
        <v>203.83332999999999</v>
      </c>
      <c r="D78" s="8">
        <v>603.16669000000002</v>
      </c>
      <c r="E78" s="3">
        <f>D78-D76</f>
        <v>53.166690000000017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8992D-4ADB-1B4F-A41C-9F768EADD436}">
  <sheetPr codeName="Sheet11"/>
  <dimension ref="A1:Q79"/>
  <sheetViews>
    <sheetView topLeftCell="A3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228</v>
      </c>
      <c r="D3" s="8">
        <v>114</v>
      </c>
    </row>
    <row r="4" spans="1:11" x14ac:dyDescent="0.2">
      <c r="B4" s="8">
        <v>2</v>
      </c>
      <c r="C4" s="8">
        <v>492.5</v>
      </c>
      <c r="D4" s="8">
        <v>126.5</v>
      </c>
    </row>
    <row r="5" spans="1:11" x14ac:dyDescent="0.2">
      <c r="A5" t="s">
        <v>47</v>
      </c>
      <c r="B5" s="8">
        <v>3</v>
      </c>
      <c r="C5" s="8">
        <v>178.5</v>
      </c>
      <c r="D5" s="8">
        <v>735.5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242.5</v>
      </c>
      <c r="D6" s="8">
        <v>731.5</v>
      </c>
      <c r="E6" s="3">
        <f>SQRT(((C6-C5)^2)+((D6-D5)^2))</f>
        <v>64.124878167525594</v>
      </c>
      <c r="F6" s="2">
        <f>E6*E8</f>
        <v>24.216782338551319</v>
      </c>
      <c r="J6" s="3">
        <f>SQRT(((C5-C7)^2)+((D5-D7)^2))</f>
        <v>81.154174261093928</v>
      </c>
    </row>
    <row r="7" spans="1:11" x14ac:dyDescent="0.2">
      <c r="A7" t="s">
        <v>5</v>
      </c>
      <c r="B7" s="8">
        <v>5</v>
      </c>
      <c r="C7" s="8">
        <v>253.5</v>
      </c>
      <c r="D7" s="8">
        <v>704.5</v>
      </c>
      <c r="E7" s="3">
        <f>SQRT(((D6-D7)^2)+((C6-C7)^2))</f>
        <v>29.154759474226502</v>
      </c>
      <c r="G7" s="2">
        <f>E7*E8</f>
        <v>11.010304962695637</v>
      </c>
      <c r="H7" s="2">
        <f>G7/F6</f>
        <v>0.4546559823171904</v>
      </c>
      <c r="K7" s="2">
        <f>180-((360/(2*PI())*ACOS(((E7^2)+(E6^2)-(J6^2))/(2*E6*E7))))</f>
        <v>64.257319802920193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0.37765034461796904</v>
      </c>
      <c r="I8" s="2">
        <f>MAX(G7,H33)</f>
        <v>11.736264069345424</v>
      </c>
    </row>
    <row r="9" spans="1:11" x14ac:dyDescent="0.2">
      <c r="A9" t="s">
        <v>59</v>
      </c>
      <c r="F9" s="3">
        <f>F6/G30</f>
        <v>0.1819145479929804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202.83332999999999</v>
      </c>
      <c r="D14" s="8">
        <v>541.16669000000002</v>
      </c>
      <c r="G14" s="3">
        <f>(C14-C$13)*$E$8</f>
        <v>7.4900639094218997</v>
      </c>
      <c r="H14" s="3">
        <f>-(D14-D$13)*$E$8</f>
        <v>-4.2171043267420352</v>
      </c>
      <c r="J14" s="2">
        <f t="shared" ref="J14:K30" si="0">G14*$F$9</f>
        <v>1.3625515905210206</v>
      </c>
      <c r="K14" s="2">
        <f t="shared" si="0"/>
        <v>-0.76715262743851931</v>
      </c>
    </row>
    <row r="15" spans="1:11" x14ac:dyDescent="0.2">
      <c r="B15" s="8">
        <v>3</v>
      </c>
      <c r="C15" s="8">
        <v>224.16667000000001</v>
      </c>
      <c r="D15" s="8">
        <v>524.5</v>
      </c>
      <c r="G15" s="3">
        <f t="shared" ref="G15:G30" si="1">(C15-C$13)*$E$8</f>
        <v>15.546607112274211</v>
      </c>
      <c r="H15" s="3">
        <f t="shared" ref="H15:H30" si="2">-(D15-D$13)*$E$8</f>
        <v>2.0770768953988297</v>
      </c>
      <c r="J15" s="2">
        <f t="shared" si="0"/>
        <v>2.8281540056538175</v>
      </c>
      <c r="K15" s="2">
        <f t="shared" si="0"/>
        <v>0.37785050457314112</v>
      </c>
    </row>
    <row r="16" spans="1:11" x14ac:dyDescent="0.2">
      <c r="B16" s="8">
        <v>4</v>
      </c>
      <c r="C16" s="8">
        <v>246.83332999999999</v>
      </c>
      <c r="D16" s="8">
        <v>541.83330999999998</v>
      </c>
      <c r="G16" s="3">
        <f t="shared" si="1"/>
        <v>24.106679072612536</v>
      </c>
      <c r="H16" s="3">
        <f t="shared" si="2"/>
        <v>-4.4688535994712524</v>
      </c>
      <c r="J16" s="2">
        <f t="shared" si="0"/>
        <v>4.3853556271061498</v>
      </c>
      <c r="K16" s="2">
        <f t="shared" si="0"/>
        <v>-0.81294948259461641</v>
      </c>
    </row>
    <row r="17" spans="1:11" x14ac:dyDescent="0.2">
      <c r="B17" s="8">
        <v>5</v>
      </c>
      <c r="C17" s="8">
        <v>265.5</v>
      </c>
      <c r="D17" s="8">
        <v>547.16669000000002</v>
      </c>
      <c r="G17" s="3">
        <f t="shared" si="1"/>
        <v>31.156153430982446</v>
      </c>
      <c r="H17" s="3">
        <f t="shared" si="2"/>
        <v>-6.4830063944498493</v>
      </c>
      <c r="J17" s="2">
        <f t="shared" si="0"/>
        <v>5.6677575685971169</v>
      </c>
      <c r="K17" s="2">
        <f t="shared" si="0"/>
        <v>-1.1793531778819459</v>
      </c>
    </row>
    <row r="18" spans="1:11" x14ac:dyDescent="0.2">
      <c r="B18" s="8">
        <v>6</v>
      </c>
      <c r="C18" s="8">
        <v>286.16665999999998</v>
      </c>
      <c r="D18" s="8">
        <v>533.16669000000002</v>
      </c>
      <c r="G18" s="3">
        <f t="shared" si="1"/>
        <v>38.960924702084831</v>
      </c>
      <c r="H18" s="3">
        <f t="shared" si="2"/>
        <v>-1.1959015697982827</v>
      </c>
      <c r="J18" s="2">
        <f t="shared" si="0"/>
        <v>7.0875590065683065</v>
      </c>
      <c r="K18" s="2">
        <f t="shared" si="0"/>
        <v>-0.2175518935139503</v>
      </c>
    </row>
    <row r="19" spans="1:11" x14ac:dyDescent="0.2">
      <c r="B19" s="8">
        <v>7</v>
      </c>
      <c r="C19" s="8">
        <v>308.16665999999998</v>
      </c>
      <c r="D19" s="8">
        <v>523.83330999999998</v>
      </c>
      <c r="G19" s="3">
        <f t="shared" si="1"/>
        <v>47.269232283680154</v>
      </c>
      <c r="H19" s="3">
        <f t="shared" si="2"/>
        <v>2.3288526036521899</v>
      </c>
      <c r="J19" s="2">
        <f t="shared" si="0"/>
        <v>8.5989610248608717</v>
      </c>
      <c r="K19" s="2">
        <f t="shared" si="0"/>
        <v>0.42365216873566369</v>
      </c>
    </row>
    <row r="20" spans="1:11" x14ac:dyDescent="0.2">
      <c r="B20" s="8">
        <v>8</v>
      </c>
      <c r="C20" s="8">
        <v>328.16669000000002</v>
      </c>
      <c r="D20" s="8">
        <v>539.83330999999998</v>
      </c>
      <c r="G20" s="3">
        <f t="shared" si="1"/>
        <v>54.822250505549889</v>
      </c>
      <c r="H20" s="3">
        <f t="shared" si="2"/>
        <v>-3.7135529102353146</v>
      </c>
      <c r="J20" s="2">
        <f t="shared" si="0"/>
        <v>9.9729649206750501</v>
      </c>
      <c r="K20" s="2">
        <f t="shared" si="0"/>
        <v>-0.67554929911347417</v>
      </c>
    </row>
    <row r="21" spans="1:11" x14ac:dyDescent="0.2">
      <c r="B21" s="8">
        <v>9</v>
      </c>
      <c r="C21" s="8">
        <v>349.5</v>
      </c>
      <c r="D21" s="8">
        <v>543.16669000000002</v>
      </c>
      <c r="G21" s="3">
        <f t="shared" si="1"/>
        <v>62.878782378891842</v>
      </c>
      <c r="H21" s="3">
        <f t="shared" si="2"/>
        <v>-4.9724050159779729</v>
      </c>
      <c r="J21" s="2">
        <f t="shared" si="0"/>
        <v>11.438565274805091</v>
      </c>
      <c r="K21" s="2">
        <f t="shared" si="0"/>
        <v>-0.90455281091966144</v>
      </c>
    </row>
    <row r="22" spans="1:11" x14ac:dyDescent="0.2">
      <c r="B22" s="8">
        <v>10</v>
      </c>
      <c r="C22" s="8">
        <v>369.5</v>
      </c>
      <c r="D22" s="8">
        <v>543.16669000000002</v>
      </c>
      <c r="G22" s="3">
        <f t="shared" si="1"/>
        <v>70.431789271251219</v>
      </c>
      <c r="H22" s="3">
        <f t="shared" si="2"/>
        <v>-4.9724050159779729</v>
      </c>
      <c r="J22" s="2">
        <f t="shared" si="0"/>
        <v>12.812567109616513</v>
      </c>
      <c r="K22" s="2">
        <f t="shared" si="0"/>
        <v>-0.90455281091966144</v>
      </c>
    </row>
    <row r="23" spans="1:11" x14ac:dyDescent="0.2">
      <c r="B23" s="8">
        <v>11</v>
      </c>
      <c r="C23" s="8">
        <v>390.83330999999998</v>
      </c>
      <c r="D23" s="8">
        <v>552.5</v>
      </c>
      <c r="G23" s="3">
        <f t="shared" si="1"/>
        <v>78.488321144593186</v>
      </c>
      <c r="H23" s="3">
        <f t="shared" si="2"/>
        <v>-8.4971327539043031</v>
      </c>
      <c r="J23" s="2">
        <f t="shared" si="0"/>
        <v>14.278167463746556</v>
      </c>
      <c r="K23" s="2">
        <f t="shared" si="0"/>
        <v>-1.5457520641628502</v>
      </c>
    </row>
    <row r="24" spans="1:11" x14ac:dyDescent="0.2">
      <c r="B24" s="8">
        <v>12</v>
      </c>
      <c r="C24" s="8">
        <v>410.83330999999998</v>
      </c>
      <c r="D24" s="8">
        <v>528.5</v>
      </c>
      <c r="G24" s="3">
        <f t="shared" si="1"/>
        <v>86.041328036952564</v>
      </c>
      <c r="H24" s="3">
        <f t="shared" si="2"/>
        <v>0.56647551692695353</v>
      </c>
      <c r="J24" s="2">
        <f t="shared" si="0"/>
        <v>15.652169298557977</v>
      </c>
      <c r="K24" s="2">
        <f t="shared" si="0"/>
        <v>0.10305013761085667</v>
      </c>
    </row>
    <row r="25" spans="1:11" x14ac:dyDescent="0.2">
      <c r="B25" s="8">
        <v>13</v>
      </c>
      <c r="C25" s="8">
        <v>433.5</v>
      </c>
      <c r="D25" s="8">
        <v>475.83334000000002</v>
      </c>
      <c r="G25" s="3">
        <f t="shared" si="1"/>
        <v>94.601411326801241</v>
      </c>
      <c r="H25" s="3">
        <f t="shared" si="2"/>
        <v>20.45605781580435</v>
      </c>
      <c r="J25" s="2">
        <f t="shared" si="0"/>
        <v>17.209372981013065</v>
      </c>
      <c r="K25" s="2">
        <f t="shared" si="0"/>
        <v>3.7212545112803221</v>
      </c>
    </row>
    <row r="26" spans="1:11" x14ac:dyDescent="0.2">
      <c r="B26" s="8">
        <v>14</v>
      </c>
      <c r="C26" s="8">
        <v>454.83334000000002</v>
      </c>
      <c r="D26" s="8">
        <v>446.5</v>
      </c>
      <c r="G26" s="3">
        <f t="shared" si="1"/>
        <v>102.65795452965355</v>
      </c>
      <c r="H26" s="3">
        <f t="shared" si="2"/>
        <v>31.533803775600415</v>
      </c>
      <c r="J26" s="2">
        <f t="shared" si="0"/>
        <v>18.674975396145861</v>
      </c>
      <c r="K26" s="2">
        <f t="shared" si="0"/>
        <v>5.7364576603376882</v>
      </c>
    </row>
    <row r="27" spans="1:11" x14ac:dyDescent="0.2">
      <c r="B27" s="8">
        <v>15</v>
      </c>
      <c r="C27" s="8">
        <v>474.16665999999998</v>
      </c>
      <c r="D27" s="8">
        <v>434.5</v>
      </c>
      <c r="G27" s="3">
        <f t="shared" si="1"/>
        <v>109.95918949026301</v>
      </c>
      <c r="H27" s="3">
        <f t="shared" si="2"/>
        <v>36.065607911016045</v>
      </c>
      <c r="J27" s="2">
        <f t="shared" si="0"/>
        <v>20.003176253795676</v>
      </c>
      <c r="K27" s="2">
        <f t="shared" si="0"/>
        <v>6.5608587612245417</v>
      </c>
    </row>
    <row r="28" spans="1:11" x14ac:dyDescent="0.2">
      <c r="B28" s="8">
        <v>16</v>
      </c>
      <c r="C28" s="8">
        <v>495.5</v>
      </c>
      <c r="D28" s="8">
        <v>431.83334000000002</v>
      </c>
      <c r="G28" s="3">
        <f t="shared" si="1"/>
        <v>118.01573269311532</v>
      </c>
      <c r="H28" s="3">
        <f t="shared" si="2"/>
        <v>37.072672978994987</v>
      </c>
      <c r="J28" s="2">
        <f t="shared" si="0"/>
        <v>21.468778668928476</v>
      </c>
      <c r="K28" s="2">
        <f t="shared" si="0"/>
        <v>6.7440585478654516</v>
      </c>
    </row>
    <row r="29" spans="1:11" x14ac:dyDescent="0.2">
      <c r="B29" s="8">
        <v>17</v>
      </c>
      <c r="C29" s="8">
        <v>518.16663000000005</v>
      </c>
      <c r="D29" s="8">
        <v>421.83334000000002</v>
      </c>
      <c r="G29" s="3">
        <f t="shared" si="1"/>
        <v>126.57579332394334</v>
      </c>
      <c r="H29" s="3">
        <f t="shared" si="2"/>
        <v>40.849176425174676</v>
      </c>
      <c r="J29" s="2">
        <f t="shared" si="0"/>
        <v>23.025978229378058</v>
      </c>
      <c r="K29" s="2">
        <f t="shared" si="0"/>
        <v>7.4310594652711623</v>
      </c>
    </row>
    <row r="30" spans="1:11" x14ac:dyDescent="0.2">
      <c r="B30" s="8">
        <v>18</v>
      </c>
      <c r="C30" s="8">
        <v>535.5</v>
      </c>
      <c r="D30" s="8">
        <v>405.83334000000002</v>
      </c>
      <c r="G30" s="3">
        <f t="shared" si="1"/>
        <v>133.12174647783408</v>
      </c>
      <c r="H30" s="3">
        <f t="shared" si="2"/>
        <v>46.891581939062185</v>
      </c>
      <c r="J30" s="2">
        <f t="shared" si="0"/>
        <v>24.216782338551319</v>
      </c>
      <c r="K30" s="2">
        <f t="shared" si="0"/>
        <v>8.5302609331203012</v>
      </c>
    </row>
    <row r="32" spans="1:11" x14ac:dyDescent="0.2">
      <c r="A32" t="s">
        <v>15</v>
      </c>
      <c r="B32" s="8">
        <v>1</v>
      </c>
      <c r="C32" s="8">
        <v>412</v>
      </c>
      <c r="D32" s="8">
        <v>533</v>
      </c>
      <c r="G32" s="2">
        <f>(C32-C$13)*$E$8*$F$9</f>
        <v>15.732321008590786</v>
      </c>
      <c r="I32" t="s">
        <v>16</v>
      </c>
    </row>
    <row r="33" spans="1:17" x14ac:dyDescent="0.2">
      <c r="A33" t="s">
        <v>17</v>
      </c>
      <c r="B33" s="8">
        <v>2</v>
      </c>
      <c r="C33" s="8">
        <v>412.16665999999998</v>
      </c>
      <c r="D33" s="8">
        <v>703.83330999999998</v>
      </c>
      <c r="E33" s="3">
        <f>D33-D32</f>
        <v>170.83330999999998</v>
      </c>
      <c r="H33" s="2">
        <f>E33*E8*$F$9</f>
        <v>11.736264069345424</v>
      </c>
      <c r="I33" s="9">
        <f>-(360/(2*PI()))*(ATAN((-E51+E33)/(-D51+D33))-(0))</f>
        <v>50.258817620682258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230.83332999999999</v>
      </c>
      <c r="E38" s="8">
        <v>522.5</v>
      </c>
      <c r="F38" s="2">
        <f>(360/(2*PI()))*(ATAN((E49-E38)/(D49-D38))-(PI()/2))</f>
        <v>-41.710732197084234</v>
      </c>
      <c r="G38" s="2">
        <f>-(360/(2*PI()))*(ATAN((-E48+E38)/(-D48+D38))-(0))</f>
        <v>37.378932124262739</v>
      </c>
      <c r="H38" s="4">
        <f>D38-C13</f>
        <v>47.833329999999989</v>
      </c>
      <c r="I38" s="5">
        <f>H38*$E$8*$F$9</f>
        <v>3.2861541592570123</v>
      </c>
      <c r="J38" s="11" t="s">
        <v>54</v>
      </c>
      <c r="N38" s="13">
        <f>IF(E38&gt;0,-(E38-D$13)*$E$8*$F$9,"")</f>
        <v>0.51525068805428342</v>
      </c>
      <c r="O38">
        <f>IF(N38="","",N38*N38)</f>
        <v>0.26548327154041251</v>
      </c>
      <c r="P38">
        <f>IF(N38="","",ABS(N38))</f>
        <v>0.51525068805428342</v>
      </c>
      <c r="Q38">
        <f>IF(N38="","",ABS(N38-O$59))</f>
        <v>1.2415094877412387</v>
      </c>
    </row>
    <row r="39" spans="1:17" x14ac:dyDescent="0.2">
      <c r="B39" t="s">
        <v>24</v>
      </c>
      <c r="C39" s="8">
        <v>2</v>
      </c>
      <c r="D39" s="8">
        <v>304.83334000000002</v>
      </c>
      <c r="E39" s="8">
        <v>526.5</v>
      </c>
      <c r="F39" s="2">
        <f t="shared" ref="F39:F42" si="3">(360/(2*PI()))*(ATAN((E50-E39)/(D50-D39))-(PI()/2))</f>
        <v>-57.144224087980419</v>
      </c>
      <c r="G39" s="2">
        <f t="shared" ref="G39:G42" si="4">-(360/(2*PI()))*(ATAN((-E49+E39)/(-D49+D39))-(0))</f>
        <v>29.744895841249214</v>
      </c>
      <c r="H39" s="3">
        <f>D39-D38</f>
        <v>74.000010000000032</v>
      </c>
      <c r="I39" s="5">
        <f>H39*$E$8*$F$9</f>
        <v>5.0838074758031819</v>
      </c>
      <c r="J39" s="11" t="s">
        <v>54</v>
      </c>
      <c r="N39" s="16">
        <f t="shared" ref="N39:N42" si="5">IF(E39&gt;0,-(E39-D$13)*$E$8*$F$9,"")</f>
        <v>0.24045032109199893</v>
      </c>
      <c r="O39">
        <f t="shared" ref="O39:O42" si="6">IF(N39="","",N39*N39)</f>
        <v>5.7816356913245388E-2</v>
      </c>
      <c r="P39">
        <f t="shared" ref="P39:P42" si="7">IF(N39="","",ABS(N39))</f>
        <v>0.24045032109199893</v>
      </c>
      <c r="Q39">
        <f t="shared" ref="Q39:Q42" si="8">IF(N39="","",ABS(N39-O$59))</f>
        <v>0.96670912077895421</v>
      </c>
    </row>
    <row r="40" spans="1:17" x14ac:dyDescent="0.2">
      <c r="B40" t="s">
        <v>25</v>
      </c>
      <c r="C40" s="8">
        <v>3</v>
      </c>
      <c r="D40" s="8">
        <v>366.83330999999998</v>
      </c>
      <c r="E40" s="8">
        <v>541.16669000000002</v>
      </c>
      <c r="F40" s="2">
        <f t="shared" si="3"/>
        <v>-66.370720893084552</v>
      </c>
      <c r="G40" s="2">
        <f t="shared" si="4"/>
        <v>11.309932474020215</v>
      </c>
      <c r="H40" s="3">
        <f t="shared" ref="H40:H42" si="9">D40-D39</f>
        <v>61.999969999999962</v>
      </c>
      <c r="I40" s="5">
        <f>H40*$E$8*$F$9</f>
        <v>4.2594036269126541</v>
      </c>
      <c r="J40" s="11" t="s">
        <v>54</v>
      </c>
      <c r="N40" s="13">
        <f t="shared" si="5"/>
        <v>-0.76715262743851931</v>
      </c>
      <c r="O40">
        <f t="shared" si="6"/>
        <v>0.58852315378582365</v>
      </c>
      <c r="P40">
        <f t="shared" si="7"/>
        <v>0.76715262743851931</v>
      </c>
      <c r="Q40">
        <f t="shared" si="8"/>
        <v>4.0893827751564027E-2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-54.811700862783077</v>
      </c>
      <c r="H41" s="3">
        <f t="shared" si="9"/>
        <v>-366.83330999999998</v>
      </c>
      <c r="I41" s="5">
        <f>H41*$E$8*$F$9</f>
        <v>-25.201482050497365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45.166690000000017</v>
      </c>
      <c r="I44" s="14">
        <f>H44*$E$8*$F$9</f>
        <v>3.1029557466179374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204</v>
      </c>
      <c r="E48" s="8">
        <v>543</v>
      </c>
      <c r="F48" s="2">
        <f>(360/(2*PI()))*(ATAN((E48-D$13)/(D48-C$13))-(PI()/2))</f>
        <v>-58.2405199151872</v>
      </c>
      <c r="G48" s="2">
        <f>IF((90-F48-G38&gt;180),90-F48-G38-180,90-F48-G38)</f>
        <v>110.86158779092446</v>
      </c>
      <c r="H48" s="3" t="s">
        <v>31</v>
      </c>
      <c r="I48" s="6" t="s">
        <v>31</v>
      </c>
      <c r="K48" s="2">
        <f>IF((90-G38-F38&gt;180),90-G38-F38-180,90-G38-F38)</f>
        <v>94.331800072821494</v>
      </c>
      <c r="N48" s="13">
        <f>IF(E48&gt;0,-(E48-D$13)*$E$8*$F$9,"")</f>
        <v>-0.89310119262742449</v>
      </c>
      <c r="O48">
        <f>IF(N48="","",N48*N48)</f>
        <v>0.79762974027252798</v>
      </c>
      <c r="P48">
        <f>IF(N48="","",ABS(N48))</f>
        <v>0.89310119262742449</v>
      </c>
      <c r="Q48">
        <f>IF(N48="","",ABS(N48-O$59))</f>
        <v>0.16684239294046921</v>
      </c>
    </row>
    <row r="49" spans="1:17" x14ac:dyDescent="0.2">
      <c r="B49" t="s">
        <v>32</v>
      </c>
      <c r="C49" s="8">
        <v>2</v>
      </c>
      <c r="D49" s="8">
        <v>258.16665999999998</v>
      </c>
      <c r="E49" s="8">
        <v>553.16669000000002</v>
      </c>
      <c r="G49" s="13">
        <f>IF((90-F38-G39&gt;180),90-F38-G39-180,90-F38-G39)</f>
        <v>101.96583635583502</v>
      </c>
      <c r="H49" s="3">
        <f>D49-D48</f>
        <v>54.166659999999979</v>
      </c>
      <c r="I49" s="5">
        <f>H49*$E$8*$F$9</f>
        <v>3.7212545112803221</v>
      </c>
      <c r="K49" s="2">
        <f t="shared" ref="K49:K52" si="10">IF((90-G39-F39&gt;180),90-G39-F39-180,90-G39-F39)</f>
        <v>117.3993282467312</v>
      </c>
      <c r="N49" s="13">
        <f t="shared" ref="N49:N52" si="11">IF(E49&gt;0,-(E49-D$13)*$E$8*$F$9,"")</f>
        <v>-1.5915537283253727</v>
      </c>
      <c r="O49">
        <f t="shared" ref="O49:O52" si="12">IF(N49="","",N49*N49)</f>
        <v>2.5330432701463943</v>
      </c>
      <c r="P49">
        <f t="shared" ref="P49:P52" si="13">IF(N49="","",ABS(N49))</f>
        <v>1.5915537283253727</v>
      </c>
      <c r="Q49">
        <f t="shared" ref="Q49:Q52" si="14">IF(N49="","",ABS(N49-O$59))</f>
        <v>0.86529492863841739</v>
      </c>
    </row>
    <row r="50" spans="1:17" x14ac:dyDescent="0.2">
      <c r="B50" t="s">
        <v>33</v>
      </c>
      <c r="C50" s="8">
        <v>3</v>
      </c>
      <c r="D50" s="8">
        <v>336.83330999999998</v>
      </c>
      <c r="E50" s="8">
        <v>547.16669000000002</v>
      </c>
      <c r="G50" s="13">
        <f>IF((90-F39-G40&gt;180),90-F39-G40-180,90-F39-G40)</f>
        <v>135.8342916139602</v>
      </c>
      <c r="H50" s="3">
        <f t="shared" ref="H50:H52" si="15">D50-D49</f>
        <v>78.666650000000004</v>
      </c>
      <c r="I50" s="5">
        <f>H50*$E$8*$F$9</f>
        <v>5.4044060719233995</v>
      </c>
      <c r="K50" s="2">
        <f t="shared" si="10"/>
        <v>145.06078841906435</v>
      </c>
      <c r="N50" s="16">
        <f t="shared" si="11"/>
        <v>-1.1793531778819459</v>
      </c>
      <c r="O50">
        <f t="shared" si="12"/>
        <v>1.3908739181802448</v>
      </c>
      <c r="P50">
        <f t="shared" si="13"/>
        <v>1.1793531778819459</v>
      </c>
      <c r="Q50">
        <f t="shared" si="14"/>
        <v>0.45309437819499065</v>
      </c>
    </row>
    <row r="51" spans="1:17" x14ac:dyDescent="0.2">
      <c r="B51" t="s">
        <v>34</v>
      </c>
      <c r="C51" s="8">
        <v>4</v>
      </c>
      <c r="D51" s="8">
        <v>388.16669000000002</v>
      </c>
      <c r="E51" s="8">
        <v>550.5</v>
      </c>
      <c r="G51" s="9">
        <f>IF((90-F40-$I$33&gt;180),90-F40-$I$33-180,90-F40-$I$33)</f>
        <v>106.11190327240229</v>
      </c>
      <c r="H51" s="3">
        <f t="shared" si="15"/>
        <v>51.333380000000034</v>
      </c>
      <c r="I51" s="5">
        <f>H51*$E$8*$F$9</f>
        <v>3.5266079153536007</v>
      </c>
      <c r="K51" s="2" t="e">
        <f t="shared" si="10"/>
        <v>#DIV/0!</v>
      </c>
      <c r="N51" s="13">
        <f t="shared" si="11"/>
        <v>-1.4083518806817079</v>
      </c>
      <c r="O51">
        <f t="shared" si="12"/>
        <v>1.9834550198197036</v>
      </c>
      <c r="P51">
        <f t="shared" si="13"/>
        <v>1.4083518806817079</v>
      </c>
      <c r="Q51">
        <f t="shared" si="14"/>
        <v>0.68209308099475263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-388.16669000000002</v>
      </c>
      <c r="I52" s="5">
        <f>H52*$E$8*$F$9</f>
        <v>-26.667087213633831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D49</v>
      </c>
      <c r="P56" s="9" t="s">
        <v>115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20.5</v>
      </c>
      <c r="F57" s="2">
        <f>E57*$E$8*$F$9</f>
        <v>1.4083518806817079</v>
      </c>
      <c r="N57" t="s">
        <v>96</v>
      </c>
      <c r="O57" s="2">
        <f>SQRT((1/(C$37+C$47+2))*SUM(O38:O42,O48:O52))</f>
        <v>0.91995318302728812</v>
      </c>
    </row>
    <row r="58" spans="1:17" x14ac:dyDescent="0.2">
      <c r="B58" t="s">
        <v>39</v>
      </c>
      <c r="E58" s="3">
        <f t="shared" ref="E58:E61" si="16">E49-E39</f>
        <v>26.666690000000017</v>
      </c>
      <c r="F58" s="2">
        <f>E58*$E$8*$F$9</f>
        <v>1.8320040494173715</v>
      </c>
      <c r="N58" t="s">
        <v>97</v>
      </c>
      <c r="O58" s="2">
        <f>SUM(P38:P42,P48:P52)</f>
        <v>6.595213616101252</v>
      </c>
    </row>
    <row r="59" spans="1:17" x14ac:dyDescent="0.2">
      <c r="B59" t="s">
        <v>40</v>
      </c>
      <c r="E59" s="3">
        <f t="shared" si="16"/>
        <v>6</v>
      </c>
      <c r="F59" s="2">
        <f>E59*$E$8*$F$9</f>
        <v>0.41220055044342668</v>
      </c>
      <c r="N59" t="s">
        <v>98</v>
      </c>
      <c r="O59" s="2">
        <f>AVERAGE(N48:N52,N38:N42)</f>
        <v>-0.72625879968695528</v>
      </c>
    </row>
    <row r="60" spans="1:17" x14ac:dyDescent="0.2">
      <c r="B60" t="s">
        <v>41</v>
      </c>
      <c r="E60" s="15">
        <f>E51-D$32</f>
        <v>17.5</v>
      </c>
      <c r="F60" s="2">
        <f>E60*$E$8*$F$9</f>
        <v>1.2022516054599945</v>
      </c>
      <c r="N60" t="s">
        <v>99</v>
      </c>
      <c r="O60" s="2">
        <f>(1/(C$37+C$47+2))*SUM(Q38:Q42,Q48:Q52)</f>
        <v>0.49071524633782071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0.31886201483930199</v>
      </c>
    </row>
    <row r="62" spans="1:17" x14ac:dyDescent="0.2">
      <c r="N62" t="s">
        <v>101</v>
      </c>
      <c r="O62" s="2">
        <f>(SQRT(ABS(O61)))/O60</f>
        <v>1.1507257763870653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3.2861541592570123</v>
      </c>
    </row>
    <row r="64" spans="1:17" x14ac:dyDescent="0.2">
      <c r="N64" t="s">
        <v>103</v>
      </c>
      <c r="O64" s="17" cm="1">
        <f t="array" aca="1" ref="O64" ca="1">(INDIRECT(O56)-C$13)*E$8*F$9</f>
        <v>5.1639564378323159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53.729650469405158</v>
      </c>
      <c r="P65" s="17" cm="1">
        <f t="array" aca="1" ref="P65" ca="1">(360/(2*PI()))*ATAN(ABS(INDIRECT(P56))/(ABS(C$32-INDIRECT(O56))*E$8*F$9))</f>
        <v>8.5641611185141997</v>
      </c>
      <c r="Q65" s="2">
        <f ca="1">180-O65-P65</f>
        <v>117.70618841208065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12.456827546088746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</v>
      </c>
      <c r="F67" s="2">
        <f>E67*$E$8*$F$9</f>
        <v>-0.89310119262742449</v>
      </c>
      <c r="N67" t="s">
        <v>107</v>
      </c>
      <c r="O67" s="17" cm="1">
        <f t="array" aca="1" ref="O67" ca="1">(360/(2*PI()))*ATAN((ABS(INDIRECT(P55))+ABS(INDIRECT(P56))/(ABS(O63-O64))))</f>
        <v>53.729650469405158</v>
      </c>
      <c r="P67" s="17" cm="1">
        <f t="array" aca="1" ref="P67" ca="1">(360/(2*PI()))*ATAN(ABS(INDIRECT(P56))/(ABS(0-INDIRECT(O56))*E$8*F$9))</f>
        <v>5.1277258826281065</v>
      </c>
      <c r="Q67" s="2">
        <f ca="1">180-O67-P67</f>
        <v>121.14262364796673</v>
      </c>
    </row>
    <row r="68" spans="1:17" x14ac:dyDescent="0.2">
      <c r="B68" t="s">
        <v>39</v>
      </c>
      <c r="C68" t="s">
        <v>43</v>
      </c>
      <c r="E68" s="3">
        <f>E38-E49</f>
        <v>-30.666690000000017</v>
      </c>
      <c r="F68" s="2">
        <f>E68*$E$8*$F$9</f>
        <v>-2.106804416379656</v>
      </c>
      <c r="N68" t="s">
        <v>108</v>
      </c>
      <c r="O68" s="17" cm="1">
        <f t="array" aca="1" ref="O68" ca="1">SQRT((INDIRECT(P55)*INDIRECT(P55))+((INDIRECT(O55)-C$13)*(INDIRECT(O55)-C$13)*E$8*F$9*E$8*F$9)           )</f>
        <v>3.3263031175679965</v>
      </c>
    </row>
    <row r="69" spans="1:17" x14ac:dyDescent="0.2">
      <c r="B69" t="s">
        <v>40</v>
      </c>
      <c r="E69" s="3">
        <f t="shared" ref="E69:E71" si="17">E39-E50</f>
        <v>-20.666690000000017</v>
      </c>
      <c r="F69" s="2">
        <f>E69*$E$8*$F$9</f>
        <v>-1.419803498973945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-9.3333099999999831</v>
      </c>
      <c r="F70" s="2">
        <f>E70*$E$8*$F$9</f>
        <v>-0.6411992532431886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184</v>
      </c>
      <c r="D76" s="8">
        <v>531</v>
      </c>
      <c r="E76" s="3">
        <f>(D77-D76  )</f>
        <v>9.5</v>
      </c>
      <c r="F76" s="3">
        <f>ATAN(E76/E77)</f>
        <v>0.46016333714364305</v>
      </c>
      <c r="G76" s="2">
        <f>((PI()/2)-F76-F77)*(360/(2*PI()))</f>
        <v>48.628379185854065</v>
      </c>
    </row>
    <row r="77" spans="1:17" x14ac:dyDescent="0.2">
      <c r="A77" t="s">
        <v>62</v>
      </c>
      <c r="B77" s="8">
        <v>2</v>
      </c>
      <c r="C77" s="8">
        <v>202.83332999999999</v>
      </c>
      <c r="D77" s="8">
        <v>540.5</v>
      </c>
      <c r="E77" s="3">
        <f>AVERAGE(C77,C78)-C76</f>
        <v>19.166664999999995</v>
      </c>
      <c r="F77" s="3">
        <f>ATAN(E77/E78)</f>
        <v>0.26190766294982049</v>
      </c>
    </row>
    <row r="78" spans="1:17" x14ac:dyDescent="0.2">
      <c r="A78" t="s">
        <v>63</v>
      </c>
      <c r="B78" s="8">
        <v>3</v>
      </c>
      <c r="C78" s="8">
        <v>203.5</v>
      </c>
      <c r="D78" s="8">
        <v>602.5</v>
      </c>
      <c r="E78" s="3">
        <f>D78-D76</f>
        <v>71.5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7BB0D-A73F-9F4B-9B75-1A06189DAF38}">
  <sheetPr codeName="Sheet12"/>
  <dimension ref="A1:Q79"/>
  <sheetViews>
    <sheetView topLeftCell="A22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228</v>
      </c>
      <c r="D3" s="8">
        <v>113</v>
      </c>
    </row>
    <row r="4" spans="1:11" x14ac:dyDescent="0.2">
      <c r="B4" s="8">
        <v>2</v>
      </c>
      <c r="C4" s="8">
        <v>492.83337</v>
      </c>
      <c r="D4" s="8">
        <v>127.83334000000001</v>
      </c>
    </row>
    <row r="5" spans="1:11" x14ac:dyDescent="0.2">
      <c r="A5" t="s">
        <v>47</v>
      </c>
      <c r="B5" s="8">
        <v>3</v>
      </c>
      <c r="C5" s="8">
        <v>174.16667000000001</v>
      </c>
      <c r="D5" s="8">
        <v>648.5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247.5</v>
      </c>
      <c r="D6" s="8">
        <v>647.16669000000002</v>
      </c>
      <c r="E6" s="3">
        <f>SQRT(((C6-C5)^2)+((D6-D5)^2))</f>
        <v>73.345449786915879</v>
      </c>
      <c r="F6" s="2">
        <f>E6*E8</f>
        <v>27.651603221728987</v>
      </c>
      <c r="J6" s="3">
        <f>SQRT(((C5-C7)^2)+((D5-D7)^2))</f>
        <v>83.782768899373352</v>
      </c>
    </row>
    <row r="7" spans="1:11" x14ac:dyDescent="0.2">
      <c r="A7" t="s">
        <v>5</v>
      </c>
      <c r="B7" s="8">
        <v>5</v>
      </c>
      <c r="C7" s="8">
        <v>249.5</v>
      </c>
      <c r="D7" s="8">
        <v>611.83336999999995</v>
      </c>
      <c r="E7" s="3">
        <f>SQRT(((D6-D7)^2)+((C6-C7)^2))</f>
        <v>35.389878527940795</v>
      </c>
      <c r="G7" s="2">
        <f>E7*E8</f>
        <v>13.342162083166825</v>
      </c>
      <c r="H7" s="2">
        <f>G7/F6</f>
        <v>0.4825095303220025</v>
      </c>
      <c r="K7" s="2">
        <f>180-((360/(2*PI())*ACOS(((E7^2)+(E6^2)-(J6^2))/(2*E6*E7))))</f>
        <v>85.718689985078498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0.37700502624311083</v>
      </c>
      <c r="I8" s="2">
        <f>MAX(G7,H33)</f>
        <v>13.342162083166825</v>
      </c>
    </row>
    <row r="9" spans="1:11" x14ac:dyDescent="0.2">
      <c r="A9" t="s">
        <v>59</v>
      </c>
      <c r="F9" s="3">
        <f>F6/G30</f>
        <v>0.20709305613269061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531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202.5</v>
      </c>
      <c r="D14" s="8">
        <v>537.5</v>
      </c>
      <c r="G14" s="3">
        <f>(C14-C$13)*$E$8</f>
        <v>7.351598011740661</v>
      </c>
      <c r="H14" s="3">
        <f>-(D14-D$13)*$E$8</f>
        <v>-2.4505326705802206</v>
      </c>
      <c r="J14" s="2">
        <f t="shared" ref="J14:K30" si="0">G14*$F$9</f>
        <v>1.5224648997103853</v>
      </c>
      <c r="K14" s="2">
        <f t="shared" si="0"/>
        <v>-0.50748829990346189</v>
      </c>
    </row>
    <row r="15" spans="1:11" x14ac:dyDescent="0.2">
      <c r="B15" s="8">
        <v>3</v>
      </c>
      <c r="C15" s="8">
        <v>225.83332999999999</v>
      </c>
      <c r="D15" s="8">
        <v>529.5</v>
      </c>
      <c r="G15" s="3">
        <f t="shared" ref="G15:G30" si="1">(C15-C$13)*$E$8</f>
        <v>16.148380700729824</v>
      </c>
      <c r="H15" s="3">
        <f t="shared" ref="H15:H30" si="2">-(D15-D$13)*$E$8</f>
        <v>0.56550753936466625</v>
      </c>
      <c r="J15" s="2">
        <f t="shared" si="0"/>
        <v>3.3442175109082992</v>
      </c>
      <c r="K15" s="2">
        <f t="shared" si="0"/>
        <v>0.11711268459310657</v>
      </c>
    </row>
    <row r="16" spans="1:11" x14ac:dyDescent="0.2">
      <c r="B16" s="8">
        <v>4</v>
      </c>
      <c r="C16" s="8">
        <v>245.83332999999999</v>
      </c>
      <c r="D16" s="8">
        <v>527.5</v>
      </c>
      <c r="G16" s="3">
        <f t="shared" si="1"/>
        <v>23.688481225592039</v>
      </c>
      <c r="H16" s="3">
        <f t="shared" si="2"/>
        <v>1.3195175918508879</v>
      </c>
      <c r="J16" s="2">
        <f t="shared" si="0"/>
        <v>4.9057199721497193</v>
      </c>
      <c r="K16" s="2">
        <f t="shared" si="0"/>
        <v>0.27326293071724866</v>
      </c>
    </row>
    <row r="17" spans="1:11" x14ac:dyDescent="0.2">
      <c r="B17" s="8">
        <v>5</v>
      </c>
      <c r="C17" s="8">
        <v>267.16665999999998</v>
      </c>
      <c r="D17" s="8">
        <v>530.83330999999998</v>
      </c>
      <c r="G17" s="3">
        <f t="shared" si="1"/>
        <v>31.731253862094977</v>
      </c>
      <c r="H17" s="3">
        <f t="shared" si="2"/>
        <v>6.2842967824470505E-2</v>
      </c>
      <c r="J17" s="2">
        <f t="shared" si="0"/>
        <v>6.5713223372234904</v>
      </c>
      <c r="K17" s="2">
        <f t="shared" si="0"/>
        <v>1.301434226321794E-2</v>
      </c>
    </row>
    <row r="18" spans="1:11" x14ac:dyDescent="0.2">
      <c r="B18" s="8">
        <v>6</v>
      </c>
      <c r="C18" s="8">
        <v>287.83334000000002</v>
      </c>
      <c r="D18" s="8">
        <v>512.16669000000002</v>
      </c>
      <c r="G18" s="3">
        <f t="shared" si="1"/>
        <v>39.522696097852972</v>
      </c>
      <c r="H18" s="3">
        <f t="shared" si="2"/>
        <v>7.1002525307946351</v>
      </c>
      <c r="J18" s="2">
        <f t="shared" si="0"/>
        <v>8.1848759215079383</v>
      </c>
      <c r="K18" s="2">
        <f t="shared" si="0"/>
        <v>1.4704129959161318</v>
      </c>
    </row>
    <row r="19" spans="1:11" x14ac:dyDescent="0.2">
      <c r="B19" s="8">
        <v>7</v>
      </c>
      <c r="C19" s="8">
        <v>308.5</v>
      </c>
      <c r="D19" s="8">
        <v>505.5</v>
      </c>
      <c r="G19" s="3">
        <f t="shared" si="1"/>
        <v>47.314130793510408</v>
      </c>
      <c r="H19" s="3">
        <f t="shared" si="2"/>
        <v>9.6136281691993268</v>
      </c>
      <c r="J19" s="2">
        <f t="shared" si="0"/>
        <v>9.7984279442899158</v>
      </c>
      <c r="K19" s="2">
        <f t="shared" si="0"/>
        <v>1.9909156380828119</v>
      </c>
    </row>
    <row r="20" spans="1:11" x14ac:dyDescent="0.2">
      <c r="B20" s="8">
        <v>8</v>
      </c>
      <c r="C20" s="8">
        <v>330.5</v>
      </c>
      <c r="D20" s="8">
        <v>544.83330999999998</v>
      </c>
      <c r="G20" s="3">
        <f t="shared" si="1"/>
        <v>55.608241370858849</v>
      </c>
      <c r="H20" s="3">
        <f t="shared" si="2"/>
        <v>-5.2152273995790814</v>
      </c>
      <c r="J20" s="2">
        <f t="shared" si="0"/>
        <v>11.51608065165548</v>
      </c>
      <c r="K20" s="2">
        <f t="shared" si="0"/>
        <v>-1.0800373806057768</v>
      </c>
    </row>
    <row r="21" spans="1:11" x14ac:dyDescent="0.2">
      <c r="B21" s="8">
        <v>9</v>
      </c>
      <c r="C21" s="8">
        <v>349.83330999999998</v>
      </c>
      <c r="D21" s="8">
        <v>536.16669000000002</v>
      </c>
      <c r="G21" s="3">
        <f t="shared" si="1"/>
        <v>62.896996414775039</v>
      </c>
      <c r="H21" s="3">
        <f t="shared" si="2"/>
        <v>-1.9478680990400246</v>
      </c>
      <c r="J21" s="2">
        <f t="shared" si="0"/>
        <v>13.025531209102647</v>
      </c>
      <c r="K21" s="2">
        <f t="shared" si="0"/>
        <v>-0.40338995757357315</v>
      </c>
    </row>
    <row r="22" spans="1:11" x14ac:dyDescent="0.2">
      <c r="B22" s="8">
        <v>10</v>
      </c>
      <c r="C22" s="8">
        <v>370.5</v>
      </c>
      <c r="D22" s="8">
        <v>531.5</v>
      </c>
      <c r="G22" s="3">
        <f t="shared" si="1"/>
        <v>70.688442420583286</v>
      </c>
      <c r="H22" s="3">
        <f t="shared" si="2"/>
        <v>-0.18850251312155542</v>
      </c>
      <c r="J22" s="2">
        <f t="shared" si="0"/>
        <v>14.639085574138322</v>
      </c>
      <c r="K22" s="2">
        <f t="shared" si="0"/>
        <v>-3.9037561531035526E-2</v>
      </c>
    </row>
    <row r="23" spans="1:11" x14ac:dyDescent="0.2">
      <c r="B23" s="8">
        <v>11</v>
      </c>
      <c r="C23" s="8">
        <v>391.16669000000002</v>
      </c>
      <c r="D23" s="8">
        <v>528.16669000000002</v>
      </c>
      <c r="G23" s="3">
        <f t="shared" si="1"/>
        <v>78.479888426391526</v>
      </c>
      <c r="H23" s="3">
        <f t="shared" si="2"/>
        <v>1.0681721109048621</v>
      </c>
      <c r="J23" s="2">
        <f t="shared" si="0"/>
        <v>16.252639939173996</v>
      </c>
      <c r="K23" s="2">
        <f t="shared" si="0"/>
        <v>0.22121102692299521</v>
      </c>
    </row>
    <row r="24" spans="1:11" x14ac:dyDescent="0.2">
      <c r="B24" s="8">
        <v>12</v>
      </c>
      <c r="C24" s="8">
        <v>411.16669000000002</v>
      </c>
      <c r="D24" s="8">
        <v>486.16665999999998</v>
      </c>
      <c r="G24" s="3">
        <f t="shared" si="1"/>
        <v>86.019988951253737</v>
      </c>
      <c r="H24" s="3">
        <f t="shared" si="2"/>
        <v>16.90239452326632</v>
      </c>
      <c r="J24" s="2">
        <f t="shared" si="0"/>
        <v>17.814142400415417</v>
      </c>
      <c r="K24" s="2">
        <f t="shared" si="0"/>
        <v>3.5003685377836744</v>
      </c>
    </row>
    <row r="25" spans="1:11" x14ac:dyDescent="0.2">
      <c r="B25" s="8">
        <v>13</v>
      </c>
      <c r="C25" s="8">
        <v>433.83330999999998</v>
      </c>
      <c r="D25" s="8">
        <v>418.16665999999998</v>
      </c>
      <c r="G25" s="3">
        <f t="shared" si="1"/>
        <v>94.56541861919635</v>
      </c>
      <c r="H25" s="3">
        <f t="shared" si="2"/>
        <v>42.538736307797855</v>
      </c>
      <c r="J25" s="2">
        <f t="shared" si="0"/>
        <v>19.583841546316616</v>
      </c>
      <c r="K25" s="2">
        <f t="shared" si="0"/>
        <v>8.8094769060045053</v>
      </c>
    </row>
    <row r="26" spans="1:11" x14ac:dyDescent="0.2">
      <c r="B26" s="8">
        <v>14</v>
      </c>
      <c r="C26" s="8">
        <v>453.83334000000002</v>
      </c>
      <c r="D26" s="8">
        <v>410.83334000000002</v>
      </c>
      <c r="G26" s="3">
        <f t="shared" si="1"/>
        <v>102.10553045420937</v>
      </c>
      <c r="H26" s="3">
        <f t="shared" si="2"/>
        <v>45.303434806846965</v>
      </c>
      <c r="J26" s="2">
        <f t="shared" si="0"/>
        <v>21.145346349811732</v>
      </c>
      <c r="K26" s="2">
        <f t="shared" si="0"/>
        <v>9.3820267674580489</v>
      </c>
    </row>
    <row r="27" spans="1:11" x14ac:dyDescent="0.2">
      <c r="B27" s="8">
        <v>15</v>
      </c>
      <c r="C27" s="8">
        <v>475.16665999999998</v>
      </c>
      <c r="D27" s="8">
        <v>398.83334000000002</v>
      </c>
      <c r="G27" s="3">
        <f t="shared" si="1"/>
        <v>110.14829932066203</v>
      </c>
      <c r="H27" s="3">
        <f t="shared" si="2"/>
        <v>49.827495121764301</v>
      </c>
      <c r="J27" s="2">
        <f t="shared" si="0"/>
        <v>22.810947934134269</v>
      </c>
      <c r="K27" s="2">
        <f t="shared" si="0"/>
        <v>10.318928244202901</v>
      </c>
    </row>
    <row r="28" spans="1:11" x14ac:dyDescent="0.2">
      <c r="B28" s="8">
        <v>16</v>
      </c>
      <c r="C28" s="8">
        <v>493.83334000000002</v>
      </c>
      <c r="D28" s="8">
        <v>384.16665999999998</v>
      </c>
      <c r="G28" s="3">
        <f t="shared" si="1"/>
        <v>117.18573150393379</v>
      </c>
      <c r="H28" s="3">
        <f t="shared" si="2"/>
        <v>55.356907200063624</v>
      </c>
      <c r="J28" s="2">
        <f t="shared" si="0"/>
        <v>24.26835127229457</v>
      </c>
      <c r="K28" s="2">
        <f t="shared" si="0"/>
        <v>11.46403109011492</v>
      </c>
    </row>
    <row r="29" spans="1:11" x14ac:dyDescent="0.2">
      <c r="B29" s="8">
        <v>17</v>
      </c>
      <c r="C29" s="8">
        <v>517.16663000000005</v>
      </c>
      <c r="D29" s="8">
        <v>363.5</v>
      </c>
      <c r="G29" s="3">
        <f t="shared" si="1"/>
        <v>125.98249911272192</v>
      </c>
      <c r="H29" s="3">
        <f t="shared" si="2"/>
        <v>63.148341895721067</v>
      </c>
      <c r="J29" s="2">
        <f t="shared" si="0"/>
        <v>26.090100760487566</v>
      </c>
      <c r="K29" s="2">
        <f t="shared" si="0"/>
        <v>13.077583112896901</v>
      </c>
    </row>
    <row r="30" spans="1:11" x14ac:dyDescent="0.2">
      <c r="B30" s="8">
        <v>18</v>
      </c>
      <c r="C30" s="8">
        <v>537.16663000000005</v>
      </c>
      <c r="D30" s="8">
        <v>357.5</v>
      </c>
      <c r="G30" s="3">
        <f t="shared" si="1"/>
        <v>133.52259963758414</v>
      </c>
      <c r="H30" s="3">
        <f t="shared" si="2"/>
        <v>65.410372053179728</v>
      </c>
      <c r="J30" s="2">
        <f t="shared" si="0"/>
        <v>27.651603221728987</v>
      </c>
      <c r="K30" s="2">
        <f t="shared" si="0"/>
        <v>13.546033851269327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405</v>
      </c>
      <c r="D32" s="8">
        <v>530</v>
      </c>
      <c r="G32" s="2">
        <f>(C32-C$13)*$E$8*$F$9</f>
        <v>17.332677319779773</v>
      </c>
      <c r="I32" t="s">
        <v>16</v>
      </c>
    </row>
    <row r="33" spans="1:17" x14ac:dyDescent="0.2">
      <c r="A33" t="s">
        <v>17</v>
      </c>
      <c r="B33" s="8">
        <v>2</v>
      </c>
      <c r="C33" s="8">
        <v>403.83334000000002</v>
      </c>
      <c r="D33" s="8">
        <v>659.5</v>
      </c>
      <c r="E33" s="3">
        <f>D33-D32</f>
        <v>129.5</v>
      </c>
      <c r="H33" s="2">
        <f>E33*E8*$F$9</f>
        <v>10.110728436538201</v>
      </c>
      <c r="I33" s="9">
        <f>-(360/(2*PI()))*(ATAN((-E51+E33)/(-D51+D33))-(0))</f>
        <v>57.241043026807972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237</v>
      </c>
      <c r="E38" s="8">
        <v>511</v>
      </c>
      <c r="F38" s="2">
        <f>(360/(2*PI()))*(ATAN((E49-E38)/(D49-D38))-(PI()/2))</f>
        <v>-35.115905289840065</v>
      </c>
      <c r="G38" s="2">
        <f>-(360/(2*PI()))*(ATAN((-E48+E38)/(-D48+D38))-(0))</f>
        <v>48.366460663429805</v>
      </c>
      <c r="H38" s="4">
        <f>D38-C13</f>
        <v>54</v>
      </c>
      <c r="I38" s="5">
        <f>H38*$E$8*$F$9</f>
        <v>4.216056645351836</v>
      </c>
      <c r="J38" s="11" t="s">
        <v>53</v>
      </c>
      <c r="N38" s="13">
        <f>IF(E38&gt;0,-(E38-D$13)*$E$8*$F$9,"")</f>
        <v>1.561502461241421</v>
      </c>
      <c r="O38">
        <f>IF(N38="","",N38*N38)</f>
        <v>2.4382899364630153</v>
      </c>
      <c r="P38">
        <f>IF(N38="","",ABS(N38))</f>
        <v>1.561502461241421</v>
      </c>
      <c r="Q38">
        <f>IF(N38="","",ABS(N38-O$59))</f>
        <v>1.3254179003033195</v>
      </c>
    </row>
    <row r="39" spans="1:17" x14ac:dyDescent="0.2">
      <c r="B39" t="s">
        <v>24</v>
      </c>
      <c r="C39" s="8">
        <v>2</v>
      </c>
      <c r="D39" s="8">
        <v>302.5</v>
      </c>
      <c r="E39" s="8">
        <v>503.5</v>
      </c>
      <c r="F39" s="2">
        <f t="shared" ref="F39:F42" si="3">(360/(2*PI()))*(ATAN((E50-E39)/(D50-D39))-(PI()/2))</f>
        <v>-33.69006091492777</v>
      </c>
      <c r="G39" s="2">
        <f t="shared" ref="G39:G42" si="4">-(360/(2*PI()))*(ATAN((-E49+E39)/(-D49+D39))-(0))</f>
        <v>35.154160650831557</v>
      </c>
      <c r="H39" s="3">
        <f>D39-D38</f>
        <v>65.5</v>
      </c>
      <c r="I39" s="5">
        <f>H39*$E$8*$F$9</f>
        <v>5.1139205605656537</v>
      </c>
      <c r="J39" s="11" t="s">
        <v>54</v>
      </c>
      <c r="N39" s="16">
        <f t="shared" ref="N39:N42" si="5">IF(E39&gt;0,-(E39-D$13)*$E$8*$F$9,"")</f>
        <v>2.1470658842069539</v>
      </c>
      <c r="O39">
        <f t="shared" ref="O39:O42" si="6">IF(N39="","",N39*N39)</f>
        <v>4.6098919111253887</v>
      </c>
      <c r="P39">
        <f t="shared" ref="P39:P42" si="7">IF(N39="","",ABS(N39))</f>
        <v>2.1470658842069539</v>
      </c>
      <c r="Q39">
        <f t="shared" ref="Q39:Q42" si="8">IF(N39="","",ABS(N39-O$59))</f>
        <v>1.9109813232688524</v>
      </c>
    </row>
    <row r="40" spans="1:17" x14ac:dyDescent="0.2">
      <c r="B40" t="s">
        <v>25</v>
      </c>
      <c r="C40" s="8">
        <v>3</v>
      </c>
      <c r="D40" s="8">
        <v>383.16669000000002</v>
      </c>
      <c r="E40" s="8">
        <v>526.83330999999998</v>
      </c>
      <c r="F40" s="2">
        <f t="shared" si="3"/>
        <v>-57.528595377558304</v>
      </c>
      <c r="G40" s="2">
        <f t="shared" si="4"/>
        <v>17.152435374461955</v>
      </c>
      <c r="H40" s="3">
        <f t="shared" ref="H40:H42" si="9">D40-D39</f>
        <v>80.666690000000017</v>
      </c>
      <c r="I40" s="5">
        <f>H40*$E$8*$F$9</f>
        <v>6.2980617487599373</v>
      </c>
      <c r="J40" s="11" t="s">
        <v>54</v>
      </c>
      <c r="N40" s="13">
        <f t="shared" si="5"/>
        <v>0.32531483451150212</v>
      </c>
      <c r="O40">
        <f t="shared" si="6"/>
        <v>0.10582974155324601</v>
      </c>
      <c r="P40">
        <f t="shared" si="7"/>
        <v>0.32531483451150212</v>
      </c>
      <c r="Q40">
        <f t="shared" si="8"/>
        <v>8.9230273573400659E-2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-53.424748585865352</v>
      </c>
      <c r="H41" s="3">
        <f t="shared" si="9"/>
        <v>-383.16669000000002</v>
      </c>
      <c r="I41" s="5">
        <f>H41*$E$8*$F$9</f>
        <v>-29.915786475036427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21.833309999999983</v>
      </c>
      <c r="I44" s="14">
        <f>H44*$E$8*$F$9</f>
        <v>1.7046383651023451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213</v>
      </c>
      <c r="E48" s="8">
        <v>538</v>
      </c>
      <c r="F48" s="2">
        <f>(360/(2*PI()))*(ATAN((E48-D$13)/(D48-C$13))-(PI()/2))</f>
        <v>-76.865977693603668</v>
      </c>
      <c r="G48" s="2">
        <f>IF((90-F48-G38&gt;180),90-F48-G38-180,90-F48-G38)</f>
        <v>118.49951703017386</v>
      </c>
      <c r="H48" s="3" t="s">
        <v>31</v>
      </c>
      <c r="I48" s="6" t="s">
        <v>31</v>
      </c>
      <c r="K48" s="2">
        <f>IF((90-G38-F38&gt;180),90-G38-F38-180,90-G38-F38)</f>
        <v>76.749444626410252</v>
      </c>
      <c r="N48" s="13">
        <f>IF(E48&gt;0,-(E48-D$13)*$E$8*$F$9,"")</f>
        <v>-0.54652586143449733</v>
      </c>
      <c r="O48">
        <f>IF(N48="","",N48*N48)</f>
        <v>0.29869051721671935</v>
      </c>
      <c r="P48">
        <f>IF(N48="","",ABS(N48))</f>
        <v>0.54652586143449733</v>
      </c>
      <c r="Q48">
        <f>IF(N48="","",ABS(N48-O$59))</f>
        <v>0.78261042237259881</v>
      </c>
    </row>
    <row r="49" spans="1:17" x14ac:dyDescent="0.2">
      <c r="B49" t="s">
        <v>32</v>
      </c>
      <c r="C49" s="8">
        <v>2</v>
      </c>
      <c r="D49" s="8">
        <v>255.16667000000001</v>
      </c>
      <c r="E49" s="8">
        <v>536.83330999999998</v>
      </c>
      <c r="G49" s="13">
        <f>IF((90-F38-G39&gt;180),90-F38-G39-180,90-F38-G39)</f>
        <v>89.961744639008515</v>
      </c>
      <c r="H49" s="3">
        <f>D49-D48</f>
        <v>42.166670000000011</v>
      </c>
      <c r="I49" s="5">
        <f>H49*$E$8*$F$9</f>
        <v>3.2921679493677405</v>
      </c>
      <c r="K49" s="2">
        <f t="shared" ref="K49:K52" si="10">IF((90-G39-F39&gt;180),90-G39-F39-180,90-G39-F39)</f>
        <v>88.535900264096213</v>
      </c>
      <c r="N49" s="13">
        <f t="shared" ref="N49:N52" si="11">IF(E49&gt;0,-(E49-D$13)*$E$8*$F$9,"")</f>
        <v>-0.45543639610920833</v>
      </c>
      <c r="O49">
        <f t="shared" ref="O49:O52" si="12">IF(N49="","",N49*N49)</f>
        <v>0.20742231090094371</v>
      </c>
      <c r="P49">
        <f t="shared" ref="P49:P52" si="13">IF(N49="","",ABS(N49))</f>
        <v>0.45543639610920833</v>
      </c>
      <c r="Q49">
        <f t="shared" ref="Q49:Q52" si="14">IF(N49="","",ABS(N49-O$59))</f>
        <v>0.69152095704730976</v>
      </c>
    </row>
    <row r="50" spans="1:17" x14ac:dyDescent="0.2">
      <c r="B50" t="s">
        <v>33</v>
      </c>
      <c r="C50" s="8">
        <v>3</v>
      </c>
      <c r="D50" s="8">
        <v>329.16665999999998</v>
      </c>
      <c r="E50" s="8">
        <v>543.5</v>
      </c>
      <c r="G50" s="13">
        <f>IF((90-F39-G40&gt;180),90-F39-G40-180,90-F39-G40)</f>
        <v>106.53762554046581</v>
      </c>
      <c r="H50" s="3">
        <f t="shared" ref="H50:H52" si="15">D50-D49</f>
        <v>73.999989999999968</v>
      </c>
      <c r="I50" s="5">
        <f>H50*$E$8*$F$9</f>
        <v>5.7775583258420244</v>
      </c>
      <c r="K50" s="2">
        <f t="shared" si="10"/>
        <v>130.37616000309635</v>
      </c>
      <c r="N50" s="16">
        <f t="shared" si="11"/>
        <v>-0.97593903827588813</v>
      </c>
      <c r="O50">
        <f t="shared" si="12"/>
        <v>0.95245700643086539</v>
      </c>
      <c r="P50">
        <f t="shared" si="13"/>
        <v>0.97593903827588813</v>
      </c>
      <c r="Q50">
        <f t="shared" si="14"/>
        <v>1.2120235992139896</v>
      </c>
    </row>
    <row r="51" spans="1:17" x14ac:dyDescent="0.2">
      <c r="B51" t="s">
        <v>34</v>
      </c>
      <c r="C51" s="8">
        <v>4</v>
      </c>
      <c r="D51" s="8">
        <v>397.83330999999998</v>
      </c>
      <c r="E51" s="8">
        <v>536.16669000000002</v>
      </c>
      <c r="G51" s="9">
        <f>IF((90-F40-$I$33&gt;180),90-F40-$I$33-180,90-F40-$I$33)</f>
        <v>90.287552350750332</v>
      </c>
      <c r="H51" s="3">
        <f t="shared" si="15"/>
        <v>68.666650000000004</v>
      </c>
      <c r="I51" s="5">
        <f>H51*$E$8*$F$9</f>
        <v>5.361157149010161</v>
      </c>
      <c r="K51" s="2" t="e">
        <f t="shared" si="10"/>
        <v>#DIV/0!</v>
      </c>
      <c r="N51" s="13">
        <f t="shared" si="11"/>
        <v>-0.40338995757357315</v>
      </c>
      <c r="O51">
        <f t="shared" si="12"/>
        <v>0.16272345787120915</v>
      </c>
      <c r="P51">
        <f t="shared" si="13"/>
        <v>0.40338995757357315</v>
      </c>
      <c r="Q51">
        <f t="shared" si="14"/>
        <v>0.63947451851167458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-397.83330999999998</v>
      </c>
      <c r="I52" s="5">
        <f>H52*$E$8*$F$9</f>
        <v>-31.060884636441056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27</v>
      </c>
      <c r="F57" s="2">
        <f>E57*$E$8*$F$9</f>
        <v>2.108028322675918</v>
      </c>
      <c r="N57" t="s">
        <v>96</v>
      </c>
      <c r="O57" s="2">
        <f>SQRT((1/(C$37+C$47+2))*SUM(O38:O42,O48:O52))</f>
        <v>0.98743803639977479</v>
      </c>
    </row>
    <row r="58" spans="1:17" x14ac:dyDescent="0.2">
      <c r="B58" t="s">
        <v>39</v>
      </c>
      <c r="E58" s="3">
        <f t="shared" ref="E58:E61" si="16">E49-E39</f>
        <v>33.333309999999983</v>
      </c>
      <c r="F58" s="2">
        <f>E58*$E$8*$F$9</f>
        <v>2.6025022803161622</v>
      </c>
      <c r="N58" t="s">
        <v>97</v>
      </c>
      <c r="O58" s="2">
        <f>SUM(P38:P42,P48:P52)</f>
        <v>6.4151744333530427</v>
      </c>
    </row>
    <row r="59" spans="1:17" x14ac:dyDescent="0.2">
      <c r="B59" t="s">
        <v>40</v>
      </c>
      <c r="E59" s="3">
        <f t="shared" si="16"/>
        <v>16.666690000000017</v>
      </c>
      <c r="F59" s="2">
        <f>E59*$E$8*$F$9</f>
        <v>1.3012538727873901</v>
      </c>
      <c r="N59" t="s">
        <v>98</v>
      </c>
      <c r="O59" s="2">
        <f>AVERAGE(N48:N52,N38:N42)</f>
        <v>0.23608456093810146</v>
      </c>
    </row>
    <row r="60" spans="1:17" x14ac:dyDescent="0.2">
      <c r="B60" t="s">
        <v>41</v>
      </c>
      <c r="E60" s="15">
        <f>E51-D$32</f>
        <v>6.1666900000000169</v>
      </c>
      <c r="F60" s="2">
        <f>E60*$E$8*$F$9</f>
        <v>0.48146508063564425</v>
      </c>
      <c r="N60" t="s">
        <v>99</v>
      </c>
      <c r="O60" s="2">
        <f>(1/(C$37+C$47+2))*SUM(Q38:Q42,Q48:Q52)</f>
        <v>0.73902877714346049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0.91929795581570684</v>
      </c>
    </row>
    <row r="62" spans="1:17" x14ac:dyDescent="0.2">
      <c r="N62" t="s">
        <v>101</v>
      </c>
      <c r="O62" s="2">
        <f>(SQRT(ABS(O61)))/O60</f>
        <v>1.2973788012643133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9.3299772059174906</v>
      </c>
    </row>
    <row r="64" spans="1:17" x14ac:dyDescent="0.2">
      <c r="N64" t="s">
        <v>103</v>
      </c>
      <c r="O64" s="17" cm="1">
        <f t="array" aca="1" ref="O64" ca="1">(INDIRECT(O56)-C$13)*E$8*F$9</f>
        <v>11.411979967071897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69.078650333564198</v>
      </c>
      <c r="P65" s="17" cm="1">
        <f t="array" aca="1" ref="P65" ca="1">(360/(2*PI()))*ATAN(ABS(INDIRECT(P56))/(ABS(C$32-INDIRECT(O56))*E$8*F$9))</f>
        <v>9.3601899936023738</v>
      </c>
      <c r="Q65" s="2">
        <f ca="1">180-O65-P65</f>
        <v>101.56115967283343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8.2857166873805657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-7</v>
      </c>
      <c r="F67" s="2">
        <f>E67*$E$8*$F$9</f>
        <v>-0.54652586143449733</v>
      </c>
      <c r="N67" t="s">
        <v>107</v>
      </c>
      <c r="O67" s="17" cm="1">
        <f t="array" aca="1" ref="O67" ca="1">(360/(2*PI()))*ATAN((ABS(INDIRECT(P55))+ABS(INDIRECT(P56))/(ABS(O63-O64))))</f>
        <v>69.078650333564198</v>
      </c>
      <c r="P67" s="17" cm="1">
        <f t="array" aca="1" ref="P67" ca="1">(360/(2*PI()))*ATAN(ABS(INDIRECT(P56))/(ABS(0-INDIRECT(O56))*E$8*F$9))</f>
        <v>2.1747441586132132</v>
      </c>
      <c r="Q67" s="2">
        <f ca="1">180-O67-P67</f>
        <v>108.74660550782259</v>
      </c>
    </row>
    <row r="68" spans="1:17" x14ac:dyDescent="0.2">
      <c r="B68" t="s">
        <v>39</v>
      </c>
      <c r="C68" t="s">
        <v>43</v>
      </c>
      <c r="E68" s="3">
        <f>E38-E49</f>
        <v>-25.833309999999983</v>
      </c>
      <c r="F68" s="2">
        <f>E68*$E$8*$F$9</f>
        <v>-2.0169388573506293</v>
      </c>
      <c r="N68" t="s">
        <v>108</v>
      </c>
      <c r="O68" s="17" cm="1">
        <f t="array" aca="1" ref="O68" ca="1">SQRT((INDIRECT(P55)*INDIRECT(P55))+((INDIRECT(O55)-C$13)*(INDIRECT(O55)-C$13)*E$8*F$9*E$8*F$9)           )</f>
        <v>9.5738376095516315</v>
      </c>
    </row>
    <row r="69" spans="1:17" x14ac:dyDescent="0.2">
      <c r="B69" t="s">
        <v>40</v>
      </c>
      <c r="E69" s="3">
        <f t="shared" ref="E69:E71" si="17">E39-E50</f>
        <v>-40</v>
      </c>
      <c r="F69" s="2">
        <f>E69*$E$8*$F$9</f>
        <v>-3.123004922482842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-9.3333800000000338</v>
      </c>
      <c r="F70" s="2">
        <f>E70*$E$8*$F$9</f>
        <v>-0.72870479208507521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530</v>
      </c>
      <c r="E76" s="3">
        <f>(D77-D76  )</f>
        <v>6.8333099999999831</v>
      </c>
      <c r="F76" s="3">
        <f>ATAN(E76/E77)</f>
        <v>0.31694186422849147</v>
      </c>
      <c r="G76" s="2">
        <f>((PI()/2)-F76-F77)*(360/(2*PI()))</f>
        <v>53.853238949827293</v>
      </c>
    </row>
    <row r="77" spans="1:17" x14ac:dyDescent="0.2">
      <c r="A77" t="s">
        <v>62</v>
      </c>
      <c r="B77" s="8">
        <v>2</v>
      </c>
      <c r="C77" s="8">
        <v>203.16667000000001</v>
      </c>
      <c r="D77" s="8">
        <v>536.83330999999998</v>
      </c>
      <c r="E77" s="3">
        <f>AVERAGE(C77,C78)-C76</f>
        <v>20.833335000000005</v>
      </c>
      <c r="F77" s="3">
        <f>ATAN(E77/E78)</f>
        <v>0.31393813002866555</v>
      </c>
    </row>
    <row r="78" spans="1:17" x14ac:dyDescent="0.2">
      <c r="A78" t="s">
        <v>63</v>
      </c>
      <c r="B78" s="8">
        <v>3</v>
      </c>
      <c r="C78" s="8">
        <v>204.5</v>
      </c>
      <c r="D78" s="8">
        <v>594.16669000000002</v>
      </c>
      <c r="E78" s="3">
        <f>D78-D76</f>
        <v>64.166690000000017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9AD0C-4FED-0344-9CA9-45518BD69196}">
  <sheetPr codeName="Sheet13"/>
  <dimension ref="A1:Q79"/>
  <sheetViews>
    <sheetView topLeftCell="A21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228</v>
      </c>
      <c r="D3" s="8">
        <v>114</v>
      </c>
    </row>
    <row r="4" spans="1:11" x14ac:dyDescent="0.2">
      <c r="B4" s="8">
        <v>2</v>
      </c>
      <c r="C4" s="8">
        <v>491.5</v>
      </c>
      <c r="D4" s="8">
        <v>126.5</v>
      </c>
    </row>
    <row r="5" spans="1:11" x14ac:dyDescent="0.2">
      <c r="A5" t="s">
        <v>47</v>
      </c>
      <c r="B5" s="8">
        <v>3</v>
      </c>
      <c r="C5" s="8">
        <v>187.5</v>
      </c>
      <c r="D5" s="8">
        <v>822.5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255.5</v>
      </c>
      <c r="D6" s="8">
        <v>820.5</v>
      </c>
      <c r="E6" s="3">
        <f>SQRT(((C6-C5)^2)+((D6-D5)^2))</f>
        <v>68.029405406779802</v>
      </c>
      <c r="F6" s="2">
        <f>E6*E8</f>
        <v>25.788610184920095</v>
      </c>
      <c r="J6" s="3">
        <f>SQRT(((C5-C7)^2)+((D5-D7)^2))</f>
        <v>73.925638313104884</v>
      </c>
    </row>
    <row r="7" spans="1:11" x14ac:dyDescent="0.2">
      <c r="A7" t="s">
        <v>5</v>
      </c>
      <c r="B7" s="8">
        <v>5</v>
      </c>
      <c r="C7" s="8">
        <v>251.5</v>
      </c>
      <c r="D7" s="8">
        <v>785.5</v>
      </c>
      <c r="E7" s="3">
        <f>SQRT(((D6-D7)^2)+((C6-C7)^2))</f>
        <v>35.227829907617071</v>
      </c>
      <c r="G7" s="2">
        <f>E7*E8</f>
        <v>13.35417776645256</v>
      </c>
      <c r="H7" s="2">
        <f>G7/F6</f>
        <v>0.51783239463836728</v>
      </c>
      <c r="K7" s="2">
        <f>180-((360/(2*PI())*ACOS(((E7^2)+(E6^2)-(J6^2))/(2*E6*E7))))</f>
        <v>94.835117433760701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0.37908034078378122</v>
      </c>
      <c r="I8" s="2">
        <f>MAX(G7,H33)</f>
        <v>13.35417776645256</v>
      </c>
    </row>
    <row r="9" spans="1:11" x14ac:dyDescent="0.2">
      <c r="A9" t="s">
        <v>59</v>
      </c>
      <c r="F9" s="3">
        <f>F6/G30</f>
        <v>0.18993786608981353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182</v>
      </c>
      <c r="D13" s="8">
        <v>529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202.83332999999999</v>
      </c>
      <c r="D14" s="8">
        <v>537.16669000000002</v>
      </c>
      <c r="G14" s="3">
        <f>(C14-C$13)*$E$8</f>
        <v>7.8975058360609687</v>
      </c>
      <c r="H14" s="3">
        <f>-(D14-D$13)*$E$8</f>
        <v>-3.0958316282755045</v>
      </c>
      <c r="J14" s="2">
        <f t="shared" ref="J14:K30" si="0">G14*$F$9</f>
        <v>1.500035405933269</v>
      </c>
      <c r="K14" s="2">
        <f t="shared" si="0"/>
        <v>-0.5880156532480022</v>
      </c>
    </row>
    <row r="15" spans="1:11" x14ac:dyDescent="0.2">
      <c r="B15" s="8">
        <v>3</v>
      </c>
      <c r="C15" s="8">
        <v>224.83332999999999</v>
      </c>
      <c r="D15" s="8">
        <v>537.83330999999998</v>
      </c>
      <c r="G15" s="3">
        <f t="shared" ref="G15:G30" si="1">(C15-C$13)*$E$8</f>
        <v>16.237273333304156</v>
      </c>
      <c r="H15" s="3">
        <f t="shared" ref="H15:H30" si="2">-(D15-D$13)*$E$8</f>
        <v>-3.3485341650487763</v>
      </c>
      <c r="J15" s="2">
        <f t="shared" si="0"/>
        <v>3.0840730480448251</v>
      </c>
      <c r="K15" s="2">
        <f t="shared" si="0"/>
        <v>-0.63601343383820008</v>
      </c>
    </row>
    <row r="16" spans="1:11" x14ac:dyDescent="0.2">
      <c r="B16" s="8">
        <v>4</v>
      </c>
      <c r="C16" s="8">
        <v>246.16666000000001</v>
      </c>
      <c r="D16" s="8">
        <v>539.83330999999998</v>
      </c>
      <c r="G16" s="3">
        <f t="shared" si="1"/>
        <v>24.324319339757025</v>
      </c>
      <c r="H16" s="3">
        <f t="shared" si="2"/>
        <v>-4.1066948466163389</v>
      </c>
      <c r="J16" s="2">
        <f t="shared" si="0"/>
        <v>4.6201093094806316</v>
      </c>
      <c r="K16" s="2">
        <f t="shared" si="0"/>
        <v>-0.78001685584834146</v>
      </c>
    </row>
    <row r="17" spans="1:11" x14ac:dyDescent="0.2">
      <c r="B17" s="8">
        <v>5</v>
      </c>
      <c r="C17" s="8">
        <v>266.16665999999998</v>
      </c>
      <c r="D17" s="8">
        <v>547.16669000000002</v>
      </c>
      <c r="G17" s="3">
        <f t="shared" si="1"/>
        <v>31.905926155432638</v>
      </c>
      <c r="H17" s="3">
        <f t="shared" si="2"/>
        <v>-6.8866350361133168</v>
      </c>
      <c r="J17" s="2">
        <f t="shared" si="0"/>
        <v>6.0601435295820432</v>
      </c>
      <c r="K17" s="2">
        <f t="shared" si="0"/>
        <v>-1.3080327632987094</v>
      </c>
    </row>
    <row r="18" spans="1:11" x14ac:dyDescent="0.2">
      <c r="B18" s="8">
        <v>6</v>
      </c>
      <c r="C18" s="8">
        <v>286.16665999999998</v>
      </c>
      <c r="D18" s="8">
        <v>527.16669000000002</v>
      </c>
      <c r="G18" s="3">
        <f t="shared" si="1"/>
        <v>39.487532971108266</v>
      </c>
      <c r="H18" s="3">
        <f t="shared" si="2"/>
        <v>0.6949717795623076</v>
      </c>
      <c r="J18" s="2">
        <f t="shared" si="0"/>
        <v>7.5001777496834583</v>
      </c>
      <c r="K18" s="2">
        <f t="shared" si="0"/>
        <v>0.13200145680270498</v>
      </c>
    </row>
    <row r="19" spans="1:11" x14ac:dyDescent="0.2">
      <c r="B19" s="8">
        <v>7</v>
      </c>
      <c r="C19" s="8">
        <v>308.83334000000002</v>
      </c>
      <c r="D19" s="8">
        <v>523.16669000000002</v>
      </c>
      <c r="G19" s="3">
        <f t="shared" si="1"/>
        <v>48.0800257499452</v>
      </c>
      <c r="H19" s="3">
        <f t="shared" si="2"/>
        <v>2.2112931426974325</v>
      </c>
      <c r="J19" s="2">
        <f t="shared" si="0"/>
        <v>9.132217492487877</v>
      </c>
      <c r="K19" s="2">
        <f t="shared" si="0"/>
        <v>0.42000830082298785</v>
      </c>
    </row>
    <row r="20" spans="1:11" x14ac:dyDescent="0.2">
      <c r="B20" s="8">
        <v>8</v>
      </c>
      <c r="C20" s="8">
        <v>328.83330999999998</v>
      </c>
      <c r="D20" s="8">
        <v>544.5</v>
      </c>
      <c r="G20" s="3">
        <f t="shared" si="1"/>
        <v>55.661621193210586</v>
      </c>
      <c r="H20" s="3">
        <f t="shared" si="2"/>
        <v>-5.8757452821486087</v>
      </c>
      <c r="J20" s="2">
        <f t="shared" si="0"/>
        <v>10.57224955253796</v>
      </c>
      <c r="K20" s="2">
        <f t="shared" si="0"/>
        <v>-1.116026520578596</v>
      </c>
    </row>
    <row r="21" spans="1:11" x14ac:dyDescent="0.2">
      <c r="B21" s="8">
        <v>9</v>
      </c>
      <c r="C21" s="8">
        <v>350.16669000000002</v>
      </c>
      <c r="D21" s="8">
        <v>541.83330999999998</v>
      </c>
      <c r="G21" s="3">
        <f t="shared" si="1"/>
        <v>63.748686153680502</v>
      </c>
      <c r="H21" s="3">
        <f t="shared" si="2"/>
        <v>-4.8648555281839014</v>
      </c>
      <c r="J21" s="2">
        <f t="shared" si="0"/>
        <v>12.108289414059318</v>
      </c>
      <c r="K21" s="2">
        <f t="shared" si="0"/>
        <v>-0.92402027785848295</v>
      </c>
    </row>
    <row r="22" spans="1:11" x14ac:dyDescent="0.2">
      <c r="B22" s="8">
        <v>10</v>
      </c>
      <c r="C22" s="8">
        <v>370.16669000000002</v>
      </c>
      <c r="D22" s="8">
        <v>550.5</v>
      </c>
      <c r="G22" s="3">
        <f t="shared" si="1"/>
        <v>71.330292969356123</v>
      </c>
      <c r="H22" s="3">
        <f t="shared" si="2"/>
        <v>-8.1502273268512955</v>
      </c>
      <c r="J22" s="2">
        <f t="shared" si="0"/>
        <v>13.548323634160731</v>
      </c>
      <c r="K22" s="2">
        <f t="shared" si="0"/>
        <v>-1.5480367866090203</v>
      </c>
    </row>
    <row r="23" spans="1:11" x14ac:dyDescent="0.2">
      <c r="B23" s="8">
        <v>11</v>
      </c>
      <c r="C23" s="8">
        <v>392.16669000000002</v>
      </c>
      <c r="D23" s="8">
        <v>539.16669000000002</v>
      </c>
      <c r="G23" s="3">
        <f t="shared" si="1"/>
        <v>79.67006046659931</v>
      </c>
      <c r="H23" s="3">
        <f t="shared" si="2"/>
        <v>-3.8539923098430671</v>
      </c>
      <c r="J23" s="2">
        <f t="shared" si="0"/>
        <v>15.132361276272286</v>
      </c>
      <c r="K23" s="2">
        <f t="shared" si="0"/>
        <v>-0.73201907525814358</v>
      </c>
    </row>
    <row r="24" spans="1:11" x14ac:dyDescent="0.2">
      <c r="B24" s="8">
        <v>12</v>
      </c>
      <c r="C24" s="8">
        <v>412.16669000000002</v>
      </c>
      <c r="D24" s="8">
        <v>479.16665999999998</v>
      </c>
      <c r="G24" s="3">
        <f t="shared" si="1"/>
        <v>87.251667282274937</v>
      </c>
      <c r="H24" s="3">
        <f t="shared" si="2"/>
        <v>18.890839509594045</v>
      </c>
      <c r="J24" s="2">
        <f t="shared" si="0"/>
        <v>16.572395496373701</v>
      </c>
      <c r="K24" s="2">
        <f t="shared" si="0"/>
        <v>3.5880857450974322</v>
      </c>
    </row>
    <row r="25" spans="1:11" x14ac:dyDescent="0.2">
      <c r="B25" s="8">
        <v>13</v>
      </c>
      <c r="C25" s="8">
        <v>434.16669000000002</v>
      </c>
      <c r="D25" s="8">
        <v>441.16665999999998</v>
      </c>
      <c r="G25" s="3">
        <f t="shared" si="1"/>
        <v>95.591434779518124</v>
      </c>
      <c r="H25" s="3">
        <f t="shared" si="2"/>
        <v>33.295892459377733</v>
      </c>
      <c r="J25" s="2">
        <f t="shared" si="0"/>
        <v>18.156433138485259</v>
      </c>
      <c r="K25" s="2">
        <f t="shared" si="0"/>
        <v>6.3241507632901195</v>
      </c>
    </row>
    <row r="26" spans="1:11" x14ac:dyDescent="0.2">
      <c r="B26" s="8">
        <v>14</v>
      </c>
      <c r="C26" s="8">
        <v>454.83334000000002</v>
      </c>
      <c r="D26" s="8">
        <v>420.5</v>
      </c>
      <c r="G26" s="3">
        <f t="shared" si="1"/>
        <v>103.42575550437725</v>
      </c>
      <c r="H26" s="3">
        <f t="shared" si="2"/>
        <v>41.130216975040263</v>
      </c>
      <c r="J26" s="2">
        <f t="shared" si="0"/>
        <v>19.6444672992282</v>
      </c>
      <c r="K26" s="2">
        <f t="shared" si="0"/>
        <v>7.8121856440501727</v>
      </c>
    </row>
    <row r="27" spans="1:11" x14ac:dyDescent="0.2">
      <c r="B27" s="8">
        <v>15</v>
      </c>
      <c r="C27" s="8">
        <v>475.5</v>
      </c>
      <c r="D27" s="8">
        <v>393.83334000000002</v>
      </c>
      <c r="G27" s="3">
        <f t="shared" si="1"/>
        <v>111.26008002003979</v>
      </c>
      <c r="H27" s="3">
        <f t="shared" si="2"/>
        <v>51.239023535405479</v>
      </c>
      <c r="J27" s="2">
        <f t="shared" si="0"/>
        <v>21.132502179988258</v>
      </c>
      <c r="K27" s="2">
        <f t="shared" si="0"/>
        <v>9.7322307908406493</v>
      </c>
    </row>
    <row r="28" spans="1:11" x14ac:dyDescent="0.2">
      <c r="B28" s="8">
        <v>16</v>
      </c>
      <c r="C28" s="8">
        <v>496.16665999999998</v>
      </c>
      <c r="D28" s="8">
        <v>374.5</v>
      </c>
      <c r="G28" s="3">
        <f t="shared" si="1"/>
        <v>119.09440453570232</v>
      </c>
      <c r="H28" s="3">
        <f t="shared" si="2"/>
        <v>58.567912651094197</v>
      </c>
      <c r="J28" s="2">
        <f t="shared" si="0"/>
        <v>22.620537060748308</v>
      </c>
      <c r="K28" s="2">
        <f t="shared" si="0"/>
        <v>11.124264350283426</v>
      </c>
    </row>
    <row r="29" spans="1:11" x14ac:dyDescent="0.2">
      <c r="B29" s="8">
        <v>17</v>
      </c>
      <c r="C29" s="8">
        <v>518.16663000000005</v>
      </c>
      <c r="D29" s="8">
        <v>354.5</v>
      </c>
      <c r="G29" s="3">
        <f t="shared" si="1"/>
        <v>127.43416066053531</v>
      </c>
      <c r="H29" s="3">
        <f t="shared" si="2"/>
        <v>66.149519466769817</v>
      </c>
      <c r="J29" s="2">
        <f t="shared" si="0"/>
        <v>24.204572542808538</v>
      </c>
      <c r="K29" s="2">
        <f t="shared" si="0"/>
        <v>12.564298570384839</v>
      </c>
    </row>
    <row r="30" spans="1:11" x14ac:dyDescent="0.2">
      <c r="B30" s="8">
        <v>18</v>
      </c>
      <c r="C30" s="8">
        <v>540.16663000000005</v>
      </c>
      <c r="D30" s="8">
        <v>363.16665999999998</v>
      </c>
      <c r="G30" s="3">
        <f t="shared" si="1"/>
        <v>135.7739281577785</v>
      </c>
      <c r="H30" s="3">
        <f t="shared" si="2"/>
        <v>62.864159040512668</v>
      </c>
      <c r="J30" s="2">
        <f t="shared" si="0"/>
        <v>25.788610184920095</v>
      </c>
      <c r="K30" s="2">
        <f t="shared" si="0"/>
        <v>11.940284221685635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400</v>
      </c>
      <c r="D32" s="8">
        <v>529</v>
      </c>
      <c r="G32" s="2">
        <f>(C32-C$13)*$E$8*$F$9</f>
        <v>15.696372999105417</v>
      </c>
      <c r="I32" t="s">
        <v>16</v>
      </c>
    </row>
    <row r="33" spans="1:17" x14ac:dyDescent="0.2">
      <c r="A33" t="s">
        <v>17</v>
      </c>
      <c r="B33" s="8">
        <v>2</v>
      </c>
      <c r="C33" s="8">
        <v>401.5</v>
      </c>
      <c r="D33" s="8">
        <v>683.16669000000002</v>
      </c>
      <c r="E33" s="3">
        <f>D33-D32</f>
        <v>154.16669000000002</v>
      </c>
      <c r="H33" s="2">
        <f>E33*E8*$F$9</f>
        <v>11.100265459988327</v>
      </c>
      <c r="I33" s="9">
        <f>-(360/(2*PI()))*(ATAN((-E52+E33)/(-D52+D33))-(0))</f>
        <v>51.393031367738743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214</v>
      </c>
      <c r="E38" s="8">
        <v>524</v>
      </c>
      <c r="F38" s="2">
        <f>(360/(2*PI()))*(ATAN((E49-E38)/(D49-D38))-(PI()/2))</f>
        <v>-35.537627762441304</v>
      </c>
      <c r="G38" s="2">
        <f>-(360/(2*PI()))*(ATAN((-E48+E38)/(-D48+D38))-(0))</f>
        <v>50.19442890773481</v>
      </c>
      <c r="H38" s="4">
        <f>D38-C13</f>
        <v>32</v>
      </c>
      <c r="I38" s="5">
        <f>H38*$E$8*$F$9</f>
        <v>2.304054752162263</v>
      </c>
      <c r="J38" s="11" t="s">
        <v>53</v>
      </c>
      <c r="N38" s="13">
        <f>IF(E38&gt;0,-(E38-D$13)*$E$8*$F$9,"")</f>
        <v>0.36000855502535362</v>
      </c>
      <c r="O38">
        <f>IF(N38="","",N38*N38)</f>
        <v>0.12960615969144307</v>
      </c>
      <c r="P38">
        <f>IF(N38="","",ABS(N38))</f>
        <v>0.36000855502535362</v>
      </c>
      <c r="Q38">
        <f>IF(N38="","",ABS(N38-O$59))</f>
        <v>0.95068963161286169</v>
      </c>
    </row>
    <row r="39" spans="1:17" x14ac:dyDescent="0.2">
      <c r="B39" t="s">
        <v>24</v>
      </c>
      <c r="C39" s="8">
        <v>2</v>
      </c>
      <c r="D39" s="8">
        <v>242.83332999999999</v>
      </c>
      <c r="E39" s="8">
        <v>527.83330999999998</v>
      </c>
      <c r="F39" s="2">
        <f t="shared" ref="F39:F42" si="3">(360/(2*PI()))*(ATAN((E50-E39)/(D50-D39))-(PI()/2))</f>
        <v>-25.942274168954064</v>
      </c>
      <c r="G39" s="2">
        <f t="shared" ref="G39:G42" si="4">-(360/(2*PI()))*(ATAN((-E49+E39)/(-D49+D39))-(0))</f>
        <v>32.195840308875113</v>
      </c>
      <c r="H39" s="3">
        <f>D39-D38</f>
        <v>28.833329999999989</v>
      </c>
      <c r="I39" s="5">
        <f>H39*$E$8*$F$9</f>
        <v>2.0760490939738347</v>
      </c>
      <c r="J39" s="11" t="s">
        <v>53</v>
      </c>
      <c r="N39" s="16">
        <f t="shared" ref="N39:N42" si="5">IF(E39&gt;0,-(E39-D$13)*$E$8*$F$9,"")</f>
        <v>8.4003676212507164E-2</v>
      </c>
      <c r="O39">
        <f t="shared" ref="O39:O42" si="6">IF(N39="","",N39*N39)</f>
        <v>7.0566176172157423E-3</v>
      </c>
      <c r="P39">
        <f t="shared" ref="P39:P42" si="7">IF(N39="","",ABS(N39))</f>
        <v>8.4003676212507164E-2</v>
      </c>
      <c r="Q39">
        <f t="shared" ref="Q39:Q42" si="8">IF(N39="","",ABS(N39-O$59))</f>
        <v>0.67468475280001516</v>
      </c>
    </row>
    <row r="40" spans="1:17" x14ac:dyDescent="0.2">
      <c r="B40" t="s">
        <v>25</v>
      </c>
      <c r="C40" s="8">
        <v>3</v>
      </c>
      <c r="D40" s="8">
        <v>304.83334000000002</v>
      </c>
      <c r="E40" s="8">
        <v>519.16669000000002</v>
      </c>
      <c r="F40" s="2">
        <f t="shared" si="3"/>
        <v>-36.193230614592963</v>
      </c>
      <c r="G40" s="2">
        <f t="shared" si="4"/>
        <v>33.690043726192592</v>
      </c>
      <c r="H40" s="3">
        <f t="shared" ref="H40:H42" si="9">D40-D39</f>
        <v>62.000010000000032</v>
      </c>
      <c r="I40" s="5">
        <f>H40*$E$8*$F$9</f>
        <v>4.4641068023314974</v>
      </c>
      <c r="J40" s="11" t="s">
        <v>53</v>
      </c>
      <c r="N40" s="13">
        <f t="shared" si="5"/>
        <v>0.70801514484327066</v>
      </c>
      <c r="O40">
        <f t="shared" si="6"/>
        <v>0.50128544532743757</v>
      </c>
      <c r="P40">
        <f t="shared" si="7"/>
        <v>0.70801514484327066</v>
      </c>
      <c r="Q40">
        <f t="shared" si="8"/>
        <v>1.2986962214307787</v>
      </c>
    </row>
    <row r="41" spans="1:17" x14ac:dyDescent="0.2">
      <c r="B41" t="s">
        <v>26</v>
      </c>
      <c r="C41" s="8">
        <v>4</v>
      </c>
      <c r="D41" s="8">
        <v>356.83330999999998</v>
      </c>
      <c r="E41" s="8">
        <v>538.5</v>
      </c>
      <c r="F41" s="2">
        <f t="shared" si="3"/>
        <v>-36.384438222142322</v>
      </c>
      <c r="G41" s="2">
        <f t="shared" si="4"/>
        <v>14.036256106712539</v>
      </c>
      <c r="H41" s="3">
        <f t="shared" si="9"/>
        <v>51.999969999999962</v>
      </c>
      <c r="I41" s="5">
        <f>H41*$E$8*$F$9</f>
        <v>3.7440868122123443</v>
      </c>
      <c r="J41" s="11" t="s">
        <v>53</v>
      </c>
      <c r="N41" s="13">
        <f t="shared" si="5"/>
        <v>-0.68401625454817172</v>
      </c>
      <c r="O41">
        <f t="shared" si="6"/>
        <v>0.46787823648610927</v>
      </c>
      <c r="P41">
        <f t="shared" si="7"/>
        <v>0.68401625454817172</v>
      </c>
      <c r="Q41">
        <f t="shared" si="8"/>
        <v>9.3335177960663707E-2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-56.401989317122066</v>
      </c>
      <c r="H42" s="3">
        <f t="shared" si="9"/>
        <v>-356.83330999999998</v>
      </c>
      <c r="I42" s="5">
        <f>H42*$E$8*$F$9</f>
        <v>-25.692608863602807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$C$32-D41</f>
        <v>43.166690000000017</v>
      </c>
      <c r="I44" s="14">
        <f>H44*$E$8*$F$9</f>
        <v>3.108075538425477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204</v>
      </c>
      <c r="E48" s="8">
        <v>536</v>
      </c>
      <c r="F48" s="2">
        <f>(360/(2*PI()))*(ATAN((E48-D$13)/(D48-C$13))-(PI()/2))</f>
        <v>-72.34987578006988</v>
      </c>
      <c r="G48" s="2">
        <f>IF((90-F48-G38&gt;180),90-F48-G38-180,90-F48-G38)</f>
        <v>112.15544687233506</v>
      </c>
      <c r="H48" s="3" t="s">
        <v>31</v>
      </c>
      <c r="I48" s="6" t="s">
        <v>31</v>
      </c>
      <c r="K48" s="2">
        <f>IF((90-G38-F38&gt;180),90-G38-F38-180,90-G38-F38)</f>
        <v>75.343198854706486</v>
      </c>
      <c r="N48" s="13">
        <f>IF(E48&gt;0,-(E48-D$13)*$E$8*$F$9,"")</f>
        <v>-0.50401197703549505</v>
      </c>
      <c r="O48">
        <f>IF(N48="","",N48*N48)</f>
        <v>0.25402807299522839</v>
      </c>
      <c r="P48">
        <f>IF(N48="","",ABS(N48))</f>
        <v>0.50401197703549505</v>
      </c>
      <c r="Q48">
        <f>IF(N48="","",ABS(N48-O$59))</f>
        <v>8.6669099552012963E-2</v>
      </c>
    </row>
    <row r="49" spans="1:17" x14ac:dyDescent="0.2">
      <c r="B49" t="s">
        <v>32</v>
      </c>
      <c r="C49" s="8">
        <v>2</v>
      </c>
      <c r="D49" s="8">
        <v>224.83332999999999</v>
      </c>
      <c r="E49" s="8">
        <v>539.16669000000002</v>
      </c>
      <c r="G49" s="13">
        <f>IF((90-F38-G39&gt;180),90-F38-G39-180,90-F38-G39)</f>
        <v>93.341787453566184</v>
      </c>
      <c r="H49" s="3">
        <f>D49-D48</f>
        <v>20.833329999999989</v>
      </c>
      <c r="I49" s="5">
        <f>H49*$E$8*$F$9</f>
        <v>1.500035405933269</v>
      </c>
      <c r="K49" s="2">
        <f t="shared" ref="K49:K52" si="10">IF((90-G39-F39&gt;180),90-G39-F39-180,90-G39-F39)</f>
        <v>83.746433860078952</v>
      </c>
      <c r="N49" s="13">
        <f t="shared" ref="N49:N52" si="11">IF(E49&gt;0,-(E49-D$13)*$E$8*$F$9,"")</f>
        <v>-0.73201907525814358</v>
      </c>
      <c r="O49">
        <f t="shared" ref="O49:O52" si="12">IF(N49="","",N49*N49)</f>
        <v>0.5358519265417877</v>
      </c>
      <c r="P49">
        <f t="shared" ref="P49:P52" si="13">IF(N49="","",ABS(N49))</f>
        <v>0.73201907525814358</v>
      </c>
      <c r="Q49">
        <f t="shared" ref="Q49:Q52" si="14">IF(N49="","",ABS(N49-O$59))</f>
        <v>0.14133799867063557</v>
      </c>
    </row>
    <row r="50" spans="1:17" x14ac:dyDescent="0.2">
      <c r="B50" t="s">
        <v>33</v>
      </c>
      <c r="C50" s="8">
        <v>3</v>
      </c>
      <c r="D50" s="8">
        <v>254.83332999999999</v>
      </c>
      <c r="E50" s="8">
        <v>552.5</v>
      </c>
      <c r="G50" s="13">
        <f>IF((90-F39-G40&gt;180),90-F39-G40-180,90-F39-G40)</f>
        <v>82.252230442761487</v>
      </c>
      <c r="H50" s="3">
        <f t="shared" ref="H50:H52" si="15">D50-D49</f>
        <v>30</v>
      </c>
      <c r="I50" s="5">
        <f>H50*$E$8*$F$9</f>
        <v>2.1600513301521218</v>
      </c>
      <c r="K50" s="2">
        <f t="shared" si="10"/>
        <v>92.503186888400364</v>
      </c>
      <c r="N50" s="16">
        <f t="shared" si="11"/>
        <v>-1.6920402086191619</v>
      </c>
      <c r="O50">
        <f t="shared" si="12"/>
        <v>2.8630000675839771</v>
      </c>
      <c r="P50">
        <f t="shared" si="13"/>
        <v>1.6920402086191619</v>
      </c>
      <c r="Q50">
        <f t="shared" si="14"/>
        <v>1.101359132031654</v>
      </c>
    </row>
    <row r="51" spans="1:17" x14ac:dyDescent="0.2">
      <c r="B51" t="s">
        <v>34</v>
      </c>
      <c r="C51" s="8">
        <v>4</v>
      </c>
      <c r="D51" s="8">
        <v>324.83334000000002</v>
      </c>
      <c r="E51" s="8">
        <v>546.5</v>
      </c>
      <c r="G51" s="13">
        <f>IF((90-F40-G41&gt;180),90-F40-G41-180,90-F40-G41)</f>
        <v>112.15697450788042</v>
      </c>
      <c r="H51" s="3">
        <f t="shared" si="15"/>
        <v>70.000010000000032</v>
      </c>
      <c r="I51" s="5">
        <f>H51*$E$8*$F$9</f>
        <v>5.040120490372062</v>
      </c>
      <c r="K51" s="2">
        <f t="shared" si="10"/>
        <v>112.34818211542978</v>
      </c>
      <c r="N51" s="13">
        <f t="shared" si="11"/>
        <v>-1.2600299425887376</v>
      </c>
      <c r="O51">
        <f t="shared" si="12"/>
        <v>1.5876754562201774</v>
      </c>
      <c r="P51">
        <f t="shared" si="13"/>
        <v>1.2600299425887376</v>
      </c>
      <c r="Q51">
        <f t="shared" si="14"/>
        <v>0.66934886600122956</v>
      </c>
    </row>
    <row r="52" spans="1:17" x14ac:dyDescent="0.2">
      <c r="B52" t="s">
        <v>35</v>
      </c>
      <c r="C52" s="8">
        <v>5</v>
      </c>
      <c r="D52" s="8">
        <v>366.16669000000002</v>
      </c>
      <c r="E52" s="8">
        <v>551.16669000000002</v>
      </c>
      <c r="G52" s="9">
        <f>IF((90-F41-$I$33&gt;180),90-F41-$I$33-180,90-F41-$I$33)</f>
        <v>74.991406854403579</v>
      </c>
      <c r="H52" s="3">
        <f t="shared" si="15"/>
        <v>41.333349999999996</v>
      </c>
      <c r="I52" s="5">
        <f>H52*$E$8*$F$9</f>
        <v>2.9760719215714393</v>
      </c>
      <c r="K52" s="2" t="e">
        <f t="shared" si="10"/>
        <v>#DIV/0!</v>
      </c>
      <c r="N52" s="13">
        <f t="shared" si="11"/>
        <v>-1.5960396073189922</v>
      </c>
      <c r="O52">
        <f t="shared" si="12"/>
        <v>2.5473424281309627</v>
      </c>
      <c r="P52">
        <f t="shared" si="13"/>
        <v>1.5960396073189922</v>
      </c>
      <c r="Q52">
        <f t="shared" si="14"/>
        <v>1.0053585307314843</v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D40</v>
      </c>
      <c r="P55" s="9" t="s">
        <v>117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12</v>
      </c>
      <c r="F57" s="2">
        <f>E57*$E$8*$F$9</f>
        <v>0.8640205320608485</v>
      </c>
      <c r="N57" t="s">
        <v>96</v>
      </c>
      <c r="O57" s="2">
        <f>SQRT((1/(C$37+C$47+2))*SUM(O38:O42,O48:O52))</f>
        <v>0.89917762481231789</v>
      </c>
    </row>
    <row r="58" spans="1:17" x14ac:dyDescent="0.2">
      <c r="B58" t="s">
        <v>39</v>
      </c>
      <c r="E58" s="3">
        <f t="shared" ref="E58:E60" si="16">E49-E39</f>
        <v>11.333380000000034</v>
      </c>
      <c r="F58" s="2">
        <f>E58*$E$8*$F$9</f>
        <v>0.81602275147065073</v>
      </c>
      <c r="N58" t="s">
        <v>97</v>
      </c>
      <c r="O58" s="2">
        <f>SUM(P38:P42,P48:P52)</f>
        <v>7.6201844414498332</v>
      </c>
    </row>
    <row r="59" spans="1:17" x14ac:dyDescent="0.2">
      <c r="B59" t="s">
        <v>40</v>
      </c>
      <c r="E59" s="3">
        <f t="shared" si="16"/>
        <v>33.333309999999983</v>
      </c>
      <c r="F59" s="2">
        <f>E59*$E$8*$F$9</f>
        <v>2.4000553534624327</v>
      </c>
      <c r="N59" t="s">
        <v>98</v>
      </c>
      <c r="O59" s="2">
        <f>AVERAGE(N48:N52,N38:N42)</f>
        <v>-0.59068107658750801</v>
      </c>
    </row>
    <row r="60" spans="1:17" x14ac:dyDescent="0.2">
      <c r="B60" t="s">
        <v>41</v>
      </c>
      <c r="E60" s="3">
        <f t="shared" si="16"/>
        <v>8</v>
      </c>
      <c r="F60" s="2">
        <f>E60*$E$8*$F$9</f>
        <v>0.57601368804056574</v>
      </c>
      <c r="N60" t="s">
        <v>99</v>
      </c>
      <c r="O60" s="2">
        <f>(1/(C$37+C$47+2))*SUM(Q38:Q42,Q48:Q52)</f>
        <v>0.54740721916284873</v>
      </c>
    </row>
    <row r="61" spans="1:17" x14ac:dyDescent="0.2">
      <c r="B61" t="s">
        <v>42</v>
      </c>
      <c r="E61" s="15">
        <f>E52-D$32</f>
        <v>22.166690000000017</v>
      </c>
      <c r="F61" s="2">
        <f>E61*$E$8*$F$9</f>
        <v>1.5960396073189922</v>
      </c>
      <c r="N61" t="s">
        <v>100</v>
      </c>
      <c r="O61" s="2">
        <f>ABS((O57*O57)-(O59*O59))</f>
        <v>0.45961626672454398</v>
      </c>
    </row>
    <row r="62" spans="1:17" x14ac:dyDescent="0.2">
      <c r="N62" t="s">
        <v>101</v>
      </c>
      <c r="O62" s="2">
        <f>(SQRT(ABS(O61)))/O60</f>
        <v>1.238474802001178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8.8442106484675946</v>
      </c>
    </row>
    <row r="64" spans="1:17" x14ac:dyDescent="0.2">
      <c r="N64" t="s">
        <v>103</v>
      </c>
      <c r="O64" s="17" cm="1">
        <f t="array" aca="1" ref="O64" ca="1">(INDIRECT(O56)-C$13)*E$8*F$9</f>
        <v>5.2441243781969469</v>
      </c>
      <c r="P64" s="17" t="str">
        <f ca="1">IF(O64&gt;O63,"Type B",IF(O64&lt;63,"Type A","ugh"))</f>
        <v>Type A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49.672552648779117</v>
      </c>
      <c r="P65" s="17" cm="1">
        <f t="array" aca="1" ref="P65" ca="1">(360/(2*PI()))*ATAN(ABS(INDIRECT(P56))/(ABS(C$32-INDIRECT(O56))*E$8*F$9))</f>
        <v>9.1954347025545164</v>
      </c>
      <c r="Q65" s="2">
        <f ca="1">180-O65-P65</f>
        <v>121.13201264866636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6.888643866888887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-7</v>
      </c>
      <c r="F67" s="2">
        <f>E67*$E$8*$F$9</f>
        <v>-0.50401197703549505</v>
      </c>
      <c r="N67" t="s">
        <v>107</v>
      </c>
      <c r="O67" s="17" cm="1">
        <f t="array" aca="1" ref="O67" ca="1">(360/(2*PI()))*ATAN((ABS(INDIRECT(P55))+ABS(INDIRECT(P56))/(ABS(O63-O64))))</f>
        <v>49.672552648779117</v>
      </c>
      <c r="P67" s="17" cm="1">
        <f t="array" aca="1" ref="P67" ca="1">(360/(2*PI()))*ATAN(ABS(INDIRECT(P56))/(ABS(0-INDIRECT(O56))*E$8*F$9))</f>
        <v>5.2687512900789013</v>
      </c>
      <c r="Q67" s="2">
        <f ca="1">180-O67-P67</f>
        <v>125.05869606114199</v>
      </c>
    </row>
    <row r="68" spans="1:17" x14ac:dyDescent="0.2">
      <c r="B68" t="s">
        <v>39</v>
      </c>
      <c r="C68" t="s">
        <v>43</v>
      </c>
      <c r="E68" s="3">
        <f>E38-E49</f>
        <v>-15.166690000000017</v>
      </c>
      <c r="F68" s="2">
        <f>E68*$E$8*$F$9</f>
        <v>-1.0920276302834973</v>
      </c>
      <c r="N68" t="s">
        <v>108</v>
      </c>
      <c r="O68" s="17" cm="1">
        <f t="array" aca="1" ref="O68" ca="1">SQRT((INDIRECT(P55)*INDIRECT(P55))+((INDIRECT(O55)-C$13)*(INDIRECT(O55)-C$13)*E$8*F$9*E$8*F$9)           )</f>
        <v>8.8725051388993315</v>
      </c>
    </row>
    <row r="69" spans="1:17" x14ac:dyDescent="0.2">
      <c r="B69" t="s">
        <v>40</v>
      </c>
      <c r="E69" s="3">
        <f t="shared" ref="E69:E71" si="17">E39-E50</f>
        <v>-24.666690000000017</v>
      </c>
      <c r="F69" s="2">
        <f>E69*$E$8*$F$9</f>
        <v>-1.7760438848316691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-27.333309999999983</v>
      </c>
      <c r="F70" s="2">
        <f>E70*$E$8*$F$9</f>
        <v>-1.9680450874320083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-12.666690000000017</v>
      </c>
      <c r="F71" s="2">
        <f>E71*$E$8*$F$9</f>
        <v>-0.91202335277082036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530</v>
      </c>
      <c r="E76" s="3">
        <f>(D77-D76  )</f>
        <v>5.1666900000000169</v>
      </c>
      <c r="F76" s="3">
        <f>ATAN(E76/E77)</f>
        <v>0.24689177691554395</v>
      </c>
      <c r="G76" s="2">
        <f>((PI()/2)-F76-F77)*(360/(2*PI()))</f>
        <v>60.976659356307728</v>
      </c>
    </row>
    <row r="77" spans="1:17" x14ac:dyDescent="0.2">
      <c r="A77" t="s">
        <v>62</v>
      </c>
      <c r="B77" s="8">
        <v>2</v>
      </c>
      <c r="C77" s="8">
        <v>203.5</v>
      </c>
      <c r="D77" s="8">
        <v>535.16669000000002</v>
      </c>
      <c r="E77" s="3">
        <f>AVERAGE(C77,C78)-C76</f>
        <v>20.5</v>
      </c>
      <c r="F77" s="3">
        <f>ATAN(E77/E78)</f>
        <v>0.25966107724477666</v>
      </c>
    </row>
    <row r="78" spans="1:17" x14ac:dyDescent="0.2">
      <c r="A78" t="s">
        <v>63</v>
      </c>
      <c r="B78" s="8">
        <v>3</v>
      </c>
      <c r="C78" s="8">
        <v>203.5</v>
      </c>
      <c r="D78" s="8">
        <v>607.16669000000002</v>
      </c>
      <c r="E78" s="3">
        <f>D78-D76</f>
        <v>77.166690000000017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E186-580B-7548-A7E4-CD0F876EB9E2}">
  <sheetPr codeName="Sheet14"/>
  <dimension ref="A1:Q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218</v>
      </c>
      <c r="D3" s="8">
        <v>115</v>
      </c>
    </row>
    <row r="4" spans="1:11" x14ac:dyDescent="0.2">
      <c r="B4" s="8">
        <v>2</v>
      </c>
      <c r="C4" s="8">
        <v>485.5</v>
      </c>
      <c r="D4" s="8">
        <v>127.5</v>
      </c>
    </row>
    <row r="5" spans="1:11" x14ac:dyDescent="0.2">
      <c r="A5" t="s">
        <v>47</v>
      </c>
      <c r="B5" s="8">
        <v>3</v>
      </c>
      <c r="C5" s="8">
        <v>248.5</v>
      </c>
      <c r="D5" s="8">
        <v>870.5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327.5</v>
      </c>
      <c r="D6" s="8">
        <v>872.5</v>
      </c>
      <c r="E6" s="3">
        <f>SQRT(((C6-C5)^2)+((D6-D5)^2))</f>
        <v>79.025312400521386</v>
      </c>
      <c r="F6" s="2">
        <f>E6*E8</f>
        <v>29.509971489163917</v>
      </c>
      <c r="J6" s="3">
        <f>SQRT(((C5-C7)^2)+((D5-D7)^2))</f>
        <v>77.878109889750149</v>
      </c>
    </row>
    <row r="7" spans="1:11" x14ac:dyDescent="0.2">
      <c r="A7" t="s">
        <v>5</v>
      </c>
      <c r="B7" s="8">
        <v>5</v>
      </c>
      <c r="C7" s="8">
        <v>319.5</v>
      </c>
      <c r="D7" s="8">
        <v>838.5</v>
      </c>
      <c r="E7" s="3">
        <f>SQRT(((D6-D7)^2)+((C6-C7)^2))</f>
        <v>34.928498393145958</v>
      </c>
      <c r="G7" s="2">
        <f>E7*E8</f>
        <v>13.043149851999122</v>
      </c>
      <c r="H7" s="2">
        <f>G7/F6</f>
        <v>0.44199127256997101</v>
      </c>
      <c r="K7" s="2">
        <f>180-((360/(2*PI())*ACOS(((E7^2)+(E6^2)-(J6^2))/(2*E6*E7))))</f>
        <v>104.69073620612063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0.37342429397304372</v>
      </c>
      <c r="I8" s="2">
        <f>MAX(G7,H33)</f>
        <v>13.043149851999122</v>
      </c>
    </row>
    <row r="9" spans="1:11" x14ac:dyDescent="0.2">
      <c r="A9" t="s">
        <v>59</v>
      </c>
      <c r="F9" s="3">
        <f>F6/G30</f>
        <v>0.22271104997966062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182</v>
      </c>
      <c r="D13" s="8">
        <v>552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202.83332999999999</v>
      </c>
      <c r="D14" s="8">
        <v>556.83330999999998</v>
      </c>
      <c r="G14" s="3">
        <f>(C14-C$13)*$E$8</f>
        <v>7.7796715463574273</v>
      </c>
      <c r="H14" s="3">
        <f>-(D14-D$13)*$E$8</f>
        <v>-1.8048753743028456</v>
      </c>
      <c r="J14" s="2">
        <f t="shared" ref="J14:K30" si="0">G14*$F$9</f>
        <v>1.7326188185861526</v>
      </c>
      <c r="K14" s="2">
        <f t="shared" si="0"/>
        <v>-0.40196568969341973</v>
      </c>
    </row>
    <row r="15" spans="1:11" x14ac:dyDescent="0.2">
      <c r="B15" s="8">
        <v>3</v>
      </c>
      <c r="C15" s="8">
        <v>224.16667000000001</v>
      </c>
      <c r="D15" s="8">
        <v>542.83330999999998</v>
      </c>
      <c r="G15" s="3">
        <f t="shared" ref="G15:G30" si="1">(C15-C$13)*$E$8</f>
        <v>15.746058973944328</v>
      </c>
      <c r="H15" s="3">
        <f t="shared" ref="H15:H30" si="2">-(D15-D$13)*$E$8</f>
        <v>3.4230647413197666</v>
      </c>
      <c r="J15" s="2">
        <f t="shared" si="0"/>
        <v>3.5068213271287987</v>
      </c>
      <c r="K15" s="2">
        <f t="shared" si="0"/>
        <v>0.76235434268768065</v>
      </c>
    </row>
    <row r="16" spans="1:11" x14ac:dyDescent="0.2">
      <c r="B16" s="8">
        <v>4</v>
      </c>
      <c r="C16" s="8">
        <v>245.5</v>
      </c>
      <c r="D16" s="8">
        <v>562.16669000000002</v>
      </c>
      <c r="G16" s="3">
        <f t="shared" si="1"/>
        <v>23.712442667288276</v>
      </c>
      <c r="H16" s="3">
        <f t="shared" si="2"/>
        <v>-3.7964890352928102</v>
      </c>
      <c r="J16" s="2">
        <f t="shared" si="0"/>
        <v>5.2810230040142763</v>
      </c>
      <c r="K16" s="2">
        <f t="shared" si="0"/>
        <v>-0.84552005928633056</v>
      </c>
    </row>
    <row r="17" spans="1:11" x14ac:dyDescent="0.2">
      <c r="B17" s="8">
        <v>5</v>
      </c>
      <c r="C17" s="8">
        <v>266.16665999999998</v>
      </c>
      <c r="D17" s="8">
        <v>550.83330999999998</v>
      </c>
      <c r="G17" s="3">
        <f t="shared" si="1"/>
        <v>31.429875586569214</v>
      </c>
      <c r="H17" s="3">
        <f t="shared" si="2"/>
        <v>0.4356703895354167</v>
      </c>
      <c r="J17" s="2">
        <f t="shared" si="0"/>
        <v>6.9997805926149317</v>
      </c>
      <c r="K17" s="2">
        <f t="shared" si="0"/>
        <v>9.7028609898480403E-2</v>
      </c>
    </row>
    <row r="18" spans="1:11" x14ac:dyDescent="0.2">
      <c r="B18" s="8">
        <v>6</v>
      </c>
      <c r="C18" s="8">
        <v>286.83334000000002</v>
      </c>
      <c r="D18" s="8">
        <v>540.83330999999998</v>
      </c>
      <c r="G18" s="3">
        <f t="shared" si="1"/>
        <v>39.147315974336053</v>
      </c>
      <c r="H18" s="3">
        <f t="shared" si="2"/>
        <v>4.1699133292658539</v>
      </c>
      <c r="J18" s="2">
        <f t="shared" si="0"/>
        <v>8.7185398445299231</v>
      </c>
      <c r="K18" s="2">
        <f t="shared" si="0"/>
        <v>0.92868577588498058</v>
      </c>
    </row>
    <row r="19" spans="1:11" x14ac:dyDescent="0.2">
      <c r="B19" s="8">
        <v>7</v>
      </c>
      <c r="C19" s="8">
        <v>307.5</v>
      </c>
      <c r="D19" s="8">
        <v>536.83330999999998</v>
      </c>
      <c r="G19" s="3">
        <f t="shared" si="1"/>
        <v>46.864748893616984</v>
      </c>
      <c r="H19" s="3">
        <f t="shared" si="2"/>
        <v>5.6636105051580286</v>
      </c>
      <c r="J19" s="2">
        <f t="shared" si="0"/>
        <v>10.437297433130578</v>
      </c>
      <c r="K19" s="2">
        <f t="shared" si="0"/>
        <v>1.2613486422795805</v>
      </c>
    </row>
    <row r="20" spans="1:11" x14ac:dyDescent="0.2">
      <c r="B20" s="8">
        <v>8</v>
      </c>
      <c r="C20" s="8">
        <v>328.83330999999998</v>
      </c>
      <c r="D20" s="8">
        <v>554.16669000000002</v>
      </c>
      <c r="G20" s="3">
        <f t="shared" si="1"/>
        <v>54.83112511847505</v>
      </c>
      <c r="H20" s="3">
        <f t="shared" si="2"/>
        <v>-0.80909468350846037</v>
      </c>
      <c r="J20" s="2">
        <f t="shared" si="0"/>
        <v>12.211497446701722</v>
      </c>
      <c r="K20" s="2">
        <f t="shared" si="0"/>
        <v>-0.18019432649713041</v>
      </c>
    </row>
    <row r="21" spans="1:11" x14ac:dyDescent="0.2">
      <c r="B21" s="8">
        <v>9</v>
      </c>
      <c r="C21" s="8">
        <v>348.83330999999998</v>
      </c>
      <c r="D21" s="8">
        <v>558.16669000000002</v>
      </c>
      <c r="G21" s="3">
        <f t="shared" si="1"/>
        <v>62.299610997935929</v>
      </c>
      <c r="H21" s="3">
        <f t="shared" si="2"/>
        <v>-2.3027918594006351</v>
      </c>
      <c r="J21" s="2">
        <f t="shared" si="0"/>
        <v>13.874811778674724</v>
      </c>
      <c r="K21" s="2">
        <f t="shared" si="0"/>
        <v>-0.51285719289173048</v>
      </c>
    </row>
    <row r="22" spans="1:11" x14ac:dyDescent="0.2">
      <c r="B22" s="8">
        <v>10</v>
      </c>
      <c r="C22" s="8">
        <v>370.83330999999998</v>
      </c>
      <c r="D22" s="8">
        <v>506.83334000000002</v>
      </c>
      <c r="G22" s="3">
        <f t="shared" si="1"/>
        <v>70.51494546534289</v>
      </c>
      <c r="H22" s="3">
        <f t="shared" si="2"/>
        <v>16.866328121620509</v>
      </c>
      <c r="J22" s="2">
        <f t="shared" si="0"/>
        <v>15.704457543845024</v>
      </c>
      <c r="K22" s="2">
        <f t="shared" si="0"/>
        <v>3.7563176452675804</v>
      </c>
    </row>
    <row r="23" spans="1:11" x14ac:dyDescent="0.2">
      <c r="B23" s="8">
        <v>11</v>
      </c>
      <c r="C23" s="8">
        <v>392.16669000000002</v>
      </c>
      <c r="D23" s="8">
        <v>479.5</v>
      </c>
      <c r="G23" s="3">
        <f t="shared" si="1"/>
        <v>78.481347829901551</v>
      </c>
      <c r="H23" s="3">
        <f t="shared" si="2"/>
        <v>27.07326131304567</v>
      </c>
      <c r="J23" s="2">
        <f t="shared" si="0"/>
        <v>17.478663379016336</v>
      </c>
      <c r="K23" s="2">
        <f t="shared" si="0"/>
        <v>6.0295144534021263</v>
      </c>
    </row>
    <row r="24" spans="1:11" x14ac:dyDescent="0.2">
      <c r="B24" s="8">
        <v>12</v>
      </c>
      <c r="C24" s="8">
        <v>412.16669000000002</v>
      </c>
      <c r="D24" s="8">
        <v>466.16665999999998</v>
      </c>
      <c r="G24" s="3">
        <f t="shared" si="1"/>
        <v>85.949833709362423</v>
      </c>
      <c r="H24" s="3">
        <f t="shared" si="2"/>
        <v>32.052254388848219</v>
      </c>
      <c r="J24" s="2">
        <f t="shared" si="0"/>
        <v>19.141977710989334</v>
      </c>
      <c r="K24" s="2">
        <f t="shared" si="0"/>
        <v>7.1383912291555722</v>
      </c>
    </row>
    <row r="25" spans="1:11" x14ac:dyDescent="0.2">
      <c r="B25" s="8">
        <v>13</v>
      </c>
      <c r="C25" s="8">
        <v>433.5</v>
      </c>
      <c r="D25" s="8">
        <v>451.5</v>
      </c>
      <c r="G25" s="3">
        <f t="shared" si="1"/>
        <v>93.91620993422049</v>
      </c>
      <c r="H25" s="3">
        <f t="shared" si="2"/>
        <v>37.529141544290894</v>
      </c>
      <c r="J25" s="2">
        <f t="shared" si="0"/>
        <v>20.91617772456048</v>
      </c>
      <c r="K25" s="2">
        <f t="shared" si="0"/>
        <v>8.3581545181643264</v>
      </c>
    </row>
    <row r="26" spans="1:11" x14ac:dyDescent="0.2">
      <c r="B26" s="8">
        <v>14</v>
      </c>
      <c r="C26" s="8">
        <v>454.16665999999998</v>
      </c>
      <c r="D26" s="8">
        <v>434.16665999999998</v>
      </c>
      <c r="G26" s="3">
        <f t="shared" si="1"/>
        <v>101.63364285350143</v>
      </c>
      <c r="H26" s="3">
        <f t="shared" si="2"/>
        <v>44.001831795985616</v>
      </c>
      <c r="J26" s="2">
        <f t="shared" si="0"/>
        <v>22.634935313161133</v>
      </c>
      <c r="K26" s="2">
        <f t="shared" si="0"/>
        <v>9.7996941603123719</v>
      </c>
    </row>
    <row r="27" spans="1:11" x14ac:dyDescent="0.2">
      <c r="B27" s="8">
        <v>15</v>
      </c>
      <c r="C27" s="8">
        <v>474.83334000000002</v>
      </c>
      <c r="D27" s="8">
        <v>420.83334000000002</v>
      </c>
      <c r="G27" s="3">
        <f t="shared" si="1"/>
        <v>109.35108324126827</v>
      </c>
      <c r="H27" s="3">
        <f t="shared" si="2"/>
        <v>48.980817403302268</v>
      </c>
      <c r="J27" s="2">
        <f t="shared" si="0"/>
        <v>24.353694565076125</v>
      </c>
      <c r="K27" s="2">
        <f t="shared" si="0"/>
        <v>10.908569272751482</v>
      </c>
    </row>
    <row r="28" spans="1:11" x14ac:dyDescent="0.2">
      <c r="B28" s="8">
        <v>16</v>
      </c>
      <c r="C28" s="8">
        <v>495.5</v>
      </c>
      <c r="D28" s="8">
        <v>406.16665999999998</v>
      </c>
      <c r="G28" s="3">
        <f t="shared" si="1"/>
        <v>117.06851616054921</v>
      </c>
      <c r="H28" s="3">
        <f t="shared" si="2"/>
        <v>54.457712027230841</v>
      </c>
      <c r="J28" s="2">
        <f t="shared" si="0"/>
        <v>26.072452153676782</v>
      </c>
      <c r="K28" s="2">
        <f t="shared" si="0"/>
        <v>12.128334225074573</v>
      </c>
    </row>
    <row r="29" spans="1:11" x14ac:dyDescent="0.2">
      <c r="B29" s="8">
        <v>17</v>
      </c>
      <c r="C29" s="8">
        <v>516.83336999999995</v>
      </c>
      <c r="D29" s="8">
        <v>408.16665999999998</v>
      </c>
      <c r="G29" s="3">
        <f t="shared" si="1"/>
        <v>125.0349147908649</v>
      </c>
      <c r="H29" s="3">
        <f t="shared" si="2"/>
        <v>53.710863439284758</v>
      </c>
      <c r="J29" s="2">
        <f t="shared" si="0"/>
        <v>27.846657157190922</v>
      </c>
      <c r="K29" s="2">
        <f t="shared" si="0"/>
        <v>11.962002791877275</v>
      </c>
    </row>
    <row r="30" spans="1:11" x14ac:dyDescent="0.2">
      <c r="B30" s="8">
        <v>18</v>
      </c>
      <c r="C30" s="8">
        <v>536.83336999999995</v>
      </c>
      <c r="D30" s="8">
        <v>420.16665999999998</v>
      </c>
      <c r="G30" s="3">
        <f t="shared" si="1"/>
        <v>132.50340067032576</v>
      </c>
      <c r="H30" s="3">
        <f t="shared" si="2"/>
        <v>49.229771911608232</v>
      </c>
      <c r="J30" s="2">
        <f t="shared" si="0"/>
        <v>29.509971489163917</v>
      </c>
      <c r="K30" s="2">
        <f t="shared" si="0"/>
        <v>10.964014192693474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357</v>
      </c>
      <c r="D32" s="8">
        <v>549</v>
      </c>
      <c r="G32" s="2">
        <f>(C32-C$13)*$E$8*$F$9</f>
        <v>14.554000404763753</v>
      </c>
      <c r="I32" t="s">
        <v>16</v>
      </c>
    </row>
    <row r="33" spans="1:17" x14ac:dyDescent="0.2">
      <c r="A33" t="s">
        <v>17</v>
      </c>
      <c r="B33" s="8">
        <v>2</v>
      </c>
      <c r="C33" s="8">
        <v>357.5</v>
      </c>
      <c r="D33" s="8">
        <v>678.83330999999998</v>
      </c>
      <c r="E33" s="3">
        <f>D33-D32</f>
        <v>129.83330999999998</v>
      </c>
      <c r="H33" s="2">
        <f>E33*E8*$F$9</f>
        <v>10.797680264524674</v>
      </c>
      <c r="I33" s="9">
        <f>-(360/(2*PI()))*(ATAN((-E51+E33)/(-D51+D33))-(0))</f>
        <v>52.414123545868591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234</v>
      </c>
      <c r="E38" s="8">
        <v>537</v>
      </c>
      <c r="F38" s="2">
        <f>(360/(2*PI()))*(ATAN((E49-E38)/(D49-D38))-(PI()/2))</f>
        <v>-27.59071849591901</v>
      </c>
      <c r="G38" s="2">
        <f>-(360/(2*PI()))*(ATAN((-E48+E38)/(-D48+D38))-(0))</f>
        <v>41.185925165709648</v>
      </c>
      <c r="H38" s="4">
        <f>D38-C13</f>
        <v>52</v>
      </c>
      <c r="I38" s="5">
        <f>H38*$E$8*$F$9</f>
        <v>4.3246172631298005</v>
      </c>
      <c r="J38" s="11" t="s">
        <v>53</v>
      </c>
      <c r="N38" s="13">
        <f>IF(E38&gt;0,-(E38-D$13)*$E$8*$F$9,"")</f>
        <v>1.2474857489797502</v>
      </c>
      <c r="O38">
        <f>IF(N38="","",N38*N38)</f>
        <v>1.5562206939075682</v>
      </c>
      <c r="P38">
        <f>IF(N38="","",ABS(N38))</f>
        <v>1.2474857489797502</v>
      </c>
      <c r="Q38">
        <f>IF(N38="","",ABS(N38-O$59))</f>
        <v>1.1346179907387253</v>
      </c>
    </row>
    <row r="39" spans="1:17" x14ac:dyDescent="0.2">
      <c r="B39" t="s">
        <v>24</v>
      </c>
      <c r="C39" s="8">
        <v>2</v>
      </c>
      <c r="D39" s="8">
        <v>319.5</v>
      </c>
      <c r="E39" s="8">
        <v>537.5</v>
      </c>
      <c r="F39" s="2">
        <f t="shared" ref="F39:F42" si="3">(360/(2*PI()))*(ATAN((E50-E39)/(D50-D39))-(PI()/2))</f>
        <v>-167.90525759627977</v>
      </c>
      <c r="G39" s="2">
        <f t="shared" ref="G39:G42" si="4">-(360/(2*PI()))*(ATAN((-E49+E39)/(-D49+D39))-(0))</f>
        <v>19.384499156770964</v>
      </c>
      <c r="H39" s="3">
        <f>D39-D38</f>
        <v>85.5</v>
      </c>
      <c r="I39" s="5">
        <f>H39*$E$8*$F$9</f>
        <v>7.1106687691845769</v>
      </c>
      <c r="J39" s="11" t="s">
        <v>54</v>
      </c>
      <c r="N39" s="16">
        <f t="shared" ref="N39:N42" si="5">IF(E39&gt;0,-(E39-D$13)*$E$8*$F$9,"")</f>
        <v>1.2059028906804252</v>
      </c>
      <c r="O39">
        <f t="shared" ref="O39:O42" si="6">IF(N39="","",N39*N39)</f>
        <v>1.4542017817514057</v>
      </c>
      <c r="P39">
        <f t="shared" ref="P39:P42" si="7">IF(N39="","",ABS(N39))</f>
        <v>1.2059028906804252</v>
      </c>
      <c r="Q39">
        <f t="shared" ref="Q39:Q42" si="8">IF(N39="","",ABS(N39-O$59))</f>
        <v>1.0930351324394003</v>
      </c>
    </row>
    <row r="40" spans="1:17" x14ac:dyDescent="0.2">
      <c r="B40" t="s">
        <v>25</v>
      </c>
      <c r="C40" s="8">
        <v>3</v>
      </c>
      <c r="D40" s="8">
        <v>338.16665999999998</v>
      </c>
      <c r="E40" s="8">
        <v>546.16669000000002</v>
      </c>
      <c r="F40" s="2">
        <f t="shared" si="3"/>
        <v>-48.366656259471476</v>
      </c>
      <c r="G40" s="2">
        <f t="shared" si="4"/>
        <v>23.805949741751757</v>
      </c>
      <c r="H40" s="3">
        <f t="shared" ref="H40:H42" si="9">D40-D39</f>
        <v>18.666659999999979</v>
      </c>
      <c r="I40" s="5">
        <f>H40*$E$8*$F$9</f>
        <v>1.5524261554033545</v>
      </c>
      <c r="J40" s="11" t="s">
        <v>54</v>
      </c>
      <c r="N40" s="13">
        <f t="shared" si="5"/>
        <v>0.48513140629206974</v>
      </c>
      <c r="O40">
        <f t="shared" si="6"/>
        <v>0.23535248137092124</v>
      </c>
      <c r="P40">
        <f t="shared" si="7"/>
        <v>0.48513140629206974</v>
      </c>
      <c r="Q40">
        <f t="shared" si="8"/>
        <v>0.37226364805104473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-57.836113459393417</v>
      </c>
      <c r="H41" s="3">
        <f t="shared" si="9"/>
        <v>-338.16665999999998</v>
      </c>
      <c r="I41" s="5">
        <f>H41*$E$8*$F$9</f>
        <v>-28.123872608672034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18.833340000000021</v>
      </c>
      <c r="I44" s="14">
        <f>H44*$E$8*$F$9</f>
        <v>1.5662882170460213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210</v>
      </c>
      <c r="E48" s="8">
        <v>558</v>
      </c>
      <c r="F48" s="2">
        <f>(360/(2*PI()))*(ATAN((E48-D$13)/(D48-C$13))-(PI()/2))</f>
        <v>-77.905242922987895</v>
      </c>
      <c r="G48" s="2">
        <f>IF((90-F48-G38&gt;180),90-F48-G38-180,90-F48-G38)</f>
        <v>126.71931775727825</v>
      </c>
      <c r="H48" s="3" t="s">
        <v>31</v>
      </c>
      <c r="I48" s="6" t="s">
        <v>31</v>
      </c>
      <c r="K48" s="2">
        <f>IF((90-G38-F38&gt;180),90-G38-F38-180,90-G38-F38)</f>
        <v>76.404793330209358</v>
      </c>
      <c r="N48" s="13">
        <f>IF(E48&gt;0,-(E48-D$13)*$E$8*$F$9,"")</f>
        <v>-0.49899429959190017</v>
      </c>
      <c r="O48">
        <f>IF(N48="","",N48*N48)</f>
        <v>0.24899531102521102</v>
      </c>
      <c r="P48">
        <f>IF(N48="","",ABS(N48))</f>
        <v>0.49899429959190017</v>
      </c>
      <c r="Q48">
        <f>IF(N48="","",ABS(N48-O$59))</f>
        <v>0.61186205783292513</v>
      </c>
    </row>
    <row r="49" spans="1:17" x14ac:dyDescent="0.2">
      <c r="B49" t="s">
        <v>32</v>
      </c>
      <c r="C49" s="8">
        <v>2</v>
      </c>
      <c r="D49" s="8">
        <v>247.5</v>
      </c>
      <c r="E49" s="8">
        <v>562.83330999999998</v>
      </c>
      <c r="G49" s="13">
        <f>IF((90-F38-G39&gt;180),90-F38-G39-180,90-F38-G39)</f>
        <v>98.206219339148049</v>
      </c>
      <c r="H49" s="3">
        <f>D49-D48</f>
        <v>37.5</v>
      </c>
      <c r="I49" s="5">
        <f>H49*$E$8*$F$9</f>
        <v>3.118714372449376</v>
      </c>
      <c r="K49" s="2">
        <f t="shared" ref="K49:K52" si="10">IF((90-G39-F39&gt;180),90-G39-F39-180,90-G39-F39)</f>
        <v>58.520758439508796</v>
      </c>
      <c r="N49" s="13">
        <f t="shared" ref="N49:N52" si="11">IF(E49&gt;0,-(E49-D$13)*$E$8*$F$9,"")</f>
        <v>-0.90095998928531973</v>
      </c>
      <c r="O49">
        <f t="shared" ref="O49:O52" si="12">IF(N49="","",N49*N49)</f>
        <v>0.81172890229300343</v>
      </c>
      <c r="P49">
        <f t="shared" ref="P49:P52" si="13">IF(N49="","",ABS(N49))</f>
        <v>0.90095998928531973</v>
      </c>
      <c r="Q49">
        <f t="shared" ref="Q49:Q52" si="14">IF(N49="","",ABS(N49-O$59))</f>
        <v>1.0138277475263446</v>
      </c>
    </row>
    <row r="50" spans="1:17" x14ac:dyDescent="0.2">
      <c r="B50" t="s">
        <v>33</v>
      </c>
      <c r="C50" s="8">
        <v>3</v>
      </c>
      <c r="D50" s="8">
        <v>315.5</v>
      </c>
      <c r="E50" s="8">
        <v>556.16669000000002</v>
      </c>
      <c r="G50" s="13">
        <f>IF((90-F39-G40&gt;180),90-F39-G40-180,90-F39-G40)</f>
        <v>54.099307854527979</v>
      </c>
      <c r="H50" s="3">
        <f t="shared" ref="H50:H52" si="15">D50-D49</f>
        <v>68</v>
      </c>
      <c r="I50" s="5">
        <f>H50*$E$8*$F$9</f>
        <v>5.6552687287082017</v>
      </c>
      <c r="K50" s="2">
        <f t="shared" si="10"/>
        <v>114.56070651771972</v>
      </c>
      <c r="N50" s="16">
        <f t="shared" si="11"/>
        <v>-0.34652575969443045</v>
      </c>
      <c r="O50">
        <f t="shared" si="12"/>
        <v>0.12008010213180216</v>
      </c>
      <c r="P50">
        <f t="shared" si="13"/>
        <v>0.34652575969443045</v>
      </c>
      <c r="Q50">
        <f t="shared" si="14"/>
        <v>0.45939351793545546</v>
      </c>
    </row>
    <row r="51" spans="1:17" x14ac:dyDescent="0.2">
      <c r="B51" t="s">
        <v>34</v>
      </c>
      <c r="C51" s="8">
        <v>4</v>
      </c>
      <c r="D51" s="8">
        <v>350.16669000000002</v>
      </c>
      <c r="E51" s="8">
        <v>556.83330999999998</v>
      </c>
      <c r="G51" s="9">
        <f>IF((90-F40-$I$33&gt;180),90-F40-$I$33-180,90-F40-$I$33)</f>
        <v>85.952532713602892</v>
      </c>
      <c r="H51" s="3">
        <f t="shared" si="15"/>
        <v>34.666690000000017</v>
      </c>
      <c r="I51" s="5">
        <f>H51*$E$8*$F$9</f>
        <v>2.8830801159532564</v>
      </c>
      <c r="K51" s="2" t="e">
        <f t="shared" si="10"/>
        <v>#DIV/0!</v>
      </c>
      <c r="N51" s="13">
        <f t="shared" si="11"/>
        <v>-0.40196568969341973</v>
      </c>
      <c r="O51">
        <f t="shared" si="12"/>
        <v>0.1615764156907066</v>
      </c>
      <c r="P51">
        <f t="shared" si="13"/>
        <v>0.40196568969341973</v>
      </c>
      <c r="Q51">
        <f t="shared" si="14"/>
        <v>0.51483344793444474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-350.16669000000002</v>
      </c>
      <c r="I52" s="5">
        <f>H52*$E$8*$F$9</f>
        <v>-29.121863702827341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D48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21</v>
      </c>
      <c r="F57" s="2">
        <f>E57*$E$8*$F$9</f>
        <v>1.7464800485716505</v>
      </c>
      <c r="N57" t="s">
        <v>96</v>
      </c>
      <c r="O57" s="2">
        <f>SQRT((1/(C$37+C$47+2))*SUM(O38:O42,O48:O52))</f>
        <v>0.71399935326539476</v>
      </c>
    </row>
    <row r="58" spans="1:17" x14ac:dyDescent="0.2">
      <c r="B58" t="s">
        <v>39</v>
      </c>
      <c r="E58" s="3">
        <f t="shared" ref="E58:E61" si="16">E49-E39</f>
        <v>25.333309999999983</v>
      </c>
      <c r="F58" s="2">
        <f>E58*$E$8*$F$9</f>
        <v>2.1068628799657452</v>
      </c>
      <c r="N58" t="s">
        <v>97</v>
      </c>
      <c r="O58" s="2">
        <f>SUM(P38:P42,P48:P52)</f>
        <v>5.0869657842173153</v>
      </c>
    </row>
    <row r="59" spans="1:17" x14ac:dyDescent="0.2">
      <c r="B59" t="s">
        <v>40</v>
      </c>
      <c r="E59" s="3">
        <f t="shared" si="16"/>
        <v>10</v>
      </c>
      <c r="F59" s="2">
        <f>E59*$E$8*$F$9</f>
        <v>0.83165716598650019</v>
      </c>
      <c r="N59" t="s">
        <v>98</v>
      </c>
      <c r="O59" s="2">
        <f>AVERAGE(N48:N52,N38:N42)</f>
        <v>0.112867758241025</v>
      </c>
    </row>
    <row r="60" spans="1:17" x14ac:dyDescent="0.2">
      <c r="B60" t="s">
        <v>41</v>
      </c>
      <c r="E60" s="15">
        <f>E51-D$32</f>
        <v>7.8333099999999831</v>
      </c>
      <c r="F60" s="2">
        <f>E60*$E$8*$F$9</f>
        <v>0.65146283948936978</v>
      </c>
      <c r="N60" t="s">
        <v>99</v>
      </c>
      <c r="O60" s="2">
        <f>(1/(C$37+C$47+2))*SUM(Q38:Q42,Q48:Q52)</f>
        <v>0.57775928249537112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0.4970559456130475</v>
      </c>
    </row>
    <row r="62" spans="1:17" x14ac:dyDescent="0.2">
      <c r="N62" t="s">
        <v>101</v>
      </c>
      <c r="O62" s="2">
        <f>(SQRT(ABS(O61)))/O60</f>
        <v>1.2202693548369552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4.3246172631298005</v>
      </c>
    </row>
    <row r="64" spans="1:17" x14ac:dyDescent="0.2">
      <c r="N64" t="s">
        <v>103</v>
      </c>
      <c r="O64" s="17" cm="1">
        <f t="array" aca="1" ref="O64" ca="1">(INDIRECT(O56)-C$13)*E$8*F$9</f>
        <v>2.3286400647622005</v>
      </c>
      <c r="P64" s="17" t="str">
        <f ca="1">IF(O64&gt;O63,"Type B",IF(O64&lt;63,"Type A","ugh"))</f>
        <v>Type A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56.265556072971258</v>
      </c>
      <c r="P65" s="17" cm="1">
        <f t="array" aca="1" ref="P65" ca="1">(360/(2*PI()))*ATAN(ABS(INDIRECT(P56))/(ABS(C$32-INDIRECT(O56))*E$8*F$9))</f>
        <v>2.3373058591238198</v>
      </c>
      <c r="Q65" s="2">
        <f ca="1">180-O65-P65</f>
        <v>121.39713806790492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10.30516861347996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</v>
      </c>
      <c r="F67" s="2">
        <f>E67*$E$8*$F$9</f>
        <v>-0.49899429959190017</v>
      </c>
      <c r="N67" t="s">
        <v>107</v>
      </c>
      <c r="O67" s="17" cm="1">
        <f t="array" aca="1" ref="O67" ca="1">(360/(2*PI()))*ATAN((ABS(INDIRECT(P55))+ABS(INDIRECT(P56))/(ABS(O63-O64))))</f>
        <v>56.265556072971258</v>
      </c>
      <c r="P67" s="17" cm="1">
        <f t="array" aca="1" ref="P67" ca="1">(360/(2*PI()))*ATAN(ABS(INDIRECT(P56))/(ABS(0-INDIRECT(O56))*E$8*F$9))</f>
        <v>1.6365770416167182</v>
      </c>
      <c r="Q67" s="2">
        <f ca="1">180-O67-P67</f>
        <v>122.09786688541202</v>
      </c>
    </row>
    <row r="68" spans="1:17" x14ac:dyDescent="0.2">
      <c r="B68" t="s">
        <v>39</v>
      </c>
      <c r="C68" t="s">
        <v>43</v>
      </c>
      <c r="E68" s="3">
        <f>E38-E49</f>
        <v>-25.833309999999983</v>
      </c>
      <c r="F68" s="2">
        <f>E68*$E$8*$F$9</f>
        <v>-2.1484457382650701</v>
      </c>
      <c r="N68" t="s">
        <v>108</v>
      </c>
      <c r="O68" s="17" cm="1">
        <f t="array" aca="1" ref="O68" ca="1">SQRT((INDIRECT(P55)*INDIRECT(P55))+((INDIRECT(O55)-C$13)*(INDIRECT(O55)-C$13)*E$8*F$9*E$8*F$9)           )</f>
        <v>4.5009482519206845</v>
      </c>
    </row>
    <row r="69" spans="1:17" x14ac:dyDescent="0.2">
      <c r="B69" t="s">
        <v>40</v>
      </c>
      <c r="E69" s="3">
        <f t="shared" ref="E69:E71" si="17">E39-E50</f>
        <v>-18.666690000000017</v>
      </c>
      <c r="F69" s="2">
        <f>E69*$E$8*$F$9</f>
        <v>-1.5524286503748557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-10.666619999999966</v>
      </c>
      <c r="F70" s="2">
        <f>E70*$E$8*$F$9</f>
        <v>-0.88709709598548947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551</v>
      </c>
      <c r="E76" s="3">
        <f>(D77-D76  )</f>
        <v>5.1666900000000169</v>
      </c>
      <c r="F76" s="3">
        <f>ATAN(E76/E77)</f>
        <v>0.25484135757379578</v>
      </c>
      <c r="G76" s="2">
        <f>((PI()/2)-F76-F77)*(360/(2*PI()))</f>
        <v>55.40149047861707</v>
      </c>
    </row>
    <row r="77" spans="1:17" x14ac:dyDescent="0.2">
      <c r="A77" t="s">
        <v>62</v>
      </c>
      <c r="B77" s="8">
        <v>2</v>
      </c>
      <c r="C77" s="8">
        <v>202.16667000000001</v>
      </c>
      <c r="D77" s="8">
        <v>556.16669000000002</v>
      </c>
      <c r="E77" s="3">
        <f>AVERAGE(C77,C78)-C76</f>
        <v>19.833335000000005</v>
      </c>
      <c r="F77" s="3">
        <f>ATAN(E77/E78)</f>
        <v>0.34901654985694375</v>
      </c>
    </row>
    <row r="78" spans="1:17" x14ac:dyDescent="0.2">
      <c r="A78" t="s">
        <v>63</v>
      </c>
      <c r="B78" s="8">
        <v>3</v>
      </c>
      <c r="C78" s="8">
        <v>203.5</v>
      </c>
      <c r="D78" s="8">
        <v>605.5</v>
      </c>
      <c r="E78" s="3">
        <f>D78-D76</f>
        <v>54.5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FEEC6-6233-C04F-A100-C613E3A4038A}">
  <sheetPr codeName="Sheet15"/>
  <dimension ref="A1:Q79"/>
  <sheetViews>
    <sheetView topLeftCell="A2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219</v>
      </c>
      <c r="D3" s="8">
        <v>114</v>
      </c>
    </row>
    <row r="4" spans="1:11" x14ac:dyDescent="0.2">
      <c r="B4" s="8">
        <v>2</v>
      </c>
      <c r="C4" s="8">
        <v>484.16669000000002</v>
      </c>
      <c r="D4" s="8">
        <v>126.83334000000001</v>
      </c>
    </row>
    <row r="5" spans="1:11" x14ac:dyDescent="0.2">
      <c r="A5" t="s">
        <v>47</v>
      </c>
      <c r="B5" s="8">
        <v>3</v>
      </c>
      <c r="C5" s="8">
        <v>202.16667000000001</v>
      </c>
      <c r="D5" s="8">
        <v>686.83330999999998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266.83334000000002</v>
      </c>
      <c r="D6" s="8">
        <v>682.16669000000002</v>
      </c>
      <c r="E6" s="3">
        <f>SQRT(((C6-C5)^2)+((D6-D5)^2))</f>
        <v>64.834832853284212</v>
      </c>
      <c r="F6" s="2">
        <f>E6*E8</f>
        <v>24.42200973763962</v>
      </c>
      <c r="J6" s="3">
        <f>SQRT(((C5-C7)^2)+((D5-D7)^2))</f>
        <v>79.007727751435809</v>
      </c>
    </row>
    <row r="7" spans="1:11" x14ac:dyDescent="0.2">
      <c r="A7" t="s">
        <v>5</v>
      </c>
      <c r="B7" s="8">
        <v>5</v>
      </c>
      <c r="C7" s="8">
        <v>272.83334000000002</v>
      </c>
      <c r="D7" s="8">
        <v>651.5</v>
      </c>
      <c r="E7" s="3">
        <f>SQRT(((D6-D7)^2)+((C6-C7)^2))</f>
        <v>31.248133953183522</v>
      </c>
      <c r="G7" s="2">
        <f>E7*E8</f>
        <v>11.770559097678898</v>
      </c>
      <c r="H7" s="2">
        <f>G7/F6</f>
        <v>0.48196521187762492</v>
      </c>
      <c r="K7" s="2">
        <f>180-((360/(2*PI())*ACOS(((E7^2)+(E6^2)-(J6^2))/(2*E6*E7))))</f>
        <v>74.802255279742909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0.37668038402913107</v>
      </c>
      <c r="I8" s="2">
        <f>MAX(G7,H33)</f>
        <v>11.770559097678898</v>
      </c>
    </row>
    <row r="9" spans="1:11" x14ac:dyDescent="0.2">
      <c r="A9" t="s">
        <v>59</v>
      </c>
      <c r="F9" s="3">
        <f>F6/G30</f>
        <v>0.18323549543471332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531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203.5</v>
      </c>
      <c r="D14" s="8">
        <v>533.5</v>
      </c>
      <c r="G14" s="3">
        <f>(C14-C$13)*$E$8</f>
        <v>7.7219478725971866</v>
      </c>
      <c r="H14" s="3">
        <f>-(D14-D$13)*$E$8</f>
        <v>-0.94170096007282766</v>
      </c>
      <c r="J14" s="2">
        <f t="shared" ref="J14:K30" si="0">G14*$F$9</f>
        <v>1.4149349441563761</v>
      </c>
      <c r="K14" s="2">
        <f t="shared" si="0"/>
        <v>-0.17255304197028976</v>
      </c>
    </row>
    <row r="15" spans="1:11" x14ac:dyDescent="0.2">
      <c r="B15" s="8">
        <v>3</v>
      </c>
      <c r="C15" s="8">
        <v>222.83332999999999</v>
      </c>
      <c r="D15" s="8">
        <v>506.83334000000002</v>
      </c>
      <c r="G15" s="3">
        <f t="shared" ref="G15:G30" si="1">(C15-C$13)*$E$8</f>
        <v>15.004434041559103</v>
      </c>
      <c r="H15" s="3">
        <f t="shared" ref="H15:H30" si="2">-(D15-D$13)*$E$8</f>
        <v>9.1031067695014318</v>
      </c>
      <c r="J15" s="2">
        <f t="shared" si="0"/>
        <v>2.7493449053225603</v>
      </c>
      <c r="K15" s="2">
        <f t="shared" si="0"/>
        <v>1.6680122789046876</v>
      </c>
    </row>
    <row r="16" spans="1:11" x14ac:dyDescent="0.2">
      <c r="B16" s="8">
        <v>4</v>
      </c>
      <c r="C16" s="8">
        <v>245.5</v>
      </c>
      <c r="D16" s="8">
        <v>540.16669000000002</v>
      </c>
      <c r="G16" s="3">
        <f t="shared" si="1"/>
        <v>23.542524001820691</v>
      </c>
      <c r="H16" s="3">
        <f t="shared" si="2"/>
        <v>-3.4529123094760017</v>
      </c>
      <c r="J16" s="2">
        <f t="shared" si="0"/>
        <v>4.3138260492572442</v>
      </c>
      <c r="K16" s="2">
        <f t="shared" si="0"/>
        <v>-0.63269609771945534</v>
      </c>
    </row>
    <row r="17" spans="1:11" x14ac:dyDescent="0.2">
      <c r="B17" s="8">
        <v>5</v>
      </c>
      <c r="C17" s="8">
        <v>265.5</v>
      </c>
      <c r="D17" s="8">
        <v>519.5</v>
      </c>
      <c r="G17" s="3">
        <f t="shared" si="1"/>
        <v>31.076131682403314</v>
      </c>
      <c r="H17" s="3">
        <f t="shared" si="2"/>
        <v>4.3318244163350075</v>
      </c>
      <c r="J17" s="2">
        <f t="shared" si="0"/>
        <v>5.6942503850195623</v>
      </c>
      <c r="K17" s="2">
        <f t="shared" si="0"/>
        <v>0.79374399306333299</v>
      </c>
    </row>
    <row r="18" spans="1:11" x14ac:dyDescent="0.2">
      <c r="B18" s="8">
        <v>6</v>
      </c>
      <c r="C18" s="8">
        <v>285.5</v>
      </c>
      <c r="D18" s="8">
        <v>507.5</v>
      </c>
      <c r="G18" s="3">
        <f t="shared" si="1"/>
        <v>38.609739362985934</v>
      </c>
      <c r="H18" s="3">
        <f t="shared" si="2"/>
        <v>8.8519890246845794</v>
      </c>
      <c r="J18" s="2">
        <f t="shared" si="0"/>
        <v>7.0746747207818803</v>
      </c>
      <c r="K18" s="2">
        <f t="shared" si="0"/>
        <v>1.6219985945207236</v>
      </c>
    </row>
    <row r="19" spans="1:11" x14ac:dyDescent="0.2">
      <c r="B19" s="8">
        <v>7</v>
      </c>
      <c r="C19" s="8">
        <v>308.83334000000002</v>
      </c>
      <c r="D19" s="8">
        <v>504.83334000000002</v>
      </c>
      <c r="G19" s="3">
        <f t="shared" si="1"/>
        <v>47.398950834868231</v>
      </c>
      <c r="H19" s="3">
        <f t="shared" si="2"/>
        <v>9.8564675375596948</v>
      </c>
      <c r="J19" s="2">
        <f t="shared" si="0"/>
        <v>8.6851702393126988</v>
      </c>
      <c r="K19" s="2">
        <f t="shared" si="0"/>
        <v>1.8060547124809194</v>
      </c>
    </row>
    <row r="20" spans="1:11" x14ac:dyDescent="0.2">
      <c r="B20" s="8">
        <v>8</v>
      </c>
      <c r="C20" s="8">
        <v>328.83330999999998</v>
      </c>
      <c r="D20" s="8">
        <v>536.16669000000002</v>
      </c>
      <c r="G20" s="3">
        <f t="shared" si="1"/>
        <v>54.932547215039314</v>
      </c>
      <c r="H20" s="3">
        <f t="shared" si="2"/>
        <v>-1.9461907733594777</v>
      </c>
      <c r="J20" s="2">
        <f t="shared" si="0"/>
        <v>10.065592504438509</v>
      </c>
      <c r="K20" s="2">
        <f t="shared" si="0"/>
        <v>-0.35661123056699173</v>
      </c>
    </row>
    <row r="21" spans="1:11" x14ac:dyDescent="0.2">
      <c r="B21" s="8">
        <v>9</v>
      </c>
      <c r="C21" s="8">
        <v>349.5</v>
      </c>
      <c r="D21" s="8">
        <v>518.83330999999998</v>
      </c>
      <c r="G21" s="3">
        <f t="shared" si="1"/>
        <v>62.717283940850322</v>
      </c>
      <c r="H21" s="3">
        <f t="shared" si="2"/>
        <v>4.5829534615633953</v>
      </c>
      <c r="J21" s="2">
        <f t="shared" si="0"/>
        <v>11.492032595221298</v>
      </c>
      <c r="K21" s="2">
        <f t="shared" si="0"/>
        <v>0.83975974808380316</v>
      </c>
    </row>
    <row r="22" spans="1:11" x14ac:dyDescent="0.2">
      <c r="B22" s="8">
        <v>10</v>
      </c>
      <c r="C22" s="8">
        <v>369.5</v>
      </c>
      <c r="D22" s="8">
        <v>530.16669000000002</v>
      </c>
      <c r="G22" s="3">
        <f t="shared" si="1"/>
        <v>70.250891621432942</v>
      </c>
      <c r="H22" s="3">
        <f t="shared" si="2"/>
        <v>0.31389153081530885</v>
      </c>
      <c r="J22" s="2">
        <f t="shared" si="0"/>
        <v>12.872456930983615</v>
      </c>
      <c r="K22" s="2">
        <f t="shared" si="0"/>
        <v>5.7516070161703702E-2</v>
      </c>
    </row>
    <row r="23" spans="1:11" x14ac:dyDescent="0.2">
      <c r="B23" s="8">
        <v>11</v>
      </c>
      <c r="C23" s="8">
        <v>391.5</v>
      </c>
      <c r="D23" s="8">
        <v>538.16669000000002</v>
      </c>
      <c r="G23" s="3">
        <f t="shared" si="1"/>
        <v>78.537860070073833</v>
      </c>
      <c r="H23" s="3">
        <f t="shared" si="2"/>
        <v>-2.6995515414177396</v>
      </c>
      <c r="J23" s="2">
        <f t="shared" si="0"/>
        <v>14.390923700322167</v>
      </c>
      <c r="K23" s="2">
        <f t="shared" si="0"/>
        <v>-0.49465366414322354</v>
      </c>
    </row>
    <row r="24" spans="1:11" x14ac:dyDescent="0.2">
      <c r="B24" s="8">
        <v>12</v>
      </c>
      <c r="C24" s="8">
        <v>412.16669000000002</v>
      </c>
      <c r="D24" s="8">
        <v>500.83334000000002</v>
      </c>
      <c r="G24" s="3">
        <f t="shared" si="1"/>
        <v>86.322596795884834</v>
      </c>
      <c r="H24" s="3">
        <f t="shared" si="2"/>
        <v>11.363189073676219</v>
      </c>
      <c r="J24" s="2">
        <f t="shared" si="0"/>
        <v>15.817363791104954</v>
      </c>
      <c r="K24" s="2">
        <f t="shared" si="0"/>
        <v>2.0821395796333833</v>
      </c>
    </row>
    <row r="25" spans="1:11" x14ac:dyDescent="0.2">
      <c r="B25" s="8">
        <v>13</v>
      </c>
      <c r="C25" s="8">
        <v>433.5</v>
      </c>
      <c r="D25" s="8">
        <v>438.16665999999998</v>
      </c>
      <c r="G25" s="3">
        <f t="shared" si="1"/>
        <v>94.35843619929733</v>
      </c>
      <c r="H25" s="3">
        <f t="shared" si="2"/>
        <v>34.968498161906901</v>
      </c>
      <c r="J25" s="2">
        <f t="shared" si="0"/>
        <v>17.289814805423035</v>
      </c>
      <c r="K25" s="2">
        <f t="shared" si="0"/>
        <v>6.4074700853048734</v>
      </c>
    </row>
    <row r="26" spans="1:11" x14ac:dyDescent="0.2">
      <c r="B26" s="8">
        <v>14</v>
      </c>
      <c r="C26" s="8">
        <v>454.16665999999998</v>
      </c>
      <c r="D26" s="8">
        <v>413.5</v>
      </c>
      <c r="G26" s="3">
        <f t="shared" si="1"/>
        <v>102.1431616246968</v>
      </c>
      <c r="H26" s="3">
        <f t="shared" si="2"/>
        <v>44.259945123422902</v>
      </c>
      <c r="J26" s="2">
        <f t="shared" si="0"/>
        <v>18.716252825569317</v>
      </c>
      <c r="K26" s="2">
        <f t="shared" si="0"/>
        <v>8.1099929726036191</v>
      </c>
    </row>
    <row r="27" spans="1:11" x14ac:dyDescent="0.2">
      <c r="B27" s="8">
        <v>15</v>
      </c>
      <c r="C27" s="8">
        <v>474.16665999999998</v>
      </c>
      <c r="D27" s="8">
        <v>396.83334000000002</v>
      </c>
      <c r="G27" s="3">
        <f t="shared" si="1"/>
        <v>109.67676930527942</v>
      </c>
      <c r="H27" s="3">
        <f t="shared" si="2"/>
        <v>50.537949012705852</v>
      </c>
      <c r="J27" s="2">
        <f t="shared" si="0"/>
        <v>20.096677161331634</v>
      </c>
      <c r="K27" s="2">
        <f t="shared" si="0"/>
        <v>9.2603461255974384</v>
      </c>
    </row>
    <row r="28" spans="1:11" x14ac:dyDescent="0.2">
      <c r="B28" s="8">
        <v>16</v>
      </c>
      <c r="C28" s="8">
        <v>495.5</v>
      </c>
      <c r="D28" s="8">
        <v>388.16665999999998</v>
      </c>
      <c r="G28" s="3">
        <f t="shared" si="1"/>
        <v>117.71262000910346</v>
      </c>
      <c r="H28" s="3">
        <f t="shared" si="2"/>
        <v>53.802517363363457</v>
      </c>
      <c r="J28" s="2">
        <f t="shared" si="0"/>
        <v>21.569130246286221</v>
      </c>
      <c r="K28" s="2">
        <f t="shared" si="0"/>
        <v>9.8585309247106689</v>
      </c>
    </row>
    <row r="29" spans="1:11" x14ac:dyDescent="0.2">
      <c r="B29" s="8">
        <v>17</v>
      </c>
      <c r="C29" s="8">
        <v>515.5</v>
      </c>
      <c r="D29" s="8">
        <v>354.83334000000002</v>
      </c>
      <c r="G29" s="3">
        <f t="shared" si="1"/>
        <v>125.24622768968608</v>
      </c>
      <c r="H29" s="3">
        <f t="shared" si="2"/>
        <v>66.358525141929348</v>
      </c>
      <c r="J29" s="2">
        <f t="shared" si="0"/>
        <v>22.949554582048538</v>
      </c>
      <c r="K29" s="2">
        <f t="shared" si="0"/>
        <v>12.159237230698304</v>
      </c>
    </row>
    <row r="30" spans="1:11" x14ac:dyDescent="0.2">
      <c r="B30" s="8">
        <v>18</v>
      </c>
      <c r="C30" s="8">
        <v>536.83336999999995</v>
      </c>
      <c r="D30" s="8">
        <v>342.83334000000002</v>
      </c>
      <c r="G30" s="3">
        <f t="shared" si="1"/>
        <v>133.28208969392159</v>
      </c>
      <c r="H30" s="3">
        <f t="shared" si="2"/>
        <v>70.878689750278923</v>
      </c>
      <c r="J30" s="2">
        <f t="shared" si="0"/>
        <v>24.42200973763962</v>
      </c>
      <c r="K30" s="2">
        <f t="shared" si="0"/>
        <v>12.987491832155696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406</v>
      </c>
      <c r="D32" s="8">
        <v>530</v>
      </c>
      <c r="G32" s="2">
        <f>(C32-C$13)*$E$8*$F$9</f>
        <v>15.391731343749846</v>
      </c>
      <c r="I32" t="s">
        <v>16</v>
      </c>
    </row>
    <row r="33" spans="1:17" x14ac:dyDescent="0.2">
      <c r="A33" t="s">
        <v>17</v>
      </c>
      <c r="B33" s="8">
        <v>2</v>
      </c>
      <c r="C33" s="8">
        <v>404.83334000000002</v>
      </c>
      <c r="D33" s="8">
        <v>687.5</v>
      </c>
      <c r="E33" s="3">
        <f>D33-D32</f>
        <v>157.5</v>
      </c>
      <c r="H33" s="2">
        <f>E33*E8*$F$9</f>
        <v>10.870841644128255</v>
      </c>
      <c r="I33" s="9">
        <f>-(360/(2*PI()))*(ATAN((-E51+E33)/(-D51+D33))-(0))</f>
        <v>51.586202610962722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226</v>
      </c>
      <c r="E38" s="8">
        <v>508</v>
      </c>
      <c r="F38" s="2">
        <f>(360/(2*PI()))*(ATAN((E49-E38)/(D49-D38))-(PI()/2))</f>
        <v>-23.338868894769547</v>
      </c>
      <c r="G38" s="2">
        <f>-(360/(2*PI()))*(ATAN((-E48+E38)/(-D48+D38))-(0))</f>
        <v>50.599339336520572</v>
      </c>
      <c r="H38" s="4">
        <f>D38-C13</f>
        <v>43</v>
      </c>
      <c r="I38" s="5">
        <f>H38*$E$8*$F$9</f>
        <v>2.967912321888984</v>
      </c>
      <c r="J38" s="11" t="s">
        <v>53</v>
      </c>
      <c r="N38" s="13">
        <f>IF(E38&gt;0,-(E38-D$13)*$E$8*$F$9,"")</f>
        <v>1.587487986126666</v>
      </c>
      <c r="O38">
        <f>IF(N38="","",N38*N38)</f>
        <v>2.5201181060964974</v>
      </c>
      <c r="P38">
        <f>IF(N38="","",ABS(N38))</f>
        <v>1.587487986126666</v>
      </c>
      <c r="Q38">
        <f>IF(N38="","",ABS(N38-O$59))</f>
        <v>1.2768921161731912</v>
      </c>
    </row>
    <row r="39" spans="1:17" x14ac:dyDescent="0.2">
      <c r="B39" t="s">
        <v>24</v>
      </c>
      <c r="C39" s="8">
        <v>2</v>
      </c>
      <c r="D39" s="8">
        <v>305.5</v>
      </c>
      <c r="E39" s="8">
        <v>502.83334000000002</v>
      </c>
      <c r="F39" s="2">
        <f t="shared" ref="F39:F42" si="3">(360/(2*PI()))*(ATAN((E50-E39)/(D50-D39))-(PI()/2))</f>
        <v>-32.195747864688769</v>
      </c>
      <c r="G39" s="2">
        <f t="shared" ref="G39:G42" si="4">-(360/(2*PI()))*(ATAN((-E49+E39)/(-D49+D39))-(0))</f>
        <v>30.18366226889691</v>
      </c>
      <c r="H39" s="3">
        <f>D39-D38</f>
        <v>79.5</v>
      </c>
      <c r="I39" s="5">
        <f>H39*$E$8*$F$9</f>
        <v>5.4871867346552143</v>
      </c>
      <c r="J39" s="11" t="s">
        <v>54</v>
      </c>
      <c r="N39" s="16">
        <f t="shared" ref="N39:N42" si="5">IF(E39&gt;0,-(E39-D$13)*$E$8*$F$9,"")</f>
        <v>1.9440971460571512</v>
      </c>
      <c r="O39">
        <f t="shared" ref="O39:O42" si="6">IF(N39="","",N39*N39)</f>
        <v>3.7795137133075603</v>
      </c>
      <c r="P39">
        <f t="shared" ref="P39:P42" si="7">IF(N39="","",ABS(N39))</f>
        <v>1.9440971460571512</v>
      </c>
      <c r="Q39">
        <f t="shared" ref="Q39:Q42" si="8">IF(N39="","",ABS(N39-O$59))</f>
        <v>1.6335012761036765</v>
      </c>
    </row>
    <row r="40" spans="1:17" x14ac:dyDescent="0.2">
      <c r="B40" t="s">
        <v>25</v>
      </c>
      <c r="C40" s="8">
        <v>3</v>
      </c>
      <c r="D40" s="8">
        <v>370.16669000000002</v>
      </c>
      <c r="E40" s="8">
        <v>521.5</v>
      </c>
      <c r="F40" s="2">
        <f t="shared" si="3"/>
        <v>-45</v>
      </c>
      <c r="G40" s="2">
        <f t="shared" si="4"/>
        <v>22.425820290958704</v>
      </c>
      <c r="H40" s="3">
        <f t="shared" ref="H40:H42" si="9">D40-D39</f>
        <v>64.666690000000017</v>
      </c>
      <c r="I40" s="5">
        <f>H40*$E$8*$F$9</f>
        <v>4.4633736294598885</v>
      </c>
      <c r="J40" s="11" t="s">
        <v>54</v>
      </c>
      <c r="N40" s="13">
        <f t="shared" si="5"/>
        <v>0.65570155948710118</v>
      </c>
      <c r="O40">
        <f t="shared" si="6"/>
        <v>0.42994453511381647</v>
      </c>
      <c r="P40">
        <f t="shared" si="7"/>
        <v>0.65570155948710118</v>
      </c>
      <c r="Q40">
        <f t="shared" si="8"/>
        <v>0.34510568953362641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-54.304656935212265</v>
      </c>
      <c r="H41" s="3">
        <f t="shared" si="9"/>
        <v>-370.16669000000002</v>
      </c>
      <c r="I41" s="5">
        <f>H41*$E$8*$F$9</f>
        <v>-25.549355358229295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35.833309999999983</v>
      </c>
      <c r="I44" s="14">
        <f>H44*$E$8*$F$9</f>
        <v>2.4732586577457605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203</v>
      </c>
      <c r="E48" s="8">
        <v>536</v>
      </c>
      <c r="F48" s="2">
        <f>(360/(2*PI()))*(ATAN((E48-D$13)/(D48-C$13))-(PI()/2))</f>
        <v>-75.963756532073518</v>
      </c>
      <c r="G48" s="2">
        <f>IF((90-F48-G38&gt;180),90-F48-G38-180,90-F48-G38)</f>
        <v>115.36441719555295</v>
      </c>
      <c r="H48" s="3" t="s">
        <v>31</v>
      </c>
      <c r="I48" s="6" t="s">
        <v>31</v>
      </c>
      <c r="K48" s="2">
        <f>IF((90-G38-F38&gt;180),90-G38-F38-180,90-G38-F38)</f>
        <v>62.739529558248975</v>
      </c>
      <c r="N48" s="13">
        <f>IF(E48&gt;0,-(E48-D$13)*$E$8*$F$9,"")</f>
        <v>-0.34510608394057951</v>
      </c>
      <c r="O48">
        <f>IF(N48="","",N48*N48)</f>
        <v>0.11909820917280231</v>
      </c>
      <c r="P48">
        <f>IF(N48="","",ABS(N48))</f>
        <v>0.34510608394057951</v>
      </c>
      <c r="Q48">
        <f>IF(N48="","",ABS(N48-O$59))</f>
        <v>0.65570195389405428</v>
      </c>
    </row>
    <row r="49" spans="1:17" x14ac:dyDescent="0.2">
      <c r="B49" t="s">
        <v>32</v>
      </c>
      <c r="C49" s="8">
        <v>2</v>
      </c>
      <c r="D49" s="8">
        <v>240.16667000000001</v>
      </c>
      <c r="E49" s="8">
        <v>540.83330999999998</v>
      </c>
      <c r="G49" s="13">
        <f>IF((90-F38-G39&gt;180),90-F38-G39-180,90-F38-G39)</f>
        <v>83.155206625872637</v>
      </c>
      <c r="H49" s="3">
        <f>D49-D48</f>
        <v>37.166670000000011</v>
      </c>
      <c r="I49" s="5">
        <f>H49*$E$8*$F$9</f>
        <v>2.5652887873623644</v>
      </c>
      <c r="K49" s="2">
        <f t="shared" ref="K49:K52" si="10">IF((90-G39-F39&gt;180),90-G39-F39-180,90-G39-F39)</f>
        <v>92.012085595791859</v>
      </c>
      <c r="N49" s="13">
        <f t="shared" ref="N49:N52" si="11">IF(E49&gt;0,-(E49-D$13)*$E$8*$F$9,"")</f>
        <v>-0.67870702125474691</v>
      </c>
      <c r="O49">
        <f t="shared" ref="O49:O52" si="12">IF(N49="","",N49*N49)</f>
        <v>0.46064322070049146</v>
      </c>
      <c r="P49">
        <f t="shared" ref="P49:P52" si="13">IF(N49="","",ABS(N49))</f>
        <v>0.67870702125474691</v>
      </c>
      <c r="Q49">
        <f t="shared" ref="Q49:Q52" si="14">IF(N49="","",ABS(N49-O$59))</f>
        <v>0.98930289120822168</v>
      </c>
    </row>
    <row r="50" spans="1:17" x14ac:dyDescent="0.2">
      <c r="B50" t="s">
        <v>33</v>
      </c>
      <c r="C50" s="8">
        <v>3</v>
      </c>
      <c r="D50" s="8">
        <v>328.16665999999998</v>
      </c>
      <c r="E50" s="8">
        <v>538.83330999999998</v>
      </c>
      <c r="G50" s="13">
        <f>IF((90-F39-G40&gt;180),90-F39-G40-180,90-F39-G40)</f>
        <v>99.769927573730058</v>
      </c>
      <c r="H50" s="3">
        <f t="shared" ref="H50:H52" si="15">D50-D49</f>
        <v>87.999989999999968</v>
      </c>
      <c r="I50" s="5">
        <f>H50*$E$8*$F$9</f>
        <v>6.0738663871420293</v>
      </c>
      <c r="K50" s="2">
        <f t="shared" si="10"/>
        <v>112.57417970904129</v>
      </c>
      <c r="N50" s="16">
        <f t="shared" si="11"/>
        <v>-0.54066458767851511</v>
      </c>
      <c r="O50">
        <f t="shared" si="12"/>
        <v>0.29231819636957873</v>
      </c>
      <c r="P50">
        <f t="shared" si="13"/>
        <v>0.54066458767851511</v>
      </c>
      <c r="Q50">
        <f t="shared" si="14"/>
        <v>0.85126045763198988</v>
      </c>
    </row>
    <row r="51" spans="1:17" x14ac:dyDescent="0.2">
      <c r="B51" t="s">
        <v>34</v>
      </c>
      <c r="C51" s="8">
        <v>4</v>
      </c>
      <c r="D51" s="8">
        <v>386.16669000000002</v>
      </c>
      <c r="E51" s="8">
        <v>537.5</v>
      </c>
      <c r="G51" s="9">
        <f>IF((90-F40-$I$33&gt;180),90-F40-$I$33-180,90-F40-$I$33)</f>
        <v>83.413797389037285</v>
      </c>
      <c r="H51" s="3">
        <f t="shared" si="15"/>
        <v>58.000030000000038</v>
      </c>
      <c r="I51" s="5">
        <f>H51*$E$8*$F$9</f>
        <v>4.0032326443472286</v>
      </c>
      <c r="K51" s="2" t="e">
        <f t="shared" si="10"/>
        <v>#DIV/0!</v>
      </c>
      <c r="N51" s="13">
        <f t="shared" si="11"/>
        <v>-0.44863790912275336</v>
      </c>
      <c r="O51">
        <f t="shared" si="12"/>
        <v>0.20127597350203591</v>
      </c>
      <c r="P51">
        <f t="shared" si="13"/>
        <v>0.44863790912275336</v>
      </c>
      <c r="Q51">
        <f t="shared" si="14"/>
        <v>0.75923377907622813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-386.16669000000002</v>
      </c>
      <c r="I52" s="5">
        <f>H52*$E$8*$F$9</f>
        <v>-26.65369482683915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D49</v>
      </c>
      <c r="P56" s="9" t="s">
        <v>115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28</v>
      </c>
      <c r="F57" s="2">
        <f>E57*$E$8*$F$9</f>
        <v>1.9325940700672453</v>
      </c>
      <c r="N57" t="s">
        <v>96</v>
      </c>
      <c r="O57" s="2">
        <f>SQRT((1/(C$37+C$47+2))*SUM(O38:O42,O48:O52))</f>
        <v>0.93112309451560116</v>
      </c>
    </row>
    <row r="58" spans="1:17" x14ac:dyDescent="0.2">
      <c r="B58" t="s">
        <v>39</v>
      </c>
      <c r="E58" s="3">
        <f t="shared" ref="E58:E61" si="16">E49-E39</f>
        <v>37.999969999999962</v>
      </c>
      <c r="F58" s="2">
        <f>E58*$E$8*$F$9</f>
        <v>2.622804167311898</v>
      </c>
      <c r="N58" t="s">
        <v>97</v>
      </c>
      <c r="O58" s="2">
        <f>SUM(P38:P42,P48:P52)</f>
        <v>6.2004022936675129</v>
      </c>
    </row>
    <row r="59" spans="1:17" x14ac:dyDescent="0.2">
      <c r="B59" t="s">
        <v>40</v>
      </c>
      <c r="E59" s="3">
        <f t="shared" si="16"/>
        <v>17.333309999999983</v>
      </c>
      <c r="F59" s="2">
        <f>E59*$E$8*$F$9</f>
        <v>1.1963661471656162</v>
      </c>
      <c r="N59" t="s">
        <v>98</v>
      </c>
      <c r="O59" s="2">
        <f>AVERAGE(N48:N52,N38:N42)</f>
        <v>0.31059586995347477</v>
      </c>
    </row>
    <row r="60" spans="1:17" x14ac:dyDescent="0.2">
      <c r="B60" t="s">
        <v>41</v>
      </c>
      <c r="E60" s="15">
        <f>E51-D$32</f>
        <v>7.5</v>
      </c>
      <c r="F60" s="2">
        <f>E60*$E$8*$F$9</f>
        <v>0.51765912591086938</v>
      </c>
      <c r="N60" t="s">
        <v>99</v>
      </c>
      <c r="O60" s="2">
        <f>(1/(C$37+C$47+2))*SUM(Q38:Q42,Q48:Q52)</f>
        <v>0.72344424040233202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0.77052042270815324</v>
      </c>
    </row>
    <row r="62" spans="1:17" x14ac:dyDescent="0.2">
      <c r="N62" t="s">
        <v>101</v>
      </c>
      <c r="O62" s="2">
        <f>(SQRT(ABS(O61)))/O60</f>
        <v>1.2133525681557304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2.967912321888984</v>
      </c>
    </row>
    <row r="64" spans="1:17" x14ac:dyDescent="0.2">
      <c r="N64" t="s">
        <v>103</v>
      </c>
      <c r="O64" s="17" cm="1">
        <f t="array" aca="1" ref="O64" ca="1">(INDIRECT(O56)-C$13)*E$8*F$9</f>
        <v>3.9457131231246825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66.332728695238032</v>
      </c>
      <c r="P65" s="17" cm="1">
        <f t="array" aca="1" ref="P65" ca="1">(360/(2*PI()))*ATAN(ABS(INDIRECT(P56))/(ABS(C$32-INDIRECT(O56))*E$8*F$9))</f>
        <v>3.3934567160463764</v>
      </c>
      <c r="Q65" s="2">
        <f ca="1">180-O65-P65</f>
        <v>110.2738145887156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12.524831224174173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-5</v>
      </c>
      <c r="F67" s="2">
        <f>E67*$E$8*$F$9</f>
        <v>-0.34510608394057951</v>
      </c>
      <c r="N67" t="s">
        <v>107</v>
      </c>
      <c r="O67" s="17" cm="1">
        <f t="array" aca="1" ref="O67" ca="1">(360/(2*PI()))*ATAN((ABS(INDIRECT(P55))+ABS(INDIRECT(P56))/(ABS(O63-O64))))</f>
        <v>66.332728695238032</v>
      </c>
      <c r="P67" s="17" cm="1">
        <f t="array" aca="1" ref="P67" ca="1">(360/(2*PI()))*ATAN(ABS(INDIRECT(P56))/(ABS(0-INDIRECT(O56))*E$8*F$9))</f>
        <v>2.3445911485728597</v>
      </c>
      <c r="Q67" s="2">
        <f ca="1">180-O67-P67</f>
        <v>111.32268015618911</v>
      </c>
    </row>
    <row r="68" spans="1:17" x14ac:dyDescent="0.2">
      <c r="B68" t="s">
        <v>39</v>
      </c>
      <c r="C68" t="s">
        <v>43</v>
      </c>
      <c r="E68" s="3">
        <f>E38-E49</f>
        <v>-32.833309999999983</v>
      </c>
      <c r="F68" s="2">
        <f>E68*$E$8*$F$9</f>
        <v>-2.2661950073814126</v>
      </c>
      <c r="N68" t="s">
        <v>108</v>
      </c>
      <c r="O68" s="17" cm="1">
        <f t="array" aca="1" ref="O68" ca="1">SQRT((INDIRECT(P55)*INDIRECT(P55))+((INDIRECT(O55)-C$13)*(INDIRECT(O55)-C$13)*E$8*F$9*E$8*F$9)           )</f>
        <v>3.3658017850902859</v>
      </c>
    </row>
    <row r="69" spans="1:17" x14ac:dyDescent="0.2">
      <c r="B69" t="s">
        <v>40</v>
      </c>
      <c r="E69" s="3">
        <f t="shared" ref="E69:E71" si="17">E39-E50</f>
        <v>-35.999969999999962</v>
      </c>
      <c r="F69" s="2">
        <f>E69*$E$8*$F$9</f>
        <v>-2.4847617337356662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-16</v>
      </c>
      <c r="F70" s="2">
        <f>E70*$E$8*$F$9</f>
        <v>-1.1043394686098544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530</v>
      </c>
      <c r="E76" s="3">
        <f>(D77-D76  )</f>
        <v>1.5</v>
      </c>
      <c r="F76" s="3">
        <f>ATAN(E76/E77)</f>
        <v>7.4243457764881685E-2</v>
      </c>
      <c r="G76" s="2">
        <f>((PI()/2)-F76-F77)*(360/(2*PI()))</f>
        <v>69.565133991453123</v>
      </c>
    </row>
    <row r="77" spans="1:17" x14ac:dyDescent="0.2">
      <c r="A77" t="s">
        <v>62</v>
      </c>
      <c r="B77" s="8">
        <v>2</v>
      </c>
      <c r="C77" s="8">
        <v>203.5</v>
      </c>
      <c r="D77" s="8">
        <v>531.5</v>
      </c>
      <c r="E77" s="3">
        <f>AVERAGE(C77,C78)-C76</f>
        <v>20.166664999999995</v>
      </c>
      <c r="F77" s="3">
        <f>ATAN(E77/E78)</f>
        <v>0.28241223628813311</v>
      </c>
    </row>
    <row r="78" spans="1:17" x14ac:dyDescent="0.2">
      <c r="A78" t="s">
        <v>63</v>
      </c>
      <c r="B78" s="8">
        <v>3</v>
      </c>
      <c r="C78" s="8">
        <v>202.83332999999999</v>
      </c>
      <c r="D78" s="8">
        <v>599.5</v>
      </c>
      <c r="E78" s="3">
        <f>D78-D76</f>
        <v>69.5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DD97C-D0E4-944B-9237-4D593BCD834D}">
  <sheetPr codeName="Sheet16"/>
  <dimension ref="A1:Q79"/>
  <sheetViews>
    <sheetView topLeftCell="A29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218</v>
      </c>
      <c r="D3" s="8">
        <v>114</v>
      </c>
    </row>
    <row r="4" spans="1:11" x14ac:dyDescent="0.2">
      <c r="B4" s="8">
        <v>2</v>
      </c>
      <c r="C4" s="8">
        <v>484.5</v>
      </c>
      <c r="D4" s="8">
        <v>126.5</v>
      </c>
    </row>
    <row r="5" spans="1:11" x14ac:dyDescent="0.2">
      <c r="A5" t="s">
        <v>47</v>
      </c>
      <c r="B5" s="8">
        <v>3</v>
      </c>
      <c r="C5" s="8">
        <v>244.5</v>
      </c>
      <c r="D5" s="8">
        <v>729.5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311.5</v>
      </c>
      <c r="D6" s="8">
        <v>728.5</v>
      </c>
      <c r="E6" s="3">
        <f>SQRT(((C6-C5)^2)+((D6-D5)^2))</f>
        <v>67.007462271003817</v>
      </c>
      <c r="F6" s="2">
        <f>E6*E8</f>
        <v>25.115900549650419</v>
      </c>
      <c r="J6" s="3">
        <f>SQRT(((C5-C7)^2)+((D5-D7)^2))</f>
        <v>77.369244535538797</v>
      </c>
    </row>
    <row r="7" spans="1:11" x14ac:dyDescent="0.2">
      <c r="A7" t="s">
        <v>5</v>
      </c>
      <c r="B7" s="8">
        <v>5</v>
      </c>
      <c r="C7" s="8">
        <v>313.5</v>
      </c>
      <c r="D7" s="8">
        <v>694.5</v>
      </c>
      <c r="E7" s="3">
        <f>SQRT(((D6-D7)^2)+((C6-C7)^2))</f>
        <v>34.058772731852805</v>
      </c>
      <c r="G7" s="2">
        <f>E7*E8</f>
        <v>12.765992320627335</v>
      </c>
      <c r="H7" s="2">
        <f>G7/F6</f>
        <v>0.50828328036220949</v>
      </c>
      <c r="K7" s="2">
        <f>180-((360/(2*PI())*ACOS(((E7^2)+(E6^2)-(J6^2))/(2*E6*E7))))</f>
        <v>85.77844194030348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0.37482244064209008</v>
      </c>
      <c r="I8" s="2">
        <f>MAX(G7,H33)</f>
        <v>12.765992320627335</v>
      </c>
    </row>
    <row r="9" spans="1:11" x14ac:dyDescent="0.2">
      <c r="A9" t="s">
        <v>59</v>
      </c>
      <c r="F9" s="3">
        <f>F6/G30</f>
        <v>0.18866485928310273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182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203.16667000000001</v>
      </c>
      <c r="D14" s="8">
        <v>540.16669000000002</v>
      </c>
      <c r="G14" s="3">
        <f>(C14-C$13)*$E$8</f>
        <v>7.9337429096657131</v>
      </c>
      <c r="H14" s="3">
        <f>-(D14-D$13)*$E$8</f>
        <v>-3.8107035590515372</v>
      </c>
      <c r="J14" s="2">
        <f t="shared" ref="J14:K30" si="0">G14*$F$9</f>
        <v>1.4968184896403958</v>
      </c>
      <c r="K14" s="2">
        <f t="shared" si="0"/>
        <v>-0.71894585073807704</v>
      </c>
    </row>
    <row r="15" spans="1:11" x14ac:dyDescent="0.2">
      <c r="B15" s="8">
        <v>3</v>
      </c>
      <c r="C15" s="8">
        <v>224.5</v>
      </c>
      <c r="D15" s="8">
        <v>535.5</v>
      </c>
      <c r="G15" s="3">
        <f t="shared" ref="G15:G30" si="1">(C15-C$13)*$E$8</f>
        <v>15.929953727288828</v>
      </c>
      <c r="H15" s="3">
        <f t="shared" ref="H15:H30" si="2">-(D15-D$13)*$E$8</f>
        <v>-2.0615234235314954</v>
      </c>
      <c r="J15" s="2">
        <f t="shared" si="0"/>
        <v>3.0054224783452845</v>
      </c>
      <c r="K15" s="2">
        <f t="shared" si="0"/>
        <v>-0.38893702660938978</v>
      </c>
    </row>
    <row r="16" spans="1:11" x14ac:dyDescent="0.2">
      <c r="B16" s="8">
        <v>4</v>
      </c>
      <c r="C16" s="8">
        <v>245.16667000000001</v>
      </c>
      <c r="D16" s="8">
        <v>538.16669000000002</v>
      </c>
      <c r="G16" s="3">
        <f t="shared" si="1"/>
        <v>23.676285416633498</v>
      </c>
      <c r="H16" s="3">
        <f t="shared" si="2"/>
        <v>-3.061058677767357</v>
      </c>
      <c r="J16" s="2">
        <f t="shared" si="0"/>
        <v>4.4668830564757362</v>
      </c>
      <c r="K16" s="2">
        <f t="shared" si="0"/>
        <v>-0.57751420469829884</v>
      </c>
    </row>
    <row r="17" spans="1:11" x14ac:dyDescent="0.2">
      <c r="B17" s="8">
        <v>5</v>
      </c>
      <c r="C17" s="8">
        <v>265.83334000000002</v>
      </c>
      <c r="D17" s="8">
        <v>551.5</v>
      </c>
      <c r="G17" s="3">
        <f t="shared" si="1"/>
        <v>31.422617105978166</v>
      </c>
      <c r="H17" s="3">
        <f t="shared" si="2"/>
        <v>-8.0586824738049376</v>
      </c>
      <c r="J17" s="2">
        <f t="shared" si="0"/>
        <v>5.9283436346061871</v>
      </c>
      <c r="K17" s="2">
        <f t="shared" si="0"/>
        <v>-1.5203901949276146</v>
      </c>
    </row>
    <row r="18" spans="1:11" x14ac:dyDescent="0.2">
      <c r="B18" s="8">
        <v>6</v>
      </c>
      <c r="C18" s="8">
        <v>285.16665999999998</v>
      </c>
      <c r="D18" s="8">
        <v>534.16669000000002</v>
      </c>
      <c r="G18" s="3">
        <f t="shared" si="1"/>
        <v>38.669179294092679</v>
      </c>
      <c r="H18" s="3">
        <f t="shared" si="2"/>
        <v>-1.5617689151989966</v>
      </c>
      <c r="J18" s="2">
        <f t="shared" si="0"/>
        <v>7.2955152701130652</v>
      </c>
      <c r="K18" s="2">
        <f t="shared" si="0"/>
        <v>-0.29465091261874271</v>
      </c>
    </row>
    <row r="19" spans="1:11" x14ac:dyDescent="0.2">
      <c r="B19" s="8">
        <v>7</v>
      </c>
      <c r="C19" s="8">
        <v>307.83334000000002</v>
      </c>
      <c r="D19" s="8">
        <v>532.83330999999998</v>
      </c>
      <c r="G19" s="3">
        <f t="shared" si="1"/>
        <v>47.165159612945949</v>
      </c>
      <c r="H19" s="3">
        <f t="shared" si="2"/>
        <v>-1.0619881692956339</v>
      </c>
      <c r="J19" s="2">
        <f t="shared" si="0"/>
        <v>8.8984082014415282</v>
      </c>
      <c r="K19" s="2">
        <f t="shared" si="0"/>
        <v>-0.20035984852048064</v>
      </c>
    </row>
    <row r="20" spans="1:11" x14ac:dyDescent="0.2">
      <c r="B20" s="8">
        <v>8</v>
      </c>
      <c r="C20" s="8">
        <v>328.5</v>
      </c>
      <c r="D20" s="8">
        <v>530.83330999999998</v>
      </c>
      <c r="G20" s="3">
        <f t="shared" si="1"/>
        <v>54.911487554066198</v>
      </c>
      <c r="H20" s="3">
        <f t="shared" si="2"/>
        <v>-0.31234328801145378</v>
      </c>
      <c r="J20" s="2">
        <f t="shared" si="0"/>
        <v>10.359868072413747</v>
      </c>
      <c r="K20" s="2">
        <f t="shared" si="0"/>
        <v>-5.8928202480702553E-2</v>
      </c>
    </row>
    <row r="21" spans="1:11" x14ac:dyDescent="0.2">
      <c r="B21" s="8">
        <v>9</v>
      </c>
      <c r="C21" s="8">
        <v>347.83330999999998</v>
      </c>
      <c r="D21" s="8">
        <v>550.16669000000002</v>
      </c>
      <c r="G21" s="3">
        <f t="shared" si="1"/>
        <v>62.158045993956314</v>
      </c>
      <c r="H21" s="3">
        <f t="shared" si="2"/>
        <v>-7.5589279654724377</v>
      </c>
      <c r="J21" s="2">
        <f t="shared" si="0"/>
        <v>11.727039000762396</v>
      </c>
      <c r="K21" s="2">
        <f t="shared" si="0"/>
        <v>-1.4261040809369674</v>
      </c>
    </row>
    <row r="22" spans="1:11" x14ac:dyDescent="0.2">
      <c r="B22" s="8">
        <v>10</v>
      </c>
      <c r="C22" s="8">
        <v>370.5</v>
      </c>
      <c r="D22" s="8">
        <v>548.83330999999998</v>
      </c>
      <c r="G22" s="3">
        <f t="shared" si="1"/>
        <v>70.654030061033978</v>
      </c>
      <c r="H22" s="3">
        <f t="shared" si="2"/>
        <v>-7.0591472195690752</v>
      </c>
      <c r="J22" s="2">
        <f t="shared" si="0"/>
        <v>13.329932639249085</v>
      </c>
      <c r="K22" s="2">
        <f t="shared" si="0"/>
        <v>-1.3318130168387055</v>
      </c>
    </row>
    <row r="23" spans="1:11" x14ac:dyDescent="0.2">
      <c r="B23" s="8">
        <v>11</v>
      </c>
      <c r="C23" s="8">
        <v>392.5</v>
      </c>
      <c r="D23" s="8">
        <v>526.16669000000002</v>
      </c>
      <c r="G23" s="3">
        <f t="shared" si="1"/>
        <v>78.900123755159967</v>
      </c>
      <c r="H23" s="3">
        <f t="shared" si="2"/>
        <v>1.436810609937724</v>
      </c>
      <c r="J23" s="2">
        <f t="shared" si="0"/>
        <v>14.885680745686646</v>
      </c>
      <c r="K23" s="2">
        <f t="shared" si="0"/>
        <v>0.27107567154036971</v>
      </c>
    </row>
    <row r="24" spans="1:11" x14ac:dyDescent="0.2">
      <c r="B24" s="8">
        <v>12</v>
      </c>
      <c r="C24" s="8">
        <v>413.16669000000002</v>
      </c>
      <c r="D24" s="8">
        <v>475.5</v>
      </c>
      <c r="G24" s="3">
        <f t="shared" si="1"/>
        <v>86.646462940953441</v>
      </c>
      <c r="H24" s="3">
        <f t="shared" si="2"/>
        <v>20.427823014993908</v>
      </c>
      <c r="J24" s="2">
        <f t="shared" si="0"/>
        <v>16.347142738133556</v>
      </c>
      <c r="K24" s="2">
        <f t="shared" si="0"/>
        <v>3.8540123545839529</v>
      </c>
    </row>
    <row r="25" spans="1:11" x14ac:dyDescent="0.2">
      <c r="B25" s="8">
        <v>13</v>
      </c>
      <c r="C25" s="8">
        <v>433.83330999999998</v>
      </c>
      <c r="D25" s="8">
        <v>433.5</v>
      </c>
      <c r="G25" s="3">
        <f t="shared" si="1"/>
        <v>94.392775889176065</v>
      </c>
      <c r="H25" s="3">
        <f t="shared" si="2"/>
        <v>36.170365521961692</v>
      </c>
      <c r="J25" s="2">
        <f t="shared" si="0"/>
        <v>17.808599780472854</v>
      </c>
      <c r="K25" s="2">
        <f t="shared" si="0"/>
        <v>6.8240769214192927</v>
      </c>
    </row>
    <row r="26" spans="1:11" x14ac:dyDescent="0.2">
      <c r="B26" s="8">
        <v>14</v>
      </c>
      <c r="C26" s="8">
        <v>453.83334000000002</v>
      </c>
      <c r="D26" s="8">
        <v>417.5</v>
      </c>
      <c r="G26" s="3">
        <f t="shared" si="1"/>
        <v>101.8892359466911</v>
      </c>
      <c r="H26" s="3">
        <f t="shared" si="2"/>
        <v>42.167524572235138</v>
      </c>
      <c r="J26" s="2">
        <f t="shared" si="0"/>
        <v>19.222918362345329</v>
      </c>
      <c r="K26" s="2">
        <f t="shared" si="0"/>
        <v>7.9555300897375183</v>
      </c>
    </row>
    <row r="27" spans="1:11" x14ac:dyDescent="0.2">
      <c r="B27" s="8">
        <v>15</v>
      </c>
      <c r="C27" s="8">
        <v>474.5</v>
      </c>
      <c r="D27" s="8">
        <v>414.83334000000002</v>
      </c>
      <c r="G27" s="3">
        <f t="shared" si="1"/>
        <v>109.63556388781134</v>
      </c>
      <c r="H27" s="3">
        <f t="shared" si="2"/>
        <v>43.167048581797765</v>
      </c>
      <c r="J27" s="2">
        <f t="shared" si="0"/>
        <v>20.684378233317545</v>
      </c>
      <c r="K27" s="2">
        <f t="shared" si="0"/>
        <v>8.144105146351734</v>
      </c>
    </row>
    <row r="28" spans="1:11" x14ac:dyDescent="0.2">
      <c r="B28" s="8">
        <v>16</v>
      </c>
      <c r="C28" s="8">
        <v>495.16665999999998</v>
      </c>
      <c r="D28" s="8">
        <v>396.16665999999998</v>
      </c>
      <c r="G28" s="3">
        <f t="shared" si="1"/>
        <v>117.3818918289316</v>
      </c>
      <c r="H28" s="3">
        <f t="shared" si="2"/>
        <v>50.163739138082668</v>
      </c>
      <c r="J28" s="2">
        <f t="shared" si="0"/>
        <v>22.145838104289766</v>
      </c>
      <c r="K28" s="2">
        <f t="shared" si="0"/>
        <v>9.4641347856006401</v>
      </c>
    </row>
    <row r="29" spans="1:11" x14ac:dyDescent="0.2">
      <c r="B29" s="8">
        <v>17</v>
      </c>
      <c r="C29" s="8">
        <v>515.83336999999995</v>
      </c>
      <c r="D29" s="8">
        <v>364.16665999999998</v>
      </c>
      <c r="G29" s="3">
        <f t="shared" si="1"/>
        <v>125.12823851117388</v>
      </c>
      <c r="H29" s="3">
        <f t="shared" si="2"/>
        <v>62.158057238629553</v>
      </c>
      <c r="J29" s="2">
        <f t="shared" si="0"/>
        <v>23.607301511053134</v>
      </c>
      <c r="K29" s="2">
        <f t="shared" si="0"/>
        <v>11.72704112223709</v>
      </c>
    </row>
    <row r="30" spans="1:11" x14ac:dyDescent="0.2">
      <c r="B30" s="8">
        <v>18</v>
      </c>
      <c r="C30" s="8">
        <v>537.16663000000005</v>
      </c>
      <c r="D30" s="8">
        <v>361.5</v>
      </c>
      <c r="G30" s="3">
        <f t="shared" si="1"/>
        <v>133.12442309122619</v>
      </c>
      <c r="H30" s="3">
        <f t="shared" si="2"/>
        <v>63.15758124819218</v>
      </c>
      <c r="J30" s="2">
        <f t="shared" si="0"/>
        <v>25.115900549650419</v>
      </c>
      <c r="K30" s="2">
        <f t="shared" si="0"/>
        <v>11.915616178851305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391</v>
      </c>
      <c r="D32" s="8">
        <v>530</v>
      </c>
      <c r="G32" s="2">
        <f>(C32-C$13)*$E$8*$F$9</f>
        <v>14.779607011156811</v>
      </c>
      <c r="I32" t="s">
        <v>16</v>
      </c>
    </row>
    <row r="33" spans="1:17" x14ac:dyDescent="0.2">
      <c r="A33" t="s">
        <v>17</v>
      </c>
      <c r="B33" s="8">
        <v>2</v>
      </c>
      <c r="C33" s="8">
        <v>389.83334000000002</v>
      </c>
      <c r="D33" s="8">
        <v>695.5</v>
      </c>
      <c r="E33" s="3">
        <f>D33-D32</f>
        <v>165.5</v>
      </c>
      <c r="H33" s="2">
        <f>E33*E8*$F$9</f>
        <v>11.703468709791638</v>
      </c>
      <c r="I33" s="9">
        <f>-(360/(2*PI()))*(ATAN((-E51+E33)/(-D51+D33))-(0))</f>
        <v>50.707930692805427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235</v>
      </c>
      <c r="E38" s="8">
        <v>523</v>
      </c>
      <c r="F38" s="2">
        <f>(360/(2*PI()))*(ATAN((E49-E38)/(D49-D38))-(PI()/2))</f>
        <v>-40.914376508297025</v>
      </c>
      <c r="G38" s="2">
        <f>-(360/(2*PI()))*(ATAN((-E48+E38)/(-D48+D38))-(0))</f>
        <v>39.559667968994496</v>
      </c>
      <c r="H38" s="4">
        <f>D38-C13</f>
        <v>53</v>
      </c>
      <c r="I38" s="5">
        <f>H38*$E$8*$F$9</f>
        <v>3.7479386200541196</v>
      </c>
      <c r="J38" s="11" t="s">
        <v>53</v>
      </c>
      <c r="N38" s="13">
        <f>IF(E38&gt;0,-(E38-D$13)*$E$8*$F$9,"")</f>
        <v>0.49501076113922338</v>
      </c>
      <c r="O38">
        <f>IF(N38="","",N38*N38)</f>
        <v>0.24503565364363325</v>
      </c>
      <c r="P38">
        <f>IF(N38="","",ABS(N38))</f>
        <v>0.49501076113922338</v>
      </c>
      <c r="Q38">
        <f>IF(N38="","",ABS(N38-O$59))</f>
        <v>1.4025302541750559</v>
      </c>
    </row>
    <row r="39" spans="1:17" x14ac:dyDescent="0.2">
      <c r="B39" t="s">
        <v>24</v>
      </c>
      <c r="C39" s="8">
        <v>2</v>
      </c>
      <c r="D39" s="8">
        <v>328.5</v>
      </c>
      <c r="E39" s="8">
        <v>527.5</v>
      </c>
      <c r="F39" s="2">
        <f t="shared" ref="F39:F42" si="3">(360/(2*PI()))*(ATAN((E50-E39)/(D50-D39))-(PI()/2))</f>
        <v>-27.121323249788471</v>
      </c>
      <c r="G39" s="2">
        <f t="shared" ref="G39:G42" si="4">-(360/(2*PI()))*(ATAN((-E49+E39)/(-D49+D39))-(0))</f>
        <v>23.198588396809221</v>
      </c>
      <c r="H39" s="3">
        <f>D39-D38</f>
        <v>93.5</v>
      </c>
      <c r="I39" s="5">
        <f>H39*$E$8*$F$9</f>
        <v>6.6119294523596261</v>
      </c>
      <c r="J39" s="11" t="s">
        <v>54</v>
      </c>
      <c r="N39" s="16">
        <f t="shared" ref="N39:N42" si="5">IF(E39&gt;0,-(E39-D$13)*$E$8*$F$9,"")</f>
        <v>0.17678955754972264</v>
      </c>
      <c r="O39">
        <f t="shared" ref="O39:O42" si="6">IF(N39="","",N39*N39)</f>
        <v>3.1254547658626695E-2</v>
      </c>
      <c r="P39">
        <f t="shared" ref="P39:P42" si="7">IF(N39="","",ABS(N39))</f>
        <v>0.17678955754972264</v>
      </c>
      <c r="Q39">
        <f t="shared" ref="Q39:Q42" si="8">IF(N39="","",ABS(N39-O$59))</f>
        <v>1.0843090505855553</v>
      </c>
    </row>
    <row r="40" spans="1:17" x14ac:dyDescent="0.2">
      <c r="B40" t="s">
        <v>25</v>
      </c>
      <c r="C40" s="8">
        <v>3</v>
      </c>
      <c r="D40" s="8">
        <v>360.5</v>
      </c>
      <c r="E40" s="8">
        <v>540.83330999999998</v>
      </c>
      <c r="F40" s="2">
        <f t="shared" si="3"/>
        <v>-44.999869216254872</v>
      </c>
      <c r="G40" s="2">
        <f t="shared" si="4"/>
        <v>37.874983651098205</v>
      </c>
      <c r="H40" s="3">
        <f t="shared" ref="H40:H42" si="9">D40-D39</f>
        <v>32</v>
      </c>
      <c r="I40" s="5">
        <f>H40*$E$8*$F$9</f>
        <v>2.2629063366364495</v>
      </c>
      <c r="J40" s="11" t="s">
        <v>54</v>
      </c>
      <c r="N40" s="13">
        <f t="shared" si="5"/>
        <v>-0.76608643267959309</v>
      </c>
      <c r="O40">
        <f t="shared" si="6"/>
        <v>0.58688842233574467</v>
      </c>
      <c r="P40">
        <f t="shared" si="7"/>
        <v>0.76608643267959309</v>
      </c>
      <c r="Q40">
        <f t="shared" si="8"/>
        <v>0.14143306035623948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-55.950879548817319</v>
      </c>
      <c r="H41" s="3">
        <f t="shared" si="9"/>
        <v>-360.5</v>
      </c>
      <c r="I41" s="5">
        <f>H41*$E$8*$F$9</f>
        <v>-25.493054198670002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30.5</v>
      </c>
      <c r="I44" s="14">
        <f>H44*$E$8*$F$9</f>
        <v>2.1568326021066158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212</v>
      </c>
      <c r="E48" s="8">
        <v>542</v>
      </c>
      <c r="F48" s="2">
        <f>(360/(2*PI()))*(ATAN((E48-D$13)/(D48-C$13))-(PI()/2))</f>
        <v>-68.198590513648185</v>
      </c>
      <c r="G48" s="2">
        <f>IF((90-F48-G38&gt;180),90-F48-G38-180,90-F48-G38)</f>
        <v>118.6389225446537</v>
      </c>
      <c r="H48" s="3" t="s">
        <v>31</v>
      </c>
      <c r="I48" s="6" t="s">
        <v>31</v>
      </c>
      <c r="K48" s="2">
        <f>IF((90-G38-F38&gt;180),90-G38-F38-180,90-G38-F38)</f>
        <v>91.354708539302521</v>
      </c>
      <c r="N48" s="13">
        <f>IF(E48&gt;0,-(E48-D$13)*$E$8*$F$9,"")</f>
        <v>-0.84858987623866855</v>
      </c>
      <c r="O48">
        <f>IF(N48="","",N48*N48)</f>
        <v>0.72010477805475881</v>
      </c>
      <c r="P48">
        <f>IF(N48="","",ABS(N48))</f>
        <v>0.84858987623866855</v>
      </c>
      <c r="Q48">
        <f>IF(N48="","",ABS(N48-O$59))</f>
        <v>5.8929616797164019E-2</v>
      </c>
    </row>
    <row r="49" spans="1:17" x14ac:dyDescent="0.2">
      <c r="B49" t="s">
        <v>32</v>
      </c>
      <c r="C49" s="8">
        <v>2</v>
      </c>
      <c r="D49" s="8">
        <v>263.16665999999998</v>
      </c>
      <c r="E49" s="8">
        <v>555.5</v>
      </c>
      <c r="G49" s="13">
        <f>IF((90-F38-G39&gt;180),90-F38-G39-180,90-F38-G39)</f>
        <v>107.71578811148783</v>
      </c>
      <c r="H49" s="3">
        <f>D49-D48</f>
        <v>51.166659999999979</v>
      </c>
      <c r="I49" s="5">
        <f>H49*$E$8*$F$9</f>
        <v>3.6182924730788346</v>
      </c>
      <c r="K49" s="2">
        <f t="shared" ref="K49:K52" si="10">IF((90-G39-F39&gt;180),90-G39-F39-180,90-G39-F39)</f>
        <v>93.922734852979261</v>
      </c>
      <c r="N49" s="13">
        <f t="shared" ref="N49:N52" si="11">IF(E49&gt;0,-(E49-D$13)*$E$8*$F$9,"")</f>
        <v>-1.8032534870071708</v>
      </c>
      <c r="O49">
        <f t="shared" ref="O49:O52" si="12">IF(N49="","",N49*N49)</f>
        <v>3.2517231384035208</v>
      </c>
      <c r="P49">
        <f t="shared" ref="P49:P52" si="13">IF(N49="","",ABS(N49))</f>
        <v>1.8032534870071708</v>
      </c>
      <c r="Q49">
        <f t="shared" ref="Q49:Q52" si="14">IF(N49="","",ABS(N49-O$59))</f>
        <v>0.89573399397133824</v>
      </c>
    </row>
    <row r="50" spans="1:17" x14ac:dyDescent="0.2">
      <c r="B50" t="s">
        <v>33</v>
      </c>
      <c r="C50" s="8">
        <v>3</v>
      </c>
      <c r="D50" s="8">
        <v>342.5</v>
      </c>
      <c r="E50" s="8">
        <v>554.83330999999998</v>
      </c>
      <c r="G50" s="13">
        <f>IF((90-F39-G40&gt;180),90-F39-G40-180,90-F39-G40)</f>
        <v>79.24633959869027</v>
      </c>
      <c r="H50" s="3">
        <f t="shared" ref="H50:H52" si="15">D50-D49</f>
        <v>79.333340000000021</v>
      </c>
      <c r="I50" s="5">
        <f>H50*$E$8*$F$9</f>
        <v>5.6101224310166868</v>
      </c>
      <c r="K50" s="2">
        <f t="shared" si="10"/>
        <v>97.12488556515666</v>
      </c>
      <c r="N50" s="16">
        <f t="shared" si="11"/>
        <v>-1.7561079549580398</v>
      </c>
      <c r="O50">
        <f t="shared" si="12"/>
        <v>3.0839151494669088</v>
      </c>
      <c r="P50">
        <f t="shared" si="13"/>
        <v>1.7561079549580398</v>
      </c>
      <c r="Q50">
        <f t="shared" si="14"/>
        <v>0.84858846192220727</v>
      </c>
    </row>
    <row r="51" spans="1:17" x14ac:dyDescent="0.2">
      <c r="B51" t="s">
        <v>34</v>
      </c>
      <c r="C51" s="8">
        <v>4</v>
      </c>
      <c r="D51" s="8">
        <v>375.83330999999998</v>
      </c>
      <c r="E51" s="8">
        <v>556.16669000000002</v>
      </c>
      <c r="G51" s="9">
        <f>IF((90-F40-$I$33&gt;180),90-F40-$I$33-180,90-F40-$I$33)</f>
        <v>84.291938523449431</v>
      </c>
      <c r="H51" s="3">
        <f t="shared" si="15"/>
        <v>33.333309999999983</v>
      </c>
      <c r="I51" s="5">
        <f>H51*$E$8*$F$9</f>
        <v>2.3571924506270965</v>
      </c>
      <c r="K51" s="2" t="e">
        <f t="shared" si="10"/>
        <v>#DIV/0!</v>
      </c>
      <c r="N51" s="13">
        <f t="shared" si="11"/>
        <v>-1.8503990190563018</v>
      </c>
      <c r="O51">
        <f t="shared" si="12"/>
        <v>3.4239765297245239</v>
      </c>
      <c r="P51">
        <f t="shared" si="13"/>
        <v>1.8503990190563018</v>
      </c>
      <c r="Q51">
        <f t="shared" si="14"/>
        <v>0.94287952602046921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-375.83330999999998</v>
      </c>
      <c r="I52" s="5">
        <f>H52*$E$8*$F$9</f>
        <v>-26.577361834939094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D51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19</v>
      </c>
      <c r="F57" s="2">
        <f>E57*$E$8*$F$9</f>
        <v>1.3436006373778919</v>
      </c>
      <c r="N57" t="s">
        <v>96</v>
      </c>
      <c r="O57" s="2">
        <f>SQRT((1/(C$37+C$47+2))*SUM(O38:O42,O48:O52))</f>
        <v>1.1226406479213649</v>
      </c>
    </row>
    <row r="58" spans="1:17" x14ac:dyDescent="0.2">
      <c r="B58" t="s">
        <v>39</v>
      </c>
      <c r="E58" s="3">
        <f t="shared" ref="E58:E61" si="16">E49-E39</f>
        <v>28</v>
      </c>
      <c r="F58" s="2">
        <f>E58*$E$8*$F$9</f>
        <v>1.9800430445568935</v>
      </c>
      <c r="N58" t="s">
        <v>97</v>
      </c>
      <c r="O58" s="2">
        <f>SUM(P38:P42,P48:P52)</f>
        <v>7.6962370886287195</v>
      </c>
    </row>
    <row r="59" spans="1:17" x14ac:dyDescent="0.2">
      <c r="B59" t="s">
        <v>40</v>
      </c>
      <c r="E59" s="3">
        <f t="shared" si="16"/>
        <v>14</v>
      </c>
      <c r="F59" s="2">
        <f>E59*$E$8*$F$9</f>
        <v>0.99002152227844675</v>
      </c>
      <c r="N59" t="s">
        <v>98</v>
      </c>
      <c r="O59" s="2">
        <f>AVERAGE(N48:N52,N38:N42)</f>
        <v>-0.90751949303583257</v>
      </c>
    </row>
    <row r="60" spans="1:17" x14ac:dyDescent="0.2">
      <c r="B60" t="s">
        <v>41</v>
      </c>
      <c r="E60" s="15">
        <f>E51-D$32</f>
        <v>26.166690000000017</v>
      </c>
      <c r="F60" s="2">
        <f>E60*$E$8*$F$9</f>
        <v>1.8503990190563018</v>
      </c>
      <c r="N60" t="s">
        <v>99</v>
      </c>
      <c r="O60" s="2">
        <f>(1/(C$37+C$47+2))*SUM(Q38:Q42,Q48:Q52)</f>
        <v>0.5971559959808922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0.43673039412528736</v>
      </c>
    </row>
    <row r="62" spans="1:17" x14ac:dyDescent="0.2">
      <c r="N62" t="s">
        <v>101</v>
      </c>
      <c r="O62" s="2">
        <f>(SQRT(ABS(O61)))/O60</f>
        <v>1.1066719731265666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3.7479386200541196</v>
      </c>
    </row>
    <row r="64" spans="1:17" x14ac:dyDescent="0.2">
      <c r="N64" t="s">
        <v>103</v>
      </c>
      <c r="O64" s="17" cm="1">
        <f t="array" aca="1" ref="O64" ca="1">(INDIRECT(O56)-C$13)*E$8*F$9</f>
        <v>13.707082045319291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34.247416556797738</v>
      </c>
      <c r="P65" s="17" cm="1">
        <f t="array" aca="1" ref="P65" ca="1">(360/(2*PI()))*ATAN(ABS(INDIRECT(P56))/(ABS(C$32-INDIRECT(O56))*E$8*F$9))</f>
        <v>59.902638162127232</v>
      </c>
      <c r="Q65" s="2">
        <f ca="1">180-O65-P65</f>
        <v>85.849945281075037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11.042768816963338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-12</v>
      </c>
      <c r="F67" s="2">
        <f>E67*$E$8*$F$9</f>
        <v>-0.84858987623866855</v>
      </c>
      <c r="N67" t="s">
        <v>107</v>
      </c>
      <c r="O67" s="17" cm="1">
        <f t="array" aca="1" ref="O67" ca="1">(360/(2*PI()))*ATAN((ABS(INDIRECT(P55))+ABS(INDIRECT(P56))/(ABS(O63-O64))))</f>
        <v>34.247416556797738</v>
      </c>
      <c r="P67" s="17" cm="1">
        <f t="array" aca="1" ref="P67" ca="1">(360/(2*PI()))*ATAN(ABS(INDIRECT(P56))/(ABS(0-INDIRECT(O56))*E$8*F$9))</f>
        <v>3.9826843947788606</v>
      </c>
      <c r="Q67" s="2">
        <f ca="1">180-O67-P67</f>
        <v>141.76989904842341</v>
      </c>
    </row>
    <row r="68" spans="1:17" x14ac:dyDescent="0.2">
      <c r="B68" t="s">
        <v>39</v>
      </c>
      <c r="C68" t="s">
        <v>43</v>
      </c>
      <c r="E68" s="3">
        <f>E38-E49</f>
        <v>-32.5</v>
      </c>
      <c r="F68" s="2">
        <f>E68*$E$8*$F$9</f>
        <v>-2.2982642481463942</v>
      </c>
      <c r="N68" t="s">
        <v>108</v>
      </c>
      <c r="O68" s="17" cm="1">
        <f t="array" aca="1" ref="O68" ca="1">SQRT((INDIRECT(P55)*INDIRECT(P55))+((INDIRECT(O55)-C$13)*(INDIRECT(O55)-C$13)*E$8*F$9*E$8*F$9)           )</f>
        <v>3.7804866820737262</v>
      </c>
    </row>
    <row r="69" spans="1:17" x14ac:dyDescent="0.2">
      <c r="B69" t="s">
        <v>40</v>
      </c>
      <c r="E69" s="3">
        <f t="shared" ref="E69:E71" si="17">E39-E50</f>
        <v>-27.333309999999983</v>
      </c>
      <c r="F69" s="2">
        <f>E69*$E$8*$F$9</f>
        <v>-1.9328975125077623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-15.333380000000034</v>
      </c>
      <c r="F70" s="2">
        <f>E70*$E$8*$F$9</f>
        <v>-1.0843125863767087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530</v>
      </c>
      <c r="E76" s="3">
        <f>(D77-D76  )</f>
        <v>11.5</v>
      </c>
      <c r="F76" s="3">
        <f>ATAN(E76/E77)</f>
        <v>0.50437749036639523</v>
      </c>
      <c r="G76" s="2">
        <f>((PI()/2)-F76-F77)*(360/(2*PI()))</f>
        <v>44.262150816829553</v>
      </c>
    </row>
    <row r="77" spans="1:17" x14ac:dyDescent="0.2">
      <c r="A77" t="s">
        <v>62</v>
      </c>
      <c r="B77" s="8">
        <v>2</v>
      </c>
      <c r="C77" s="8">
        <v>203.83332999999999</v>
      </c>
      <c r="D77" s="8">
        <v>541.5</v>
      </c>
      <c r="E77" s="3">
        <f>AVERAGE(C77,C78)-C76</f>
        <v>20.833329999999989</v>
      </c>
      <c r="F77" s="3">
        <f>ATAN(E77/E78)</f>
        <v>0.29389857066052788</v>
      </c>
    </row>
    <row r="78" spans="1:17" x14ac:dyDescent="0.2">
      <c r="A78" t="s">
        <v>63</v>
      </c>
      <c r="B78" s="8">
        <v>3</v>
      </c>
      <c r="C78" s="8">
        <v>203.83332999999999</v>
      </c>
      <c r="D78" s="8">
        <v>598.83330999999998</v>
      </c>
      <c r="E78" s="3">
        <f>D78-D76</f>
        <v>68.833309999999983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E2B3C-7138-264F-AC67-17244E8718F6}">
  <sheetPr codeName="Sheet17"/>
  <dimension ref="A1:Q79"/>
  <sheetViews>
    <sheetView topLeftCell="A31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218</v>
      </c>
      <c r="D3" s="8">
        <v>114</v>
      </c>
    </row>
    <row r="4" spans="1:11" x14ac:dyDescent="0.2">
      <c r="B4" s="8">
        <v>2</v>
      </c>
      <c r="C4" s="8">
        <v>485.5</v>
      </c>
      <c r="D4" s="8">
        <v>127.5</v>
      </c>
    </row>
    <row r="5" spans="1:11" x14ac:dyDescent="0.2">
      <c r="A5" t="s">
        <v>47</v>
      </c>
      <c r="B5" s="8">
        <v>3</v>
      </c>
      <c r="C5" s="8">
        <v>184.5</v>
      </c>
      <c r="D5" s="8">
        <v>720.5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258.5</v>
      </c>
      <c r="D6" s="8">
        <v>718.5</v>
      </c>
      <c r="E6" s="3">
        <f>SQRT(((C6-C5)^2)+((D6-D5)^2))</f>
        <v>74.027022093286988</v>
      </c>
      <c r="F6" s="2">
        <f>E6*E8</f>
        <v>27.638478626942849</v>
      </c>
      <c r="J6" s="3">
        <f>SQRT(((C5-C7)^2)+((D5-D7)^2))</f>
        <v>81.437092286009332</v>
      </c>
    </row>
    <row r="7" spans="1:11" x14ac:dyDescent="0.2">
      <c r="A7" t="s">
        <v>5</v>
      </c>
      <c r="B7" s="8">
        <v>5</v>
      </c>
      <c r="C7" s="8">
        <v>258.5</v>
      </c>
      <c r="D7" s="8">
        <v>686.5</v>
      </c>
      <c r="E7" s="3">
        <f>SQRT(((D6-D7)^2)+((C6-C7)^2))</f>
        <v>32</v>
      </c>
      <c r="G7" s="2">
        <f>E7*E8</f>
        <v>11.947411783600225</v>
      </c>
      <c r="H7" s="2">
        <f>G7/F6</f>
        <v>0.43227458156663939</v>
      </c>
      <c r="K7" s="2">
        <f>180-((360/(2*PI())*ACOS(((E7^2)+(E6^2)-(J6^2))/(2*E6*E7))))</f>
        <v>88.451842301022026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0.37335661823750704</v>
      </c>
      <c r="I8" s="2">
        <f>MAX(G7,H33)</f>
        <v>11.947411783600225</v>
      </c>
    </row>
    <row r="9" spans="1:11" x14ac:dyDescent="0.2">
      <c r="A9" t="s">
        <v>59</v>
      </c>
      <c r="F9" s="3">
        <f>F6/G30</f>
        <v>0.117224104660787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49</v>
      </c>
      <c r="D13" s="8">
        <v>587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84.5</v>
      </c>
      <c r="D14" s="8">
        <v>597.5</v>
      </c>
      <c r="G14" s="3">
        <f>(C14-C$13)*$E$8</f>
        <v>13.2541599474315</v>
      </c>
      <c r="H14" s="3">
        <f>-(D14-D$13)*$E$8</f>
        <v>-3.9202444914938241</v>
      </c>
      <c r="J14" s="2">
        <f t="shared" ref="J14:K30" si="0">G14*$F$9</f>
        <v>1.5537070328685214</v>
      </c>
      <c r="K14" s="2">
        <f t="shared" si="0"/>
        <v>-0.45954715056674578</v>
      </c>
    </row>
    <row r="15" spans="1:11" x14ac:dyDescent="0.2">
      <c r="B15" s="8">
        <v>3</v>
      </c>
      <c r="C15" s="8">
        <v>124.5</v>
      </c>
      <c r="D15" s="8">
        <v>560.5</v>
      </c>
      <c r="G15" s="3">
        <f t="shared" ref="G15:G30" si="1">(C15-C$13)*$E$8</f>
        <v>28.188424676931781</v>
      </c>
      <c r="H15" s="3">
        <f t="shared" ref="H15:H30" si="2">-(D15-D$13)*$E$8</f>
        <v>9.8939503832939373</v>
      </c>
      <c r="J15" s="2">
        <f t="shared" si="0"/>
        <v>3.3043628445513624</v>
      </c>
      <c r="K15" s="2">
        <f t="shared" si="0"/>
        <v>1.1598094752398822</v>
      </c>
    </row>
    <row r="16" spans="1:11" x14ac:dyDescent="0.2">
      <c r="B16" s="8">
        <v>4</v>
      </c>
      <c r="C16" s="8">
        <v>160.5</v>
      </c>
      <c r="D16" s="8">
        <v>592.5</v>
      </c>
      <c r="G16" s="3">
        <f t="shared" si="1"/>
        <v>41.629262933482032</v>
      </c>
      <c r="H16" s="3">
        <f t="shared" si="2"/>
        <v>-2.0534614003062885</v>
      </c>
      <c r="J16" s="2">
        <f t="shared" si="0"/>
        <v>4.8799530750659184</v>
      </c>
      <c r="K16" s="2">
        <f t="shared" si="0"/>
        <v>-0.24071517410639059</v>
      </c>
    </row>
    <row r="17" spans="1:11" x14ac:dyDescent="0.2">
      <c r="B17" s="8">
        <v>5</v>
      </c>
      <c r="C17" s="8">
        <v>197.5</v>
      </c>
      <c r="D17" s="8">
        <v>574.5</v>
      </c>
      <c r="G17" s="3">
        <f t="shared" si="1"/>
        <v>55.443457808269798</v>
      </c>
      <c r="H17" s="3">
        <f t="shared" si="2"/>
        <v>4.6669577279688381</v>
      </c>
      <c r="J17" s="2">
        <f t="shared" si="0"/>
        <v>6.4993097008725469</v>
      </c>
      <c r="K17" s="2">
        <f t="shared" si="0"/>
        <v>0.54707994115088776</v>
      </c>
    </row>
    <row r="18" spans="1:11" x14ac:dyDescent="0.2">
      <c r="B18" s="8">
        <v>6</v>
      </c>
      <c r="C18" s="8">
        <v>234.5</v>
      </c>
      <c r="D18" s="8">
        <v>559.5</v>
      </c>
      <c r="G18" s="3">
        <f t="shared" si="1"/>
        <v>69.257652683057557</v>
      </c>
      <c r="H18" s="3">
        <f t="shared" si="2"/>
        <v>10.267307001531444</v>
      </c>
      <c r="J18" s="2">
        <f t="shared" si="0"/>
        <v>8.1186663266791754</v>
      </c>
      <c r="K18" s="2">
        <f t="shared" si="0"/>
        <v>1.2035758705319533</v>
      </c>
    </row>
    <row r="19" spans="1:11" x14ac:dyDescent="0.2">
      <c r="B19" s="8">
        <v>7</v>
      </c>
      <c r="C19" s="8">
        <v>270.5</v>
      </c>
      <c r="D19" s="8">
        <v>559.5</v>
      </c>
      <c r="G19" s="3">
        <f t="shared" si="1"/>
        <v>82.698490939607808</v>
      </c>
      <c r="H19" s="3">
        <f t="shared" si="2"/>
        <v>10.267307001531444</v>
      </c>
      <c r="J19" s="2">
        <f t="shared" si="0"/>
        <v>9.6942565571937322</v>
      </c>
      <c r="K19" s="2">
        <f t="shared" si="0"/>
        <v>1.2035758705319533</v>
      </c>
    </row>
    <row r="20" spans="1:11" x14ac:dyDescent="0.2">
      <c r="B20" s="8">
        <v>8</v>
      </c>
      <c r="C20" s="8">
        <v>308.5</v>
      </c>
      <c r="D20" s="8">
        <v>606.5</v>
      </c>
      <c r="G20" s="3">
        <f t="shared" si="1"/>
        <v>96.886042432633076</v>
      </c>
      <c r="H20" s="3">
        <f t="shared" si="2"/>
        <v>-7.2804540556313873</v>
      </c>
      <c r="J20" s="2">
        <f t="shared" si="0"/>
        <v>11.357379578292431</v>
      </c>
      <c r="K20" s="2">
        <f t="shared" si="0"/>
        <v>-0.85344470819538498</v>
      </c>
    </row>
    <row r="21" spans="1:11" x14ac:dyDescent="0.2">
      <c r="B21" s="8">
        <v>9</v>
      </c>
      <c r="C21" s="8">
        <v>342.5</v>
      </c>
      <c r="D21" s="8">
        <v>608.5</v>
      </c>
      <c r="G21" s="3">
        <f t="shared" si="1"/>
        <v>109.58016745270832</v>
      </c>
      <c r="H21" s="3">
        <f t="shared" si="2"/>
        <v>-8.0271672921064017</v>
      </c>
      <c r="J21" s="2">
        <f t="shared" si="0"/>
        <v>12.845437018222846</v>
      </c>
      <c r="K21" s="2">
        <f t="shared" si="0"/>
        <v>-0.94097749877952708</v>
      </c>
    </row>
    <row r="22" spans="1:11" x14ac:dyDescent="0.2">
      <c r="B22" s="8">
        <v>10</v>
      </c>
      <c r="C22" s="8">
        <v>383.5</v>
      </c>
      <c r="D22" s="8">
        <v>600.5</v>
      </c>
      <c r="G22" s="3">
        <f t="shared" si="1"/>
        <v>124.8877888004461</v>
      </c>
      <c r="H22" s="3">
        <f t="shared" si="2"/>
        <v>-5.0403143462063449</v>
      </c>
      <c r="J22" s="2">
        <f t="shared" si="0"/>
        <v>14.639859225197757</v>
      </c>
      <c r="K22" s="2">
        <f t="shared" si="0"/>
        <v>-0.59084633644295881</v>
      </c>
    </row>
    <row r="23" spans="1:11" x14ac:dyDescent="0.2">
      <c r="B23" s="8">
        <v>11</v>
      </c>
      <c r="C23" s="8">
        <v>418.5</v>
      </c>
      <c r="D23" s="8">
        <v>580.5</v>
      </c>
      <c r="G23" s="3">
        <f t="shared" si="1"/>
        <v>137.95527043875884</v>
      </c>
      <c r="H23" s="3">
        <f t="shared" si="2"/>
        <v>2.4268180185437958</v>
      </c>
      <c r="J23" s="2">
        <f t="shared" si="0"/>
        <v>16.171683060420243</v>
      </c>
      <c r="K23" s="2">
        <f t="shared" si="0"/>
        <v>0.28448156939846164</v>
      </c>
    </row>
    <row r="24" spans="1:11" x14ac:dyDescent="0.2">
      <c r="B24" s="8">
        <v>12</v>
      </c>
      <c r="C24" s="8">
        <v>458.5</v>
      </c>
      <c r="D24" s="8">
        <v>460.5</v>
      </c>
      <c r="G24" s="3">
        <f t="shared" si="1"/>
        <v>152.88953516825913</v>
      </c>
      <c r="H24" s="3">
        <f t="shared" si="2"/>
        <v>47.229612207044639</v>
      </c>
      <c r="J24" s="2">
        <f t="shared" si="0"/>
        <v>17.922338872103083</v>
      </c>
      <c r="K24" s="2">
        <f t="shared" si="0"/>
        <v>5.5364490044469843</v>
      </c>
    </row>
    <row r="25" spans="1:11" x14ac:dyDescent="0.2">
      <c r="B25" s="8">
        <v>13</v>
      </c>
      <c r="C25" s="8">
        <v>494.5</v>
      </c>
      <c r="D25" s="8">
        <v>440.5</v>
      </c>
      <c r="G25" s="3">
        <f t="shared" si="1"/>
        <v>166.33037342480938</v>
      </c>
      <c r="H25" s="3">
        <f t="shared" si="2"/>
        <v>54.696744571794781</v>
      </c>
      <c r="J25" s="2">
        <f t="shared" si="0"/>
        <v>19.49792910261764</v>
      </c>
      <c r="K25" s="2">
        <f t="shared" si="0"/>
        <v>6.4117769102884052</v>
      </c>
    </row>
    <row r="26" spans="1:11" x14ac:dyDescent="0.2">
      <c r="B26" s="8">
        <v>14</v>
      </c>
      <c r="C26" s="8">
        <v>532.5</v>
      </c>
      <c r="D26" s="8">
        <v>428.5</v>
      </c>
      <c r="G26" s="3">
        <f t="shared" si="1"/>
        <v>180.51792491783465</v>
      </c>
      <c r="H26" s="3">
        <f t="shared" si="2"/>
        <v>59.177023990644869</v>
      </c>
      <c r="J26" s="2">
        <f t="shared" si="0"/>
        <v>21.161052123716338</v>
      </c>
      <c r="K26" s="2">
        <f t="shared" si="0"/>
        <v>6.9369736537932578</v>
      </c>
    </row>
    <row r="27" spans="1:11" x14ac:dyDescent="0.2">
      <c r="B27" s="8">
        <v>15</v>
      </c>
      <c r="C27" s="8">
        <v>570.5</v>
      </c>
      <c r="D27" s="8">
        <v>413.5</v>
      </c>
      <c r="G27" s="3">
        <f t="shared" si="1"/>
        <v>194.70547641085992</v>
      </c>
      <c r="H27" s="3">
        <f t="shared" si="2"/>
        <v>64.777373264207469</v>
      </c>
      <c r="J27" s="2">
        <f t="shared" si="0"/>
        <v>22.824175144815037</v>
      </c>
      <c r="K27" s="2">
        <f t="shared" si="0"/>
        <v>7.593469583174322</v>
      </c>
    </row>
    <row r="28" spans="1:11" x14ac:dyDescent="0.2">
      <c r="B28" s="8">
        <v>16</v>
      </c>
      <c r="C28" s="8">
        <v>607.5</v>
      </c>
      <c r="D28" s="8">
        <v>366.5</v>
      </c>
      <c r="G28" s="3">
        <f t="shared" si="1"/>
        <v>208.51967128564769</v>
      </c>
      <c r="H28" s="3">
        <f t="shared" si="2"/>
        <v>82.3251343213703</v>
      </c>
      <c r="J28" s="2">
        <f t="shared" si="0"/>
        <v>24.443531770621668</v>
      </c>
      <c r="K28" s="2">
        <f t="shared" si="0"/>
        <v>9.6504901619016596</v>
      </c>
    </row>
    <row r="29" spans="1:11" x14ac:dyDescent="0.2">
      <c r="B29" s="8">
        <v>17</v>
      </c>
      <c r="C29" s="8">
        <v>643.5</v>
      </c>
      <c r="D29" s="8">
        <v>339.5</v>
      </c>
      <c r="G29" s="3">
        <f t="shared" si="1"/>
        <v>221.96050954219794</v>
      </c>
      <c r="H29" s="3">
        <f t="shared" si="2"/>
        <v>92.405763013782988</v>
      </c>
      <c r="J29" s="2">
        <f t="shared" si="0"/>
        <v>26.019122001136225</v>
      </c>
      <c r="K29" s="2">
        <f t="shared" si="0"/>
        <v>10.832182834787577</v>
      </c>
    </row>
    <row r="30" spans="1:11" x14ac:dyDescent="0.2">
      <c r="B30" s="8">
        <v>18</v>
      </c>
      <c r="C30" s="8">
        <v>680.5</v>
      </c>
      <c r="D30" s="8">
        <v>311.5</v>
      </c>
      <c r="G30" s="3">
        <f t="shared" si="1"/>
        <v>235.77470441698568</v>
      </c>
      <c r="H30" s="3">
        <f t="shared" si="2"/>
        <v>102.85974832443318</v>
      </c>
      <c r="J30" s="2">
        <f t="shared" si="0"/>
        <v>27.638478626942849</v>
      </c>
      <c r="K30" s="2">
        <f t="shared" si="0"/>
        <v>12.057641902965566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426</v>
      </c>
      <c r="D32" s="8">
        <v>585</v>
      </c>
      <c r="G32" s="2">
        <f>(C32-C$13)*$E$8*$F$9</f>
        <v>16.499931025110776</v>
      </c>
      <c r="I32" t="s">
        <v>16</v>
      </c>
    </row>
    <row r="33" spans="1:17" x14ac:dyDescent="0.2">
      <c r="A33" t="s">
        <v>17</v>
      </c>
      <c r="B33" s="8">
        <v>2</v>
      </c>
      <c r="C33" s="8">
        <v>428.5</v>
      </c>
      <c r="D33" s="8">
        <v>818.5</v>
      </c>
      <c r="E33" s="3">
        <f>D33-D32</f>
        <v>233.5</v>
      </c>
      <c r="H33" s="2">
        <f>E33*E8*$F$9</f>
        <v>10.219453300698584</v>
      </c>
      <c r="I33" s="9">
        <f>-(360/(2*PI()))*(ATAN((-E50+E33)/(-D50+D33))-(0))</f>
        <v>36.18612369559731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128</v>
      </c>
      <c r="E38" s="8">
        <v>554</v>
      </c>
      <c r="F38" s="2">
        <f>(360/(2*PI()))*(ATAN((E49-E38)/(D49-D38))-(PI()/2))</f>
        <v>-33.845340261071698</v>
      </c>
      <c r="G38" s="2">
        <f>-(360/(2*PI()))*(ATAN((-E48+E38)/(-D48+D38))-(0))</f>
        <v>50.710593137499643</v>
      </c>
      <c r="H38" s="4">
        <f>D38-C13</f>
        <v>79</v>
      </c>
      <c r="I38" s="5">
        <f>H38*$E$8*$F$9</f>
        <v>3.4575452280736112</v>
      </c>
      <c r="J38" s="11" t="s">
        <v>53</v>
      </c>
      <c r="N38" s="13">
        <f>IF(E38&gt;0,-(E38-D$13)*$E$8*$F$9,"")</f>
        <v>1.4442910446383437</v>
      </c>
      <c r="O38">
        <f>IF(N38="","",N38*N38)</f>
        <v>2.085976621622518</v>
      </c>
      <c r="P38">
        <f>IF(N38="","",ABS(N38))</f>
        <v>1.4442910446383437</v>
      </c>
      <c r="Q38">
        <f>IF(N38="","",ABS(N38-O$59))</f>
        <v>1.282355382057681</v>
      </c>
    </row>
    <row r="39" spans="1:17" x14ac:dyDescent="0.2">
      <c r="B39" t="s">
        <v>24</v>
      </c>
      <c r="C39" s="8">
        <v>2</v>
      </c>
      <c r="D39" s="8">
        <v>272.5</v>
      </c>
      <c r="E39" s="8">
        <v>558.5</v>
      </c>
      <c r="F39" s="2">
        <f t="shared" ref="F39:F42" si="3">(360/(2*PI()))*(ATAN((E50-E39)/(D50-D39))-(PI()/2))</f>
        <v>-32.106255955117838</v>
      </c>
      <c r="G39" s="2">
        <f t="shared" ref="G39:G42" si="4">-(360/(2*PI()))*(ATAN((-E49+E39)/(-D49+D39))-(0))</f>
        <v>18.138082155597317</v>
      </c>
      <c r="H39" s="3">
        <f>D39-D38</f>
        <v>144.5</v>
      </c>
      <c r="I39" s="5">
        <f>H39*$E$8*$F$9</f>
        <v>6.3242441197042636</v>
      </c>
      <c r="J39" s="11" t="s">
        <v>54</v>
      </c>
      <c r="N39" s="16">
        <f t="shared" ref="N39:N42" si="5">IF(E39&gt;0,-(E39-D$13)*$E$8*$F$9,"")</f>
        <v>1.2473422658240241</v>
      </c>
      <c r="O39">
        <f t="shared" ref="O39:O42" si="6">IF(N39="","",N39*N39)</f>
        <v>1.5558627281110105</v>
      </c>
      <c r="P39">
        <f t="shared" ref="P39:P42" si="7">IF(N39="","",ABS(N39))</f>
        <v>1.2473422658240241</v>
      </c>
      <c r="Q39">
        <f t="shared" ref="Q39:Q42" si="8">IF(N39="","",ABS(N39-O$59))</f>
        <v>1.0854066032433614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-63.453752819461556</v>
      </c>
      <c r="H40" s="3">
        <f t="shared" ref="H40:H42" si="9">D40-D39</f>
        <v>-272.5</v>
      </c>
      <c r="I40" s="5">
        <f>H40*$E$8*$F$9</f>
        <v>-11.926342717089355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153.5</v>
      </c>
      <c r="I44" s="14">
        <f>H44*$E$8*$F$9</f>
        <v>6.7181416773329028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92</v>
      </c>
      <c r="E48" s="8">
        <v>598</v>
      </c>
      <c r="F48" s="2">
        <f>(360/(2*PI()))*(ATAN((E48-D$13)/(D48-C$13))-(PI()/2))</f>
        <v>-75.65066795705286</v>
      </c>
      <c r="G48" s="2">
        <f>IF((90-F48-G38&gt;180),90-F48-G38-180,90-F48-G38)</f>
        <v>114.94007481955322</v>
      </c>
      <c r="H48" s="3" t="s">
        <v>31</v>
      </c>
      <c r="I48" s="6" t="s">
        <v>31</v>
      </c>
      <c r="K48" s="2">
        <f>IF((90-G38-F38&gt;180),90-G38-F38-180,90-G38-F38)</f>
        <v>73.134747123572055</v>
      </c>
      <c r="N48" s="13">
        <f>IF(E48&gt;0,-(E48-D$13)*$E$8*$F$9,"")</f>
        <v>-0.48143034821278119</v>
      </c>
      <c r="O48">
        <f>IF(N48="","",N48*N48)</f>
        <v>0.23177518018027976</v>
      </c>
      <c r="P48">
        <f>IF(N48="","",ABS(N48))</f>
        <v>0.48143034821278119</v>
      </c>
      <c r="Q48">
        <f>IF(N48="","",ABS(N48-O$59))</f>
        <v>0.64336601079344402</v>
      </c>
    </row>
    <row r="49" spans="1:17" x14ac:dyDescent="0.2">
      <c r="B49" t="s">
        <v>32</v>
      </c>
      <c r="C49" s="8">
        <v>2</v>
      </c>
      <c r="D49" s="8">
        <v>156.5</v>
      </c>
      <c r="E49" s="8">
        <v>596.5</v>
      </c>
      <c r="G49" s="13">
        <f>IF((90-F38-G39&gt;180),90-F38-G39-180,90-F38-G39)</f>
        <v>105.70725810547438</v>
      </c>
      <c r="H49" s="3">
        <f>D49-D48</f>
        <v>64.5</v>
      </c>
      <c r="I49" s="5">
        <f>H49*$E$8*$F$9</f>
        <v>2.8229324963385811</v>
      </c>
      <c r="K49" s="2">
        <f t="shared" ref="K49:K52" si="10">IF((90-G39-F39&gt;180),90-G39-F39-180,90-G39-F39)</f>
        <v>103.96817379952051</v>
      </c>
      <c r="N49" s="13">
        <f t="shared" ref="N49:N52" si="11">IF(E49&gt;0,-(E49-D$13)*$E$8*$F$9,"")</f>
        <v>-0.41578075527467473</v>
      </c>
      <c r="O49">
        <f t="shared" ref="O49:O52" si="12">IF(N49="","",N49*N49)</f>
        <v>0.17287363645677895</v>
      </c>
      <c r="P49">
        <f t="shared" ref="P49:P52" si="13">IF(N49="","",ABS(N49))</f>
        <v>0.41578075527467473</v>
      </c>
      <c r="Q49">
        <f t="shared" ref="Q49:Q52" si="14">IF(N49="","",ABS(N49-O$59))</f>
        <v>0.57771641785533756</v>
      </c>
    </row>
    <row r="50" spans="1:17" x14ac:dyDescent="0.2">
      <c r="B50" t="s">
        <v>33</v>
      </c>
      <c r="C50" s="8">
        <v>3</v>
      </c>
      <c r="D50" s="8">
        <v>304.5</v>
      </c>
      <c r="E50" s="8">
        <v>609.5</v>
      </c>
      <c r="G50" s="9">
        <f>IF((90-F39-$I$33&gt;180),90-F39-$I$33-180,90-F39-$I$33)</f>
        <v>85.920132259520528</v>
      </c>
      <c r="H50" s="3">
        <f t="shared" ref="H50:H52" si="15">D50-D49</f>
        <v>148</v>
      </c>
      <c r="I50" s="5">
        <f>H50*$E$8*$F$9</f>
        <v>6.4774265032265115</v>
      </c>
      <c r="K50" s="2" t="e">
        <f t="shared" si="10"/>
        <v>#DIV/0!</v>
      </c>
      <c r="N50" s="16">
        <f t="shared" si="11"/>
        <v>-0.98474389407159801</v>
      </c>
      <c r="O50">
        <f t="shared" si="12"/>
        <v>0.96972053691129467</v>
      </c>
      <c r="P50">
        <f t="shared" si="13"/>
        <v>0.98474389407159801</v>
      </c>
      <c r="Q50">
        <f t="shared" si="14"/>
        <v>1.1466795566522607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-304.5</v>
      </c>
      <c r="I51" s="5">
        <f>H51*$E$8*$F$9</f>
        <v>-13.326867366435627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44</v>
      </c>
      <c r="F57" s="2">
        <f>E57*$E$8*$F$9</f>
        <v>1.9257213928511248</v>
      </c>
      <c r="N57" t="s">
        <v>96</v>
      </c>
      <c r="O57" s="2">
        <f>SQRT((1/(C$37+C$47+2))*SUM(O38:O42,O48:O52))</f>
        <v>0.84652303177526311</v>
      </c>
    </row>
    <row r="58" spans="1:17" x14ac:dyDescent="0.2">
      <c r="B58" t="s">
        <v>39</v>
      </c>
      <c r="E58" s="3">
        <f t="shared" ref="E58:E61" si="17">E49-E39</f>
        <v>38</v>
      </c>
      <c r="F58" s="2">
        <f>E58*$E$8*$F$9</f>
        <v>1.6631230210986989</v>
      </c>
      <c r="N58" t="s">
        <v>97</v>
      </c>
      <c r="O58" s="2">
        <f>SUM(P38:P42,P48:P52)</f>
        <v>4.5735883080214217</v>
      </c>
    </row>
    <row r="59" spans="1:17" x14ac:dyDescent="0.2">
      <c r="B59" t="s">
        <v>40</v>
      </c>
      <c r="E59" s="15">
        <f>E50-D$32</f>
        <v>24.5</v>
      </c>
      <c r="F59" s="2">
        <f>E59*$E$8*$F$9</f>
        <v>1.0722766846557401</v>
      </c>
      <c r="N59" t="s">
        <v>98</v>
      </c>
      <c r="O59" s="2">
        <f>AVERAGE(N48:N52,N38:N42)</f>
        <v>0.16193566258066278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99</v>
      </c>
      <c r="O60" s="2">
        <f>(1/(C$37+C$47+2))*SUM(Q38:Q42,Q48:Q52)</f>
        <v>0.67650342437172639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100</v>
      </c>
      <c r="O61" s="2">
        <f>ABS((O57*O57)-(O59*O59))</f>
        <v>0.69037808451054483</v>
      </c>
    </row>
    <row r="62" spans="1:17" x14ac:dyDescent="0.2">
      <c r="N62" t="s">
        <v>101</v>
      </c>
      <c r="O62" s="2">
        <f>(SQRT(ABS(O61)))/O60</f>
        <v>1.2282124603111211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3.4575452280736112</v>
      </c>
    </row>
    <row r="64" spans="1:17" x14ac:dyDescent="0.2">
      <c r="N64" t="s">
        <v>103</v>
      </c>
      <c r="O64" s="17" cm="1">
        <f t="array" aca="1" ref="O64" ca="1">(INDIRECT(O56)-C$13)*E$8*F$9</f>
        <v>11.182313997124147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57.534442084081526</v>
      </c>
      <c r="P65" s="17" cm="1">
        <f t="array" aca="1" ref="P65" ca="1">(360/(2*PI()))*ATAN(ABS(INDIRECT(P56))/(ABS(C$32-INDIRECT(O56))*E$8*F$9))</f>
        <v>10.491477012331599</v>
      </c>
      <c r="Q65" s="2">
        <f ca="1">180-O65-P65</f>
        <v>111.97408090358688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13.122111259259285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</v>
      </c>
      <c r="F67" s="2">
        <f>E67*$E$8*$F$9</f>
        <v>-0.48143034821278119</v>
      </c>
      <c r="N67" t="s">
        <v>107</v>
      </c>
      <c r="O67" s="17" cm="1">
        <f t="array" aca="1" ref="O67" ca="1">(360/(2*PI()))*ATAN((ABS(INDIRECT(P55))+ABS(INDIRECT(P56))/(ABS(O63-O64))))</f>
        <v>57.534442084081526</v>
      </c>
      <c r="P67" s="17" cm="1">
        <f t="array" aca="1" ref="P67" ca="1">(360/(2*PI()))*ATAN(ABS(INDIRECT(P56))/(ABS(0-INDIRECT(O56))*E$8*F$9))</f>
        <v>4.2259981779584512</v>
      </c>
      <c r="Q67" s="2">
        <f ca="1">180-O67-P67</f>
        <v>118.23955973796004</v>
      </c>
    </row>
    <row r="68" spans="1:17" x14ac:dyDescent="0.2">
      <c r="B68" t="s">
        <v>39</v>
      </c>
      <c r="C68" t="s">
        <v>43</v>
      </c>
      <c r="E68" s="3">
        <f>E38-E49</f>
        <v>-42.5</v>
      </c>
      <c r="F68" s="2">
        <f>E68*$E$8*$F$9</f>
        <v>-1.8600717999130185</v>
      </c>
      <c r="N68" t="s">
        <v>108</v>
      </c>
      <c r="O68" s="17" cm="1">
        <f t="array" aca="1" ref="O68" ca="1">SQRT((INDIRECT(P55)*INDIRECT(P55))+((INDIRECT(O55)-C$13)*(INDIRECT(O55)-C$13)*E$8*F$9*E$8*F$9)           )</f>
        <v>3.7470782785788068</v>
      </c>
    </row>
    <row r="69" spans="1:17" x14ac:dyDescent="0.2">
      <c r="B69" t="s">
        <v>40</v>
      </c>
      <c r="E69" s="3">
        <f t="shared" ref="E69:E71" si="18">E39-E50</f>
        <v>-51</v>
      </c>
      <c r="F69" s="2">
        <f>E69*$E$8*$F$9</f>
        <v>-2.2320861598956219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49</v>
      </c>
      <c r="D76" s="8">
        <v>587</v>
      </c>
      <c r="E76" s="3">
        <f>(D77-D76  )</f>
        <v>9.5</v>
      </c>
      <c r="F76" s="3">
        <f>ATAN(E76/E77)</f>
        <v>0.25462466619454149</v>
      </c>
      <c r="G76" s="2">
        <f>((PI()/2)-F76-F77)*(360/(2*PI()))</f>
        <v>52.533023239007214</v>
      </c>
    </row>
    <row r="77" spans="1:17" x14ac:dyDescent="0.2">
      <c r="A77" t="s">
        <v>62</v>
      </c>
      <c r="B77" s="8">
        <v>2</v>
      </c>
      <c r="C77" s="8">
        <v>84.5</v>
      </c>
      <c r="D77" s="8">
        <v>596.5</v>
      </c>
      <c r="E77" s="3">
        <f>AVERAGE(C77,C78)-C76</f>
        <v>36.5</v>
      </c>
      <c r="F77" s="3">
        <f>ATAN(E77/E78)</f>
        <v>0.39929743905298321</v>
      </c>
    </row>
    <row r="78" spans="1:17" x14ac:dyDescent="0.2">
      <c r="A78" t="s">
        <v>63</v>
      </c>
      <c r="B78" s="8">
        <v>3</v>
      </c>
      <c r="C78" s="8">
        <v>86.5</v>
      </c>
      <c r="D78" s="8">
        <v>673.5</v>
      </c>
      <c r="E78" s="3">
        <f>D78-D76</f>
        <v>86.5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6A10E-A376-1640-954A-456D6E3BEBEE}">
  <sheetPr codeName="Sheet18"/>
  <dimension ref="A1:Q79"/>
  <sheetViews>
    <sheetView topLeftCell="A28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219</v>
      </c>
      <c r="D3" s="8">
        <v>115</v>
      </c>
    </row>
    <row r="4" spans="1:11" x14ac:dyDescent="0.2">
      <c r="B4" s="8">
        <v>2</v>
      </c>
      <c r="C4" s="8">
        <v>483.83337</v>
      </c>
      <c r="D4" s="8">
        <v>127.16665999999999</v>
      </c>
    </row>
    <row r="5" spans="1:11" x14ac:dyDescent="0.2">
      <c r="A5" t="s">
        <v>47</v>
      </c>
      <c r="B5" s="8">
        <v>3</v>
      </c>
      <c r="C5" s="8">
        <v>197.16667000000001</v>
      </c>
      <c r="D5" s="8">
        <v>637.16669000000002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267.16665999999998</v>
      </c>
      <c r="D6" s="8">
        <v>637.16669000000002</v>
      </c>
      <c r="E6" s="3">
        <f>SQRT(((C6-C5)^2)+((D6-D5)^2))</f>
        <v>69.999989999999968</v>
      </c>
      <c r="F6" s="2">
        <f>E6*E8</f>
        <v>26.403861869156515</v>
      </c>
      <c r="J6" s="3">
        <f>SQRT(((C5-C7)^2)+((D5-D7)^2))</f>
        <v>77.129032349118077</v>
      </c>
    </row>
    <row r="7" spans="1:11" x14ac:dyDescent="0.2">
      <c r="A7" t="s">
        <v>5</v>
      </c>
      <c r="B7" s="8">
        <v>5</v>
      </c>
      <c r="C7" s="8">
        <v>268.5</v>
      </c>
      <c r="D7" s="8">
        <v>607.83336999999995</v>
      </c>
      <c r="E7" s="3">
        <f>SQRT(((D6-D7)^2)+((C6-C7)^2))</f>
        <v>29.363607710531827</v>
      </c>
      <c r="G7" s="2">
        <f>E7*E8</f>
        <v>11.075896467542094</v>
      </c>
      <c r="H7" s="2">
        <f>G7/F6</f>
        <v>0.41948017007619348</v>
      </c>
      <c r="K7" s="2">
        <f>180-((360/(2*PI())*ACOS(((E7^2)+(E6^2)-(J6^2))/(2*E6*E7))))</f>
        <v>87.397423621218536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0.37719808058767618</v>
      </c>
      <c r="I8" s="2">
        <f>MAX(G7,H33)</f>
        <v>11.882793151347016</v>
      </c>
    </row>
    <row r="9" spans="1:11" x14ac:dyDescent="0.2">
      <c r="A9" t="s">
        <v>59</v>
      </c>
      <c r="F9" s="3">
        <f>F6/G30</f>
        <v>0.11191045563549155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48</v>
      </c>
      <c r="D13" s="8">
        <v>550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84.5</v>
      </c>
      <c r="D14" s="8">
        <v>558.5</v>
      </c>
      <c r="G14" s="3">
        <f>(C14-C$13)*$E$8</f>
        <v>13.767729941450181</v>
      </c>
      <c r="H14" s="3">
        <f>-(D14-D$13)*$E$8</f>
        <v>-3.2061836849952474</v>
      </c>
      <c r="J14" s="2">
        <f t="shared" ref="J14:K30" si="0">G14*$F$9</f>
        <v>1.5407529308140893</v>
      </c>
      <c r="K14" s="2">
        <f t="shared" si="0"/>
        <v>-0.35880547703889748</v>
      </c>
    </row>
    <row r="15" spans="1:11" x14ac:dyDescent="0.2">
      <c r="B15" s="8">
        <v>3</v>
      </c>
      <c r="C15" s="8">
        <v>122.5</v>
      </c>
      <c r="D15" s="8">
        <v>529.5</v>
      </c>
      <c r="G15" s="3">
        <f t="shared" ref="G15:G30" si="1">(C15-C$13)*$E$8</f>
        <v>28.101257003781875</v>
      </c>
      <c r="H15" s="3">
        <f t="shared" ref="H15:H30" si="2">-(D15-D$13)*$E$8</f>
        <v>7.7325606520473613</v>
      </c>
      <c r="J15" s="2">
        <f t="shared" si="0"/>
        <v>3.1448244752232779</v>
      </c>
      <c r="K15" s="2">
        <f t="shared" si="0"/>
        <v>0.86535438579969393</v>
      </c>
    </row>
    <row r="16" spans="1:11" x14ac:dyDescent="0.2">
      <c r="B16" s="8">
        <v>4</v>
      </c>
      <c r="C16" s="8">
        <v>160.5</v>
      </c>
      <c r="D16" s="8">
        <v>551.5</v>
      </c>
      <c r="G16" s="3">
        <f t="shared" si="1"/>
        <v>42.434784066113572</v>
      </c>
      <c r="H16" s="3">
        <f t="shared" si="2"/>
        <v>-0.56579712088151424</v>
      </c>
      <c r="J16" s="2">
        <f t="shared" si="0"/>
        <v>4.7488960196324665</v>
      </c>
      <c r="K16" s="2">
        <f t="shared" si="0"/>
        <v>-6.3318613595099549E-2</v>
      </c>
    </row>
    <row r="17" spans="1:11" x14ac:dyDescent="0.2">
      <c r="B17" s="8">
        <v>5</v>
      </c>
      <c r="C17" s="8">
        <v>197.5</v>
      </c>
      <c r="D17" s="8">
        <v>564.5</v>
      </c>
      <c r="G17" s="3">
        <f t="shared" si="1"/>
        <v>56.391113047857587</v>
      </c>
      <c r="H17" s="3">
        <f t="shared" si="2"/>
        <v>-5.4693721685213044</v>
      </c>
      <c r="J17" s="2">
        <f t="shared" si="0"/>
        <v>6.3107551549782555</v>
      </c>
      <c r="K17" s="2">
        <f t="shared" si="0"/>
        <v>-0.61207993141929562</v>
      </c>
    </row>
    <row r="18" spans="1:11" x14ac:dyDescent="0.2">
      <c r="B18" s="8">
        <v>6</v>
      </c>
      <c r="C18" s="8">
        <v>232.5</v>
      </c>
      <c r="D18" s="8">
        <v>531.5</v>
      </c>
      <c r="G18" s="3">
        <f t="shared" si="1"/>
        <v>69.593045868426259</v>
      </c>
      <c r="H18" s="3">
        <f t="shared" si="2"/>
        <v>6.9781644908720093</v>
      </c>
      <c r="J18" s="2">
        <f t="shared" si="0"/>
        <v>7.7881894721972458</v>
      </c>
      <c r="K18" s="2">
        <f t="shared" si="0"/>
        <v>0.78092956767289445</v>
      </c>
    </row>
    <row r="19" spans="1:11" x14ac:dyDescent="0.2">
      <c r="B19" s="8">
        <v>7</v>
      </c>
      <c r="C19" s="8">
        <v>270.5</v>
      </c>
      <c r="D19" s="8">
        <v>522.5</v>
      </c>
      <c r="G19" s="3">
        <f t="shared" si="1"/>
        <v>83.926572930757956</v>
      </c>
      <c r="H19" s="3">
        <f t="shared" si="2"/>
        <v>10.372947216161094</v>
      </c>
      <c r="J19" s="2">
        <f t="shared" si="0"/>
        <v>9.3922610166064349</v>
      </c>
      <c r="K19" s="2">
        <f t="shared" si="0"/>
        <v>1.1608412492434919</v>
      </c>
    </row>
    <row r="20" spans="1:11" x14ac:dyDescent="0.2">
      <c r="B20" s="8">
        <v>8</v>
      </c>
      <c r="C20" s="8">
        <v>309.5</v>
      </c>
      <c r="D20" s="8">
        <v>599.5</v>
      </c>
      <c r="G20" s="3">
        <f t="shared" si="1"/>
        <v>98.637298073677314</v>
      </c>
      <c r="H20" s="3">
        <f t="shared" si="2"/>
        <v>-18.671304989089972</v>
      </c>
      <c r="J20" s="2">
        <f t="shared" si="0"/>
        <v>11.038544970079021</v>
      </c>
      <c r="K20" s="2">
        <f t="shared" si="0"/>
        <v>-2.0895142486382854</v>
      </c>
    </row>
    <row r="21" spans="1:11" x14ac:dyDescent="0.2">
      <c r="B21" s="8">
        <v>9</v>
      </c>
      <c r="C21" s="8">
        <v>346.5</v>
      </c>
      <c r="D21" s="8">
        <v>606.5</v>
      </c>
      <c r="G21" s="3">
        <f t="shared" si="1"/>
        <v>112.59362705542134</v>
      </c>
      <c r="H21" s="3">
        <f t="shared" si="2"/>
        <v>-21.311691553203705</v>
      </c>
      <c r="J21" s="2">
        <f t="shared" si="0"/>
        <v>12.600404105424811</v>
      </c>
      <c r="K21" s="2">
        <f t="shared" si="0"/>
        <v>-2.3850011120820831</v>
      </c>
    </row>
    <row r="22" spans="1:11" x14ac:dyDescent="0.2">
      <c r="B22" s="8">
        <v>10</v>
      </c>
      <c r="C22" s="8">
        <v>380.5</v>
      </c>
      <c r="D22" s="8">
        <v>592.5</v>
      </c>
      <c r="G22" s="3">
        <f t="shared" si="1"/>
        <v>125.41836179540233</v>
      </c>
      <c r="H22" s="3">
        <f t="shared" si="2"/>
        <v>-16.030918424976239</v>
      </c>
      <c r="J22" s="2">
        <f t="shared" si="0"/>
        <v>14.035626013580401</v>
      </c>
      <c r="K22" s="2">
        <f t="shared" si="0"/>
        <v>-1.7940273851944875</v>
      </c>
    </row>
    <row r="23" spans="1:11" x14ac:dyDescent="0.2">
      <c r="B23" s="8">
        <v>11</v>
      </c>
      <c r="C23" s="8">
        <v>416.5</v>
      </c>
      <c r="D23" s="8">
        <v>571.5</v>
      </c>
      <c r="G23" s="3">
        <f t="shared" si="1"/>
        <v>138.99749269655868</v>
      </c>
      <c r="H23" s="3">
        <f t="shared" si="2"/>
        <v>-8.1097587326350382</v>
      </c>
      <c r="J23" s="2">
        <f t="shared" si="0"/>
        <v>15.555272739862792</v>
      </c>
      <c r="K23" s="2">
        <f t="shared" si="0"/>
        <v>-0.90756679486309366</v>
      </c>
    </row>
    <row r="24" spans="1:11" x14ac:dyDescent="0.2">
      <c r="B24" s="8">
        <v>12</v>
      </c>
      <c r="C24" s="8">
        <v>455.5</v>
      </c>
      <c r="D24" s="8">
        <v>421.5</v>
      </c>
      <c r="G24" s="3">
        <f t="shared" si="1"/>
        <v>153.70821783947804</v>
      </c>
      <c r="H24" s="3">
        <f t="shared" si="2"/>
        <v>48.469953355516388</v>
      </c>
      <c r="J24" s="2">
        <f t="shared" si="0"/>
        <v>17.201556693335377</v>
      </c>
      <c r="K24" s="2">
        <f t="shared" si="0"/>
        <v>5.4242945646468614</v>
      </c>
    </row>
    <row r="25" spans="1:11" x14ac:dyDescent="0.2">
      <c r="B25" s="8">
        <v>13</v>
      </c>
      <c r="C25" s="8">
        <v>495.5</v>
      </c>
      <c r="D25" s="8">
        <v>384.5</v>
      </c>
      <c r="G25" s="3">
        <f t="shared" si="1"/>
        <v>168.7961410629851</v>
      </c>
      <c r="H25" s="3">
        <f t="shared" si="2"/>
        <v>62.42628233726041</v>
      </c>
      <c r="J25" s="2">
        <f t="shared" si="0"/>
        <v>18.89005305587137</v>
      </c>
      <c r="K25" s="2">
        <f t="shared" si="0"/>
        <v>6.9861536999926512</v>
      </c>
    </row>
    <row r="26" spans="1:11" x14ac:dyDescent="0.2">
      <c r="B26" s="8">
        <v>14</v>
      </c>
      <c r="C26" s="8">
        <v>532.5</v>
      </c>
      <c r="D26" s="8">
        <v>375.5</v>
      </c>
      <c r="G26" s="3">
        <f t="shared" si="1"/>
        <v>182.75247004472911</v>
      </c>
      <c r="H26" s="3">
        <f t="shared" si="2"/>
        <v>65.821065062549494</v>
      </c>
      <c r="J26" s="2">
        <f t="shared" si="0"/>
        <v>20.451912191217158</v>
      </c>
      <c r="K26" s="2">
        <f t="shared" si="0"/>
        <v>7.3660653815632484</v>
      </c>
    </row>
    <row r="27" spans="1:11" x14ac:dyDescent="0.2">
      <c r="B27" s="8">
        <v>15</v>
      </c>
      <c r="C27" s="8">
        <v>571.5</v>
      </c>
      <c r="D27" s="8">
        <v>355.5</v>
      </c>
      <c r="G27" s="3">
        <f t="shared" si="1"/>
        <v>197.46319518764847</v>
      </c>
      <c r="H27" s="3">
        <f t="shared" si="2"/>
        <v>73.36502667430301</v>
      </c>
      <c r="J27" s="2">
        <f t="shared" si="0"/>
        <v>22.098196144689744</v>
      </c>
      <c r="K27" s="2">
        <f t="shared" si="0"/>
        <v>8.2103135628312423</v>
      </c>
    </row>
    <row r="28" spans="1:11" x14ac:dyDescent="0.2">
      <c r="B28" s="8">
        <v>16</v>
      </c>
      <c r="C28" s="8">
        <v>605.5</v>
      </c>
      <c r="D28" s="8">
        <v>324.5</v>
      </c>
      <c r="G28" s="3">
        <f t="shared" si="1"/>
        <v>210.28792992762948</v>
      </c>
      <c r="H28" s="3">
        <f t="shared" si="2"/>
        <v>85.058167172520982</v>
      </c>
      <c r="J28" s="2">
        <f t="shared" si="0"/>
        <v>23.533418052845335</v>
      </c>
      <c r="K28" s="2">
        <f t="shared" si="0"/>
        <v>9.5188982437966327</v>
      </c>
    </row>
    <row r="29" spans="1:11" x14ac:dyDescent="0.2">
      <c r="B29" s="8">
        <v>17</v>
      </c>
      <c r="C29" s="8">
        <v>642.5</v>
      </c>
      <c r="D29" s="8">
        <v>280.5</v>
      </c>
      <c r="G29" s="3">
        <f t="shared" si="1"/>
        <v>224.24425890937349</v>
      </c>
      <c r="H29" s="3">
        <f t="shared" si="2"/>
        <v>101.65488271837873</v>
      </c>
      <c r="J29" s="2">
        <f t="shared" si="0"/>
        <v>25.095277188191123</v>
      </c>
      <c r="K29" s="2">
        <f t="shared" si="0"/>
        <v>11.376244242586219</v>
      </c>
    </row>
    <row r="30" spans="1:11" x14ac:dyDescent="0.2">
      <c r="B30" s="8">
        <v>18</v>
      </c>
      <c r="C30" s="8">
        <v>673.5</v>
      </c>
      <c r="D30" s="8">
        <v>273.5</v>
      </c>
      <c r="G30" s="3">
        <f t="shared" si="1"/>
        <v>235.93739940759144</v>
      </c>
      <c r="H30" s="3">
        <f t="shared" si="2"/>
        <v>104.29526928249247</v>
      </c>
      <c r="J30" s="2">
        <f t="shared" si="0"/>
        <v>26.403861869156515</v>
      </c>
      <c r="K30" s="2">
        <f t="shared" si="0"/>
        <v>11.671731106030018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434</v>
      </c>
      <c r="D32" s="8">
        <v>550</v>
      </c>
      <c r="G32" s="2">
        <f>(C32-C$13)*$E$8*$F$9</f>
        <v>16.293989898472283</v>
      </c>
      <c r="I32" t="s">
        <v>16</v>
      </c>
    </row>
    <row r="33" spans="1:17" x14ac:dyDescent="0.2">
      <c r="A33" t="s">
        <v>17</v>
      </c>
      <c r="B33" s="8">
        <v>2</v>
      </c>
      <c r="C33" s="8">
        <v>436.5</v>
      </c>
      <c r="D33" s="8">
        <v>831.5</v>
      </c>
      <c r="E33" s="3">
        <f>D33-D32</f>
        <v>281.5</v>
      </c>
      <c r="H33" s="2">
        <f>E33*E8*$F$9</f>
        <v>11.882793151347016</v>
      </c>
      <c r="I33" s="9">
        <f>-(360/(2*PI()))*(ATAN((-E50+E33)/(-D50+D33))-(0))</f>
        <v>32.035029176210415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143</v>
      </c>
      <c r="E38" s="8">
        <v>523</v>
      </c>
      <c r="F38" s="2">
        <f>(360/(2*PI()))*(ATAN((E49-E38)/(D49-D38))-(PI()/2))</f>
        <v>-28.644182898982745</v>
      </c>
      <c r="G38" s="2">
        <f>-(360/(2*PI()))*(ATAN((-E48+E38)/(-D48+D38))-(0))</f>
        <v>37.234833981574667</v>
      </c>
      <c r="H38" s="4">
        <f>D38-C13</f>
        <v>95</v>
      </c>
      <c r="I38" s="5">
        <f>H38*$E$8*$F$9</f>
        <v>4.0101788610229718</v>
      </c>
      <c r="J38" s="11" t="s">
        <v>53</v>
      </c>
      <c r="N38" s="13">
        <f>IF(E38&gt;0,-(E38-D$13)*$E$8*$F$9,"")</f>
        <v>1.139735044711792</v>
      </c>
      <c r="O38">
        <f>IF(N38="","",N38*N38)</f>
        <v>1.2989959721441904</v>
      </c>
      <c r="P38">
        <f>IF(N38="","",ABS(N38))</f>
        <v>1.139735044711792</v>
      </c>
      <c r="Q38">
        <f>IF(N38="","",ABS(N38-O$59))</f>
        <v>1.5491954126267691</v>
      </c>
    </row>
    <row r="39" spans="1:17" x14ac:dyDescent="0.2">
      <c r="B39" t="s">
        <v>24</v>
      </c>
      <c r="C39" s="8">
        <v>2</v>
      </c>
      <c r="D39" s="8">
        <v>267.5</v>
      </c>
      <c r="E39" s="8">
        <v>524.5</v>
      </c>
      <c r="F39" s="2">
        <f t="shared" ref="F39:F42" si="3">(360/(2*PI()))*(ATAN((E50-E39)/(D50-D39))-(PI()/2))</f>
        <v>-27.38742215707617</v>
      </c>
      <c r="G39" s="2">
        <f t="shared" ref="G39:G42" si="4">-(360/(2*PI()))*(ATAN((-E49+E39)/(-D49+D39))-(0))</f>
        <v>32.228757435098558</v>
      </c>
      <c r="H39" s="3">
        <f>D39-D38</f>
        <v>124.5</v>
      </c>
      <c r="I39" s="5">
        <f>H39*$E$8*$F$9</f>
        <v>5.2554449283932625</v>
      </c>
      <c r="J39" s="11" t="s">
        <v>53</v>
      </c>
      <c r="N39" s="16">
        <f t="shared" ref="N39:N42" si="5">IF(E39&gt;0,-(E39-D$13)*$E$8*$F$9,"")</f>
        <v>1.0764164311166924</v>
      </c>
      <c r="O39">
        <f t="shared" ref="O39:O42" si="6">IF(N39="","",N39*N39)</f>
        <v>1.1586723331779969</v>
      </c>
      <c r="P39">
        <f t="shared" ref="P39:P42" si="7">IF(N39="","",ABS(N39))</f>
        <v>1.0764164311166924</v>
      </c>
      <c r="Q39">
        <f t="shared" ref="Q39:Q42" si="8">IF(N39="","",ABS(N39-O$59))</f>
        <v>1.4858767990316695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-62.927919762007235</v>
      </c>
      <c r="H40" s="3">
        <f t="shared" ref="H40:H42" si="9">D40-D39</f>
        <v>-267.5</v>
      </c>
      <c r="I40" s="5">
        <f>H40*$E$8*$F$9</f>
        <v>-11.291819424459421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166.5</v>
      </c>
      <c r="I44" s="14">
        <f>H44*$E$8*$F$9</f>
        <v>7.0283661090560505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93</v>
      </c>
      <c r="E48" s="8">
        <v>561</v>
      </c>
      <c r="F48" s="2">
        <f>(360/(2*PI()))*(ATAN((E48-D$13)/(D48-C$13))-(PI()/2))</f>
        <v>-76.263731694377441</v>
      </c>
      <c r="G48" s="2">
        <f>IF((90-F48-G38&gt;180),90-F48-G38-180,90-F48-G38)</f>
        <v>129.02889771280277</v>
      </c>
      <c r="H48" s="3" t="s">
        <v>31</v>
      </c>
      <c r="I48" s="6" t="s">
        <v>31</v>
      </c>
      <c r="K48" s="2">
        <f>IF((90-G38-F38&gt;180),90-G38-F38-180,90-G38-F38)</f>
        <v>81.409348917408082</v>
      </c>
      <c r="N48" s="13">
        <f>IF(E48&gt;0,-(E48-D$13)*$E$8*$F$9,"")</f>
        <v>-0.46433649969739671</v>
      </c>
      <c r="O48">
        <f>IF(N48="","",N48*N48)</f>
        <v>0.2156083849512305</v>
      </c>
      <c r="P48">
        <f>IF(N48="","",ABS(N48))</f>
        <v>0.46433649969739671</v>
      </c>
      <c r="Q48">
        <f>IF(N48="","",ABS(N48-O$59))</f>
        <v>5.4876131782419679E-2</v>
      </c>
    </row>
    <row r="49" spans="1:17" x14ac:dyDescent="0.2">
      <c r="B49" t="s">
        <v>32</v>
      </c>
      <c r="C49" s="8">
        <v>2</v>
      </c>
      <c r="D49" s="8">
        <v>175.5</v>
      </c>
      <c r="E49" s="8">
        <v>582.5</v>
      </c>
      <c r="G49" s="13">
        <f>IF((90-F38-G39&gt;180),90-F38-G39-180,90-F38-G39)</f>
        <v>86.415425463884191</v>
      </c>
      <c r="H49" s="3">
        <f>D49-D48</f>
        <v>82.5</v>
      </c>
      <c r="I49" s="5">
        <f>H49*$E$8*$F$9</f>
        <v>3.4825237477304753</v>
      </c>
      <c r="K49" s="2">
        <f t="shared" ref="K49:K52" si="10">IF((90-G39-F39&gt;180),90-G39-F39-180,90-G39-F39)</f>
        <v>85.158664721977615</v>
      </c>
      <c r="N49" s="13">
        <f t="shared" ref="N49:N52" si="11">IF(E49&gt;0,-(E49-D$13)*$E$8*$F$9,"")</f>
        <v>-1.3719032945604903</v>
      </c>
      <c r="O49">
        <f t="shared" ref="O49:O52" si="12">IF(N49="","",N49*N49)</f>
        <v>1.8821186496259275</v>
      </c>
      <c r="P49">
        <f t="shared" ref="P49:P52" si="13">IF(N49="","",ABS(N49))</f>
        <v>1.3719032945604903</v>
      </c>
      <c r="Q49">
        <f t="shared" ref="Q49:Q52" si="14">IF(N49="","",ABS(N49-O$59))</f>
        <v>0.96244292664551323</v>
      </c>
    </row>
    <row r="50" spans="1:17" x14ac:dyDescent="0.2">
      <c r="B50" t="s">
        <v>33</v>
      </c>
      <c r="C50" s="8">
        <v>3</v>
      </c>
      <c r="D50" s="8">
        <v>310.5</v>
      </c>
      <c r="E50" s="8">
        <v>607.5</v>
      </c>
      <c r="G50" s="9">
        <f>IF((90-F39-$I$33&gt;180),90-F39-$I$33-180,90-F39-$I$33)</f>
        <v>85.352392980865758</v>
      </c>
      <c r="H50" s="3">
        <f t="shared" ref="H50:H52" si="15">D50-D49</f>
        <v>135</v>
      </c>
      <c r="I50" s="5">
        <f>H50*$E$8*$F$9</f>
        <v>5.6986752235589595</v>
      </c>
      <c r="K50" s="2" t="e">
        <f t="shared" si="10"/>
        <v>#DIV/0!</v>
      </c>
      <c r="N50" s="16">
        <f t="shared" si="11"/>
        <v>-2.4272135211454828</v>
      </c>
      <c r="O50">
        <f t="shared" si="12"/>
        <v>5.891365477231453</v>
      </c>
      <c r="P50">
        <f t="shared" si="13"/>
        <v>2.4272135211454828</v>
      </c>
      <c r="Q50">
        <f t="shared" si="14"/>
        <v>2.017753153230506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-310.5</v>
      </c>
      <c r="I51" s="5">
        <f>H51*$E$8*$F$9</f>
        <v>-13.106953014185608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38</v>
      </c>
      <c r="F57" s="2">
        <f>E57*$E$8*$F$9</f>
        <v>1.6040715444091889</v>
      </c>
      <c r="N57" t="s">
        <v>96</v>
      </c>
      <c r="O57" s="2">
        <f>SQRT((1/(C$37+C$47+2))*SUM(O38:O42,O48:O52))</f>
        <v>1.2216359533213064</v>
      </c>
    </row>
    <row r="58" spans="1:17" x14ac:dyDescent="0.2">
      <c r="B58" t="s">
        <v>39</v>
      </c>
      <c r="E58" s="3">
        <f t="shared" ref="E58:E61" si="17">E49-E39</f>
        <v>58</v>
      </c>
      <c r="F58" s="2">
        <f>E58*$E$8*$F$9</f>
        <v>2.4483197256771825</v>
      </c>
      <c r="N58" t="s">
        <v>97</v>
      </c>
      <c r="O58" s="2">
        <f>SUM(P38:P42,P48:P52)</f>
        <v>6.4796047912318535</v>
      </c>
    </row>
    <row r="59" spans="1:17" x14ac:dyDescent="0.2">
      <c r="B59" t="s">
        <v>40</v>
      </c>
      <c r="E59" s="15">
        <f>E50-D$32</f>
        <v>57.5</v>
      </c>
      <c r="F59" s="2">
        <f>E59*$E$8*$F$9</f>
        <v>2.4272135211454828</v>
      </c>
      <c r="N59" t="s">
        <v>98</v>
      </c>
      <c r="O59" s="2">
        <f>AVERAGE(N48:N52,N38:N42)</f>
        <v>-0.40946036791497703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99</v>
      </c>
      <c r="O60" s="2">
        <f>(1/(C$37+C$47+2))*SUM(Q38:Q42,Q48:Q52)</f>
        <v>0.86716348904526819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100</v>
      </c>
      <c r="O61" s="2">
        <f>ABS((O57*O57)-(O59*O59))</f>
        <v>1.3247366095541888</v>
      </c>
    </row>
    <row r="62" spans="1:17" x14ac:dyDescent="0.2">
      <c r="N62" t="s">
        <v>101</v>
      </c>
      <c r="O62" s="2">
        <f>(SQRT(ABS(O61)))/O60</f>
        <v>1.3272837736795968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4.0101788610229718</v>
      </c>
    </row>
    <row r="64" spans="1:17" x14ac:dyDescent="0.2">
      <c r="N64" t="s">
        <v>103</v>
      </c>
      <c r="O64" s="17" cm="1">
        <f t="array" aca="1" ref="O64" ca="1">(INDIRECT(O56)-C$13)*E$8*F$9</f>
        <v>11.080757379142421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56.008197758708313</v>
      </c>
      <c r="P65" s="17" cm="1">
        <f t="array" aca="1" ref="P65" ca="1">(360/(2*PI()))*ATAN(ABS(INDIRECT(P56))/(ABS(C$32-INDIRECT(O56))*E$8*F$9))</f>
        <v>24.966076835537105</v>
      </c>
      <c r="Q65" s="2">
        <f ca="1">180-O65-P65</f>
        <v>99.025725405754571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12.336572035047086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</v>
      </c>
      <c r="F67" s="2">
        <f>E67*$E$8*$F$9</f>
        <v>-0.46433649969739671</v>
      </c>
      <c r="N67" t="s">
        <v>107</v>
      </c>
      <c r="O67" s="17" cm="1">
        <f t="array" aca="1" ref="O67" ca="1">(360/(2*PI()))*ATAN((ABS(INDIRECT(P55))+ABS(INDIRECT(P56))/(ABS(O63-O64))))</f>
        <v>56.008197758708313</v>
      </c>
      <c r="P67" s="17" cm="1">
        <f t="array" aca="1" ref="P67" ca="1">(360/(2*PI()))*ATAN(ABS(INDIRECT(P56))/(ABS(0-INDIRECT(O56))*E$8*F$9))</f>
        <v>10.491477012331599</v>
      </c>
      <c r="Q67" s="2">
        <f ca="1">180-O67-P67</f>
        <v>113.50032522896008</v>
      </c>
    </row>
    <row r="68" spans="1:17" x14ac:dyDescent="0.2">
      <c r="B68" t="s">
        <v>39</v>
      </c>
      <c r="C68" t="s">
        <v>43</v>
      </c>
      <c r="E68" s="3">
        <f>E38-E49</f>
        <v>-59.5</v>
      </c>
      <c r="F68" s="2">
        <f>E68*$E$8*$F$9</f>
        <v>-2.5116383392722823</v>
      </c>
      <c r="N68" t="s">
        <v>108</v>
      </c>
      <c r="O68" s="17" cm="1">
        <f t="array" aca="1" ref="O68" ca="1">SQRT((INDIRECT(P55)*INDIRECT(P55))+((INDIRECT(O55)-C$13)*(INDIRECT(O55)-C$13)*E$8*F$9*E$8*F$9)           )</f>
        <v>4.1689963383936535</v>
      </c>
    </row>
    <row r="69" spans="1:17" x14ac:dyDescent="0.2">
      <c r="B69" t="s">
        <v>40</v>
      </c>
      <c r="E69" s="3">
        <f t="shared" ref="E69:E71" si="18">E39-E50</f>
        <v>-83</v>
      </c>
      <c r="F69" s="2">
        <f>E69*$E$8*$F$9</f>
        <v>-3.5036299522621754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49</v>
      </c>
      <c r="D76" s="8">
        <v>551</v>
      </c>
      <c r="E76" s="3">
        <f>(D77-D76  )</f>
        <v>8.5</v>
      </c>
      <c r="F76" s="3">
        <f>ATAN(E76/E77)</f>
        <v>0.22879884538722559</v>
      </c>
      <c r="G76" s="2">
        <f>((PI()/2)-F76-F77)*(360/(2*PI()))</f>
        <v>57.806626804291398</v>
      </c>
    </row>
    <row r="77" spans="1:17" x14ac:dyDescent="0.2">
      <c r="A77" t="s">
        <v>62</v>
      </c>
      <c r="B77" s="8">
        <v>2</v>
      </c>
      <c r="C77" s="8">
        <v>85.5</v>
      </c>
      <c r="D77" s="8">
        <v>559.5</v>
      </c>
      <c r="E77" s="3">
        <f>AVERAGE(C77,C78)-C76</f>
        <v>36.5</v>
      </c>
      <c r="F77" s="3">
        <f>ATAN(E77/E78)</f>
        <v>0.33308151420117837</v>
      </c>
    </row>
    <row r="78" spans="1:17" x14ac:dyDescent="0.2">
      <c r="A78" t="s">
        <v>63</v>
      </c>
      <c r="B78" s="8">
        <v>3</v>
      </c>
      <c r="C78" s="8">
        <v>85.5</v>
      </c>
      <c r="D78" s="8">
        <v>656.5</v>
      </c>
      <c r="E78" s="3">
        <f>D78-D76</f>
        <v>105.5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57E3B-DE9A-384C-AE1C-50357B52E5FF}">
  <sheetPr codeName="Sheet19"/>
  <dimension ref="A1:Q79"/>
  <sheetViews>
    <sheetView topLeftCell="A27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219</v>
      </c>
      <c r="D3" s="8">
        <v>113</v>
      </c>
    </row>
    <row r="4" spans="1:11" x14ac:dyDescent="0.2">
      <c r="B4" s="8">
        <v>2</v>
      </c>
      <c r="C4" s="8">
        <v>484.16665999999998</v>
      </c>
      <c r="D4" s="8">
        <v>128.16667000000001</v>
      </c>
    </row>
    <row r="5" spans="1:11" x14ac:dyDescent="0.2">
      <c r="A5" t="s">
        <v>47</v>
      </c>
      <c r="B5" s="8">
        <v>3</v>
      </c>
      <c r="C5" s="8">
        <v>136.16666000000001</v>
      </c>
      <c r="D5" s="8">
        <v>590.83336999999995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211.5</v>
      </c>
      <c r="D6" s="8">
        <v>590.16663000000005</v>
      </c>
      <c r="E6" s="3">
        <f>SQRT(((C6-C5)^2)+((D6-D5)^2))</f>
        <v>75.33629044347218</v>
      </c>
      <c r="F6" s="2">
        <f>E6*E8</f>
        <v>28.364562067593159</v>
      </c>
      <c r="J6" s="3">
        <f>SQRT(((C5-C7)^2)+((D5-D7)^2))</f>
        <v>78.737278027072378</v>
      </c>
    </row>
    <row r="7" spans="1:11" x14ac:dyDescent="0.2">
      <c r="A7" t="s">
        <v>5</v>
      </c>
      <c r="B7" s="8">
        <v>5</v>
      </c>
      <c r="C7" s="8">
        <v>207.5</v>
      </c>
      <c r="D7" s="8">
        <v>557.5</v>
      </c>
      <c r="E7" s="3">
        <f>SQRT(((D6-D7)^2)+((C6-C7)^2))</f>
        <v>32.910617064359393</v>
      </c>
      <c r="G7" s="2">
        <f>E7*E8</f>
        <v>12.391043345905798</v>
      </c>
      <c r="H7" s="2">
        <f>G7/F6</f>
        <v>0.43684945025337474</v>
      </c>
      <c r="K7" s="2">
        <f>180-((360/(2*PI())*ACOS(((E7^2)+(E6^2)-(J6^2))/(2*E6*E7))))</f>
        <v>96.473980379070156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0.37650595616831201</v>
      </c>
      <c r="I8" s="2">
        <f>MAX(G7,H33)</f>
        <v>12.391043345905798</v>
      </c>
    </row>
    <row r="9" spans="1:11" x14ac:dyDescent="0.2">
      <c r="A9" t="s">
        <v>59</v>
      </c>
      <c r="F9" s="3">
        <f>F6/G30</f>
        <v>0.11929737204033598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49</v>
      </c>
      <c r="D13" s="8">
        <v>551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83.5</v>
      </c>
      <c r="D14" s="8">
        <v>561.5</v>
      </c>
      <c r="G14" s="3">
        <f>(C14-C$13)*$E$8</f>
        <v>12.989455487806763</v>
      </c>
      <c r="H14" s="3">
        <f>-(D14-D$13)*$E$8</f>
        <v>-3.9533125397672761</v>
      </c>
      <c r="J14" s="2">
        <f t="shared" ref="J14:K30" si="0">G14*$F$9</f>
        <v>1.5496079039302675</v>
      </c>
      <c r="K14" s="2">
        <f t="shared" si="0"/>
        <v>-0.47161979684834227</v>
      </c>
    </row>
    <row r="15" spans="1:11" x14ac:dyDescent="0.2">
      <c r="B15" s="8">
        <v>3</v>
      </c>
      <c r="C15" s="8">
        <v>122.5</v>
      </c>
      <c r="D15" s="8">
        <v>543.5</v>
      </c>
      <c r="G15" s="3">
        <f t="shared" ref="G15:G30" si="1">(C15-C$13)*$E$8</f>
        <v>27.673187778370931</v>
      </c>
      <c r="H15" s="3">
        <f t="shared" ref="H15:H30" si="2">-(D15-D$13)*$E$8</f>
        <v>2.8237946712623399</v>
      </c>
      <c r="J15" s="2">
        <f t="shared" si="0"/>
        <v>3.3013385779383957</v>
      </c>
      <c r="K15" s="2">
        <f t="shared" si="0"/>
        <v>0.33687128346310158</v>
      </c>
    </row>
    <row r="16" spans="1:11" x14ac:dyDescent="0.2">
      <c r="B16" s="8">
        <v>4</v>
      </c>
      <c r="C16" s="8">
        <v>159.5</v>
      </c>
      <c r="D16" s="8">
        <v>561.5</v>
      </c>
      <c r="G16" s="3">
        <f t="shared" si="1"/>
        <v>41.603908156598479</v>
      </c>
      <c r="H16" s="3">
        <f t="shared" si="2"/>
        <v>-3.9533125397672761</v>
      </c>
      <c r="J16" s="2">
        <f t="shared" si="0"/>
        <v>4.9632369096896971</v>
      </c>
      <c r="K16" s="2">
        <f t="shared" si="0"/>
        <v>-0.47161979684834227</v>
      </c>
    </row>
    <row r="17" spans="1:11" x14ac:dyDescent="0.2">
      <c r="B17" s="8">
        <v>5</v>
      </c>
      <c r="C17" s="8">
        <v>197.5</v>
      </c>
      <c r="D17" s="8">
        <v>571.5</v>
      </c>
      <c r="G17" s="3">
        <f t="shared" si="1"/>
        <v>55.911134490994336</v>
      </c>
      <c r="H17" s="3">
        <f t="shared" si="2"/>
        <v>-7.7183721014503961</v>
      </c>
      <c r="J17" s="2">
        <f t="shared" si="0"/>
        <v>6.6700514125694124</v>
      </c>
      <c r="K17" s="2">
        <f t="shared" si="0"/>
        <v>-0.92078150813247772</v>
      </c>
    </row>
    <row r="18" spans="1:11" x14ac:dyDescent="0.2">
      <c r="B18" s="8">
        <v>6</v>
      </c>
      <c r="C18" s="8">
        <v>234.5</v>
      </c>
      <c r="D18" s="8">
        <v>552.5</v>
      </c>
      <c r="G18" s="3">
        <f t="shared" si="1"/>
        <v>69.841854869221876</v>
      </c>
      <c r="H18" s="3">
        <f t="shared" si="2"/>
        <v>-0.56475893425246804</v>
      </c>
      <c r="J18" s="2">
        <f t="shared" si="0"/>
        <v>8.3319497443207133</v>
      </c>
      <c r="K18" s="2">
        <f t="shared" si="0"/>
        <v>-6.737425669262033E-2</v>
      </c>
    </row>
    <row r="19" spans="1:11" x14ac:dyDescent="0.2">
      <c r="B19" s="8">
        <v>7</v>
      </c>
      <c r="C19" s="8">
        <v>268.5</v>
      </c>
      <c r="D19" s="8">
        <v>531.5</v>
      </c>
      <c r="G19" s="3">
        <f t="shared" si="1"/>
        <v>82.643057378944491</v>
      </c>
      <c r="H19" s="3">
        <f t="shared" si="2"/>
        <v>7.3418661452820837</v>
      </c>
      <c r="J19" s="2">
        <f t="shared" si="0"/>
        <v>9.8590995626867741</v>
      </c>
      <c r="K19" s="2">
        <f t="shared" si="0"/>
        <v>0.87586533700406421</v>
      </c>
    </row>
    <row r="20" spans="1:11" x14ac:dyDescent="0.2">
      <c r="B20" s="8">
        <v>8</v>
      </c>
      <c r="C20" s="8">
        <v>306.5</v>
      </c>
      <c r="D20" s="8">
        <v>572.5</v>
      </c>
      <c r="G20" s="3">
        <f t="shared" si="1"/>
        <v>96.95028371334034</v>
      </c>
      <c r="H20" s="3">
        <f t="shared" si="2"/>
        <v>-8.0948780576187076</v>
      </c>
      <c r="J20" s="2">
        <f t="shared" si="0"/>
        <v>11.565914065566488</v>
      </c>
      <c r="K20" s="2">
        <f t="shared" si="0"/>
        <v>-0.96569767926089123</v>
      </c>
    </row>
    <row r="21" spans="1:11" x14ac:dyDescent="0.2">
      <c r="B21" s="8">
        <v>9</v>
      </c>
      <c r="C21" s="8">
        <v>343.5</v>
      </c>
      <c r="D21" s="8">
        <v>557.5</v>
      </c>
      <c r="G21" s="3">
        <f t="shared" si="1"/>
        <v>110.88100409156789</v>
      </c>
      <c r="H21" s="3">
        <f t="shared" si="2"/>
        <v>-2.4472887150940279</v>
      </c>
      <c r="J21" s="2">
        <f t="shared" si="0"/>
        <v>13.227812397317791</v>
      </c>
      <c r="K21" s="2">
        <f t="shared" si="0"/>
        <v>-0.29195511233468807</v>
      </c>
    </row>
    <row r="22" spans="1:11" x14ac:dyDescent="0.2">
      <c r="B22" s="8">
        <v>10</v>
      </c>
      <c r="C22" s="8">
        <v>383.5</v>
      </c>
      <c r="D22" s="8">
        <v>558.5</v>
      </c>
      <c r="G22" s="3">
        <f t="shared" si="1"/>
        <v>125.94124233830037</v>
      </c>
      <c r="H22" s="3">
        <f t="shared" si="2"/>
        <v>-2.8237946712623399</v>
      </c>
      <c r="J22" s="2">
        <f t="shared" si="0"/>
        <v>15.024459242454332</v>
      </c>
      <c r="K22" s="2">
        <f t="shared" si="0"/>
        <v>-0.33687128346310158</v>
      </c>
    </row>
    <row r="23" spans="1:11" x14ac:dyDescent="0.2">
      <c r="B23" s="8">
        <v>11</v>
      </c>
      <c r="C23" s="8">
        <v>421.5</v>
      </c>
      <c r="D23" s="8">
        <v>455.5</v>
      </c>
      <c r="G23" s="3">
        <f t="shared" si="1"/>
        <v>140.24846867269622</v>
      </c>
      <c r="H23" s="3">
        <f t="shared" si="2"/>
        <v>35.956318814073796</v>
      </c>
      <c r="J23" s="2">
        <f t="shared" si="0"/>
        <v>16.731273745334047</v>
      </c>
      <c r="K23" s="2">
        <f t="shared" si="0"/>
        <v>4.2894943427634944</v>
      </c>
    </row>
    <row r="24" spans="1:11" x14ac:dyDescent="0.2">
      <c r="B24" s="8">
        <v>12</v>
      </c>
      <c r="C24" s="8">
        <v>456.5</v>
      </c>
      <c r="D24" s="8">
        <v>395.5</v>
      </c>
      <c r="G24" s="3">
        <f t="shared" si="1"/>
        <v>153.42617713858715</v>
      </c>
      <c r="H24" s="3">
        <f t="shared" si="2"/>
        <v>58.546676184172519</v>
      </c>
      <c r="J24" s="2">
        <f t="shared" si="0"/>
        <v>18.303339734828523</v>
      </c>
      <c r="K24" s="2">
        <f t="shared" si="0"/>
        <v>6.984464610468307</v>
      </c>
    </row>
    <row r="25" spans="1:11" x14ac:dyDescent="0.2">
      <c r="B25" s="8">
        <v>13</v>
      </c>
      <c r="C25" s="8">
        <v>495.5</v>
      </c>
      <c r="D25" s="8">
        <v>371.5</v>
      </c>
      <c r="G25" s="3">
        <f t="shared" si="1"/>
        <v>168.10990942915132</v>
      </c>
      <c r="H25" s="3">
        <f t="shared" si="2"/>
        <v>67.582819132212009</v>
      </c>
      <c r="J25" s="2">
        <f t="shared" si="0"/>
        <v>20.055070408836652</v>
      </c>
      <c r="K25" s="2">
        <f t="shared" si="0"/>
        <v>8.062452717550233</v>
      </c>
    </row>
    <row r="26" spans="1:11" x14ac:dyDescent="0.2">
      <c r="B26" s="8">
        <v>14</v>
      </c>
      <c r="C26" s="8">
        <v>532.5</v>
      </c>
      <c r="D26" s="8">
        <v>348.5</v>
      </c>
      <c r="G26" s="3">
        <f t="shared" si="1"/>
        <v>182.04062980737885</v>
      </c>
      <c r="H26" s="3">
        <f t="shared" si="2"/>
        <v>76.242456124083176</v>
      </c>
      <c r="J26" s="2">
        <f t="shared" si="0"/>
        <v>21.716968740587951</v>
      </c>
      <c r="K26" s="2">
        <f t="shared" si="0"/>
        <v>9.0955246535037428</v>
      </c>
    </row>
    <row r="27" spans="1:11" x14ac:dyDescent="0.2">
      <c r="B27" s="8">
        <v>15</v>
      </c>
      <c r="C27" s="8">
        <v>571.5</v>
      </c>
      <c r="D27" s="8">
        <v>313.5</v>
      </c>
      <c r="G27" s="3">
        <f t="shared" si="1"/>
        <v>196.72436209794301</v>
      </c>
      <c r="H27" s="3">
        <f t="shared" si="2"/>
        <v>89.420164589974107</v>
      </c>
      <c r="J27" s="2">
        <f t="shared" si="0"/>
        <v>23.468699414596077</v>
      </c>
      <c r="K27" s="2">
        <f t="shared" si="0"/>
        <v>10.667590642998219</v>
      </c>
    </row>
    <row r="28" spans="1:11" x14ac:dyDescent="0.2">
      <c r="B28" s="8">
        <v>16</v>
      </c>
      <c r="C28" s="8">
        <v>603.5</v>
      </c>
      <c r="D28" s="8">
        <v>279.5</v>
      </c>
      <c r="G28" s="3">
        <f t="shared" si="1"/>
        <v>208.77255269532901</v>
      </c>
      <c r="H28" s="3">
        <f t="shared" si="2"/>
        <v>102.22136709969671</v>
      </c>
      <c r="J28" s="2">
        <f t="shared" si="0"/>
        <v>24.906016890705313</v>
      </c>
      <c r="K28" s="2">
        <f t="shared" si="0"/>
        <v>12.194740461364278</v>
      </c>
    </row>
    <row r="29" spans="1:11" x14ac:dyDescent="0.2">
      <c r="B29" s="8">
        <v>17</v>
      </c>
      <c r="C29" s="8">
        <v>642.5</v>
      </c>
      <c r="D29" s="8">
        <v>275.5</v>
      </c>
      <c r="G29" s="3">
        <f t="shared" si="1"/>
        <v>223.45628498589318</v>
      </c>
      <c r="H29" s="3">
        <f t="shared" si="2"/>
        <v>103.72739092436996</v>
      </c>
      <c r="J29" s="2">
        <f t="shared" si="0"/>
        <v>26.657747564713443</v>
      </c>
      <c r="K29" s="2">
        <f t="shared" si="0"/>
        <v>12.374405145877933</v>
      </c>
    </row>
    <row r="30" spans="1:11" x14ac:dyDescent="0.2">
      <c r="B30" s="8">
        <v>18</v>
      </c>
      <c r="C30" s="8">
        <v>680.5</v>
      </c>
      <c r="D30" s="8">
        <v>291.5</v>
      </c>
      <c r="G30" s="3">
        <f t="shared" si="1"/>
        <v>237.76351132028904</v>
      </c>
      <c r="H30" s="3">
        <f t="shared" si="2"/>
        <v>97.703295625676972</v>
      </c>
      <c r="J30" s="2">
        <f t="shared" si="0"/>
        <v>28.364562067593159</v>
      </c>
      <c r="K30" s="2">
        <f t="shared" si="0"/>
        <v>11.655746407823317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384</v>
      </c>
      <c r="D32" s="8">
        <v>550</v>
      </c>
      <c r="G32" s="2">
        <f>(C32-C$13)*$E$8*$F$9</f>
        <v>15.046917328018539</v>
      </c>
      <c r="I32" t="s">
        <v>16</v>
      </c>
    </row>
    <row r="33" spans="1:17" x14ac:dyDescent="0.2">
      <c r="A33" t="s">
        <v>17</v>
      </c>
      <c r="B33" s="8">
        <v>2</v>
      </c>
      <c r="C33" s="8">
        <v>383.5</v>
      </c>
      <c r="D33" s="8">
        <v>793.5</v>
      </c>
      <c r="E33" s="3">
        <f>D33-D32</f>
        <v>243.5</v>
      </c>
      <c r="H33" s="2">
        <f>E33*E8*$F$9</f>
        <v>10.937087669768699</v>
      </c>
      <c r="I33" s="9">
        <f>-(360/(2*PI()))*(ATAN((-E51+E33)/(-D51+D33))-(0))</f>
        <v>37.16179501608061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147</v>
      </c>
      <c r="E38" s="8">
        <v>532</v>
      </c>
      <c r="F38" s="2">
        <f>(360/(2*PI()))*(ATAN((E49-E38)/(D49-D38))-(PI()/2))</f>
        <v>-37.199812115818297</v>
      </c>
      <c r="G38" s="2">
        <f>-(360/(2*PI()))*(ATAN((-E48+E38)/(-D48+D38))-(0))</f>
        <v>35.3112134396332</v>
      </c>
      <c r="H38" s="4">
        <f>D38-C13</f>
        <v>98</v>
      </c>
      <c r="I38" s="5">
        <f>H38*$E$8*$F$9</f>
        <v>4.4017847705845279</v>
      </c>
      <c r="J38" s="11" t="s">
        <v>53</v>
      </c>
      <c r="N38" s="13">
        <f>IF(E38&gt;0,-(E38-D$13)*$E$8*$F$9,"")</f>
        <v>0.85340725143985752</v>
      </c>
      <c r="O38">
        <f>IF(N38="","",N38*N38)</f>
        <v>0.72830393681013217</v>
      </c>
      <c r="P38">
        <f>IF(N38="","",ABS(N38))</f>
        <v>0.85340725143985752</v>
      </c>
      <c r="Q38">
        <f>IF(N38="","",ABS(N38-O$59))</f>
        <v>1.1966951307784468</v>
      </c>
    </row>
    <row r="39" spans="1:17" x14ac:dyDescent="0.2">
      <c r="B39" t="s">
        <v>24</v>
      </c>
      <c r="C39" s="8">
        <v>2</v>
      </c>
      <c r="D39" s="8">
        <v>273.5</v>
      </c>
      <c r="E39" s="8">
        <v>535.5</v>
      </c>
      <c r="F39" s="2">
        <f t="shared" ref="F39:F42" si="3">(360/(2*PI()))*(ATAN((E50-E39)/(D50-D39))-(PI()/2))</f>
        <v>-35.83765295427829</v>
      </c>
      <c r="G39" s="2">
        <f t="shared" ref="G39:G42" si="4">-(360/(2*PI()))*(ATAN((-E49+E39)/(-D49+D39))-(0))</f>
        <v>21.801409486351812</v>
      </c>
      <c r="H39" s="3">
        <f>D39-D38</f>
        <v>126.5</v>
      </c>
      <c r="I39" s="5">
        <f>H39*$E$8*$F$9</f>
        <v>5.6818956477443141</v>
      </c>
      <c r="J39" s="11" t="s">
        <v>54</v>
      </c>
      <c r="N39" s="16">
        <f t="shared" ref="N39:N42" si="5">IF(E39&gt;0,-(E39-D$13)*$E$8*$F$9,"")</f>
        <v>0.69620065249040997</v>
      </c>
      <c r="O39">
        <f t="shared" ref="O39:O42" si="6">IF(N39="","",N39*N39)</f>
        <v>0.48469534852807256</v>
      </c>
      <c r="P39">
        <f t="shared" ref="P39:P42" si="7">IF(N39="","",ABS(N39))</f>
        <v>0.69620065249040997</v>
      </c>
      <c r="Q39">
        <f t="shared" ref="Q39:Q42" si="8">IF(N39="","",ABS(N39-O$59))</f>
        <v>1.0394885318289993</v>
      </c>
    </row>
    <row r="40" spans="1:17" x14ac:dyDescent="0.2">
      <c r="B40" t="s">
        <v>25</v>
      </c>
      <c r="C40" s="8">
        <v>3</v>
      </c>
      <c r="D40" s="8">
        <v>346.5</v>
      </c>
      <c r="E40" s="8">
        <v>556.5</v>
      </c>
      <c r="F40" s="2">
        <f t="shared" si="3"/>
        <v>-25.34617594194669</v>
      </c>
      <c r="G40" s="2">
        <f t="shared" si="4"/>
        <v>17.700427788667199</v>
      </c>
      <c r="H40" s="3">
        <f t="shared" ref="H40:H42" si="9">D40-D39</f>
        <v>73</v>
      </c>
      <c r="I40" s="5">
        <f>H40*$E$8*$F$9</f>
        <v>3.278880492374189</v>
      </c>
      <c r="J40" s="11" t="s">
        <v>53</v>
      </c>
      <c r="N40" s="13">
        <f t="shared" si="5"/>
        <v>-0.24703894120627451</v>
      </c>
      <c r="O40">
        <f t="shared" si="6"/>
        <v>6.1028238472317156E-2</v>
      </c>
      <c r="P40">
        <f t="shared" si="7"/>
        <v>0.24703894120627451</v>
      </c>
      <c r="Q40">
        <f t="shared" si="8"/>
        <v>9.6248938132314721E-2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-58.295391058537135</v>
      </c>
      <c r="H41" s="3">
        <f t="shared" si="9"/>
        <v>-346.5</v>
      </c>
      <c r="I41" s="5">
        <f>H41*$E$8*$F$9</f>
        <v>-15.563453295995297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37.5</v>
      </c>
      <c r="I44" s="14">
        <f>H44*$E$8*$F$9</f>
        <v>1.6843564173155081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99</v>
      </c>
      <c r="E48" s="8">
        <v>566</v>
      </c>
      <c r="F48" s="2">
        <f>(360/(2*PI()))*(ATAN((E48-D$13)/(D48-C$13))-(PI()/2))</f>
        <v>-73.300755766006375</v>
      </c>
      <c r="G48" s="2">
        <f>IF((90-F48-G38&gt;180),90-F48-G38-180,90-F48-G38)</f>
        <v>127.98954232637317</v>
      </c>
      <c r="H48" s="3" t="s">
        <v>31</v>
      </c>
      <c r="I48" s="6" t="s">
        <v>31</v>
      </c>
      <c r="K48" s="2">
        <f>IF((90-G38-F38&gt;180),90-G38-F38-180,90-G38-F38)</f>
        <v>91.888598676185097</v>
      </c>
      <c r="N48" s="13">
        <f>IF(E48&gt;0,-(E48-D$13)*$E$8*$F$9,"")</f>
        <v>-0.67374256692620316</v>
      </c>
      <c r="O48">
        <f>IF(N48="","",N48*N48)</f>
        <v>0.45392904648830934</v>
      </c>
      <c r="P48">
        <f>IF(N48="","",ABS(N48))</f>
        <v>0.67374256692620316</v>
      </c>
      <c r="Q48">
        <f>IF(N48="","",ABS(N48-O$59))</f>
        <v>0.33045468758761393</v>
      </c>
    </row>
    <row r="49" spans="1:17" x14ac:dyDescent="0.2">
      <c r="B49" t="s">
        <v>32</v>
      </c>
      <c r="C49" s="8">
        <v>2</v>
      </c>
      <c r="D49" s="8">
        <v>178.5</v>
      </c>
      <c r="E49" s="8">
        <v>573.5</v>
      </c>
      <c r="G49" s="13">
        <f>IF((90-F38-G39&gt;180),90-F38-G39-180,90-F38-G39)</f>
        <v>105.39840262946649</v>
      </c>
      <c r="H49" s="3">
        <f>D49-D48</f>
        <v>79.5</v>
      </c>
      <c r="I49" s="5">
        <f>H49*$E$8*$F$9</f>
        <v>3.5708356047088774</v>
      </c>
      <c r="K49" s="2">
        <f t="shared" ref="K49:K52" si="10">IF((90-G39-F39&gt;180),90-G39-F39-180,90-G39-F39)</f>
        <v>104.03624346792648</v>
      </c>
      <c r="N49" s="13">
        <f t="shared" ref="N49:N52" si="11">IF(E49&gt;0,-(E49-D$13)*$E$8*$F$9,"")</f>
        <v>-1.010613850389305</v>
      </c>
      <c r="O49">
        <f t="shared" ref="O49:O52" si="12">IF(N49="","",N49*N49)</f>
        <v>1.0213403545986965</v>
      </c>
      <c r="P49">
        <f t="shared" ref="P49:P52" si="13">IF(N49="","",ABS(N49))</f>
        <v>1.010613850389305</v>
      </c>
      <c r="Q49">
        <f t="shared" ref="Q49:Q52" si="14">IF(N49="","",ABS(N49-O$59))</f>
        <v>0.66732597105071578</v>
      </c>
    </row>
    <row r="50" spans="1:17" x14ac:dyDescent="0.2">
      <c r="B50" t="s">
        <v>33</v>
      </c>
      <c r="C50" s="8">
        <v>3</v>
      </c>
      <c r="D50" s="8">
        <v>299.5</v>
      </c>
      <c r="E50" s="8">
        <v>571.5</v>
      </c>
      <c r="G50" s="13">
        <f>IF((90-F39-G40&gt;180),90-F39-G40-180,90-F39-G40)</f>
        <v>108.1372251656111</v>
      </c>
      <c r="H50" s="3">
        <f t="shared" ref="H50:H52" si="15">D50-D49</f>
        <v>121</v>
      </c>
      <c r="I50" s="5">
        <f>H50*$E$8*$F$9</f>
        <v>5.4348567065380395</v>
      </c>
      <c r="K50" s="2">
        <f t="shared" si="10"/>
        <v>97.645748153279499</v>
      </c>
      <c r="N50" s="16">
        <f t="shared" si="11"/>
        <v>-0.92078150813247772</v>
      </c>
      <c r="O50">
        <f t="shared" si="12"/>
        <v>0.84783858571872017</v>
      </c>
      <c r="P50">
        <f t="shared" si="13"/>
        <v>0.92078150813247772</v>
      </c>
      <c r="Q50">
        <f t="shared" si="14"/>
        <v>0.57749362879388855</v>
      </c>
    </row>
    <row r="51" spans="1:17" x14ac:dyDescent="0.2">
      <c r="B51" t="s">
        <v>34</v>
      </c>
      <c r="C51" s="8">
        <v>4</v>
      </c>
      <c r="D51" s="8">
        <v>355.5</v>
      </c>
      <c r="E51" s="8">
        <v>575.5</v>
      </c>
      <c r="G51" s="9">
        <f>IF((90-F40-$I$33&gt;180),90-F40-$I$33-180,90-F40-$I$33)</f>
        <v>78.184380925866066</v>
      </c>
      <c r="H51" s="3">
        <f t="shared" si="15"/>
        <v>56</v>
      </c>
      <c r="I51" s="5">
        <f>H51*$E$8*$F$9</f>
        <v>2.515305583191159</v>
      </c>
      <c r="K51" s="2" t="e">
        <f t="shared" si="10"/>
        <v>#DIV/0!</v>
      </c>
      <c r="N51" s="13">
        <f t="shared" si="11"/>
        <v>-1.100446192646132</v>
      </c>
      <c r="O51">
        <f t="shared" si="12"/>
        <v>1.2109818229093678</v>
      </c>
      <c r="P51">
        <f t="shared" si="13"/>
        <v>1.100446192646132</v>
      </c>
      <c r="Q51">
        <f t="shared" si="14"/>
        <v>0.7571583133075428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-355.5</v>
      </c>
      <c r="I52" s="5">
        <f>H52*$E$8*$F$9</f>
        <v>-15.967698836151017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D51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34</v>
      </c>
      <c r="F57" s="2">
        <f>E57*$E$8*$F$9</f>
        <v>1.5271498183660608</v>
      </c>
      <c r="N57" t="s">
        <v>96</v>
      </c>
      <c r="O57" s="2">
        <f>SQRT((1/(C$37+C$47+2))*SUM(O38:O42,O48:O52))</f>
        <v>0.7309139889758739</v>
      </c>
    </row>
    <row r="58" spans="1:17" x14ac:dyDescent="0.2">
      <c r="B58" t="s">
        <v>39</v>
      </c>
      <c r="E58" s="3">
        <f t="shared" ref="E58:E61" si="16">E49-E39</f>
        <v>38</v>
      </c>
      <c r="F58" s="2">
        <f>E58*$E$8*$F$9</f>
        <v>1.706814502879715</v>
      </c>
      <c r="N58" t="s">
        <v>97</v>
      </c>
      <c r="O58" s="2">
        <f>SUM(P38:P42,P48:P52)</f>
        <v>5.5022309632306596</v>
      </c>
    </row>
    <row r="59" spans="1:17" x14ac:dyDescent="0.2">
      <c r="B59" t="s">
        <v>40</v>
      </c>
      <c r="E59" s="3">
        <f t="shared" si="16"/>
        <v>15</v>
      </c>
      <c r="F59" s="2">
        <f>E59*$E$8*$F$9</f>
        <v>0.67374256692620316</v>
      </c>
      <c r="N59" t="s">
        <v>98</v>
      </c>
      <c r="O59" s="2">
        <f>AVERAGE(N48:N52,N38:N42)</f>
        <v>-0.34328787933858923</v>
      </c>
    </row>
    <row r="60" spans="1:17" x14ac:dyDescent="0.2">
      <c r="B60" t="s">
        <v>41</v>
      </c>
      <c r="E60" s="15">
        <f>E51-D$32</f>
        <v>25.5</v>
      </c>
      <c r="F60" s="2">
        <f>E60*$E$8*$F$9</f>
        <v>1.1453623637745454</v>
      </c>
      <c r="N60" t="s">
        <v>99</v>
      </c>
      <c r="O60" s="2">
        <f>(1/(C$37+C$47+2))*SUM(Q38:Q42,Q48:Q52)</f>
        <v>0.51831835571994689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0.41638869117983807</v>
      </c>
    </row>
    <row r="62" spans="1:17" x14ac:dyDescent="0.2">
      <c r="N62" t="s">
        <v>101</v>
      </c>
      <c r="O62" s="2">
        <f>(SQRT(ABS(O61)))/O60</f>
        <v>1.244952763946334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4.4017847705845279</v>
      </c>
    </row>
    <row r="64" spans="1:17" x14ac:dyDescent="0.2">
      <c r="N64" t="s">
        <v>103</v>
      </c>
      <c r="O64" s="17" cm="1">
        <f t="array" aca="1" ref="O64" ca="1">(INDIRECT(O56)-C$13)*E$8*F$9</f>
        <v>13.766806450858752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44.154489810767579</v>
      </c>
      <c r="P65" s="17" cm="1">
        <f t="array" aca="1" ref="P65" ca="1">(360/(2*PI()))*ATAN(ABS(INDIRECT(P56))/(ABS(C$32-INDIRECT(O56))*E$8*F$9))</f>
        <v>40.683972480134379</v>
      </c>
      <c r="Q65" s="2">
        <f ca="1">180-O65-P65</f>
        <v>95.161537709098042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10.679286076426257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>E67*$E$8*$F$9</f>
        <v>-0.67374256692620316</v>
      </c>
      <c r="N67" t="s">
        <v>107</v>
      </c>
      <c r="O67" s="17" cm="1">
        <f t="array" aca="1" ref="O67" ca="1">(360/(2*PI()))*ATAN((ABS(INDIRECT(P55))+ABS(INDIRECT(P56))/(ABS(O63-O64))))</f>
        <v>44.154489810767579</v>
      </c>
      <c r="P67" s="17" cm="1">
        <f t="array" aca="1" ref="P67" ca="1">(360/(2*PI()))*ATAN(ABS(INDIRECT(P56))/(ABS(0-INDIRECT(O56))*E$8*F$9))</f>
        <v>3.9424205882851093</v>
      </c>
      <c r="Q67" s="2">
        <f ca="1">180-O67-P67</f>
        <v>131.90308960094731</v>
      </c>
    </row>
    <row r="68" spans="1:17" x14ac:dyDescent="0.2">
      <c r="B68" t="s">
        <v>39</v>
      </c>
      <c r="C68" t="s">
        <v>43</v>
      </c>
      <c r="E68" s="3">
        <f>E38-E49</f>
        <v>-41.5</v>
      </c>
      <c r="F68" s="2">
        <f>E68*$E$8*$F$9</f>
        <v>-1.8640211018291624</v>
      </c>
      <c r="N68" t="s">
        <v>108</v>
      </c>
      <c r="O68" s="17" cm="1">
        <f t="array" aca="1" ref="O68" ca="1">SQRT((INDIRECT(P55)*INDIRECT(P55))+((INDIRECT(O55)-C$13)*(INDIRECT(O55)-C$13)*E$8*F$9*E$8*F$9)           )</f>
        <v>4.4837498930426545</v>
      </c>
    </row>
    <row r="69" spans="1:17" x14ac:dyDescent="0.2">
      <c r="B69" t="s">
        <v>40</v>
      </c>
      <c r="E69" s="3">
        <f t="shared" ref="E69:E71" si="17">E39-E50</f>
        <v>-36</v>
      </c>
      <c r="F69" s="2">
        <f>E69*$E$8*$F$9</f>
        <v>-1.6169821606228878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-19</v>
      </c>
      <c r="F70" s="2">
        <f>E70*$E$8*$F$9</f>
        <v>-0.85340725143985752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51</v>
      </c>
      <c r="D76" s="8">
        <v>549</v>
      </c>
      <c r="E76" s="3">
        <f>(D77-D76  )</f>
        <v>9.5</v>
      </c>
      <c r="F76" s="3">
        <f>ATAN(E76/E77)</f>
        <v>0.27632727497506515</v>
      </c>
      <c r="G76" s="2">
        <f>((PI()/2)-F76-F77)*(360/(2*PI()))</f>
        <v>59.107377528758626</v>
      </c>
    </row>
    <row r="77" spans="1:17" x14ac:dyDescent="0.2">
      <c r="A77" t="s">
        <v>62</v>
      </c>
      <c r="B77" s="8">
        <v>2</v>
      </c>
      <c r="C77" s="8">
        <v>84.5</v>
      </c>
      <c r="D77" s="8">
        <v>558.5</v>
      </c>
      <c r="E77" s="3">
        <f>AVERAGE(C77,C78)-C76</f>
        <v>33.5</v>
      </c>
      <c r="F77" s="3">
        <f>ATAN(E77/E78)</f>
        <v>0.26285070172368413</v>
      </c>
    </row>
    <row r="78" spans="1:17" x14ac:dyDescent="0.2">
      <c r="A78" t="s">
        <v>63</v>
      </c>
      <c r="B78" s="8">
        <v>3</v>
      </c>
      <c r="C78" s="8">
        <v>84.5</v>
      </c>
      <c r="D78" s="8">
        <v>673.5</v>
      </c>
      <c r="E78" s="3">
        <f>D78-D76</f>
        <v>124.5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0E96-538C-AF42-AFCE-825829E045AC}">
  <sheetPr codeName="Sheet20"/>
  <dimension ref="A1:Q79"/>
  <sheetViews>
    <sheetView topLeftCell="A2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220</v>
      </c>
      <c r="D3" s="8">
        <v>112</v>
      </c>
    </row>
    <row r="4" spans="1:11" x14ac:dyDescent="0.2">
      <c r="B4" s="8">
        <v>2</v>
      </c>
      <c r="C4" s="8">
        <v>485.5</v>
      </c>
      <c r="D4" s="8">
        <v>127.5</v>
      </c>
    </row>
    <row r="5" spans="1:11" x14ac:dyDescent="0.2">
      <c r="A5" t="s">
        <v>47</v>
      </c>
      <c r="B5" s="8">
        <v>3</v>
      </c>
      <c r="C5" s="8">
        <v>195.5</v>
      </c>
      <c r="D5" s="8">
        <v>660.16669000000002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268.16665999999998</v>
      </c>
      <c r="D6" s="8">
        <v>662.16669000000002</v>
      </c>
      <c r="E6" s="3">
        <f>SQRT(((C6-C5)^2)+((D6-D5)^2))</f>
        <v>72.694177728038142</v>
      </c>
      <c r="F6" s="2">
        <f>E6*E8</f>
        <v>27.333564106413256</v>
      </c>
      <c r="J6" s="3">
        <f>SQRT(((C5-C7)^2)+((D5-D7)^2))</f>
        <v>82.87339742040264</v>
      </c>
    </row>
    <row r="7" spans="1:11" x14ac:dyDescent="0.2">
      <c r="A7" t="s">
        <v>5</v>
      </c>
      <c r="B7" s="8">
        <v>5</v>
      </c>
      <c r="C7" s="8">
        <v>273.5</v>
      </c>
      <c r="D7" s="8">
        <v>632.16669000000002</v>
      </c>
      <c r="E7" s="3">
        <f>SQRT(((D6-D7)^2)+((C6-C7)^2))</f>
        <v>30.470387518960113</v>
      </c>
      <c r="G7" s="2">
        <f>E7*E8</f>
        <v>11.457097619463338</v>
      </c>
      <c r="H7" s="2">
        <f>G7/F6</f>
        <v>0.41915856910790378</v>
      </c>
      <c r="K7" s="2">
        <f>180-((360/(2*PI())*ACOS(((E7^2)+(E6^2)-(J6^2))/(2*E6*E7))))</f>
        <v>81.495939869889213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0.37600761107269121</v>
      </c>
      <c r="I8" s="2">
        <f>MAX(G7,H33)</f>
        <v>11.900179773529642</v>
      </c>
    </row>
    <row r="9" spans="1:11" x14ac:dyDescent="0.2">
      <c r="A9" t="s">
        <v>59</v>
      </c>
      <c r="F9" s="3">
        <f>F6/G30</f>
        <v>0.115296078870798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49</v>
      </c>
      <c r="D13" s="8">
        <v>550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84.5</v>
      </c>
      <c r="D14" s="8">
        <v>550.5</v>
      </c>
      <c r="G14" s="3">
        <f>(C14-C$13)*$E$8</f>
        <v>13.348270193080538</v>
      </c>
      <c r="H14" s="3">
        <f>-(D14-D$13)*$E$8</f>
        <v>-0.1880038055363456</v>
      </c>
      <c r="J14" s="2">
        <f t="shared" ref="J14:K30" si="0">G14*$F$9</f>
        <v>1.5390032129701356</v>
      </c>
      <c r="K14" s="2">
        <f t="shared" si="0"/>
        <v>-2.1676101591128673E-2</v>
      </c>
    </row>
    <row r="15" spans="1:11" x14ac:dyDescent="0.2">
      <c r="B15" s="8">
        <v>3</v>
      </c>
      <c r="C15" s="8">
        <v>122.5</v>
      </c>
      <c r="D15" s="8">
        <v>543.5</v>
      </c>
      <c r="G15" s="3">
        <f t="shared" ref="G15:G30" si="1">(C15-C$13)*$E$8</f>
        <v>27.636559413842804</v>
      </c>
      <c r="H15" s="3">
        <f t="shared" ref="H15:H30" si="2">-(D15-D$13)*$E$8</f>
        <v>2.4440494719724928</v>
      </c>
      <c r="J15" s="2">
        <f t="shared" si="0"/>
        <v>3.186386933895915</v>
      </c>
      <c r="K15" s="2">
        <f t="shared" si="0"/>
        <v>0.28178932068467272</v>
      </c>
    </row>
    <row r="16" spans="1:11" x14ac:dyDescent="0.2">
      <c r="B16" s="8">
        <v>4</v>
      </c>
      <c r="C16" s="8">
        <v>159.5</v>
      </c>
      <c r="D16" s="8">
        <v>538.5</v>
      </c>
      <c r="G16" s="3">
        <f t="shared" si="1"/>
        <v>41.548841023532376</v>
      </c>
      <c r="H16" s="3">
        <f t="shared" si="2"/>
        <v>4.3240875273359487</v>
      </c>
      <c r="J16" s="2">
        <f t="shared" si="0"/>
        <v>4.7904184516394359</v>
      </c>
      <c r="K16" s="2">
        <f t="shared" si="0"/>
        <v>0.49855033659595943</v>
      </c>
    </row>
    <row r="17" spans="1:11" x14ac:dyDescent="0.2">
      <c r="B17" s="8">
        <v>5</v>
      </c>
      <c r="C17" s="8">
        <v>195.5</v>
      </c>
      <c r="D17" s="8">
        <v>577.5</v>
      </c>
      <c r="G17" s="3">
        <f t="shared" si="1"/>
        <v>55.08511502214926</v>
      </c>
      <c r="H17" s="3">
        <f t="shared" si="2"/>
        <v>-10.340209304499009</v>
      </c>
      <c r="J17" s="2">
        <f t="shared" si="0"/>
        <v>6.3510977662007004</v>
      </c>
      <c r="K17" s="2">
        <f t="shared" si="0"/>
        <v>-1.192185587512077</v>
      </c>
    </row>
    <row r="18" spans="1:11" x14ac:dyDescent="0.2">
      <c r="B18" s="8">
        <v>6</v>
      </c>
      <c r="C18" s="8">
        <v>234.5</v>
      </c>
      <c r="D18" s="8">
        <v>557.5</v>
      </c>
      <c r="G18" s="3">
        <f t="shared" si="1"/>
        <v>69.749411853984213</v>
      </c>
      <c r="H18" s="3">
        <f t="shared" si="2"/>
        <v>-2.8200570830451839</v>
      </c>
      <c r="J18" s="2">
        <f t="shared" si="0"/>
        <v>8.0418336903087368</v>
      </c>
      <c r="K18" s="2">
        <f t="shared" si="0"/>
        <v>-0.32514152386693007</v>
      </c>
    </row>
    <row r="19" spans="1:11" x14ac:dyDescent="0.2">
      <c r="B19" s="8">
        <v>7</v>
      </c>
      <c r="C19" s="8">
        <v>272.5</v>
      </c>
      <c r="D19" s="8">
        <v>546.5</v>
      </c>
      <c r="G19" s="3">
        <f t="shared" si="1"/>
        <v>84.037701074746479</v>
      </c>
      <c r="H19" s="3">
        <f t="shared" si="2"/>
        <v>1.3160266387544193</v>
      </c>
      <c r="J19" s="2">
        <f t="shared" si="0"/>
        <v>9.689217411234516</v>
      </c>
      <c r="K19" s="2">
        <f t="shared" si="0"/>
        <v>0.15173271113790071</v>
      </c>
    </row>
    <row r="20" spans="1:11" x14ac:dyDescent="0.2">
      <c r="B20" s="8">
        <v>8</v>
      </c>
      <c r="C20" s="8">
        <v>307.5</v>
      </c>
      <c r="D20" s="8">
        <v>554.5</v>
      </c>
      <c r="G20" s="3">
        <f t="shared" si="1"/>
        <v>97.197967462290677</v>
      </c>
      <c r="H20" s="3">
        <f t="shared" si="2"/>
        <v>-1.6920342498271104</v>
      </c>
      <c r="J20" s="2">
        <f t="shared" si="0"/>
        <v>11.206544522613523</v>
      </c>
      <c r="K20" s="2">
        <f t="shared" si="0"/>
        <v>-0.19508491432015804</v>
      </c>
    </row>
    <row r="21" spans="1:11" x14ac:dyDescent="0.2">
      <c r="B21" s="8">
        <v>9</v>
      </c>
      <c r="C21" s="8">
        <v>347.5</v>
      </c>
      <c r="D21" s="8">
        <v>586.5</v>
      </c>
      <c r="G21" s="3">
        <f t="shared" si="1"/>
        <v>112.23827190519833</v>
      </c>
      <c r="H21" s="3">
        <f t="shared" si="2"/>
        <v>-13.724277804153228</v>
      </c>
      <c r="J21" s="2">
        <f t="shared" si="0"/>
        <v>12.940632649903819</v>
      </c>
      <c r="K21" s="2">
        <f t="shared" si="0"/>
        <v>-1.5823554161523929</v>
      </c>
    </row>
    <row r="22" spans="1:11" x14ac:dyDescent="0.2">
      <c r="B22" s="8">
        <v>10</v>
      </c>
      <c r="C22" s="8">
        <v>384.5</v>
      </c>
      <c r="D22" s="8">
        <v>603.5</v>
      </c>
      <c r="G22" s="3">
        <f t="shared" si="1"/>
        <v>126.1505535148879</v>
      </c>
      <c r="H22" s="3">
        <f t="shared" si="2"/>
        <v>-20.11640719238898</v>
      </c>
      <c r="J22" s="2">
        <f t="shared" si="0"/>
        <v>14.544664167647339</v>
      </c>
      <c r="K22" s="2">
        <f t="shared" si="0"/>
        <v>-2.3193428702507681</v>
      </c>
    </row>
    <row r="23" spans="1:11" x14ac:dyDescent="0.2">
      <c r="B23" s="8">
        <v>11</v>
      </c>
      <c r="C23" s="8">
        <v>420.5</v>
      </c>
      <c r="D23" s="8">
        <v>579.5</v>
      </c>
      <c r="G23" s="3">
        <f t="shared" si="1"/>
        <v>139.6868275135048</v>
      </c>
      <c r="H23" s="3">
        <f t="shared" si="2"/>
        <v>-11.09222452664439</v>
      </c>
      <c r="J23" s="2">
        <f t="shared" si="0"/>
        <v>16.105343482208603</v>
      </c>
      <c r="K23" s="2">
        <f t="shared" si="0"/>
        <v>-1.2788899938765916</v>
      </c>
    </row>
    <row r="24" spans="1:11" x14ac:dyDescent="0.2">
      <c r="B24" s="8">
        <v>12</v>
      </c>
      <c r="C24" s="8">
        <v>458.5</v>
      </c>
      <c r="D24" s="8">
        <v>513.5</v>
      </c>
      <c r="G24" s="3">
        <f t="shared" si="1"/>
        <v>153.97511673426706</v>
      </c>
      <c r="H24" s="3">
        <f t="shared" si="2"/>
        <v>13.724277804153228</v>
      </c>
      <c r="J24" s="2">
        <f t="shared" si="0"/>
        <v>17.752727203134384</v>
      </c>
      <c r="K24" s="2">
        <f t="shared" si="0"/>
        <v>1.5823554161523929</v>
      </c>
    </row>
    <row r="25" spans="1:11" x14ac:dyDescent="0.2">
      <c r="B25" s="8">
        <v>13</v>
      </c>
      <c r="C25" s="8">
        <v>495.5</v>
      </c>
      <c r="D25" s="8">
        <v>423.5</v>
      </c>
      <c r="G25" s="3">
        <f t="shared" si="1"/>
        <v>167.88739834395662</v>
      </c>
      <c r="H25" s="3">
        <f t="shared" si="2"/>
        <v>47.56496280069544</v>
      </c>
      <c r="J25" s="2">
        <f t="shared" si="0"/>
        <v>19.356758720877902</v>
      </c>
      <c r="K25" s="2">
        <f t="shared" si="0"/>
        <v>5.4840537025555545</v>
      </c>
    </row>
    <row r="26" spans="1:11" x14ac:dyDescent="0.2">
      <c r="B26" s="8">
        <v>14</v>
      </c>
      <c r="C26" s="8">
        <v>532.5</v>
      </c>
      <c r="D26" s="8">
        <v>395.5</v>
      </c>
      <c r="G26" s="3">
        <f t="shared" si="1"/>
        <v>181.7996799536462</v>
      </c>
      <c r="H26" s="3">
        <f t="shared" si="2"/>
        <v>58.093175910730793</v>
      </c>
      <c r="J26" s="2">
        <f t="shared" si="0"/>
        <v>20.960790238621428</v>
      </c>
      <c r="K26" s="2">
        <f t="shared" si="0"/>
        <v>6.6979153916587597</v>
      </c>
    </row>
    <row r="27" spans="1:11" x14ac:dyDescent="0.2">
      <c r="B27" s="8">
        <v>15</v>
      </c>
      <c r="C27" s="8">
        <v>567.5</v>
      </c>
      <c r="D27" s="8">
        <v>374.5</v>
      </c>
      <c r="G27" s="3">
        <f t="shared" si="1"/>
        <v>194.9599463411904</v>
      </c>
      <c r="H27" s="3">
        <f t="shared" si="2"/>
        <v>65.9893357432573</v>
      </c>
      <c r="J27" s="2">
        <f t="shared" si="0"/>
        <v>22.478117350000435</v>
      </c>
      <c r="K27" s="2">
        <f t="shared" si="0"/>
        <v>7.608311658486163</v>
      </c>
    </row>
    <row r="28" spans="1:11" x14ac:dyDescent="0.2">
      <c r="B28" s="8">
        <v>16</v>
      </c>
      <c r="C28" s="8">
        <v>604.5</v>
      </c>
      <c r="D28" s="8">
        <v>358.5</v>
      </c>
      <c r="G28" s="3">
        <f t="shared" si="1"/>
        <v>208.87222795087996</v>
      </c>
      <c r="H28" s="3">
        <f t="shared" si="2"/>
        <v>72.005457520420364</v>
      </c>
      <c r="J28" s="2">
        <f t="shared" si="0"/>
        <v>24.082148867743953</v>
      </c>
      <c r="K28" s="2">
        <f t="shared" si="0"/>
        <v>8.3019469094022806</v>
      </c>
    </row>
    <row r="29" spans="1:11" x14ac:dyDescent="0.2">
      <c r="B29" s="8">
        <v>17</v>
      </c>
      <c r="C29" s="8">
        <v>643.5</v>
      </c>
      <c r="D29" s="8">
        <v>320.5</v>
      </c>
      <c r="G29" s="3">
        <f t="shared" si="1"/>
        <v>223.53652478271493</v>
      </c>
      <c r="H29" s="3">
        <f t="shared" si="2"/>
        <v>86.29374674118263</v>
      </c>
      <c r="J29" s="2">
        <f t="shared" si="0"/>
        <v>25.772884791851993</v>
      </c>
      <c r="K29" s="2">
        <f t="shared" si="0"/>
        <v>9.9493306303280598</v>
      </c>
    </row>
    <row r="30" spans="1:11" x14ac:dyDescent="0.2">
      <c r="B30" s="8">
        <v>18</v>
      </c>
      <c r="C30" s="8">
        <v>679.5</v>
      </c>
      <c r="D30" s="8">
        <v>298.5</v>
      </c>
      <c r="G30" s="3">
        <f t="shared" si="1"/>
        <v>237.07279878133181</v>
      </c>
      <c r="H30" s="3">
        <f t="shared" si="2"/>
        <v>94.565914184781832</v>
      </c>
      <c r="J30" s="2">
        <f t="shared" si="0"/>
        <v>27.333564106413256</v>
      </c>
      <c r="K30" s="2">
        <f t="shared" si="0"/>
        <v>10.903079100337722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451</v>
      </c>
      <c r="D32" s="8">
        <v>551</v>
      </c>
      <c r="G32" s="2">
        <f>(C32-C$13)*$E$8*$F$9</f>
        <v>17.427585679267455</v>
      </c>
      <c r="I32" t="s">
        <v>16</v>
      </c>
    </row>
    <row r="33" spans="1:17" x14ac:dyDescent="0.2">
      <c r="A33" t="s">
        <v>17</v>
      </c>
      <c r="B33" s="8">
        <v>2</v>
      </c>
      <c r="C33" s="8">
        <v>449.5</v>
      </c>
      <c r="D33" s="8">
        <v>825.5</v>
      </c>
      <c r="E33" s="3">
        <f>D33-D32</f>
        <v>274.5</v>
      </c>
      <c r="H33" s="2">
        <f>E33*E8*$F$9</f>
        <v>11.900179773529642</v>
      </c>
      <c r="I33" s="9">
        <f>-(360/(2*PI()))*(ATAN((-E51+E33)/(-D51+D33))-(0))</f>
        <v>36.765343419720523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177</v>
      </c>
      <c r="E38" s="8">
        <v>540</v>
      </c>
      <c r="F38" s="2">
        <f>(360/(2*PI()))*(ATAN((E49-E38)/(D49-D38))-(PI()/2))</f>
        <v>-3.0127875041833407</v>
      </c>
      <c r="G38" s="2">
        <f>-(360/(2*PI()))*(ATAN((-E48+E38)/(-D48+D38))-(0))</f>
        <v>14.886266849017561</v>
      </c>
      <c r="H38" s="4">
        <f>D38-C13</f>
        <v>128</v>
      </c>
      <c r="I38" s="5">
        <f>H38*$E$8*$F$9</f>
        <v>5.5490820073289404</v>
      </c>
      <c r="J38" s="11" t="s">
        <v>54</v>
      </c>
      <c r="N38" s="13">
        <f>IF(E38&gt;0,-(E38-D$13)*$E$8*$F$9,"")</f>
        <v>0.43352203182257343</v>
      </c>
      <c r="O38">
        <f>IF(N38="","",N38*N38)</f>
        <v>0.18794135207557236</v>
      </c>
      <c r="P38">
        <f>IF(N38="","",ABS(N38))</f>
        <v>0.43352203182257343</v>
      </c>
      <c r="Q38">
        <f>IF(N38="","",ABS(N38-O$59))</f>
        <v>1.5018441816710579</v>
      </c>
    </row>
    <row r="39" spans="1:17" x14ac:dyDescent="0.2">
      <c r="B39" t="s">
        <v>24</v>
      </c>
      <c r="C39" s="8">
        <v>2</v>
      </c>
      <c r="D39" s="8">
        <v>292.5</v>
      </c>
      <c r="E39" s="8">
        <v>545.5</v>
      </c>
      <c r="F39" s="2">
        <f t="shared" ref="F39:F42" si="3">(360/(2*PI()))*(ATAN((E50-E39)/(D50-D39))-(PI()/2))</f>
        <v>-29.511498557090313</v>
      </c>
      <c r="G39" s="2">
        <f t="shared" ref="G39:G42" si="4">-(360/(2*PI()))*(ATAN((-E49+E39)/(-D49+D39))-(0))</f>
        <v>20.389164780281703</v>
      </c>
      <c r="H39" s="3">
        <f>D39-D38</f>
        <v>115.5</v>
      </c>
      <c r="I39" s="5">
        <f>H39*$E$8*$F$9</f>
        <v>5.0071794675507233</v>
      </c>
      <c r="J39" s="11" t="s">
        <v>54</v>
      </c>
      <c r="N39" s="16">
        <f t="shared" ref="N39:N42" si="5">IF(E39&gt;0,-(E39-D$13)*$E$8*$F$9,"")</f>
        <v>0.19508491432015804</v>
      </c>
      <c r="O39">
        <f t="shared" ref="O39:O42" si="6">IF(N39="","",N39*N39)</f>
        <v>3.8058123795303406E-2</v>
      </c>
      <c r="P39">
        <f t="shared" ref="P39:P42" si="7">IF(N39="","",ABS(N39))</f>
        <v>0.19508491432015804</v>
      </c>
      <c r="Q39">
        <f t="shared" ref="Q39:Q42" si="8">IF(N39="","",ABS(N39-O$59))</f>
        <v>1.2634070641686426</v>
      </c>
    </row>
    <row r="40" spans="1:17" x14ac:dyDescent="0.2">
      <c r="B40" t="s">
        <v>25</v>
      </c>
      <c r="C40" s="8">
        <v>3</v>
      </c>
      <c r="D40" s="8">
        <v>347.5</v>
      </c>
      <c r="E40" s="8">
        <v>587.5</v>
      </c>
      <c r="F40" s="2">
        <f t="shared" si="3"/>
        <v>-68.962488974578193</v>
      </c>
      <c r="G40" s="2">
        <f t="shared" si="4"/>
        <v>23.749494492866763</v>
      </c>
      <c r="H40" s="3">
        <f t="shared" ref="H40:H42" si="9">D40-D39</f>
        <v>55</v>
      </c>
      <c r="I40" s="5">
        <f>H40*$E$8*$F$9</f>
        <v>2.3843711750241541</v>
      </c>
      <c r="J40" s="2" t="s">
        <v>53</v>
      </c>
      <c r="N40" s="13">
        <f t="shared" si="5"/>
        <v>-1.6257076193346505</v>
      </c>
      <c r="O40">
        <f t="shared" si="6"/>
        <v>2.6429252635627369</v>
      </c>
      <c r="P40">
        <f t="shared" si="7"/>
        <v>1.6257076193346505</v>
      </c>
      <c r="Q40">
        <f t="shared" si="8"/>
        <v>0.55738546948616596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-57.320080838292242</v>
      </c>
      <c r="H41" s="3">
        <f t="shared" si="9"/>
        <v>-347.5</v>
      </c>
      <c r="I41" s="5">
        <f>H41*$E$8*$F$9</f>
        <v>-15.064890605834426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103.5</v>
      </c>
      <c r="I44" s="14">
        <f>H44*$E$8*$F$9</f>
        <v>4.4869530293636348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98</v>
      </c>
      <c r="E48" s="8">
        <v>561</v>
      </c>
      <c r="F48" s="2">
        <f>(360/(2*PI()))*(ATAN((E48-D$13)/(D48-C$13))-(PI()/2))</f>
        <v>-77.347443499442036</v>
      </c>
      <c r="G48" s="2">
        <f>IF((90-F48-G38&gt;180),90-F48-G38-180,90-F48-G38)</f>
        <v>152.46117665042445</v>
      </c>
      <c r="H48" s="3" t="s">
        <v>31</v>
      </c>
      <c r="I48" s="6" t="s">
        <v>31</v>
      </c>
      <c r="K48" s="2">
        <f>IF((90-G38-F38&gt;180),90-G38-F38-180,90-G38-F38)</f>
        <v>78.126520655165777</v>
      </c>
      <c r="N48" s="13">
        <f>IF(E48&gt;0,-(E48-D$13)*$E$8*$F$9,"")</f>
        <v>-0.47687423500483078</v>
      </c>
      <c r="O48">
        <f>IF(N48="","",N48*N48)</f>
        <v>0.22740903601144258</v>
      </c>
      <c r="P48">
        <f>IF(N48="","",ABS(N48))</f>
        <v>0.47687423500483078</v>
      </c>
      <c r="Q48">
        <f>IF(N48="","",ABS(N48-O$59))</f>
        <v>0.59144791484365378</v>
      </c>
    </row>
    <row r="49" spans="1:17" x14ac:dyDescent="0.2">
      <c r="B49" t="s">
        <v>32</v>
      </c>
      <c r="C49" s="8">
        <v>2</v>
      </c>
      <c r="D49" s="8">
        <v>179.5</v>
      </c>
      <c r="E49" s="8">
        <v>587.5</v>
      </c>
      <c r="G49" s="13">
        <f>IF((90-F38-G39&gt;180),90-F38-G39-180,90-F38-G39)</f>
        <v>72.623622723901633</v>
      </c>
      <c r="H49" s="3">
        <f>D49-D48</f>
        <v>81.5</v>
      </c>
      <c r="I49" s="5">
        <f>H49*$E$8*$F$9</f>
        <v>3.5332045593539734</v>
      </c>
      <c r="K49" s="2">
        <f t="shared" ref="K49:K52" si="10">IF((90-G39-F39&gt;180),90-G39-F39-180,90-G39-F39)</f>
        <v>99.122333776808603</v>
      </c>
      <c r="N49" s="13">
        <f t="shared" ref="N49:N52" si="11">IF(E49&gt;0,-(E49-D$13)*$E$8*$F$9,"")</f>
        <v>-1.6257076193346505</v>
      </c>
      <c r="O49">
        <f t="shared" ref="O49:O52" si="12">IF(N49="","",N49*N49)</f>
        <v>2.6429252635627369</v>
      </c>
      <c r="P49">
        <f t="shared" ref="P49:P52" si="13">IF(N49="","",ABS(N49))</f>
        <v>1.6257076193346505</v>
      </c>
      <c r="Q49">
        <f t="shared" ref="Q49:Q52" si="14">IF(N49="","",ABS(N49-O$59))</f>
        <v>0.55738546948616596</v>
      </c>
    </row>
    <row r="50" spans="1:17" x14ac:dyDescent="0.2">
      <c r="B50" t="s">
        <v>33</v>
      </c>
      <c r="C50" s="8">
        <v>3</v>
      </c>
      <c r="D50" s="8">
        <v>322.5</v>
      </c>
      <c r="E50" s="8">
        <v>598.5</v>
      </c>
      <c r="G50" s="13">
        <f>IF((90-F39-G40&gt;180),90-F39-G40-180,90-F39-G40)</f>
        <v>95.762004064223547</v>
      </c>
      <c r="H50" s="3">
        <f t="shared" ref="H50:H52" si="15">D50-D49</f>
        <v>143</v>
      </c>
      <c r="I50" s="5">
        <f>H50*$E$8*$F$9</f>
        <v>6.1993650550628008</v>
      </c>
      <c r="K50" s="2">
        <f t="shared" si="10"/>
        <v>135.21299448171143</v>
      </c>
      <c r="N50" s="16">
        <f t="shared" si="11"/>
        <v>-2.1025818543394812</v>
      </c>
      <c r="O50">
        <f t="shared" si="12"/>
        <v>4.4208504541976517</v>
      </c>
      <c r="P50">
        <f t="shared" si="13"/>
        <v>2.1025818543394812</v>
      </c>
      <c r="Q50">
        <f t="shared" si="14"/>
        <v>1.0342597044909967</v>
      </c>
    </row>
    <row r="51" spans="1:17" x14ac:dyDescent="0.2">
      <c r="B51" t="s">
        <v>34</v>
      </c>
      <c r="C51" s="8">
        <v>4</v>
      </c>
      <c r="D51" s="8">
        <v>386.5</v>
      </c>
      <c r="E51" s="8">
        <v>602.5</v>
      </c>
      <c r="G51" s="9">
        <f>IF((90-F40-$I$33&gt;180),90-F40-$I$33-180,90-F40-$I$33)</f>
        <v>122.19714555485768</v>
      </c>
      <c r="H51" s="3">
        <f t="shared" si="15"/>
        <v>64</v>
      </c>
      <c r="I51" s="5">
        <f>H51*$E$8*$F$9</f>
        <v>2.7745410036644702</v>
      </c>
      <c r="K51" s="2" t="e">
        <f t="shared" si="10"/>
        <v>#DIV/0!</v>
      </c>
      <c r="N51" s="13">
        <f t="shared" si="11"/>
        <v>-2.2759906670685108</v>
      </c>
      <c r="O51">
        <f t="shared" si="12"/>
        <v>5.1801335165829645</v>
      </c>
      <c r="P51">
        <f t="shared" si="13"/>
        <v>2.2759906670685108</v>
      </c>
      <c r="Q51">
        <f t="shared" si="14"/>
        <v>1.2076685172200263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-386.5</v>
      </c>
      <c r="I52" s="5">
        <f>H52*$E$8*$F$9</f>
        <v>-16.755626529942461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D51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21</v>
      </c>
      <c r="F57" s="2">
        <f>E57*$E$8*$F$9</f>
        <v>0.91039626682740427</v>
      </c>
      <c r="N57" t="s">
        <v>96</v>
      </c>
      <c r="O57" s="2">
        <f>SQRT((1/(C$37+C$47+2))*SUM(O38:O42,O48:O52))</f>
        <v>1.3055540760658078</v>
      </c>
    </row>
    <row r="58" spans="1:17" x14ac:dyDescent="0.2">
      <c r="B58" t="s">
        <v>39</v>
      </c>
      <c r="E58" s="3">
        <f t="shared" ref="E58:E61" si="16">E49-E39</f>
        <v>42</v>
      </c>
      <c r="F58" s="2">
        <f>E58*$E$8*$F$9</f>
        <v>1.8207925336548085</v>
      </c>
      <c r="N58" t="s">
        <v>97</v>
      </c>
      <c r="O58" s="2">
        <f>SUM(P38:P42,P48:P52)</f>
        <v>8.7354689412248554</v>
      </c>
    </row>
    <row r="59" spans="1:17" x14ac:dyDescent="0.2">
      <c r="B59" t="s">
        <v>40</v>
      </c>
      <c r="E59" s="3">
        <f t="shared" si="16"/>
        <v>11</v>
      </c>
      <c r="F59" s="2">
        <f>E59*$E$8*$F$9</f>
        <v>0.47687423500483078</v>
      </c>
      <c r="N59" t="s">
        <v>98</v>
      </c>
      <c r="O59" s="2">
        <f>AVERAGE(N48:N52,N38:N42)</f>
        <v>-1.0683221498484845</v>
      </c>
    </row>
    <row r="60" spans="1:17" x14ac:dyDescent="0.2">
      <c r="B60" t="s">
        <v>41</v>
      </c>
      <c r="E60" s="15">
        <f>E51-D$32</f>
        <v>51.5</v>
      </c>
      <c r="F60" s="2">
        <f>E60*$E$8*$F$9</f>
        <v>2.2326384638862535</v>
      </c>
      <c r="N60" t="s">
        <v>99</v>
      </c>
      <c r="O60" s="2">
        <f>(1/(C$37+C$47+2))*SUM(Q38:Q42,Q48:Q52)</f>
        <v>0.74593314681852319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0.56315922967515708</v>
      </c>
    </row>
    <row r="62" spans="1:17" x14ac:dyDescent="0.2">
      <c r="N62" t="s">
        <v>101</v>
      </c>
      <c r="O62" s="2">
        <f>(SQRT(ABS(O61)))/O60</f>
        <v>1.0060410386113556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5.5490820073289404</v>
      </c>
    </row>
    <row r="64" spans="1:17" x14ac:dyDescent="0.2">
      <c r="N64" t="s">
        <v>103</v>
      </c>
      <c r="O64" s="17" cm="1">
        <f t="array" aca="1" ref="O64" ca="1">(INDIRECT(O56)-C$13)*E$8*F$9</f>
        <v>14.631368574011853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34.376760587847095</v>
      </c>
      <c r="P65" s="17" cm="1">
        <f t="array" aca="1" ref="P65" ca="1">(360/(2*PI()))*ATAN(ABS(INDIRECT(P56))/(ABS(C$32-INDIRECT(O56))*E$8*F$9))</f>
        <v>39.143986414571046</v>
      </c>
      <c r="Q65" s="2">
        <f ca="1">180-O65-P65</f>
        <v>106.47925299758187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11.886412025347779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</v>
      </c>
      <c r="F67" s="2">
        <f>E67*$E$8*$F$9</f>
        <v>-0.47687423500483078</v>
      </c>
      <c r="N67" t="s">
        <v>107</v>
      </c>
      <c r="O67" s="17" cm="1">
        <f t="array" aca="1" ref="O67" ca="1">(360/(2*PI()))*ATAN((ABS(INDIRECT(P55))+ABS(INDIRECT(P56))/(ABS(O63-O64))))</f>
        <v>34.376760587847095</v>
      </c>
      <c r="P67" s="17" cm="1">
        <f t="array" aca="1" ref="P67" ca="1">(360/(2*PI()))*ATAN(ABS(INDIRECT(P56))/(ABS(0-INDIRECT(O56))*E$8*F$9))</f>
        <v>7.7353951062833799</v>
      </c>
      <c r="Q67" s="2">
        <f ca="1">180-O67-P67</f>
        <v>137.88784430586952</v>
      </c>
    </row>
    <row r="68" spans="1:17" x14ac:dyDescent="0.2">
      <c r="B68" t="s">
        <v>39</v>
      </c>
      <c r="C68" t="s">
        <v>43</v>
      </c>
      <c r="E68" s="3">
        <f>E38-E49</f>
        <v>-47.5</v>
      </c>
      <c r="F68" s="2">
        <f>E68*$E$8*$F$9</f>
        <v>-2.0592296511572239</v>
      </c>
      <c r="N68" t="s">
        <v>108</v>
      </c>
      <c r="O68" s="17" cm="1">
        <f t="array" aca="1" ref="O68" ca="1">SQRT((INDIRECT(P55)*INDIRECT(P55))+((INDIRECT(O55)-C$13)*(INDIRECT(O55)-C$13)*E$8*F$9*E$8*F$9)           )</f>
        <v>5.5659907003279621</v>
      </c>
    </row>
    <row r="69" spans="1:17" x14ac:dyDescent="0.2">
      <c r="B69" t="s">
        <v>40</v>
      </c>
      <c r="E69" s="3">
        <f t="shared" ref="E69:E71" si="17">E39-E50</f>
        <v>-53</v>
      </c>
      <c r="F69" s="2">
        <f>E69*$E$8*$F$9</f>
        <v>-2.297666768659639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-15</v>
      </c>
      <c r="F70" s="2">
        <f>E70*$E$8*$F$9</f>
        <v>-0.65028304773386014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49</v>
      </c>
      <c r="D76" s="8">
        <v>550</v>
      </c>
      <c r="E76" s="3">
        <f>(D77-D76  )</f>
        <v>10.5</v>
      </c>
      <c r="F76" s="3">
        <f>ATAN(E76/E77)</f>
        <v>0.28010797529805376</v>
      </c>
      <c r="G76" s="2">
        <f>((PI()/2)-F76-F77)*(360/(2*PI()))</f>
        <v>57.359086515786935</v>
      </c>
    </row>
    <row r="77" spans="1:17" x14ac:dyDescent="0.2">
      <c r="A77" t="s">
        <v>62</v>
      </c>
      <c r="B77" s="8">
        <v>2</v>
      </c>
      <c r="C77" s="8">
        <v>85.5</v>
      </c>
      <c r="D77" s="8">
        <v>560.5</v>
      </c>
      <c r="E77" s="3">
        <f>AVERAGE(C77,C78)-C76</f>
        <v>36.5</v>
      </c>
      <c r="F77" s="3">
        <f>ATAN(E77/E78)</f>
        <v>0.28958343586007851</v>
      </c>
    </row>
    <row r="78" spans="1:17" x14ac:dyDescent="0.2">
      <c r="A78" t="s">
        <v>63</v>
      </c>
      <c r="B78" s="8">
        <v>3</v>
      </c>
      <c r="C78" s="8">
        <v>85.5</v>
      </c>
      <c r="D78" s="8">
        <v>672.5</v>
      </c>
      <c r="E78" s="3">
        <f>D78-D76</f>
        <v>122.5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F649A-8D1C-F142-B916-CB53C7747632}">
  <sheetPr codeName="Sheet21"/>
  <dimension ref="A1:Q79"/>
  <sheetViews>
    <sheetView topLeftCell="A29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219</v>
      </c>
      <c r="D3" s="8">
        <v>114</v>
      </c>
    </row>
    <row r="4" spans="1:11" x14ac:dyDescent="0.2">
      <c r="B4" s="8">
        <v>2</v>
      </c>
      <c r="C4" s="8">
        <v>485.5</v>
      </c>
      <c r="D4" s="8">
        <v>126.5</v>
      </c>
    </row>
    <row r="5" spans="1:11" x14ac:dyDescent="0.2">
      <c r="A5" t="s">
        <v>47</v>
      </c>
      <c r="B5" s="8">
        <v>3</v>
      </c>
      <c r="C5" s="8">
        <v>291.5</v>
      </c>
      <c r="D5" s="8">
        <v>730.5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352.5</v>
      </c>
      <c r="D6" s="8">
        <v>733.5</v>
      </c>
      <c r="E6" s="3">
        <f>SQRT(((C6-C5)^2)+((D6-D5)^2))</f>
        <v>61.073725938409879</v>
      </c>
      <c r="F6" s="2">
        <f>E6*E8</f>
        <v>22.891803015340916</v>
      </c>
      <c r="J6" s="3">
        <f>SQRT(((C5-C7)^2)+((D5-D7)^2))</f>
        <v>76.321687612368734</v>
      </c>
    </row>
    <row r="7" spans="1:11" x14ac:dyDescent="0.2">
      <c r="A7" t="s">
        <v>5</v>
      </c>
      <c r="B7" s="8">
        <v>5</v>
      </c>
      <c r="C7" s="8">
        <v>362.5</v>
      </c>
      <c r="D7" s="8">
        <v>702.5</v>
      </c>
      <c r="E7" s="3">
        <f>SQRT(((D6-D7)^2)+((C6-C7)^2))</f>
        <v>32.572994949804659</v>
      </c>
      <c r="G7" s="2">
        <f>E7*E8</f>
        <v>12.209089466108257</v>
      </c>
      <c r="H7" s="2">
        <f>G7/F6</f>
        <v>0.53333891864814442</v>
      </c>
      <c r="K7" s="2">
        <f>180-((360/(2*PI())*ACOS(((E7^2)+(E6^2)-(J6^2))/(2*E6*E7))))</f>
        <v>74.936860088369883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0.37482244064209008</v>
      </c>
      <c r="I8" s="2">
        <f>MAX(G7,H33)</f>
        <v>12.209089466108257</v>
      </c>
    </row>
    <row r="9" spans="1:11" x14ac:dyDescent="0.2">
      <c r="A9" t="s">
        <v>59</v>
      </c>
      <c r="F9" s="3">
        <f>F6/G30</f>
        <v>9.701942166546447E-2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49</v>
      </c>
      <c r="D13" s="8">
        <v>550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83.5</v>
      </c>
      <c r="D14" s="8">
        <v>562.5</v>
      </c>
      <c r="G14" s="3">
        <f>(C14-C$13)*$E$8</f>
        <v>12.931374202152108</v>
      </c>
      <c r="H14" s="3">
        <f>-(D14-D$13)*$E$8</f>
        <v>-4.6852805080261257</v>
      </c>
      <c r="J14" s="2">
        <f t="shared" ref="J14:K30" si="0">G14*$F$9</f>
        <v>1.2545944464325045</v>
      </c>
      <c r="K14" s="2">
        <f t="shared" si="0"/>
        <v>-0.45456320522916827</v>
      </c>
    </row>
    <row r="15" spans="1:11" x14ac:dyDescent="0.2">
      <c r="B15" s="8">
        <v>3</v>
      </c>
      <c r="C15" s="8">
        <v>122.5</v>
      </c>
      <c r="D15" s="8">
        <v>526.5</v>
      </c>
      <c r="G15" s="3">
        <f t="shared" ref="G15:G30" si="1">(C15-C$13)*$E$8</f>
        <v>27.549449387193622</v>
      </c>
      <c r="H15" s="3">
        <f t="shared" ref="H15:H30" si="2">-(D15-D$13)*$E$8</f>
        <v>8.8083273550891175</v>
      </c>
      <c r="J15" s="2">
        <f t="shared" si="0"/>
        <v>2.6728316467475097</v>
      </c>
      <c r="K15" s="2">
        <f t="shared" si="0"/>
        <v>0.85457882583083644</v>
      </c>
    </row>
    <row r="16" spans="1:11" x14ac:dyDescent="0.2">
      <c r="B16" s="8">
        <v>4</v>
      </c>
      <c r="C16" s="8">
        <v>157.5</v>
      </c>
      <c r="D16" s="8">
        <v>569.5</v>
      </c>
      <c r="G16" s="3">
        <f t="shared" si="1"/>
        <v>40.668234809666771</v>
      </c>
      <c r="H16" s="3">
        <f t="shared" si="2"/>
        <v>-7.3090375925207569</v>
      </c>
      <c r="J16" s="2">
        <f t="shared" si="0"/>
        <v>3.9456086213891806</v>
      </c>
      <c r="K16" s="2">
        <f t="shared" si="0"/>
        <v>-0.70911860015750261</v>
      </c>
    </row>
    <row r="17" spans="1:11" x14ac:dyDescent="0.2">
      <c r="B17" s="8">
        <v>5</v>
      </c>
      <c r="C17" s="8">
        <v>196.5</v>
      </c>
      <c r="D17" s="8">
        <v>590.5</v>
      </c>
      <c r="G17" s="3">
        <f t="shared" si="1"/>
        <v>55.28630999470829</v>
      </c>
      <c r="H17" s="3">
        <f t="shared" si="2"/>
        <v>-15.180308846004648</v>
      </c>
      <c r="J17" s="2">
        <f t="shared" si="0"/>
        <v>5.363845821704186</v>
      </c>
      <c r="K17" s="2">
        <f t="shared" si="0"/>
        <v>-1.4727847849425053</v>
      </c>
    </row>
    <row r="18" spans="1:11" x14ac:dyDescent="0.2">
      <c r="B18" s="8">
        <v>6</v>
      </c>
      <c r="C18" s="8">
        <v>234.5</v>
      </c>
      <c r="D18" s="8">
        <v>551.5</v>
      </c>
      <c r="G18" s="3">
        <f t="shared" si="1"/>
        <v>69.529562739107703</v>
      </c>
      <c r="H18" s="3">
        <f t="shared" si="2"/>
        <v>-0.5622336609631351</v>
      </c>
      <c r="J18" s="2">
        <f t="shared" si="0"/>
        <v>6.745717965600857</v>
      </c>
      <c r="K18" s="2">
        <f t="shared" si="0"/>
        <v>-5.4547584627500194E-2</v>
      </c>
    </row>
    <row r="19" spans="1:11" x14ac:dyDescent="0.2">
      <c r="B19" s="8">
        <v>7</v>
      </c>
      <c r="C19" s="8">
        <v>272.5</v>
      </c>
      <c r="D19" s="8">
        <v>533.5</v>
      </c>
      <c r="G19" s="3">
        <f t="shared" si="1"/>
        <v>83.772815483507131</v>
      </c>
      <c r="H19" s="3">
        <f t="shared" si="2"/>
        <v>6.1845702705944863</v>
      </c>
      <c r="J19" s="2">
        <f t="shared" si="0"/>
        <v>8.1275901094975289</v>
      </c>
      <c r="K19" s="2">
        <f t="shared" si="0"/>
        <v>0.60002343090250221</v>
      </c>
    </row>
    <row r="20" spans="1:11" x14ac:dyDescent="0.2">
      <c r="B20" s="8">
        <v>8</v>
      </c>
      <c r="C20" s="8">
        <v>307.5</v>
      </c>
      <c r="D20" s="8">
        <v>533.5</v>
      </c>
      <c r="G20" s="3">
        <f t="shared" si="1"/>
        <v>96.891600905980283</v>
      </c>
      <c r="H20" s="3">
        <f t="shared" si="2"/>
        <v>6.1845702705944863</v>
      </c>
      <c r="J20" s="2">
        <f t="shared" si="0"/>
        <v>9.4003670841391997</v>
      </c>
      <c r="K20" s="2">
        <f t="shared" si="0"/>
        <v>0.60002343090250221</v>
      </c>
    </row>
    <row r="21" spans="1:11" x14ac:dyDescent="0.2">
      <c r="B21" s="8">
        <v>9</v>
      </c>
      <c r="C21" s="8">
        <v>345.5</v>
      </c>
      <c r="D21" s="8">
        <v>574.5</v>
      </c>
      <c r="G21" s="3">
        <f t="shared" si="1"/>
        <v>111.13485365037971</v>
      </c>
      <c r="H21" s="3">
        <f t="shared" si="2"/>
        <v>-9.1831497957312074</v>
      </c>
      <c r="J21" s="2">
        <f t="shared" si="0"/>
        <v>10.782239228035872</v>
      </c>
      <c r="K21" s="2">
        <f t="shared" si="0"/>
        <v>-0.89094388224916987</v>
      </c>
    </row>
    <row r="22" spans="1:11" x14ac:dyDescent="0.2">
      <c r="B22" s="8">
        <v>10</v>
      </c>
      <c r="C22" s="8">
        <v>382.5</v>
      </c>
      <c r="D22" s="8">
        <v>552.5</v>
      </c>
      <c r="G22" s="3">
        <f t="shared" si="1"/>
        <v>125.00328395413705</v>
      </c>
      <c r="H22" s="3">
        <f t="shared" si="2"/>
        <v>-0.93705610160522523</v>
      </c>
      <c r="J22" s="2">
        <f t="shared" si="0"/>
        <v>12.12774631551421</v>
      </c>
      <c r="K22" s="2">
        <f t="shared" si="0"/>
        <v>-9.0912641045833659E-2</v>
      </c>
    </row>
    <row r="23" spans="1:11" x14ac:dyDescent="0.2">
      <c r="B23" s="8">
        <v>11</v>
      </c>
      <c r="C23" s="8">
        <v>420.5</v>
      </c>
      <c r="D23" s="8">
        <v>575.5</v>
      </c>
      <c r="G23" s="3">
        <f t="shared" si="1"/>
        <v>139.24653669853646</v>
      </c>
      <c r="H23" s="3">
        <f t="shared" si="2"/>
        <v>-9.5579722363732973</v>
      </c>
      <c r="J23" s="2">
        <f t="shared" si="0"/>
        <v>13.509618459410882</v>
      </c>
      <c r="K23" s="2">
        <f t="shared" si="0"/>
        <v>-0.92730893866750341</v>
      </c>
    </row>
    <row r="24" spans="1:11" x14ac:dyDescent="0.2">
      <c r="B24" s="8">
        <v>12</v>
      </c>
      <c r="C24" s="8">
        <v>456.5</v>
      </c>
      <c r="D24" s="8">
        <v>524.5</v>
      </c>
      <c r="G24" s="3">
        <f t="shared" si="1"/>
        <v>152.7401445616517</v>
      </c>
      <c r="H24" s="3">
        <f t="shared" si="2"/>
        <v>9.5579722363732973</v>
      </c>
      <c r="J24" s="2">
        <f t="shared" si="0"/>
        <v>14.818760490470886</v>
      </c>
      <c r="K24" s="2">
        <f t="shared" si="0"/>
        <v>0.92730893866750341</v>
      </c>
    </row>
    <row r="25" spans="1:11" x14ac:dyDescent="0.2">
      <c r="B25" s="8">
        <v>13</v>
      </c>
      <c r="C25" s="8">
        <v>494.5</v>
      </c>
      <c r="D25" s="8">
        <v>413.5</v>
      </c>
      <c r="G25" s="3">
        <f t="shared" si="1"/>
        <v>166.98339730605113</v>
      </c>
      <c r="H25" s="3">
        <f t="shared" si="2"/>
        <v>51.163263147645296</v>
      </c>
      <c r="J25" s="2">
        <f t="shared" si="0"/>
        <v>16.200632634367558</v>
      </c>
      <c r="K25" s="2">
        <f t="shared" si="0"/>
        <v>4.9638302011025175</v>
      </c>
    </row>
    <row r="26" spans="1:11" x14ac:dyDescent="0.2">
      <c r="B26" s="8">
        <v>14</v>
      </c>
      <c r="C26" s="8">
        <v>530.5</v>
      </c>
      <c r="D26" s="8">
        <v>383.5</v>
      </c>
      <c r="G26" s="3">
        <f t="shared" si="1"/>
        <v>180.47700516916638</v>
      </c>
      <c r="H26" s="3">
        <f t="shared" si="2"/>
        <v>62.407936366907997</v>
      </c>
      <c r="J26" s="2">
        <f t="shared" si="0"/>
        <v>17.509774665427564</v>
      </c>
      <c r="K26" s="2">
        <f t="shared" si="0"/>
        <v>6.054781893652522</v>
      </c>
    </row>
    <row r="27" spans="1:11" x14ac:dyDescent="0.2">
      <c r="B27" s="8">
        <v>15</v>
      </c>
      <c r="C27" s="8">
        <v>568.5</v>
      </c>
      <c r="D27" s="8">
        <v>365.5</v>
      </c>
      <c r="G27" s="3">
        <f t="shared" si="1"/>
        <v>194.7202579135658</v>
      </c>
      <c r="H27" s="3">
        <f t="shared" si="2"/>
        <v>69.154740298465626</v>
      </c>
      <c r="J27" s="2">
        <f t="shared" si="0"/>
        <v>18.891646809324236</v>
      </c>
      <c r="K27" s="2">
        <f t="shared" si="0"/>
        <v>6.7093529091825248</v>
      </c>
    </row>
    <row r="28" spans="1:11" x14ac:dyDescent="0.2">
      <c r="B28" s="8">
        <v>16</v>
      </c>
      <c r="C28" s="8">
        <v>604.5</v>
      </c>
      <c r="D28" s="8">
        <v>341.5</v>
      </c>
      <c r="G28" s="3">
        <f t="shared" si="1"/>
        <v>208.21386577668105</v>
      </c>
      <c r="H28" s="3">
        <f t="shared" si="2"/>
        <v>78.150478873875784</v>
      </c>
      <c r="J28" s="2">
        <f t="shared" si="0"/>
        <v>20.200788840384241</v>
      </c>
      <c r="K28" s="2">
        <f t="shared" si="0"/>
        <v>7.5821142632225271</v>
      </c>
    </row>
    <row r="29" spans="1:11" x14ac:dyDescent="0.2">
      <c r="B29" s="8">
        <v>17</v>
      </c>
      <c r="C29" s="8">
        <v>643.5</v>
      </c>
      <c r="D29" s="8">
        <v>303.5</v>
      </c>
      <c r="G29" s="3">
        <f t="shared" si="1"/>
        <v>222.83194096172255</v>
      </c>
      <c r="H29" s="3">
        <f t="shared" si="2"/>
        <v>92.393731618275211</v>
      </c>
      <c r="J29" s="2">
        <f t="shared" si="0"/>
        <v>21.619026040699243</v>
      </c>
      <c r="K29" s="2">
        <f t="shared" si="0"/>
        <v>8.963986407119199</v>
      </c>
    </row>
    <row r="30" spans="1:11" x14ac:dyDescent="0.2">
      <c r="B30" s="8">
        <v>18</v>
      </c>
      <c r="C30" s="8">
        <v>678.5</v>
      </c>
      <c r="D30" s="8">
        <v>286.5</v>
      </c>
      <c r="G30" s="3">
        <f t="shared" si="1"/>
        <v>235.95072638419572</v>
      </c>
      <c r="H30" s="3">
        <f t="shared" si="2"/>
        <v>98.765713109190742</v>
      </c>
      <c r="J30" s="2">
        <f t="shared" si="0"/>
        <v>22.891803015340916</v>
      </c>
      <c r="K30" s="2">
        <f t="shared" si="0"/>
        <v>9.5821923662308688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450</v>
      </c>
      <c r="D32" s="8">
        <v>547</v>
      </c>
      <c r="G32" s="2">
        <f>(C32-C$13)*$E$8*$F$9</f>
        <v>14.582387623751719</v>
      </c>
      <c r="I32" t="s">
        <v>16</v>
      </c>
    </row>
    <row r="33" spans="1:17" x14ac:dyDescent="0.2">
      <c r="A33" t="s">
        <v>17</v>
      </c>
      <c r="B33" s="8">
        <v>2</v>
      </c>
      <c r="C33" s="8">
        <v>446.5</v>
      </c>
      <c r="D33" s="8">
        <v>849.5</v>
      </c>
      <c r="E33" s="3">
        <f>D33-D32</f>
        <v>302.5</v>
      </c>
      <c r="H33" s="2">
        <f>E33*E8*$F$9</f>
        <v>11.000429566545872</v>
      </c>
      <c r="I33" s="9">
        <f>-(360/(2*PI()))*(ATAN((-E51+E33)/(-D51+D33))-(0))</f>
        <v>34.568319320289071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141</v>
      </c>
      <c r="E38" s="8">
        <v>513</v>
      </c>
      <c r="F38" s="2">
        <f>(360/(2*PI()))*(ATAN((E49-E38)/(D49-D38))-(PI()/2))</f>
        <v>-32.339377079741269</v>
      </c>
      <c r="G38" s="2">
        <f>-(360/(2*PI()))*(ATAN((-E48+E38)/(-D48+D38))-(0))</f>
        <v>46.771469740034078</v>
      </c>
      <c r="H38" s="4">
        <f>D38-C13</f>
        <v>92</v>
      </c>
      <c r="I38" s="5">
        <f>H38*$E$8*$F$9</f>
        <v>3.3455851904866787</v>
      </c>
      <c r="J38" s="11" t="s">
        <v>53</v>
      </c>
      <c r="N38" s="13">
        <f>IF(E38&gt;0,-(E38-D$13)*$E$8*$F$9,"")</f>
        <v>1.3455070874783381</v>
      </c>
      <c r="O38">
        <f>IF(N38="","",N38*N38)</f>
        <v>1.8103893224544403</v>
      </c>
      <c r="P38">
        <f>IF(N38="","",ABS(N38))</f>
        <v>1.3455070874783381</v>
      </c>
      <c r="Q38">
        <f>IF(N38="","",ABS(N38-O$59))</f>
        <v>1.9455305183808402</v>
      </c>
    </row>
    <row r="39" spans="1:17" x14ac:dyDescent="0.2">
      <c r="B39" t="s">
        <v>24</v>
      </c>
      <c r="C39" s="8">
        <v>2</v>
      </c>
      <c r="D39" s="8">
        <v>302.5</v>
      </c>
      <c r="E39" s="8">
        <v>526.5</v>
      </c>
      <c r="F39" s="2">
        <f t="shared" ref="F39:F42" si="3">(360/(2*PI()))*(ATAN((E50-E39)/(D50-D39))-(PI()/2))</f>
        <v>-15.255118703057772</v>
      </c>
      <c r="G39" s="2">
        <f t="shared" ref="G39:G42" si="4">-(360/(2*PI()))*(ATAN((-E49+E39)/(-D49+D39))-(0))</f>
        <v>33.321215671939576</v>
      </c>
      <c r="H39" s="3">
        <f>D39-D38</f>
        <v>161.5</v>
      </c>
      <c r="I39" s="5">
        <f>H39*$E$8*$F$9</f>
        <v>5.8729566115608547</v>
      </c>
      <c r="J39" s="11" t="s">
        <v>54</v>
      </c>
      <c r="N39" s="16">
        <f t="shared" ref="N39:N42" si="5">IF(E39&gt;0,-(E39-D$13)*$E$8*$F$9,"")</f>
        <v>0.85457882583083644</v>
      </c>
      <c r="O39">
        <f t="shared" ref="O39:O42" si="6">IF(N39="","",N39*N39)</f>
        <v>0.73030496955841107</v>
      </c>
      <c r="P39">
        <f t="shared" ref="P39:P42" si="7">IF(N39="","",ABS(N39))</f>
        <v>0.85457882583083644</v>
      </c>
      <c r="Q39">
        <f t="shared" ref="Q39:Q42" si="8">IF(N39="","",ABS(N39-O$59))</f>
        <v>1.4546022567333385</v>
      </c>
    </row>
    <row r="40" spans="1:17" x14ac:dyDescent="0.2">
      <c r="B40" t="s">
        <v>25</v>
      </c>
      <c r="C40" s="8">
        <v>3</v>
      </c>
      <c r="D40" s="8">
        <v>369.5</v>
      </c>
      <c r="E40" s="8">
        <v>551.5</v>
      </c>
      <c r="F40" s="2">
        <f t="shared" si="3"/>
        <v>-29.219246690484603</v>
      </c>
      <c r="G40" s="2">
        <f t="shared" si="4"/>
        <v>48.503531644784459</v>
      </c>
      <c r="H40" s="3">
        <f t="shared" ref="H40:H42" si="9">D40-D39</f>
        <v>67</v>
      </c>
      <c r="I40" s="5">
        <f>H40*$E$8*$F$9</f>
        <v>2.4364587800283424</v>
      </c>
      <c r="J40" s="11" t="s">
        <v>53</v>
      </c>
      <c r="N40" s="13">
        <f t="shared" si="5"/>
        <v>-5.4547584627500194E-2</v>
      </c>
      <c r="O40">
        <f t="shared" si="6"/>
        <v>2.9754389886942957E-3</v>
      </c>
      <c r="P40">
        <f t="shared" si="7"/>
        <v>5.4547584627500194E-2</v>
      </c>
      <c r="Q40">
        <f t="shared" si="8"/>
        <v>0.54547584627500201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-56.603308640728415</v>
      </c>
      <c r="H41" s="3">
        <f t="shared" si="9"/>
        <v>-369.5</v>
      </c>
      <c r="I41" s="5">
        <f>H41*$E$8*$F$9</f>
        <v>-13.436888346574214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80.5</v>
      </c>
      <c r="I44" s="14">
        <f>H44*$E$8*$F$9</f>
        <v>2.9273870416758441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94</v>
      </c>
      <c r="E48" s="8">
        <v>563</v>
      </c>
      <c r="F48" s="2">
        <f>(360/(2*PI()))*(ATAN((E48-D$13)/(D48-C$13))-(PI()/2))</f>
        <v>-73.886581766910709</v>
      </c>
      <c r="G48" s="2">
        <f>IF((90-F48-G38&gt;180),90-F48-G38-180,90-F48-G38)</f>
        <v>117.11511202687662</v>
      </c>
      <c r="H48" s="3" t="s">
        <v>31</v>
      </c>
      <c r="I48" s="6" t="s">
        <v>31</v>
      </c>
      <c r="K48" s="2">
        <f>IF((90-G38-F38&gt;180),90-G38-F38-180,90-G38-F38)</f>
        <v>75.56790733970719</v>
      </c>
      <c r="N48" s="13">
        <f>IF(E48&gt;0,-(E48-D$13)*$E$8*$F$9,"")</f>
        <v>-0.47274573343833498</v>
      </c>
      <c r="O48">
        <f>IF(N48="","",N48*N48)</f>
        <v>0.22348852848414927</v>
      </c>
      <c r="P48">
        <f>IF(N48="","",ABS(N48))</f>
        <v>0.47274573343833498</v>
      </c>
      <c r="Q48">
        <f>IF(N48="","",ABS(N48-O$59))</f>
        <v>0.12727769746416723</v>
      </c>
    </row>
    <row r="49" spans="1:17" x14ac:dyDescent="0.2">
      <c r="B49" t="s">
        <v>32</v>
      </c>
      <c r="C49" s="8">
        <v>2</v>
      </c>
      <c r="D49" s="8">
        <v>194.5</v>
      </c>
      <c r="E49" s="8">
        <v>597.5</v>
      </c>
      <c r="G49" s="13">
        <f>IF((90-F38-G39&gt;180),90-F38-G39-180,90-F38-G39)</f>
        <v>89.018161407801699</v>
      </c>
      <c r="H49" s="3">
        <f>D49-D48</f>
        <v>100.5</v>
      </c>
      <c r="I49" s="5">
        <f>H49*$E$8*$F$9</f>
        <v>3.6546881700425131</v>
      </c>
      <c r="K49" s="2">
        <f t="shared" ref="K49:K52" si="10">IF((90-G39-F39&gt;180),90-G39-F39-180,90-G39-F39)</f>
        <v>71.933903031118192</v>
      </c>
      <c r="N49" s="13">
        <f t="shared" ref="N49:N52" si="11">IF(E49&gt;0,-(E49-D$13)*$E$8*$F$9,"")</f>
        <v>-1.7273401798708394</v>
      </c>
      <c r="O49">
        <f t="shared" ref="O49:O52" si="12">IF(N49="","",N49*N49)</f>
        <v>2.9837040969962239</v>
      </c>
      <c r="P49">
        <f t="shared" ref="P49:P52" si="13">IF(N49="","",ABS(N49))</f>
        <v>1.7273401798708394</v>
      </c>
      <c r="Q49">
        <f t="shared" ref="Q49:Q52" si="14">IF(N49="","",ABS(N49-O$59))</f>
        <v>1.1273167489683371</v>
      </c>
    </row>
    <row r="50" spans="1:17" x14ac:dyDescent="0.2">
      <c r="B50" t="s">
        <v>33</v>
      </c>
      <c r="C50" s="8">
        <v>3</v>
      </c>
      <c r="D50" s="8">
        <v>323.5</v>
      </c>
      <c r="E50" s="8">
        <v>603.5</v>
      </c>
      <c r="G50" s="13">
        <f>IF((90-F39-G40&gt;180),90-F39-G40-180,90-F39-G40)</f>
        <v>56.751587058273316</v>
      </c>
      <c r="H50" s="3">
        <f t="shared" ref="H50:H52" si="15">D50-D49</f>
        <v>129</v>
      </c>
      <c r="I50" s="5">
        <f>H50*$E$8*$F$9</f>
        <v>4.6910922779650175</v>
      </c>
      <c r="K50" s="2">
        <f t="shared" si="10"/>
        <v>70.715715045700136</v>
      </c>
      <c r="N50" s="16">
        <f t="shared" si="11"/>
        <v>-1.9455305183808405</v>
      </c>
      <c r="O50">
        <f t="shared" si="12"/>
        <v>3.7850889979512217</v>
      </c>
      <c r="P50">
        <f t="shared" si="13"/>
        <v>1.9455305183808405</v>
      </c>
      <c r="Q50">
        <f t="shared" si="14"/>
        <v>1.3455070874783384</v>
      </c>
    </row>
    <row r="51" spans="1:17" x14ac:dyDescent="0.2">
      <c r="B51" t="s">
        <v>34</v>
      </c>
      <c r="C51" s="8">
        <v>4</v>
      </c>
      <c r="D51" s="8">
        <v>402.5</v>
      </c>
      <c r="E51" s="8">
        <v>610.5</v>
      </c>
      <c r="G51" s="9">
        <f>IF((90-F40-$I$33&gt;180),90-F40-$I$33-180,90-F40-$I$33)</f>
        <v>84.650927370195518</v>
      </c>
      <c r="H51" s="3">
        <f t="shared" si="15"/>
        <v>79</v>
      </c>
      <c r="I51" s="5">
        <f>H51*$E$8*$F$9</f>
        <v>2.8728394570483435</v>
      </c>
      <c r="K51" s="2" t="e">
        <f t="shared" si="10"/>
        <v>#DIV/0!</v>
      </c>
      <c r="N51" s="13">
        <f t="shared" si="11"/>
        <v>-2.2000859133091746</v>
      </c>
      <c r="O51">
        <f t="shared" si="12"/>
        <v>4.8403780259414653</v>
      </c>
      <c r="P51">
        <f t="shared" si="13"/>
        <v>2.2000859133091746</v>
      </c>
      <c r="Q51">
        <f t="shared" si="14"/>
        <v>1.6000624824066723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-402.5</v>
      </c>
      <c r="I52" s="5">
        <f>H52*$E$8*$F$9</f>
        <v>-14.636935208379219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D51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50</v>
      </c>
      <c r="F57" s="2">
        <f>E57*$E$8*$F$9</f>
        <v>1.8182528209166731</v>
      </c>
      <c r="N57" t="s">
        <v>96</v>
      </c>
      <c r="O57" s="2">
        <f>SQRT((1/(C$37+C$47+2))*SUM(O38:O42,O48:O52))</f>
        <v>1.2638710104883069</v>
      </c>
    </row>
    <row r="58" spans="1:17" x14ac:dyDescent="0.2">
      <c r="B58" t="s">
        <v>39</v>
      </c>
      <c r="E58" s="3">
        <f t="shared" ref="E58:E61" si="16">E49-E39</f>
        <v>71</v>
      </c>
      <c r="F58" s="2">
        <f>E58*$E$8*$F$9</f>
        <v>2.5819190057016761</v>
      </c>
      <c r="N58" t="s">
        <v>97</v>
      </c>
      <c r="O58" s="2">
        <f>SUM(P38:P42,P48:P52)</f>
        <v>8.6003358429358627</v>
      </c>
    </row>
    <row r="59" spans="1:17" x14ac:dyDescent="0.2">
      <c r="B59" t="s">
        <v>40</v>
      </c>
      <c r="E59" s="3">
        <f t="shared" si="16"/>
        <v>52</v>
      </c>
      <c r="F59" s="2">
        <f>E59*$E$8*$F$9</f>
        <v>1.8909829337533399</v>
      </c>
      <c r="N59" t="s">
        <v>98</v>
      </c>
      <c r="O59" s="2">
        <f>AVERAGE(N48:N52,N38:N42)</f>
        <v>-0.60002343090250221</v>
      </c>
    </row>
    <row r="60" spans="1:17" x14ac:dyDescent="0.2">
      <c r="B60" t="s">
        <v>41</v>
      </c>
      <c r="E60" s="15">
        <f>E51-D$32</f>
        <v>63.5</v>
      </c>
      <c r="F60" s="2">
        <f>E60*$E$8*$F$9</f>
        <v>2.3091810825641748</v>
      </c>
      <c r="N60" t="s">
        <v>99</v>
      </c>
      <c r="O60" s="2">
        <f>(1/(C$37+C$47+2))*SUM(Q38:Q42,Q48:Q52)</f>
        <v>0.90508584863407737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1.2373418135207239</v>
      </c>
    </row>
    <row r="62" spans="1:17" x14ac:dyDescent="0.2">
      <c r="N62" t="s">
        <v>101</v>
      </c>
      <c r="O62" s="2">
        <f>(SQRT(ABS(O61)))/O60</f>
        <v>1.2290090193496779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3.3455851904866787</v>
      </c>
    </row>
    <row r="64" spans="1:17" x14ac:dyDescent="0.2">
      <c r="N64" t="s">
        <v>103</v>
      </c>
      <c r="O64" s="17" cm="1">
        <f t="array" aca="1" ref="O64" ca="1">(INDIRECT(O56)-C$13)*E$8*F$9</f>
        <v>12.855047443880879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57.618361990793197</v>
      </c>
      <c r="P65" s="17" cm="1">
        <f t="array" aca="1" ref="P65" ca="1">(360/(2*PI()))*ATAN(ABS(INDIRECT(P56))/(ABS(C$32-INDIRECT(O56))*E$8*F$9))</f>
        <v>51.863691914627047</v>
      </c>
      <c r="Q65" s="2">
        <f ca="1">180-O65-P65</f>
        <v>70.517946094579742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11.317071982040478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</v>
      </c>
      <c r="F67" s="2">
        <f>E67*$E$8*$F$9</f>
        <v>-0.47274573343833498</v>
      </c>
      <c r="N67" t="s">
        <v>107</v>
      </c>
      <c r="O67" s="17" cm="1">
        <f t="array" aca="1" ref="O67" ca="1">(360/(2*PI()))*ATAN((ABS(INDIRECT(P55))+ABS(INDIRECT(P56))/(ABS(O63-O64))))</f>
        <v>57.618361990793197</v>
      </c>
      <c r="P67" s="17" cm="1">
        <f t="array" aca="1" ref="P67" ca="1">(360/(2*PI()))*ATAN(ABS(INDIRECT(P56))/(ABS(0-INDIRECT(O56))*E$8*F$9))</f>
        <v>8.5481669881147546</v>
      </c>
      <c r="Q67" s="2">
        <f ca="1">180-O67-P67</f>
        <v>113.83347102109204</v>
      </c>
    </row>
    <row r="68" spans="1:17" x14ac:dyDescent="0.2">
      <c r="B68" t="s">
        <v>39</v>
      </c>
      <c r="C68" t="s">
        <v>43</v>
      </c>
      <c r="E68" s="3">
        <f>E38-E49</f>
        <v>-84.5</v>
      </c>
      <c r="F68" s="2">
        <f>E68*$E$8*$F$9</f>
        <v>-3.0728472673491778</v>
      </c>
      <c r="N68" t="s">
        <v>108</v>
      </c>
      <c r="O68" s="17" cm="1">
        <f t="array" aca="1" ref="O68" ca="1">SQRT((INDIRECT(P55)*INDIRECT(P55))+((INDIRECT(O55)-C$13)*(INDIRECT(O55)-C$13)*E$8*F$9*E$8*F$9)           )</f>
        <v>3.6060129768566038</v>
      </c>
    </row>
    <row r="69" spans="1:17" x14ac:dyDescent="0.2">
      <c r="B69" t="s">
        <v>40</v>
      </c>
      <c r="E69" s="3">
        <f t="shared" ref="E69:E71" si="17">E39-E50</f>
        <v>-77</v>
      </c>
      <c r="F69" s="2">
        <f>E69*$E$8*$F$9</f>
        <v>-2.8001093442116769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-59</v>
      </c>
      <c r="F70" s="2">
        <f>E70*$E$8*$F$9</f>
        <v>-2.1455383286816745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49</v>
      </c>
      <c r="D76" s="8">
        <v>550</v>
      </c>
      <c r="E76" s="3">
        <f>(D77-D76  )</f>
        <v>14.5</v>
      </c>
      <c r="F76" s="3">
        <f>ATAN(E76/E77)</f>
        <v>0.38777017187531898</v>
      </c>
      <c r="G76" s="2">
        <f>((PI()/2)-F76-F77)*(360/(2*PI()))</f>
        <v>45.699308348928405</v>
      </c>
    </row>
    <row r="77" spans="1:17" x14ac:dyDescent="0.2">
      <c r="A77" t="s">
        <v>62</v>
      </c>
      <c r="B77" s="8">
        <v>2</v>
      </c>
      <c r="C77" s="8">
        <v>84.5</v>
      </c>
      <c r="D77" s="8">
        <v>564.5</v>
      </c>
      <c r="E77" s="3">
        <f>AVERAGE(C77,C78)-C76</f>
        <v>35.5</v>
      </c>
      <c r="F77" s="3">
        <f>ATAN(E77/E78)</f>
        <v>0.38542275834664314</v>
      </c>
    </row>
    <row r="78" spans="1:17" x14ac:dyDescent="0.2">
      <c r="A78" t="s">
        <v>63</v>
      </c>
      <c r="B78" s="8">
        <v>3</v>
      </c>
      <c r="C78" s="8">
        <v>84.5</v>
      </c>
      <c r="D78" s="8">
        <v>637.5</v>
      </c>
      <c r="E78" s="3">
        <f>D78-D76</f>
        <v>87.5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T40-1</vt:lpstr>
      <vt:lpstr>T40-2</vt:lpstr>
      <vt:lpstr>T40-3</vt:lpstr>
      <vt:lpstr>T40-4</vt:lpstr>
      <vt:lpstr>T40-5</vt:lpstr>
      <vt:lpstr>T40-6</vt:lpstr>
      <vt:lpstr>T40-7</vt:lpstr>
      <vt:lpstr>T40-8</vt:lpstr>
      <vt:lpstr>T40-9</vt:lpstr>
      <vt:lpstr>T40-10</vt:lpstr>
      <vt:lpstr>T40-11</vt:lpstr>
      <vt:lpstr>T40-12</vt:lpstr>
      <vt:lpstr>T40-13</vt:lpstr>
      <vt:lpstr>T40-14</vt:lpstr>
      <vt:lpstr>T40-15</vt:lpstr>
      <vt:lpstr>T40-16</vt:lpstr>
      <vt:lpstr>T40-17</vt:lpstr>
      <vt:lpstr>T40-18</vt:lpstr>
      <vt:lpstr>T40-19</vt:lpstr>
      <vt:lpstr>T40-20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2025-11-18T13:42:07Z</dcterms:modified>
</cp:coreProperties>
</file>