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7E14B8BA-A83F-CD47-9316-CCAEEA98F714}" xr6:coauthVersionLast="47" xr6:coauthVersionMax="47" xr10:uidLastSave="{00000000-0000-0000-0000-000000000000}"/>
  <bookViews>
    <workbookView xWindow="3540" yWindow="1560" windowWidth="32300" windowHeight="19820" xr2:uid="{04BB4798-6BC8-FA4E-8A7F-1F78221EA93F}"/>
  </bookViews>
  <sheets>
    <sheet name="T32-1" sheetId="7" r:id="rId1"/>
    <sheet name="T32-2" sheetId="8" r:id="rId2"/>
    <sheet name="T32-3" sheetId="9" r:id="rId3"/>
    <sheet name="T32-4" sheetId="10" r:id="rId4"/>
    <sheet name="T32-5" sheetId="11" r:id="rId5"/>
    <sheet name="T32-6" sheetId="12" r:id="rId6"/>
    <sheet name="T32-7" sheetId="13" r:id="rId7"/>
    <sheet name="T32-8" sheetId="14" r:id="rId8"/>
    <sheet name="T32-9" sheetId="15" r:id="rId9"/>
    <sheet name="T32-10" sheetId="16" r:id="rId10"/>
    <sheet name="T32-11" sheetId="17" r:id="rId11"/>
    <sheet name="T32-12" sheetId="18" r:id="rId12"/>
    <sheet name="T32-13" sheetId="19" r:id="rId13"/>
    <sheet name="T32-14" sheetId="20" r:id="rId14"/>
    <sheet name="T32-15" sheetId="21" r:id="rId15"/>
    <sheet name="T32-16" sheetId="22" r:id="rId16"/>
    <sheet name="T32-17" sheetId="23" r:id="rId17"/>
    <sheet name="T32-18" sheetId="24" r:id="rId18"/>
    <sheet name="T32-19" sheetId="25" r:id="rId19"/>
    <sheet name="T32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Q52" i="26" s="1"/>
  <c r="N51" i="26"/>
  <c r="O50" i="26"/>
  <c r="N50" i="26"/>
  <c r="N49" i="26"/>
  <c r="N48" i="26"/>
  <c r="O59" i="26" s="1"/>
  <c r="N42" i="26"/>
  <c r="Q42" i="26" s="1"/>
  <c r="O41" i="26"/>
  <c r="N41" i="26"/>
  <c r="Q41" i="26" s="1"/>
  <c r="N40" i="26"/>
  <c r="Q40" i="26" s="1"/>
  <c r="N39" i="26"/>
  <c r="Q39" i="26" s="1"/>
  <c r="N38" i="26"/>
  <c r="Q38" i="26" s="1"/>
  <c r="P62" i="25"/>
  <c r="O56" i="25"/>
  <c r="O55" i="25"/>
  <c r="O52" i="25"/>
  <c r="N52" i="25"/>
  <c r="Q52" i="25" s="1"/>
  <c r="N51" i="25"/>
  <c r="N50" i="25"/>
  <c r="N49" i="25"/>
  <c r="O49" i="25" s="1"/>
  <c r="P48" i="25"/>
  <c r="O48" i="25"/>
  <c r="N48" i="25"/>
  <c r="O59" i="25" s="1"/>
  <c r="N42" i="25"/>
  <c r="Q42" i="25" s="1"/>
  <c r="N41" i="25"/>
  <c r="Q41" i="25" s="1"/>
  <c r="N40" i="25"/>
  <c r="O40" i="25" s="1"/>
  <c r="O39" i="25"/>
  <c r="N39" i="25"/>
  <c r="Q39" i="25" s="1"/>
  <c r="N38" i="25"/>
  <c r="P62" i="24"/>
  <c r="O56" i="24"/>
  <c r="O55" i="24"/>
  <c r="N52" i="24"/>
  <c r="Q52" i="24" s="1"/>
  <c r="O51" i="24"/>
  <c r="N51" i="24"/>
  <c r="Q51" i="24" s="1"/>
  <c r="N50" i="24"/>
  <c r="O49" i="24"/>
  <c r="N49" i="24"/>
  <c r="P49" i="24" s="1"/>
  <c r="N48" i="24"/>
  <c r="O59" i="24" s="1"/>
  <c r="O42" i="24"/>
  <c r="N42" i="24"/>
  <c r="Q42" i="24" s="1"/>
  <c r="N41" i="24"/>
  <c r="Q41" i="24" s="1"/>
  <c r="O40" i="24"/>
  <c r="N40" i="24"/>
  <c r="P40" i="24" s="1"/>
  <c r="N39" i="24"/>
  <c r="Q39" i="24" s="1"/>
  <c r="O38" i="24"/>
  <c r="N38" i="24"/>
  <c r="P62" i="23"/>
  <c r="O56" i="23"/>
  <c r="O55" i="23"/>
  <c r="N52" i="23"/>
  <c r="Q52" i="23" s="1"/>
  <c r="N51" i="23"/>
  <c r="Q51" i="23" s="1"/>
  <c r="N50" i="23"/>
  <c r="P50" i="23" s="1"/>
  <c r="N49" i="23"/>
  <c r="N48" i="23"/>
  <c r="O48" i="23" s="1"/>
  <c r="N42" i="23"/>
  <c r="Q42" i="23" s="1"/>
  <c r="Q41" i="23"/>
  <c r="N41" i="23"/>
  <c r="P41" i="23" s="1"/>
  <c r="N40" i="23"/>
  <c r="Q40" i="23" s="1"/>
  <c r="N39" i="23"/>
  <c r="O39" i="23" s="1"/>
  <c r="N38" i="23"/>
  <c r="P62" i="22"/>
  <c r="O56" i="22"/>
  <c r="O55" i="22"/>
  <c r="N52" i="22"/>
  <c r="Q52" i="22" s="1"/>
  <c r="N51" i="22"/>
  <c r="Q51" i="22" s="1"/>
  <c r="N50" i="22"/>
  <c r="N49" i="22"/>
  <c r="N48" i="22"/>
  <c r="O59" i="22" s="1"/>
  <c r="N42" i="22"/>
  <c r="Q42" i="22" s="1"/>
  <c r="N41" i="22"/>
  <c r="Q41" i="22" s="1"/>
  <c r="N40" i="22"/>
  <c r="Q40" i="22" s="1"/>
  <c r="N39" i="22"/>
  <c r="Q39" i="22" s="1"/>
  <c r="N38" i="22"/>
  <c r="Q38" i="22" s="1"/>
  <c r="P62" i="21"/>
  <c r="O56" i="21"/>
  <c r="O55" i="21"/>
  <c r="N52" i="21"/>
  <c r="O52" i="21" s="1"/>
  <c r="N51" i="21"/>
  <c r="N50" i="21"/>
  <c r="N49" i="21"/>
  <c r="N48" i="21"/>
  <c r="P48" i="21" s="1"/>
  <c r="N42" i="21"/>
  <c r="Q42" i="21" s="1"/>
  <c r="N41" i="21"/>
  <c r="Q41" i="21" s="1"/>
  <c r="N40" i="21"/>
  <c r="N39" i="21"/>
  <c r="P39" i="21" s="1"/>
  <c r="N38" i="21"/>
  <c r="P62" i="20"/>
  <c r="O56" i="20"/>
  <c r="O55" i="20"/>
  <c r="N52" i="20"/>
  <c r="Q52" i="20" s="1"/>
  <c r="N51" i="20"/>
  <c r="N50" i="20"/>
  <c r="P49" i="20"/>
  <c r="O49" i="20"/>
  <c r="N49" i="20"/>
  <c r="N48" i="20"/>
  <c r="O59" i="20" s="1"/>
  <c r="N42" i="20"/>
  <c r="Q42" i="20" s="1"/>
  <c r="N41" i="20"/>
  <c r="Q41" i="20" s="1"/>
  <c r="P40" i="20"/>
  <c r="O40" i="20"/>
  <c r="N40" i="20"/>
  <c r="N39" i="20"/>
  <c r="O39" i="20" s="1"/>
  <c r="N38" i="20"/>
  <c r="P62" i="19"/>
  <c r="O56" i="19"/>
  <c r="O55" i="19"/>
  <c r="N52" i="19"/>
  <c r="Q52" i="19" s="1"/>
  <c r="N51" i="19"/>
  <c r="N50" i="19"/>
  <c r="N49" i="19"/>
  <c r="N48" i="19"/>
  <c r="O59" i="19" s="1"/>
  <c r="N42" i="19"/>
  <c r="Q42" i="19" s="1"/>
  <c r="N41" i="19"/>
  <c r="Q41" i="19" s="1"/>
  <c r="N40" i="19"/>
  <c r="Q40" i="19" s="1"/>
  <c r="N39" i="19"/>
  <c r="Q39" i="19" s="1"/>
  <c r="N38" i="19"/>
  <c r="Q38" i="19" s="1"/>
  <c r="P62" i="18"/>
  <c r="O56" i="18"/>
  <c r="O55" i="18"/>
  <c r="P52" i="18"/>
  <c r="N52" i="18"/>
  <c r="Q52" i="18" s="1"/>
  <c r="N51" i="18"/>
  <c r="Q51" i="18" s="1"/>
  <c r="O50" i="18"/>
  <c r="N50" i="18"/>
  <c r="N49" i="18"/>
  <c r="Q49" i="18" s="1"/>
  <c r="P48" i="18"/>
  <c r="N48" i="18"/>
  <c r="O59" i="18" s="1"/>
  <c r="N42" i="18"/>
  <c r="Q42" i="18" s="1"/>
  <c r="O41" i="18"/>
  <c r="N41" i="18"/>
  <c r="Q41" i="18" s="1"/>
  <c r="N40" i="18"/>
  <c r="Q40" i="18" s="1"/>
  <c r="P39" i="18"/>
  <c r="N39" i="18"/>
  <c r="N38" i="18"/>
  <c r="P62" i="17"/>
  <c r="O56" i="17"/>
  <c r="O55" i="17"/>
  <c r="N52" i="17"/>
  <c r="O52" i="17" s="1"/>
  <c r="N51" i="17"/>
  <c r="Q51" i="17" s="1"/>
  <c r="N50" i="17"/>
  <c r="N49" i="17"/>
  <c r="N48" i="17"/>
  <c r="O59" i="17" s="1"/>
  <c r="N42" i="17"/>
  <c r="Q42" i="17" s="1"/>
  <c r="N41" i="17"/>
  <c r="Q41" i="17" s="1"/>
  <c r="N40" i="17"/>
  <c r="Q40" i="17" s="1"/>
  <c r="N39" i="17"/>
  <c r="Q39" i="17" s="1"/>
  <c r="N38" i="17"/>
  <c r="Q38" i="17" s="1"/>
  <c r="P62" i="16"/>
  <c r="O56" i="16"/>
  <c r="O55" i="16"/>
  <c r="N52" i="16"/>
  <c r="Q52" i="16" s="1"/>
  <c r="N51" i="16"/>
  <c r="O50" i="16"/>
  <c r="N50" i="16"/>
  <c r="N49" i="16"/>
  <c r="N48" i="16"/>
  <c r="O59" i="16" s="1"/>
  <c r="N42" i="16"/>
  <c r="Q42" i="16" s="1"/>
  <c r="N41" i="16"/>
  <c r="Q41" i="16" s="1"/>
  <c r="N40" i="16"/>
  <c r="Q40" i="16" s="1"/>
  <c r="N39" i="16"/>
  <c r="O39" i="16" s="1"/>
  <c r="N38" i="16"/>
  <c r="Q38" i="16" s="1"/>
  <c r="P62" i="15"/>
  <c r="O56" i="15"/>
  <c r="O55" i="15"/>
  <c r="N52" i="15"/>
  <c r="Q52" i="15" s="1"/>
  <c r="N51" i="15"/>
  <c r="O50" i="15"/>
  <c r="N50" i="15"/>
  <c r="O49" i="15"/>
  <c r="N49" i="15"/>
  <c r="N48" i="15"/>
  <c r="O59" i="15" s="1"/>
  <c r="N42" i="15"/>
  <c r="Q42" i="15" s="1"/>
  <c r="O41" i="15"/>
  <c r="N41" i="15"/>
  <c r="Q41" i="15" s="1"/>
  <c r="O40" i="15"/>
  <c r="N40" i="15"/>
  <c r="Q40" i="15" s="1"/>
  <c r="N39" i="15"/>
  <c r="Q39" i="15" s="1"/>
  <c r="N38" i="15"/>
  <c r="P62" i="14"/>
  <c r="O56" i="14"/>
  <c r="O55" i="14"/>
  <c r="N52" i="14"/>
  <c r="Q52" i="14" s="1"/>
  <c r="N51" i="14"/>
  <c r="N50" i="14"/>
  <c r="N49" i="14"/>
  <c r="N48" i="14"/>
  <c r="O59" i="14" s="1"/>
  <c r="N42" i="14"/>
  <c r="Q42" i="14" s="1"/>
  <c r="N41" i="14"/>
  <c r="Q41" i="14" s="1"/>
  <c r="N40" i="14"/>
  <c r="Q40" i="14" s="1"/>
  <c r="N39" i="14"/>
  <c r="Q39" i="14" s="1"/>
  <c r="N38" i="14"/>
  <c r="Q38" i="14" s="1"/>
  <c r="P62" i="13"/>
  <c r="O56" i="13"/>
  <c r="O55" i="13"/>
  <c r="N52" i="13"/>
  <c r="Q52" i="13" s="1"/>
  <c r="N51" i="13"/>
  <c r="N50" i="13"/>
  <c r="N49" i="13"/>
  <c r="N48" i="13"/>
  <c r="O59" i="13" s="1"/>
  <c r="N42" i="13"/>
  <c r="Q42" i="13" s="1"/>
  <c r="N41" i="13"/>
  <c r="Q41" i="13" s="1"/>
  <c r="N40" i="13"/>
  <c r="Q40" i="13" s="1"/>
  <c r="N39" i="13"/>
  <c r="Q39" i="13" s="1"/>
  <c r="N38" i="13"/>
  <c r="Q38" i="13" s="1"/>
  <c r="P62" i="12"/>
  <c r="O56" i="12"/>
  <c r="O55" i="12"/>
  <c r="N52" i="12"/>
  <c r="Q52" i="12" s="1"/>
  <c r="N51" i="12"/>
  <c r="N50" i="12"/>
  <c r="N49" i="12"/>
  <c r="Q49" i="12" s="1"/>
  <c r="N48" i="12"/>
  <c r="O59" i="12" s="1"/>
  <c r="N42" i="12"/>
  <c r="Q42" i="12" s="1"/>
  <c r="N41" i="12"/>
  <c r="Q41" i="12" s="1"/>
  <c r="N40" i="12"/>
  <c r="Q40" i="12" s="1"/>
  <c r="N39" i="12"/>
  <c r="Q39" i="12" s="1"/>
  <c r="N38" i="12"/>
  <c r="Q38" i="12" s="1"/>
  <c r="P62" i="11"/>
  <c r="O56" i="11"/>
  <c r="O55" i="11"/>
  <c r="N52" i="11"/>
  <c r="Q52" i="11" s="1"/>
  <c r="N51" i="11"/>
  <c r="N50" i="11"/>
  <c r="N49" i="11"/>
  <c r="N48" i="11"/>
  <c r="O59" i="11" s="1"/>
  <c r="N42" i="11"/>
  <c r="Q42" i="11" s="1"/>
  <c r="N41" i="11"/>
  <c r="Q41" i="11" s="1"/>
  <c r="N40" i="11"/>
  <c r="Q40" i="11" s="1"/>
  <c r="N39" i="11"/>
  <c r="O39" i="11" s="1"/>
  <c r="N38" i="11"/>
  <c r="Q38" i="11" s="1"/>
  <c r="P62" i="10"/>
  <c r="O56" i="10"/>
  <c r="O55" i="10"/>
  <c r="N52" i="10"/>
  <c r="Q52" i="10" s="1"/>
  <c r="N51" i="10"/>
  <c r="Q51" i="10" s="1"/>
  <c r="N50" i="10"/>
  <c r="N49" i="10"/>
  <c r="P49" i="10" s="1"/>
  <c r="N48" i="10"/>
  <c r="O59" i="10" s="1"/>
  <c r="Q49" i="10" s="1"/>
  <c r="N42" i="10"/>
  <c r="Q42" i="10" s="1"/>
  <c r="N41" i="10"/>
  <c r="Q41" i="10" s="1"/>
  <c r="Q40" i="10"/>
  <c r="N40" i="10"/>
  <c r="P40" i="10" s="1"/>
  <c r="N39" i="10"/>
  <c r="Q39" i="10" s="1"/>
  <c r="N38" i="10"/>
  <c r="Q38" i="10" s="1"/>
  <c r="P62" i="9"/>
  <c r="O56" i="9"/>
  <c r="O55" i="9"/>
  <c r="N52" i="9"/>
  <c r="Q52" i="9" s="1"/>
  <c r="N51" i="9"/>
  <c r="Q51" i="9" s="1"/>
  <c r="O50" i="9"/>
  <c r="N50" i="9"/>
  <c r="Q50" i="9" s="1"/>
  <c r="N49" i="9"/>
  <c r="Q49" i="9" s="1"/>
  <c r="N48" i="9"/>
  <c r="O59" i="9" s="1"/>
  <c r="N42" i="9"/>
  <c r="Q42" i="9" s="1"/>
  <c r="O41" i="9"/>
  <c r="N41" i="9"/>
  <c r="Q41" i="9" s="1"/>
  <c r="N40" i="9"/>
  <c r="Q40" i="9" s="1"/>
  <c r="N39" i="9"/>
  <c r="Q39" i="9" s="1"/>
  <c r="N38" i="9"/>
  <c r="Q38" i="9" s="1"/>
  <c r="P62" i="8"/>
  <c r="O56" i="8"/>
  <c r="O55" i="8"/>
  <c r="N52" i="8"/>
  <c r="O52" i="8" s="1"/>
  <c r="N51" i="8"/>
  <c r="Q51" i="8" s="1"/>
  <c r="N50" i="8"/>
  <c r="N49" i="8"/>
  <c r="N48" i="8"/>
  <c r="O48" i="8" s="1"/>
  <c r="N42" i="8"/>
  <c r="Q42" i="8" s="1"/>
  <c r="N41" i="8"/>
  <c r="Q41" i="8" s="1"/>
  <c r="N40" i="8"/>
  <c r="Q40" i="8" s="1"/>
  <c r="N39" i="8"/>
  <c r="O39" i="8" s="1"/>
  <c r="N38" i="8"/>
  <c r="P62" i="7"/>
  <c r="O56" i="7"/>
  <c r="O55" i="7"/>
  <c r="N52" i="7"/>
  <c r="Q52" i="7" s="1"/>
  <c r="N51" i="7"/>
  <c r="N50" i="7"/>
  <c r="N49" i="7"/>
  <c r="N48" i="7"/>
  <c r="O59" i="7" s="1"/>
  <c r="N42" i="7"/>
  <c r="Q42" i="7" s="1"/>
  <c r="N41" i="7"/>
  <c r="Q41" i="7" s="1"/>
  <c r="N40" i="7"/>
  <c r="N39" i="7"/>
  <c r="N38" i="7"/>
  <c r="E60" i="26"/>
  <c r="E60" i="25"/>
  <c r="E59" i="24"/>
  <c r="E59" i="23"/>
  <c r="E59" i="22"/>
  <c r="E60" i="21"/>
  <c r="E60" i="20"/>
  <c r="E60" i="19"/>
  <c r="E59" i="18"/>
  <c r="E59" i="17"/>
  <c r="E60" i="16"/>
  <c r="E60" i="15"/>
  <c r="E60" i="14"/>
  <c r="E60" i="13"/>
  <c r="E60" i="12"/>
  <c r="E60" i="11"/>
  <c r="E59" i="10"/>
  <c r="E59" i="9"/>
  <c r="E59" i="8"/>
  <c r="E60" i="7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/>
  <c r="H44" i="18"/>
  <c r="I44" i="18" s="1"/>
  <c r="H44" i="17"/>
  <c r="I44" i="17"/>
  <c r="H44" i="16"/>
  <c r="I44" i="16" s="1"/>
  <c r="H44" i="15"/>
  <c r="I44" i="15" s="1"/>
  <c r="H44" i="14"/>
  <c r="I44" i="14" s="1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0" i="26"/>
  <c r="G49" i="26"/>
  <c r="G50" i="25"/>
  <c r="G49" i="25"/>
  <c r="G49" i="24"/>
  <c r="G49" i="23"/>
  <c r="G49" i="22"/>
  <c r="G50" i="21"/>
  <c r="G49" i="21"/>
  <c r="G50" i="20"/>
  <c r="G49" i="20"/>
  <c r="G50" i="19"/>
  <c r="G49" i="19"/>
  <c r="G49" i="18"/>
  <c r="G49" i="17"/>
  <c r="G50" i="16"/>
  <c r="G49" i="16"/>
  <c r="G50" i="15"/>
  <c r="G49" i="15"/>
  <c r="G50" i="14"/>
  <c r="G49" i="14"/>
  <c r="G50" i="13"/>
  <c r="G49" i="13"/>
  <c r="G50" i="12"/>
  <c r="G49" i="12"/>
  <c r="G50" i="11"/>
  <c r="G49" i="11"/>
  <c r="G49" i="10"/>
  <c r="G49" i="9"/>
  <c r="G49" i="8"/>
  <c r="G50" i="7"/>
  <c r="G49" i="7"/>
  <c r="I33" i="26"/>
  <c r="G51" i="26" s="1"/>
  <c r="E78" i="26"/>
  <c r="E77" i="26"/>
  <c r="F77" i="26" s="1"/>
  <c r="E76" i="26"/>
  <c r="F76" i="26" s="1"/>
  <c r="G76" i="26" s="1"/>
  <c r="E72" i="26"/>
  <c r="E71" i="26"/>
  <c r="E70" i="26"/>
  <c r="E69" i="26"/>
  <c r="E68" i="26"/>
  <c r="E67" i="26"/>
  <c r="E61" i="26"/>
  <c r="E59" i="26"/>
  <c r="E58" i="26"/>
  <c r="E57" i="26"/>
  <c r="H53" i="26"/>
  <c r="K52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F39" i="26"/>
  <c r="K49" i="26" s="1"/>
  <c r="H38" i="26"/>
  <c r="G38" i="26"/>
  <c r="K48" i="26" s="1"/>
  <c r="F38" i="26"/>
  <c r="E33" i="26"/>
  <c r="E8" i="26"/>
  <c r="H29" i="26" s="1"/>
  <c r="E7" i="26"/>
  <c r="J6" i="26"/>
  <c r="E6" i="26"/>
  <c r="F6" i="26" s="1"/>
  <c r="I33" i="25"/>
  <c r="G51" i="25"/>
  <c r="E78" i="25"/>
  <c r="E77" i="25"/>
  <c r="F77" i="25" s="1"/>
  <c r="E76" i="25"/>
  <c r="E72" i="25"/>
  <c r="E71" i="25"/>
  <c r="E70" i="25"/>
  <c r="E69" i="25"/>
  <c r="E68" i="25"/>
  <c r="E67" i="25"/>
  <c r="E61" i="25"/>
  <c r="E59" i="25"/>
  <c r="E58" i="25"/>
  <c r="E57" i="25"/>
  <c r="H53" i="25"/>
  <c r="K52" i="25"/>
  <c r="H52" i="25"/>
  <c r="H51" i="25"/>
  <c r="H50" i="25"/>
  <c r="H49" i="25"/>
  <c r="F48" i="25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K49" i="25" s="1"/>
  <c r="F39" i="25"/>
  <c r="H38" i="25"/>
  <c r="G38" i="25"/>
  <c r="K48" i="25" s="1"/>
  <c r="F38" i="25"/>
  <c r="E33" i="25"/>
  <c r="H30" i="25"/>
  <c r="G30" i="25"/>
  <c r="H28" i="25"/>
  <c r="G28" i="25"/>
  <c r="H27" i="25"/>
  <c r="G27" i="25"/>
  <c r="H26" i="25"/>
  <c r="G26" i="25"/>
  <c r="J26" i="25" s="1"/>
  <c r="H22" i="25"/>
  <c r="G22" i="25"/>
  <c r="H20" i="25"/>
  <c r="G20" i="25"/>
  <c r="H19" i="25"/>
  <c r="G19" i="25"/>
  <c r="H18" i="25"/>
  <c r="G18" i="25"/>
  <c r="H16" i="25"/>
  <c r="G16" i="25"/>
  <c r="H15" i="25"/>
  <c r="G15" i="25"/>
  <c r="E8" i="25"/>
  <c r="H29" i="25" s="1"/>
  <c r="E7" i="25"/>
  <c r="J6" i="25"/>
  <c r="F6" i="25"/>
  <c r="F9" i="25" s="1"/>
  <c r="E6" i="25"/>
  <c r="G50" i="24"/>
  <c r="E78" i="24"/>
  <c r="E77" i="24"/>
  <c r="F77" i="24" s="1"/>
  <c r="E76" i="24"/>
  <c r="F76" i="24" s="1"/>
  <c r="G76" i="24" s="1"/>
  <c r="E72" i="24"/>
  <c r="E71" i="24"/>
  <c r="E70" i="24"/>
  <c r="E69" i="24"/>
  <c r="E68" i="24"/>
  <c r="E67" i="24"/>
  <c r="E61" i="24"/>
  <c r="E60" i="24"/>
  <c r="E58" i="24"/>
  <c r="E57" i="24"/>
  <c r="H53" i="24"/>
  <c r="K52" i="24"/>
  <c r="H52" i="24"/>
  <c r="H51" i="24"/>
  <c r="H50" i="24"/>
  <c r="H49" i="24"/>
  <c r="F48" i="24"/>
  <c r="H42" i="24"/>
  <c r="G42" i="24"/>
  <c r="G52" i="24" s="1"/>
  <c r="F42" i="24"/>
  <c r="H41" i="24"/>
  <c r="G41" i="24"/>
  <c r="F41" i="24"/>
  <c r="H40" i="24"/>
  <c r="G40" i="24"/>
  <c r="F40" i="24"/>
  <c r="H39" i="24"/>
  <c r="G39" i="24"/>
  <c r="K49" i="24" s="1"/>
  <c r="F39" i="24"/>
  <c r="H38" i="24"/>
  <c r="G38" i="24"/>
  <c r="F38" i="24"/>
  <c r="K48" i="24" s="1"/>
  <c r="E33" i="24"/>
  <c r="I33" i="24" s="1"/>
  <c r="H30" i="24"/>
  <c r="G30" i="24"/>
  <c r="H28" i="24"/>
  <c r="G28" i="24"/>
  <c r="H27" i="24"/>
  <c r="G27" i="24"/>
  <c r="H26" i="24"/>
  <c r="G26" i="24"/>
  <c r="G23" i="24"/>
  <c r="H22" i="24"/>
  <c r="G22" i="24"/>
  <c r="H20" i="24"/>
  <c r="G20" i="24"/>
  <c r="H19" i="24"/>
  <c r="G19" i="24"/>
  <c r="H18" i="24"/>
  <c r="G18" i="24"/>
  <c r="H16" i="24"/>
  <c r="G16" i="24"/>
  <c r="H15" i="24"/>
  <c r="G15" i="24"/>
  <c r="E8" i="24"/>
  <c r="H29" i="24" s="1"/>
  <c r="E7" i="24"/>
  <c r="J6" i="24"/>
  <c r="E6" i="24"/>
  <c r="F6" i="24" s="1"/>
  <c r="G50" i="23"/>
  <c r="E78" i="23"/>
  <c r="E77" i="23"/>
  <c r="F77" i="23" s="1"/>
  <c r="E76" i="23"/>
  <c r="F76" i="23" s="1"/>
  <c r="G76" i="23" s="1"/>
  <c r="E72" i="23"/>
  <c r="E71" i="23"/>
  <c r="E70" i="23"/>
  <c r="E69" i="23"/>
  <c r="E68" i="23"/>
  <c r="E67" i="23"/>
  <c r="E61" i="23"/>
  <c r="E60" i="23"/>
  <c r="E58" i="23"/>
  <c r="E57" i="23"/>
  <c r="H53" i="23"/>
  <c r="K52" i="23"/>
  <c r="H52" i="23"/>
  <c r="H51" i="23"/>
  <c r="H50" i="23"/>
  <c r="H49" i="23"/>
  <c r="F48" i="23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K49" i="23" s="1"/>
  <c r="H38" i="23"/>
  <c r="G38" i="23"/>
  <c r="F38" i="23"/>
  <c r="E33" i="23"/>
  <c r="I33" i="23" s="1"/>
  <c r="H30" i="23"/>
  <c r="G30" i="23"/>
  <c r="G28" i="23"/>
  <c r="H27" i="23"/>
  <c r="G27" i="23"/>
  <c r="H26" i="23"/>
  <c r="G24" i="23"/>
  <c r="H23" i="23"/>
  <c r="G23" i="23"/>
  <c r="H22" i="23"/>
  <c r="G22" i="23"/>
  <c r="G20" i="23"/>
  <c r="H19" i="23"/>
  <c r="G19" i="23"/>
  <c r="H18" i="23"/>
  <c r="G18" i="23"/>
  <c r="G16" i="23"/>
  <c r="H15" i="23"/>
  <c r="G15" i="23"/>
  <c r="H14" i="23"/>
  <c r="G14" i="23"/>
  <c r="E8" i="23"/>
  <c r="H29" i="23" s="1"/>
  <c r="G7" i="23"/>
  <c r="E7" i="23"/>
  <c r="J6" i="23"/>
  <c r="E6" i="23"/>
  <c r="F6" i="23" s="1"/>
  <c r="G50" i="22"/>
  <c r="E78" i="22"/>
  <c r="E77" i="22"/>
  <c r="F77" i="22" s="1"/>
  <c r="E76" i="22"/>
  <c r="E72" i="22"/>
  <c r="E71" i="22"/>
  <c r="E70" i="22"/>
  <c r="E69" i="22"/>
  <c r="E68" i="22"/>
  <c r="E67" i="22"/>
  <c r="E61" i="22"/>
  <c r="E60" i="22"/>
  <c r="E58" i="22"/>
  <c r="E57" i="22"/>
  <c r="H53" i="22"/>
  <c r="H52" i="22"/>
  <c r="H51" i="22"/>
  <c r="H50" i="22"/>
  <c r="H49" i="22"/>
  <c r="F48" i="22"/>
  <c r="G48" i="22" s="1"/>
  <c r="H42" i="22"/>
  <c r="G42" i="22"/>
  <c r="G52" i="22" s="1"/>
  <c r="F42" i="22"/>
  <c r="H41" i="22"/>
  <c r="G41" i="22"/>
  <c r="K51" i="22" s="1"/>
  <c r="F41" i="22"/>
  <c r="H40" i="22"/>
  <c r="G40" i="22"/>
  <c r="F40" i="22"/>
  <c r="H39" i="22"/>
  <c r="G39" i="22"/>
  <c r="F39" i="22"/>
  <c r="H38" i="22"/>
  <c r="G38" i="22"/>
  <c r="F38" i="22"/>
  <c r="K48" i="22" s="1"/>
  <c r="E33" i="22"/>
  <c r="I33" i="22" s="1"/>
  <c r="H30" i="22"/>
  <c r="G30" i="22"/>
  <c r="H28" i="22"/>
  <c r="G28" i="22"/>
  <c r="H27" i="22"/>
  <c r="G27" i="22"/>
  <c r="H26" i="22"/>
  <c r="G26" i="22"/>
  <c r="H22" i="22"/>
  <c r="G22" i="22"/>
  <c r="H20" i="22"/>
  <c r="G20" i="22"/>
  <c r="H19" i="22"/>
  <c r="G19" i="22"/>
  <c r="H18" i="22"/>
  <c r="G18" i="22"/>
  <c r="H16" i="22"/>
  <c r="G16" i="22"/>
  <c r="H15" i="22"/>
  <c r="G15" i="22"/>
  <c r="E8" i="22"/>
  <c r="H24" i="22" s="1"/>
  <c r="E7" i="22"/>
  <c r="J6" i="22"/>
  <c r="E6" i="22"/>
  <c r="F6" i="22" s="1"/>
  <c r="E78" i="21"/>
  <c r="E77" i="21"/>
  <c r="F77" i="21" s="1"/>
  <c r="E76" i="21"/>
  <c r="F76" i="21" s="1"/>
  <c r="E72" i="21"/>
  <c r="E71" i="21"/>
  <c r="E70" i="21"/>
  <c r="E69" i="21"/>
  <c r="E68" i="21"/>
  <c r="E67" i="21"/>
  <c r="E61" i="21"/>
  <c r="E59" i="21"/>
  <c r="E58" i="21"/>
  <c r="E57" i="21"/>
  <c r="H53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F39" i="21"/>
  <c r="K49" i="21" s="1"/>
  <c r="H38" i="21"/>
  <c r="G38" i="21"/>
  <c r="F38" i="21"/>
  <c r="K48" i="21" s="1"/>
  <c r="E33" i="21"/>
  <c r="I33" i="21" s="1"/>
  <c r="G51" i="21" s="1"/>
  <c r="H30" i="21"/>
  <c r="G30" i="21"/>
  <c r="H28" i="21"/>
  <c r="G28" i="21"/>
  <c r="H27" i="21"/>
  <c r="G27" i="21"/>
  <c r="H26" i="21"/>
  <c r="H23" i="21"/>
  <c r="G23" i="21"/>
  <c r="H22" i="21"/>
  <c r="G22" i="21"/>
  <c r="H20" i="21"/>
  <c r="G20" i="21"/>
  <c r="H19" i="21"/>
  <c r="G19" i="21"/>
  <c r="H18" i="21"/>
  <c r="G18" i="21"/>
  <c r="H16" i="21"/>
  <c r="G16" i="21"/>
  <c r="H15" i="21"/>
  <c r="E8" i="21"/>
  <c r="H29" i="21" s="1"/>
  <c r="E7" i="21"/>
  <c r="G7" i="21" s="1"/>
  <c r="J6" i="21"/>
  <c r="E6" i="21"/>
  <c r="K7" i="21" s="1"/>
  <c r="I33" i="20"/>
  <c r="G51" i="20" s="1"/>
  <c r="E78" i="20"/>
  <c r="E77" i="20"/>
  <c r="F77" i="20" s="1"/>
  <c r="E76" i="20"/>
  <c r="F76" i="20" s="1"/>
  <c r="G76" i="20" s="1"/>
  <c r="E72" i="20"/>
  <c r="E71" i="20"/>
  <c r="E70" i="20"/>
  <c r="E69" i="20"/>
  <c r="E68" i="20"/>
  <c r="E67" i="20"/>
  <c r="E61" i="20"/>
  <c r="E59" i="20"/>
  <c r="E58" i="20"/>
  <c r="E57" i="20"/>
  <c r="H53" i="20"/>
  <c r="K52" i="20"/>
  <c r="H52" i="20"/>
  <c r="H51" i="20"/>
  <c r="H50" i="20"/>
  <c r="H49" i="20"/>
  <c r="F48" i="20"/>
  <c r="H42" i="20"/>
  <c r="G42" i="20"/>
  <c r="G52" i="20" s="1"/>
  <c r="F42" i="20"/>
  <c r="H41" i="20"/>
  <c r="G41" i="20"/>
  <c r="F41" i="20"/>
  <c r="H40" i="20"/>
  <c r="G40" i="20"/>
  <c r="F40" i="20"/>
  <c r="K50" i="20" s="1"/>
  <c r="H39" i="20"/>
  <c r="G39" i="20"/>
  <c r="F39" i="20"/>
  <c r="K49" i="20" s="1"/>
  <c r="H38" i="20"/>
  <c r="G38" i="20"/>
  <c r="F38" i="20"/>
  <c r="E33" i="20"/>
  <c r="G26" i="20"/>
  <c r="H23" i="20"/>
  <c r="E8" i="20"/>
  <c r="H29" i="20" s="1"/>
  <c r="E7" i="20"/>
  <c r="J6" i="20"/>
  <c r="E6" i="20"/>
  <c r="F6" i="20" s="1"/>
  <c r="E78" i="19"/>
  <c r="E77" i="19"/>
  <c r="F77" i="19" s="1"/>
  <c r="E76" i="19"/>
  <c r="E72" i="19"/>
  <c r="E71" i="19"/>
  <c r="E70" i="19"/>
  <c r="E69" i="19"/>
  <c r="E68" i="19"/>
  <c r="E67" i="19"/>
  <c r="E61" i="19"/>
  <c r="E59" i="19"/>
  <c r="E58" i="19"/>
  <c r="E57" i="19"/>
  <c r="H53" i="19"/>
  <c r="K52" i="19"/>
  <c r="H52" i="19"/>
  <c r="H51" i="19"/>
  <c r="H50" i="19"/>
  <c r="H49" i="19"/>
  <c r="F48" i="19"/>
  <c r="H42" i="19"/>
  <c r="G42" i="19"/>
  <c r="G52" i="19" s="1"/>
  <c r="F42" i="19"/>
  <c r="H41" i="19"/>
  <c r="G41" i="19"/>
  <c r="F41" i="19"/>
  <c r="H40" i="19"/>
  <c r="G40" i="19"/>
  <c r="F40" i="19"/>
  <c r="H39" i="19"/>
  <c r="G39" i="19"/>
  <c r="F39" i="19"/>
  <c r="H38" i="19"/>
  <c r="G38" i="19"/>
  <c r="F38" i="19"/>
  <c r="E33" i="19"/>
  <c r="I33" i="19" s="1"/>
  <c r="G51" i="19" s="1"/>
  <c r="H30" i="19"/>
  <c r="G30" i="19"/>
  <c r="H28" i="19"/>
  <c r="G28" i="19"/>
  <c r="H27" i="19"/>
  <c r="G27" i="19"/>
  <c r="H26" i="19"/>
  <c r="G26" i="19"/>
  <c r="G20" i="19"/>
  <c r="H19" i="19"/>
  <c r="G19" i="19"/>
  <c r="H18" i="19"/>
  <c r="G18" i="19"/>
  <c r="G17" i="19"/>
  <c r="H16" i="19"/>
  <c r="G16" i="19"/>
  <c r="E8" i="19"/>
  <c r="H29" i="19" s="1"/>
  <c r="E7" i="19"/>
  <c r="G7" i="19" s="1"/>
  <c r="J6" i="19"/>
  <c r="E6" i="19"/>
  <c r="K7" i="19" s="1"/>
  <c r="E78" i="18"/>
  <c r="E77" i="18"/>
  <c r="E76" i="18"/>
  <c r="E72" i="18"/>
  <c r="E71" i="18"/>
  <c r="E70" i="18"/>
  <c r="E69" i="18"/>
  <c r="E68" i="18"/>
  <c r="E67" i="18"/>
  <c r="E61" i="18"/>
  <c r="E60" i="18"/>
  <c r="E58" i="18"/>
  <c r="E57" i="18"/>
  <c r="H53" i="18"/>
  <c r="K52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K49" i="18" s="1"/>
  <c r="H38" i="18"/>
  <c r="G38" i="18"/>
  <c r="K48" i="18" s="1"/>
  <c r="F38" i="18"/>
  <c r="E33" i="18"/>
  <c r="I33" i="18" s="1"/>
  <c r="G50" i="18" s="1"/>
  <c r="H26" i="18"/>
  <c r="G26" i="18"/>
  <c r="G24" i="18"/>
  <c r="E8" i="18"/>
  <c r="H29" i="18" s="1"/>
  <c r="E7" i="18"/>
  <c r="G7" i="18" s="1"/>
  <c r="J6" i="18"/>
  <c r="E6" i="18"/>
  <c r="F6" i="18" s="1"/>
  <c r="G50" i="17"/>
  <c r="E78" i="17"/>
  <c r="E77" i="17"/>
  <c r="F77" i="17" s="1"/>
  <c r="E76" i="17"/>
  <c r="F76" i="17" s="1"/>
  <c r="G76" i="17" s="1"/>
  <c r="E72" i="17"/>
  <c r="E71" i="17"/>
  <c r="E70" i="17"/>
  <c r="E69" i="17"/>
  <c r="E68" i="17"/>
  <c r="E67" i="17"/>
  <c r="E61" i="17"/>
  <c r="E60" i="17"/>
  <c r="E58" i="17"/>
  <c r="E57" i="17"/>
  <c r="H53" i="17"/>
  <c r="K52" i="17"/>
  <c r="H52" i="17"/>
  <c r="H51" i="17"/>
  <c r="H50" i="17"/>
  <c r="H49" i="17"/>
  <c r="F48" i="17"/>
  <c r="H42" i="17"/>
  <c r="G42" i="17"/>
  <c r="G52" i="17" s="1"/>
  <c r="F42" i="17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E33" i="17"/>
  <c r="I33" i="17" s="1"/>
  <c r="H30" i="17"/>
  <c r="G30" i="17"/>
  <c r="H28" i="17"/>
  <c r="G28" i="17"/>
  <c r="H27" i="17"/>
  <c r="G27" i="17"/>
  <c r="H26" i="17"/>
  <c r="G26" i="17"/>
  <c r="G23" i="17"/>
  <c r="H22" i="17"/>
  <c r="G22" i="17"/>
  <c r="H20" i="17"/>
  <c r="G20" i="17"/>
  <c r="H19" i="17"/>
  <c r="G19" i="17"/>
  <c r="H18" i="17"/>
  <c r="G18" i="17"/>
  <c r="H16" i="17"/>
  <c r="G16" i="17"/>
  <c r="H15" i="17"/>
  <c r="G15" i="17"/>
  <c r="E8" i="17"/>
  <c r="H29" i="17" s="1"/>
  <c r="E7" i="17"/>
  <c r="J6" i="17"/>
  <c r="E6" i="17"/>
  <c r="F6" i="17" s="1"/>
  <c r="I33" i="16"/>
  <c r="G51" i="16" s="1"/>
  <c r="E78" i="16"/>
  <c r="E77" i="16"/>
  <c r="F77" i="16" s="1"/>
  <c r="E76" i="16"/>
  <c r="E72" i="16"/>
  <c r="E71" i="16"/>
  <c r="E70" i="16"/>
  <c r="E69" i="16"/>
  <c r="E68" i="16"/>
  <c r="E67" i="16"/>
  <c r="E61" i="16"/>
  <c r="E59" i="16"/>
  <c r="E58" i="16"/>
  <c r="E57" i="16"/>
  <c r="H53" i="16"/>
  <c r="K52" i="16"/>
  <c r="H52" i="16"/>
  <c r="H51" i="16"/>
  <c r="H50" i="16"/>
  <c r="H49" i="16"/>
  <c r="F48" i="16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F39" i="16"/>
  <c r="K49" i="16" s="1"/>
  <c r="H38" i="16"/>
  <c r="G38" i="16"/>
  <c r="F38" i="16"/>
  <c r="E33" i="16"/>
  <c r="H28" i="16"/>
  <c r="G27" i="16"/>
  <c r="G26" i="16"/>
  <c r="H24" i="16"/>
  <c r="G23" i="16"/>
  <c r="G22" i="16"/>
  <c r="G21" i="16"/>
  <c r="E8" i="16"/>
  <c r="H29" i="16" s="1"/>
  <c r="E7" i="16"/>
  <c r="K7" i="16" s="1"/>
  <c r="J6" i="16"/>
  <c r="E6" i="16"/>
  <c r="F6" i="16" s="1"/>
  <c r="I33" i="15"/>
  <c r="G51" i="15" s="1"/>
  <c r="E78" i="15"/>
  <c r="E77" i="15"/>
  <c r="F77" i="15" s="1"/>
  <c r="E76" i="15"/>
  <c r="F76" i="15" s="1"/>
  <c r="E72" i="15"/>
  <c r="E71" i="15"/>
  <c r="E70" i="15"/>
  <c r="E69" i="15"/>
  <c r="E68" i="15"/>
  <c r="E67" i="15"/>
  <c r="E61" i="15"/>
  <c r="E59" i="15"/>
  <c r="E58" i="15"/>
  <c r="E57" i="15"/>
  <c r="H53" i="15"/>
  <c r="K52" i="15"/>
  <c r="H52" i="15"/>
  <c r="H51" i="15"/>
  <c r="H50" i="15"/>
  <c r="H49" i="15"/>
  <c r="F48" i="15"/>
  <c r="G48" i="15" s="1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F39" i="15"/>
  <c r="K49" i="15" s="1"/>
  <c r="H38" i="15"/>
  <c r="G38" i="15"/>
  <c r="F38" i="15"/>
  <c r="K48" i="15" s="1"/>
  <c r="E33" i="15"/>
  <c r="H30" i="15"/>
  <c r="G30" i="15"/>
  <c r="G28" i="15"/>
  <c r="H27" i="15"/>
  <c r="G27" i="15"/>
  <c r="H26" i="15"/>
  <c r="G20" i="15"/>
  <c r="H19" i="15"/>
  <c r="G19" i="15"/>
  <c r="G18" i="15"/>
  <c r="G16" i="15"/>
  <c r="H15" i="15"/>
  <c r="G15" i="15"/>
  <c r="H14" i="15"/>
  <c r="G14" i="15"/>
  <c r="E8" i="15"/>
  <c r="H29" i="15" s="1"/>
  <c r="E7" i="15"/>
  <c r="J6" i="15"/>
  <c r="E6" i="15"/>
  <c r="F6" i="15" s="1"/>
  <c r="F9" i="15" s="1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59" i="14"/>
  <c r="E58" i="14"/>
  <c r="E57" i="14"/>
  <c r="H53" i="14"/>
  <c r="K52" i="14"/>
  <c r="H52" i="14"/>
  <c r="H51" i="14"/>
  <c r="H50" i="14"/>
  <c r="H49" i="14"/>
  <c r="F48" i="14"/>
  <c r="H42" i="14"/>
  <c r="G42" i="14"/>
  <c r="G52" i="14" s="1"/>
  <c r="F42" i="14"/>
  <c r="H41" i="14"/>
  <c r="G41" i="14"/>
  <c r="F41" i="14"/>
  <c r="H40" i="14"/>
  <c r="G40" i="14"/>
  <c r="F40" i="14"/>
  <c r="H39" i="14"/>
  <c r="G39" i="14"/>
  <c r="F39" i="14"/>
  <c r="K49" i="14" s="1"/>
  <c r="H38" i="14"/>
  <c r="G38" i="14"/>
  <c r="F38" i="14"/>
  <c r="E33" i="14"/>
  <c r="I33" i="14" s="1"/>
  <c r="G51" i="14" s="1"/>
  <c r="E8" i="14"/>
  <c r="G16" i="14" s="1"/>
  <c r="E7" i="14"/>
  <c r="J6" i="14"/>
  <c r="E6" i="14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59" i="13"/>
  <c r="E58" i="13"/>
  <c r="E57" i="13"/>
  <c r="H53" i="13"/>
  <c r="K52" i="13"/>
  <c r="H52" i="13"/>
  <c r="H51" i="13"/>
  <c r="H50" i="13"/>
  <c r="H49" i="13"/>
  <c r="F48" i="13"/>
  <c r="H42" i="13"/>
  <c r="G42" i="13"/>
  <c r="G52" i="13" s="1"/>
  <c r="F42" i="13"/>
  <c r="H41" i="13"/>
  <c r="G41" i="13"/>
  <c r="F41" i="13"/>
  <c r="H40" i="13"/>
  <c r="G40" i="13"/>
  <c r="F40" i="13"/>
  <c r="G51" i="13" s="1"/>
  <c r="H39" i="13"/>
  <c r="G39" i="13"/>
  <c r="F39" i="13"/>
  <c r="K49" i="13" s="1"/>
  <c r="H38" i="13"/>
  <c r="G38" i="13"/>
  <c r="F38" i="13"/>
  <c r="E33" i="13"/>
  <c r="I33" i="13" s="1"/>
  <c r="H30" i="13"/>
  <c r="G30" i="13"/>
  <c r="H28" i="13"/>
  <c r="G28" i="13"/>
  <c r="H27" i="13"/>
  <c r="G27" i="13"/>
  <c r="H26" i="13"/>
  <c r="G26" i="13"/>
  <c r="H23" i="13"/>
  <c r="G23" i="13"/>
  <c r="H22" i="13"/>
  <c r="G22" i="13"/>
  <c r="H20" i="13"/>
  <c r="G20" i="13"/>
  <c r="H19" i="13"/>
  <c r="G19" i="13"/>
  <c r="H18" i="13"/>
  <c r="G18" i="13"/>
  <c r="H16" i="13"/>
  <c r="G16" i="13"/>
  <c r="H15" i="13"/>
  <c r="G15" i="13"/>
  <c r="E8" i="13"/>
  <c r="H29" i="13" s="1"/>
  <c r="E7" i="13"/>
  <c r="G7" i="13" s="1"/>
  <c r="J6" i="13"/>
  <c r="E6" i="13"/>
  <c r="F6" i="13" s="1"/>
  <c r="I33" i="12"/>
  <c r="G51" i="12"/>
  <c r="E78" i="12"/>
  <c r="E77" i="12"/>
  <c r="F77" i="12" s="1"/>
  <c r="E76" i="12"/>
  <c r="E72" i="12"/>
  <c r="E71" i="12"/>
  <c r="E70" i="12"/>
  <c r="E69" i="12"/>
  <c r="E68" i="12"/>
  <c r="E67" i="12"/>
  <c r="E61" i="12"/>
  <c r="E59" i="12"/>
  <c r="E58" i="12"/>
  <c r="E57" i="12"/>
  <c r="H53" i="12"/>
  <c r="K52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G40" i="12"/>
  <c r="F40" i="12"/>
  <c r="H39" i="12"/>
  <c r="G39" i="12"/>
  <c r="F39" i="12"/>
  <c r="K49" i="12" s="1"/>
  <c r="H38" i="12"/>
  <c r="G38" i="12"/>
  <c r="F38" i="12"/>
  <c r="K48" i="12" s="1"/>
  <c r="E33" i="12"/>
  <c r="H30" i="12"/>
  <c r="G30" i="12"/>
  <c r="H28" i="12"/>
  <c r="G28" i="12"/>
  <c r="H27" i="12"/>
  <c r="G27" i="12"/>
  <c r="H26" i="12"/>
  <c r="G26" i="12"/>
  <c r="G23" i="12"/>
  <c r="H22" i="12"/>
  <c r="G22" i="12"/>
  <c r="H20" i="12"/>
  <c r="G20" i="12"/>
  <c r="H19" i="12"/>
  <c r="G19" i="12"/>
  <c r="H18" i="12"/>
  <c r="G18" i="12"/>
  <c r="H16" i="12"/>
  <c r="G16" i="12"/>
  <c r="H15" i="12"/>
  <c r="G15" i="12"/>
  <c r="E8" i="12"/>
  <c r="H29" i="12" s="1"/>
  <c r="E7" i="12"/>
  <c r="J6" i="12"/>
  <c r="E6" i="12"/>
  <c r="F6" i="12" s="1"/>
  <c r="E78" i="11"/>
  <c r="E77" i="11"/>
  <c r="F77" i="11" s="1"/>
  <c r="E76" i="11"/>
  <c r="E72" i="11"/>
  <c r="E71" i="11"/>
  <c r="E70" i="11"/>
  <c r="E69" i="11"/>
  <c r="E68" i="11"/>
  <c r="E67" i="11"/>
  <c r="E61" i="11"/>
  <c r="E59" i="11"/>
  <c r="E58" i="11"/>
  <c r="E57" i="11"/>
  <c r="H53" i="11"/>
  <c r="K52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F39" i="11"/>
  <c r="K49" i="11" s="1"/>
  <c r="H38" i="11"/>
  <c r="G38" i="11"/>
  <c r="F38" i="11"/>
  <c r="K48" i="11" s="1"/>
  <c r="E33" i="11"/>
  <c r="I33" i="11" s="1"/>
  <c r="G51" i="11" s="1"/>
  <c r="H30" i="11"/>
  <c r="G30" i="11"/>
  <c r="H28" i="11"/>
  <c r="G28" i="11"/>
  <c r="H27" i="11"/>
  <c r="G27" i="11"/>
  <c r="H26" i="11"/>
  <c r="G26" i="11"/>
  <c r="G23" i="11"/>
  <c r="H22" i="11"/>
  <c r="G22" i="11"/>
  <c r="H20" i="11"/>
  <c r="G20" i="11"/>
  <c r="H19" i="11"/>
  <c r="G19" i="11"/>
  <c r="H18" i="11"/>
  <c r="G18" i="11"/>
  <c r="H16" i="11"/>
  <c r="G16" i="11"/>
  <c r="H15" i="11"/>
  <c r="G15" i="11"/>
  <c r="E8" i="11"/>
  <c r="H29" i="11" s="1"/>
  <c r="E7" i="11"/>
  <c r="J6" i="11"/>
  <c r="E6" i="11"/>
  <c r="F6" i="11" s="1"/>
  <c r="G50" i="10"/>
  <c r="E78" i="10"/>
  <c r="E77" i="10"/>
  <c r="F77" i="10" s="1"/>
  <c r="E76" i="10"/>
  <c r="F76" i="10" s="1"/>
  <c r="G76" i="10" s="1"/>
  <c r="E72" i="10"/>
  <c r="E71" i="10"/>
  <c r="E70" i="10"/>
  <c r="E69" i="10"/>
  <c r="E68" i="10"/>
  <c r="E67" i="10"/>
  <c r="E61" i="10"/>
  <c r="E60" i="10"/>
  <c r="E58" i="10"/>
  <c r="E57" i="10"/>
  <c r="H53" i="10"/>
  <c r="K52" i="10"/>
  <c r="H52" i="10"/>
  <c r="H51" i="10"/>
  <c r="H50" i="10"/>
  <c r="H49" i="10"/>
  <c r="F48" i="10"/>
  <c r="H42" i="10"/>
  <c r="G42" i="10"/>
  <c r="G52" i="10" s="1"/>
  <c r="F42" i="10"/>
  <c r="G53" i="10" s="1"/>
  <c r="H41" i="10"/>
  <c r="G41" i="10"/>
  <c r="F41" i="10"/>
  <c r="H40" i="10"/>
  <c r="G40" i="10"/>
  <c r="K50" i="10" s="1"/>
  <c r="F40" i="10"/>
  <c r="H39" i="10"/>
  <c r="G39" i="10"/>
  <c r="F39" i="10"/>
  <c r="K49" i="10" s="1"/>
  <c r="H38" i="10"/>
  <c r="G38" i="10"/>
  <c r="F38" i="10"/>
  <c r="E33" i="10"/>
  <c r="I33" i="10" s="1"/>
  <c r="H30" i="10"/>
  <c r="G30" i="10"/>
  <c r="H28" i="10"/>
  <c r="G28" i="10"/>
  <c r="H27" i="10"/>
  <c r="G27" i="10"/>
  <c r="H26" i="10"/>
  <c r="G26" i="10"/>
  <c r="G22" i="10"/>
  <c r="H20" i="10"/>
  <c r="G20" i="10"/>
  <c r="H19" i="10"/>
  <c r="G19" i="10"/>
  <c r="H18" i="10"/>
  <c r="G18" i="10"/>
  <c r="H16" i="10"/>
  <c r="G16" i="10"/>
  <c r="H15" i="10"/>
  <c r="G15" i="10"/>
  <c r="E8" i="10"/>
  <c r="H29" i="10" s="1"/>
  <c r="E7" i="10"/>
  <c r="J6" i="10"/>
  <c r="E6" i="10"/>
  <c r="F6" i="10" s="1"/>
  <c r="G50" i="9"/>
  <c r="E78" i="9"/>
  <c r="E77" i="9"/>
  <c r="F77" i="9" s="1"/>
  <c r="E76" i="9"/>
  <c r="F76" i="9" s="1"/>
  <c r="G76" i="9" s="1"/>
  <c r="E72" i="9"/>
  <c r="E71" i="9"/>
  <c r="E70" i="9"/>
  <c r="E69" i="9"/>
  <c r="E68" i="9"/>
  <c r="E67" i="9"/>
  <c r="E61" i="9"/>
  <c r="E60" i="9"/>
  <c r="E58" i="9"/>
  <c r="E57" i="9"/>
  <c r="H53" i="9"/>
  <c r="K52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F41" i="9"/>
  <c r="H40" i="9"/>
  <c r="G40" i="9"/>
  <c r="F40" i="9"/>
  <c r="H39" i="9"/>
  <c r="G39" i="9"/>
  <c r="F39" i="9"/>
  <c r="H38" i="9"/>
  <c r="G38" i="9"/>
  <c r="F38" i="9"/>
  <c r="E33" i="9"/>
  <c r="H30" i="9"/>
  <c r="G30" i="9"/>
  <c r="H28" i="9"/>
  <c r="G28" i="9"/>
  <c r="H27" i="9"/>
  <c r="G27" i="9"/>
  <c r="H26" i="9"/>
  <c r="G26" i="9"/>
  <c r="G23" i="9"/>
  <c r="H22" i="9"/>
  <c r="H20" i="9"/>
  <c r="G20" i="9"/>
  <c r="H19" i="9"/>
  <c r="G19" i="9"/>
  <c r="H18" i="9"/>
  <c r="G18" i="9"/>
  <c r="H16" i="9"/>
  <c r="G16" i="9"/>
  <c r="H15" i="9"/>
  <c r="G15" i="9"/>
  <c r="E8" i="9"/>
  <c r="H29" i="9" s="1"/>
  <c r="E7" i="9"/>
  <c r="G7" i="9" s="1"/>
  <c r="J6" i="9"/>
  <c r="E6" i="9"/>
  <c r="F6" i="9" s="1"/>
  <c r="G50" i="8"/>
  <c r="E78" i="8"/>
  <c r="E77" i="8"/>
  <c r="F77" i="8" s="1"/>
  <c r="E76" i="8"/>
  <c r="F76" i="8" s="1"/>
  <c r="G76" i="8" s="1"/>
  <c r="E72" i="8"/>
  <c r="E71" i="8"/>
  <c r="E70" i="8"/>
  <c r="E69" i="8"/>
  <c r="E68" i="8"/>
  <c r="E67" i="8"/>
  <c r="E61" i="8"/>
  <c r="E60" i="8"/>
  <c r="E58" i="8"/>
  <c r="E57" i="8"/>
  <c r="H53" i="8"/>
  <c r="K52" i="8"/>
  <c r="H52" i="8"/>
  <c r="H51" i="8"/>
  <c r="H50" i="8"/>
  <c r="H49" i="8"/>
  <c r="F48" i="8"/>
  <c r="G48" i="8" s="1"/>
  <c r="H42" i="8"/>
  <c r="G42" i="8"/>
  <c r="G52" i="8" s="1"/>
  <c r="F42" i="8"/>
  <c r="H41" i="8"/>
  <c r="G41" i="8"/>
  <c r="F41" i="8"/>
  <c r="H40" i="8"/>
  <c r="G40" i="8"/>
  <c r="K50" i="8" s="1"/>
  <c r="F40" i="8"/>
  <c r="H39" i="8"/>
  <c r="G39" i="8"/>
  <c r="F39" i="8"/>
  <c r="K49" i="8" s="1"/>
  <c r="H38" i="8"/>
  <c r="G38" i="8"/>
  <c r="F38" i="8"/>
  <c r="K48" i="8" s="1"/>
  <c r="E33" i="8"/>
  <c r="I33" i="8" s="1"/>
  <c r="H30" i="8"/>
  <c r="G30" i="8"/>
  <c r="G29" i="8"/>
  <c r="H28" i="8"/>
  <c r="G28" i="8"/>
  <c r="H27" i="8"/>
  <c r="G27" i="8"/>
  <c r="H26" i="8"/>
  <c r="K26" i="8" s="1"/>
  <c r="G23" i="8"/>
  <c r="H22" i="8"/>
  <c r="G22" i="8"/>
  <c r="H20" i="8"/>
  <c r="G20" i="8"/>
  <c r="H19" i="8"/>
  <c r="G19" i="8"/>
  <c r="H18" i="8"/>
  <c r="G18" i="8"/>
  <c r="H16" i="8"/>
  <c r="G16" i="8"/>
  <c r="H15" i="8"/>
  <c r="E8" i="8"/>
  <c r="H29" i="8" s="1"/>
  <c r="E7" i="8"/>
  <c r="J6" i="8"/>
  <c r="E6" i="8"/>
  <c r="F6" i="8" s="1"/>
  <c r="F9" i="8" s="1"/>
  <c r="I33" i="7"/>
  <c r="G51" i="7"/>
  <c r="E78" i="7"/>
  <c r="E77" i="7"/>
  <c r="F77" i="7" s="1"/>
  <c r="E76" i="7"/>
  <c r="F76" i="7" s="1"/>
  <c r="G76" i="7" s="1"/>
  <c r="E72" i="7"/>
  <c r="E71" i="7"/>
  <c r="E70" i="7"/>
  <c r="E69" i="7"/>
  <c r="E68" i="7"/>
  <c r="E67" i="7"/>
  <c r="E61" i="7"/>
  <c r="E59" i="7"/>
  <c r="E58" i="7"/>
  <c r="E57" i="7"/>
  <c r="H53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F41" i="7"/>
  <c r="H40" i="7"/>
  <c r="G40" i="7"/>
  <c r="F40" i="7"/>
  <c r="H39" i="7"/>
  <c r="G39" i="7"/>
  <c r="K49" i="7" s="1"/>
  <c r="F39" i="7"/>
  <c r="H38" i="7"/>
  <c r="G38" i="7"/>
  <c r="F38" i="7"/>
  <c r="E33" i="7"/>
  <c r="H30" i="7"/>
  <c r="G30" i="7"/>
  <c r="H28" i="7"/>
  <c r="G28" i="7"/>
  <c r="H27" i="7"/>
  <c r="G27" i="7"/>
  <c r="H26" i="7"/>
  <c r="G26" i="7"/>
  <c r="G23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J6" i="7"/>
  <c r="E6" i="7"/>
  <c r="F6" i="7" s="1"/>
  <c r="O64" i="26" a="1"/>
  <c r="O66" i="17" a="1"/>
  <c r="O68" i="19" a="1"/>
  <c r="P67" i="13" a="1"/>
  <c r="P65" i="19" a="1"/>
  <c r="P65" i="13" a="1"/>
  <c r="O68" i="8" a="1"/>
  <c r="O63" i="10" a="1"/>
  <c r="O68" i="18" a="1"/>
  <c r="O63" i="24" a="1"/>
  <c r="P67" i="12" a="1"/>
  <c r="O66" i="16" a="1"/>
  <c r="P65" i="20" a="1"/>
  <c r="P65" i="9" a="1"/>
  <c r="P65" i="17" a="1"/>
  <c r="P67" i="26" a="1"/>
  <c r="P65" i="16" a="1"/>
  <c r="P65" i="15" a="1"/>
  <c r="O64" i="14" a="1"/>
  <c r="O68" i="16" a="1"/>
  <c r="O68" i="14" a="1"/>
  <c r="P67" i="18" a="1"/>
  <c r="P67" i="25" a="1"/>
  <c r="O64" i="25" a="1"/>
  <c r="O68" i="20" a="1"/>
  <c r="O66" i="20" a="1"/>
  <c r="O64" i="19" a="1"/>
  <c r="O66" i="8" a="1"/>
  <c r="O66" i="10" a="1"/>
  <c r="O66" i="12" a="1"/>
  <c r="O64" i="16" a="1"/>
  <c r="O63" i="22" a="1"/>
  <c r="O64" i="9" a="1"/>
  <c r="P65" i="25" a="1"/>
  <c r="O63" i="15" a="1"/>
  <c r="O63" i="7" a="1"/>
  <c r="P67" i="15" a="1"/>
  <c r="O63" i="21" a="1"/>
  <c r="O66" i="26" a="1"/>
  <c r="P65" i="24" a="1"/>
  <c r="O63" i="9" a="1"/>
  <c r="O64" i="17" a="1"/>
  <c r="O66" i="13" a="1"/>
  <c r="O63" i="16" a="1"/>
  <c r="O64" i="15" a="1"/>
  <c r="P65" i="11" a="1"/>
  <c r="O66" i="23" a="1"/>
  <c r="O66" i="21" a="1"/>
  <c r="O64" i="12" a="1"/>
  <c r="O63" i="26" a="1"/>
  <c r="P67" i="11" a="1"/>
  <c r="O63" i="25" a="1"/>
  <c r="P67" i="19" a="1"/>
  <c r="O64" i="13" a="1"/>
  <c r="O68" i="15" a="1"/>
  <c r="O64" i="7" a="1"/>
  <c r="O64" i="24" a="1"/>
  <c r="O66" i="19" a="1"/>
  <c r="O63" i="19" a="1"/>
  <c r="O66" i="24" a="1"/>
  <c r="P65" i="22" a="1"/>
  <c r="P67" i="7" a="1"/>
  <c r="O68" i="23" a="1"/>
  <c r="O68" i="24" a="1"/>
  <c r="O64" i="23" a="1"/>
  <c r="O64" i="11" a="1"/>
  <c r="O63" i="17" a="1"/>
  <c r="O68" i="13" a="1"/>
  <c r="P67" i="21" a="1"/>
  <c r="P67" i="23" a="1"/>
  <c r="P67" i="8" a="1"/>
  <c r="O66" i="7" a="1"/>
  <c r="O66" i="15" a="1"/>
  <c r="O68" i="12" a="1"/>
  <c r="O64" i="21" a="1"/>
  <c r="O68" i="22" a="1"/>
  <c r="O63" i="23" a="1"/>
  <c r="P67" i="9" a="1"/>
  <c r="O66" i="25" a="1"/>
  <c r="O68" i="25" a="1"/>
  <c r="O63" i="8" a="1"/>
  <c r="P65" i="12" a="1"/>
  <c r="P65" i="14" a="1"/>
  <c r="O66" i="11" a="1"/>
  <c r="O68" i="9" a="1"/>
  <c r="P65" i="23" a="1"/>
  <c r="P67" i="16" a="1"/>
  <c r="O64" i="8" a="1"/>
  <c r="O68" i="10" a="1"/>
  <c r="O64" i="18" a="1"/>
  <c r="O63" i="11" a="1"/>
  <c r="P67" i="14" a="1"/>
  <c r="P67" i="22" a="1"/>
  <c r="O68" i="26" a="1"/>
  <c r="P65" i="7" a="1"/>
  <c r="O68" i="17" a="1"/>
  <c r="P65" i="10" a="1"/>
  <c r="P65" i="21" a="1"/>
  <c r="O66" i="22" a="1"/>
  <c r="O63" i="12" a="1"/>
  <c r="O63" i="14" a="1"/>
  <c r="P67" i="17" a="1"/>
  <c r="O64" i="20" a="1"/>
  <c r="O64" i="22" a="1"/>
  <c r="O63" i="18" a="1"/>
  <c r="O66" i="18" a="1"/>
  <c r="O66" i="9" a="1"/>
  <c r="O64" i="10" a="1"/>
  <c r="O63" i="13" a="1"/>
  <c r="O68" i="21" a="1"/>
  <c r="P65" i="8" a="1"/>
  <c r="P67" i="24" a="1"/>
  <c r="P67" i="20" a="1"/>
  <c r="P67" i="10" a="1"/>
  <c r="O68" i="11" a="1"/>
  <c r="P65" i="18" a="1"/>
  <c r="P65" i="26" a="1"/>
  <c r="O63" i="20" a="1"/>
  <c r="O68" i="7" a="1"/>
  <c r="O66" i="14" a="1"/>
  <c r="O63" i="26" l="1"/>
  <c r="O64" i="26"/>
  <c r="P65" i="26"/>
  <c r="O66" i="26"/>
  <c r="P67" i="26"/>
  <c r="O68" i="26"/>
  <c r="Q49" i="26"/>
  <c r="Q50" i="26"/>
  <c r="Q51" i="26"/>
  <c r="O60" i="26"/>
  <c r="O39" i="26"/>
  <c r="O48" i="26"/>
  <c r="O52" i="26"/>
  <c r="P39" i="26"/>
  <c r="P48" i="26"/>
  <c r="P52" i="26"/>
  <c r="Q48" i="26"/>
  <c r="O40" i="26"/>
  <c r="O49" i="26"/>
  <c r="P40" i="26"/>
  <c r="P49" i="26"/>
  <c r="P41" i="26"/>
  <c r="P50" i="26"/>
  <c r="O38" i="26"/>
  <c r="O42" i="26"/>
  <c r="O51" i="26"/>
  <c r="P38" i="26"/>
  <c r="P42" i="26"/>
  <c r="P51" i="26"/>
  <c r="O63" i="25"/>
  <c r="O64" i="25"/>
  <c r="P65" i="25"/>
  <c r="O66" i="25"/>
  <c r="P67" i="25"/>
  <c r="O68" i="25"/>
  <c r="Q50" i="25"/>
  <c r="Q51" i="25"/>
  <c r="Q38" i="25"/>
  <c r="P39" i="25"/>
  <c r="P52" i="25"/>
  <c r="Q48" i="25"/>
  <c r="P40" i="25"/>
  <c r="P49" i="25"/>
  <c r="Q40" i="25"/>
  <c r="Q49" i="25"/>
  <c r="O41" i="25"/>
  <c r="O50" i="25"/>
  <c r="P41" i="25"/>
  <c r="P50" i="25"/>
  <c r="O38" i="25"/>
  <c r="O42" i="25"/>
  <c r="O51" i="25"/>
  <c r="P38" i="25"/>
  <c r="P42" i="25"/>
  <c r="P51" i="25"/>
  <c r="O63" i="24"/>
  <c r="O64" i="24"/>
  <c r="P65" i="24"/>
  <c r="O66" i="24"/>
  <c r="P67" i="24"/>
  <c r="O68" i="24"/>
  <c r="Q50" i="24"/>
  <c r="Q38" i="24"/>
  <c r="O39" i="24"/>
  <c r="O48" i="24"/>
  <c r="O52" i="24"/>
  <c r="P39" i="24"/>
  <c r="P48" i="24"/>
  <c r="P52" i="24"/>
  <c r="Q48" i="24"/>
  <c r="Q40" i="24"/>
  <c r="Q49" i="24"/>
  <c r="O41" i="24"/>
  <c r="O50" i="24"/>
  <c r="P41" i="24"/>
  <c r="P50" i="24"/>
  <c r="P38" i="24"/>
  <c r="P42" i="24"/>
  <c r="P51" i="24"/>
  <c r="O63" i="23"/>
  <c r="O64" i="23"/>
  <c r="P65" i="23"/>
  <c r="O66" i="23"/>
  <c r="P67" i="23"/>
  <c r="O68" i="23"/>
  <c r="Q38" i="23"/>
  <c r="Q49" i="23"/>
  <c r="O52" i="23"/>
  <c r="P39" i="23"/>
  <c r="P48" i="23"/>
  <c r="P52" i="23"/>
  <c r="Q39" i="23"/>
  <c r="Q48" i="23"/>
  <c r="O40" i="23"/>
  <c r="O49" i="23"/>
  <c r="P40" i="23"/>
  <c r="P49" i="23"/>
  <c r="O59" i="23"/>
  <c r="Q50" i="23" s="1"/>
  <c r="O41" i="23"/>
  <c r="O50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49" i="22"/>
  <c r="Q50" i="22"/>
  <c r="O39" i="22"/>
  <c r="O48" i="22"/>
  <c r="O52" i="22"/>
  <c r="P39" i="22"/>
  <c r="P48" i="22"/>
  <c r="P52" i="22"/>
  <c r="Q48" i="22"/>
  <c r="O60" i="22" s="1"/>
  <c r="O40" i="22"/>
  <c r="O49" i="22"/>
  <c r="P40" i="22"/>
  <c r="P49" i="22"/>
  <c r="O41" i="22"/>
  <c r="O50" i="22"/>
  <c r="P41" i="22"/>
  <c r="P50" i="22"/>
  <c r="O38" i="22"/>
  <c r="O42" i="22"/>
  <c r="O51" i="22"/>
  <c r="P38" i="22"/>
  <c r="O58" i="22" s="1"/>
  <c r="P42" i="22"/>
  <c r="P51" i="22"/>
  <c r="O63" i="21"/>
  <c r="O64" i="21"/>
  <c r="P65" i="21"/>
  <c r="O66" i="21"/>
  <c r="P67" i="21"/>
  <c r="O68" i="21"/>
  <c r="Q40" i="21"/>
  <c r="Q49" i="21"/>
  <c r="Q50" i="21"/>
  <c r="Q51" i="21"/>
  <c r="Q38" i="21"/>
  <c r="O40" i="21"/>
  <c r="O49" i="21"/>
  <c r="Q52" i="21"/>
  <c r="P40" i="21"/>
  <c r="P49" i="21"/>
  <c r="P52" i="21"/>
  <c r="O59" i="21"/>
  <c r="O41" i="21"/>
  <c r="O50" i="21"/>
  <c r="O39" i="21"/>
  <c r="Q39" i="21"/>
  <c r="P41" i="21"/>
  <c r="P50" i="21"/>
  <c r="O48" i="21"/>
  <c r="Q48" i="21"/>
  <c r="O38" i="21"/>
  <c r="O42" i="21"/>
  <c r="O51" i="21"/>
  <c r="P38" i="21"/>
  <c r="P42" i="21"/>
  <c r="P51" i="21"/>
  <c r="O63" i="20"/>
  <c r="O64" i="20"/>
  <c r="P65" i="20"/>
  <c r="O66" i="20"/>
  <c r="P67" i="20"/>
  <c r="O68" i="20"/>
  <c r="Q49" i="20"/>
  <c r="Q40" i="20"/>
  <c r="Q50" i="20"/>
  <c r="Q51" i="20"/>
  <c r="Q38" i="20"/>
  <c r="P39" i="20"/>
  <c r="P48" i="20"/>
  <c r="P52" i="20"/>
  <c r="O52" i="20"/>
  <c r="Q39" i="20"/>
  <c r="Q48" i="20"/>
  <c r="O48" i="20"/>
  <c r="O41" i="20"/>
  <c r="O50" i="20"/>
  <c r="P41" i="20"/>
  <c r="P50" i="20"/>
  <c r="O38" i="20"/>
  <c r="O42" i="20"/>
  <c r="O51" i="20"/>
  <c r="P38" i="20"/>
  <c r="P42" i="20"/>
  <c r="P51" i="20"/>
  <c r="O63" i="19"/>
  <c r="O64" i="19"/>
  <c r="P65" i="19"/>
  <c r="O66" i="19"/>
  <c r="P67" i="19"/>
  <c r="O68" i="19"/>
  <c r="Q49" i="19"/>
  <c r="Q50" i="19"/>
  <c r="O60" i="19" s="1"/>
  <c r="Q51" i="19"/>
  <c r="O39" i="19"/>
  <c r="O48" i="19"/>
  <c r="O52" i="19"/>
  <c r="P39" i="19"/>
  <c r="P48" i="19"/>
  <c r="P52" i="19"/>
  <c r="Q48" i="19"/>
  <c r="O40" i="19"/>
  <c r="O49" i="19"/>
  <c r="P40" i="19"/>
  <c r="P49" i="19"/>
  <c r="O41" i="19"/>
  <c r="O50" i="19"/>
  <c r="P41" i="19"/>
  <c r="P50" i="19"/>
  <c r="O38" i="19"/>
  <c r="O42" i="19"/>
  <c r="O51" i="19"/>
  <c r="P38" i="19"/>
  <c r="P42" i="19"/>
  <c r="P51" i="19"/>
  <c r="O63" i="18"/>
  <c r="O64" i="18"/>
  <c r="P65" i="18"/>
  <c r="O66" i="18"/>
  <c r="P67" i="18"/>
  <c r="O68" i="18"/>
  <c r="Q50" i="18"/>
  <c r="Q38" i="18"/>
  <c r="Q39" i="18"/>
  <c r="O39" i="18"/>
  <c r="O48" i="18"/>
  <c r="O52" i="18"/>
  <c r="Q48" i="18"/>
  <c r="O40" i="18"/>
  <c r="O49" i="18"/>
  <c r="P40" i="18"/>
  <c r="P49" i="18"/>
  <c r="P41" i="18"/>
  <c r="P50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49" i="17"/>
  <c r="Q50" i="17"/>
  <c r="P39" i="17"/>
  <c r="P48" i="17"/>
  <c r="P52" i="17"/>
  <c r="O39" i="17"/>
  <c r="Q48" i="17"/>
  <c r="O60" i="17" s="1"/>
  <c r="Q52" i="17"/>
  <c r="O48" i="17"/>
  <c r="O40" i="17"/>
  <c r="O49" i="17"/>
  <c r="P40" i="17"/>
  <c r="P49" i="17"/>
  <c r="O41" i="17"/>
  <c r="O50" i="17"/>
  <c r="P41" i="17"/>
  <c r="P50" i="17"/>
  <c r="O38" i="17"/>
  <c r="O42" i="17"/>
  <c r="O51" i="17"/>
  <c r="P38" i="17"/>
  <c r="P42" i="17"/>
  <c r="P51" i="17"/>
  <c r="O63" i="16"/>
  <c r="O64" i="16"/>
  <c r="P65" i="16"/>
  <c r="O66" i="16"/>
  <c r="P67" i="16"/>
  <c r="O68" i="16"/>
  <c r="Q49" i="16"/>
  <c r="Q50" i="16"/>
  <c r="Q51" i="16"/>
  <c r="O52" i="16"/>
  <c r="P39" i="16"/>
  <c r="P48" i="16"/>
  <c r="P52" i="16"/>
  <c r="Q39" i="16"/>
  <c r="O60" i="16" s="1"/>
  <c r="Q48" i="16"/>
  <c r="O48" i="16"/>
  <c r="O40" i="16"/>
  <c r="O49" i="16"/>
  <c r="P40" i="16"/>
  <c r="P49" i="16"/>
  <c r="O41" i="16"/>
  <c r="P41" i="16"/>
  <c r="P50" i="16"/>
  <c r="O38" i="16"/>
  <c r="O42" i="16"/>
  <c r="O51" i="16"/>
  <c r="P38" i="16"/>
  <c r="P42" i="16"/>
  <c r="P51" i="16"/>
  <c r="O64" i="15"/>
  <c r="O63" i="15"/>
  <c r="P65" i="15"/>
  <c r="O66" i="15"/>
  <c r="P67" i="15"/>
  <c r="O68" i="15"/>
  <c r="Q49" i="15"/>
  <c r="Q50" i="15"/>
  <c r="Q51" i="15"/>
  <c r="Q38" i="15"/>
  <c r="O60" i="15" s="1"/>
  <c r="O39" i="15"/>
  <c r="O48" i="15"/>
  <c r="O52" i="15"/>
  <c r="P39" i="15"/>
  <c r="P48" i="15"/>
  <c r="P52" i="15"/>
  <c r="Q48" i="15"/>
  <c r="P40" i="15"/>
  <c r="P49" i="15"/>
  <c r="P41" i="15"/>
  <c r="P50" i="15"/>
  <c r="O38" i="15"/>
  <c r="O42" i="15"/>
  <c r="O51" i="15"/>
  <c r="P38" i="15"/>
  <c r="P42" i="15"/>
  <c r="P51" i="15"/>
  <c r="O63" i="14"/>
  <c r="O64" i="14"/>
  <c r="P65" i="14"/>
  <c r="O66" i="14"/>
  <c r="P67" i="14"/>
  <c r="O68" i="14"/>
  <c r="O60" i="14"/>
  <c r="Q49" i="14"/>
  <c r="Q50" i="14"/>
  <c r="Q51" i="14"/>
  <c r="O39" i="14"/>
  <c r="O48" i="14"/>
  <c r="O52" i="14"/>
  <c r="P39" i="14"/>
  <c r="P48" i="14"/>
  <c r="P52" i="14"/>
  <c r="Q48" i="14"/>
  <c r="O40" i="14"/>
  <c r="O49" i="14"/>
  <c r="P40" i="14"/>
  <c r="P49" i="14"/>
  <c r="O41" i="14"/>
  <c r="O50" i="14"/>
  <c r="P41" i="14"/>
  <c r="P50" i="14"/>
  <c r="O38" i="14"/>
  <c r="O42" i="14"/>
  <c r="O51" i="14"/>
  <c r="P38" i="14"/>
  <c r="P42" i="14"/>
  <c r="P51" i="14"/>
  <c r="O63" i="13"/>
  <c r="O64" i="13"/>
  <c r="P65" i="13"/>
  <c r="O66" i="13"/>
  <c r="P67" i="13"/>
  <c r="O68" i="13"/>
  <c r="Q49" i="13"/>
  <c r="Q50" i="13"/>
  <c r="O60" i="13" s="1"/>
  <c r="Q51" i="13"/>
  <c r="O39" i="13"/>
  <c r="O48" i="13"/>
  <c r="O52" i="13"/>
  <c r="P39" i="13"/>
  <c r="P48" i="13"/>
  <c r="P52" i="13"/>
  <c r="Q48" i="13"/>
  <c r="O40" i="13"/>
  <c r="O49" i="13"/>
  <c r="P40" i="13"/>
  <c r="P49" i="13"/>
  <c r="O41" i="13"/>
  <c r="O50" i="13"/>
  <c r="P41" i="13"/>
  <c r="P50" i="13"/>
  <c r="O38" i="13"/>
  <c r="O42" i="13"/>
  <c r="O51" i="13"/>
  <c r="P38" i="13"/>
  <c r="P42" i="13"/>
  <c r="P51" i="13"/>
  <c r="O63" i="12"/>
  <c r="O64" i="12"/>
  <c r="P65" i="12"/>
  <c r="O66" i="12"/>
  <c r="P67" i="12"/>
  <c r="O68" i="12"/>
  <c r="Q50" i="12"/>
  <c r="Q51" i="12"/>
  <c r="O39" i="12"/>
  <c r="O48" i="12"/>
  <c r="O52" i="12"/>
  <c r="P39" i="12"/>
  <c r="P48" i="12"/>
  <c r="P52" i="12"/>
  <c r="Q48" i="12"/>
  <c r="O60" i="12" s="1"/>
  <c r="O40" i="12"/>
  <c r="O49" i="12"/>
  <c r="P40" i="12"/>
  <c r="P49" i="12"/>
  <c r="O41" i="12"/>
  <c r="O50" i="12"/>
  <c r="P41" i="12"/>
  <c r="P50" i="12"/>
  <c r="O38" i="12"/>
  <c r="O42" i="12"/>
  <c r="O51" i="12"/>
  <c r="P38" i="12"/>
  <c r="P42" i="12"/>
  <c r="P51" i="12"/>
  <c r="O63" i="11"/>
  <c r="O64" i="11"/>
  <c r="P65" i="11"/>
  <c r="O66" i="11"/>
  <c r="P67" i="11"/>
  <c r="O68" i="11"/>
  <c r="Q49" i="11"/>
  <c r="Q50" i="11"/>
  <c r="Q51" i="11"/>
  <c r="P39" i="11"/>
  <c r="P48" i="11"/>
  <c r="P52" i="11"/>
  <c r="O52" i="11"/>
  <c r="Q39" i="11"/>
  <c r="O60" i="11" s="1"/>
  <c r="Q48" i="11"/>
  <c r="O48" i="11"/>
  <c r="O40" i="11"/>
  <c r="O49" i="11"/>
  <c r="P40" i="11"/>
  <c r="P49" i="11"/>
  <c r="O41" i="11"/>
  <c r="O50" i="11"/>
  <c r="P41" i="11"/>
  <c r="P50" i="11"/>
  <c r="O38" i="11"/>
  <c r="O42" i="11"/>
  <c r="O51" i="11"/>
  <c r="P38" i="11"/>
  <c r="P42" i="11"/>
  <c r="P51" i="11"/>
  <c r="O64" i="10"/>
  <c r="O63" i="10"/>
  <c r="P65" i="10"/>
  <c r="O66" i="10"/>
  <c r="P67" i="10"/>
  <c r="O68" i="10"/>
  <c r="Q50" i="10"/>
  <c r="O39" i="10"/>
  <c r="O48" i="10"/>
  <c r="O52" i="10"/>
  <c r="P39" i="10"/>
  <c r="P48" i="10"/>
  <c r="P52" i="10"/>
  <c r="Q48" i="10"/>
  <c r="O60" i="10" s="1"/>
  <c r="O40" i="10"/>
  <c r="O49" i="10"/>
  <c r="O41" i="10"/>
  <c r="O50" i="10"/>
  <c r="P41" i="10"/>
  <c r="P50" i="10"/>
  <c r="O38" i="10"/>
  <c r="O42" i="10"/>
  <c r="O51" i="10"/>
  <c r="P38" i="10"/>
  <c r="P42" i="10"/>
  <c r="P51" i="10"/>
  <c r="O64" i="9"/>
  <c r="O63" i="9"/>
  <c r="P65" i="9"/>
  <c r="O66" i="9"/>
  <c r="P67" i="9"/>
  <c r="O68" i="9"/>
  <c r="O39" i="9"/>
  <c r="O48" i="9"/>
  <c r="O52" i="9"/>
  <c r="P39" i="9"/>
  <c r="P48" i="9"/>
  <c r="P52" i="9"/>
  <c r="Q48" i="9"/>
  <c r="O60" i="9" s="1"/>
  <c r="O40" i="9"/>
  <c r="O49" i="9"/>
  <c r="P40" i="9"/>
  <c r="P49" i="9"/>
  <c r="P41" i="9"/>
  <c r="P50" i="9"/>
  <c r="O38" i="9"/>
  <c r="O42" i="9"/>
  <c r="O51" i="9"/>
  <c r="P38" i="9"/>
  <c r="P42" i="9"/>
  <c r="P51" i="9"/>
  <c r="O63" i="8"/>
  <c r="O64" i="8"/>
  <c r="P65" i="8"/>
  <c r="O66" i="8"/>
  <c r="P67" i="8"/>
  <c r="O68" i="8"/>
  <c r="P39" i="8"/>
  <c r="P48" i="8"/>
  <c r="P52" i="8"/>
  <c r="Q39" i="8"/>
  <c r="Q48" i="8"/>
  <c r="Q52" i="8"/>
  <c r="O40" i="8"/>
  <c r="O49" i="8"/>
  <c r="P40" i="8"/>
  <c r="P49" i="8"/>
  <c r="O59" i="8"/>
  <c r="Q38" i="8" s="1"/>
  <c r="O41" i="8"/>
  <c r="O50" i="8"/>
  <c r="P41" i="8"/>
  <c r="P50" i="8"/>
  <c r="O38" i="8"/>
  <c r="O42" i="8"/>
  <c r="O51" i="8"/>
  <c r="P38" i="8"/>
  <c r="P42" i="8"/>
  <c r="P51" i="8"/>
  <c r="O63" i="7"/>
  <c r="O64" i="7"/>
  <c r="P65" i="7"/>
  <c r="O66" i="7"/>
  <c r="P67" i="7"/>
  <c r="O68" i="7"/>
  <c r="Q38" i="7"/>
  <c r="Q39" i="7"/>
  <c r="Q40" i="7"/>
  <c r="Q49" i="7"/>
  <c r="Q50" i="7"/>
  <c r="Q51" i="7"/>
  <c r="O39" i="7"/>
  <c r="O48" i="7"/>
  <c r="O52" i="7"/>
  <c r="P39" i="7"/>
  <c r="P48" i="7"/>
  <c r="P52" i="7"/>
  <c r="Q48" i="7"/>
  <c r="O40" i="7"/>
  <c r="O49" i="7"/>
  <c r="P40" i="7"/>
  <c r="P49" i="7"/>
  <c r="O41" i="7"/>
  <c r="O50" i="7"/>
  <c r="P41" i="7"/>
  <c r="P50" i="7"/>
  <c r="O38" i="7"/>
  <c r="O42" i="7"/>
  <c r="O51" i="7"/>
  <c r="P38" i="7"/>
  <c r="P42" i="7"/>
  <c r="P51" i="7"/>
  <c r="K51" i="26"/>
  <c r="G53" i="26"/>
  <c r="G48" i="26"/>
  <c r="K50" i="26"/>
  <c r="G26" i="26"/>
  <c r="G14" i="26"/>
  <c r="H26" i="26"/>
  <c r="H14" i="26"/>
  <c r="G27" i="26"/>
  <c r="G15" i="26"/>
  <c r="H27" i="26"/>
  <c r="H15" i="26"/>
  <c r="G28" i="26"/>
  <c r="G16" i="26"/>
  <c r="G30" i="26"/>
  <c r="G18" i="26"/>
  <c r="H30" i="26"/>
  <c r="H19" i="26"/>
  <c r="G20" i="26"/>
  <c r="G19" i="26"/>
  <c r="G22" i="26"/>
  <c r="H22" i="26"/>
  <c r="H18" i="26"/>
  <c r="G23" i="26"/>
  <c r="K7" i="26"/>
  <c r="H23" i="26"/>
  <c r="G7" i="26"/>
  <c r="G24" i="26"/>
  <c r="H7" i="26"/>
  <c r="H16" i="26"/>
  <c r="H20" i="26"/>
  <c r="H24" i="26"/>
  <c r="H28" i="26"/>
  <c r="G17" i="26"/>
  <c r="G21" i="26"/>
  <c r="G25" i="26"/>
  <c r="G29" i="26"/>
  <c r="H17" i="26"/>
  <c r="H21" i="26"/>
  <c r="H25" i="26"/>
  <c r="F76" i="25"/>
  <c r="G76" i="25" s="1"/>
  <c r="K50" i="25"/>
  <c r="G48" i="25"/>
  <c r="G53" i="25"/>
  <c r="K51" i="25"/>
  <c r="I53" i="25"/>
  <c r="F57" i="25"/>
  <c r="I40" i="25"/>
  <c r="K27" i="25"/>
  <c r="K15" i="25"/>
  <c r="K26" i="25"/>
  <c r="J16" i="25"/>
  <c r="K16" i="25"/>
  <c r="J18" i="25"/>
  <c r="J28" i="25"/>
  <c r="I41" i="25"/>
  <c r="K18" i="25"/>
  <c r="K28" i="25"/>
  <c r="J30" i="25"/>
  <c r="K19" i="25"/>
  <c r="K30" i="25"/>
  <c r="I42" i="25"/>
  <c r="J20" i="25"/>
  <c r="K20" i="25"/>
  <c r="K7" i="25"/>
  <c r="G7" i="25"/>
  <c r="H7" i="25" s="1"/>
  <c r="G23" i="25"/>
  <c r="J23" i="25" s="1"/>
  <c r="H23" i="25"/>
  <c r="K23" i="25" s="1"/>
  <c r="G14" i="25"/>
  <c r="J14" i="25" s="1"/>
  <c r="G24" i="25"/>
  <c r="J24" i="25" s="1"/>
  <c r="H14" i="25"/>
  <c r="K14" i="25" s="1"/>
  <c r="H24" i="25"/>
  <c r="K24" i="25" s="1"/>
  <c r="F59" i="25"/>
  <c r="F60" i="25"/>
  <c r="F61" i="25"/>
  <c r="F67" i="25"/>
  <c r="F68" i="25"/>
  <c r="K13" i="25"/>
  <c r="J27" i="25"/>
  <c r="J19" i="25"/>
  <c r="J15" i="25"/>
  <c r="F71" i="25"/>
  <c r="F58" i="25"/>
  <c r="I50" i="25"/>
  <c r="G32" i="25"/>
  <c r="J13" i="25"/>
  <c r="F69" i="25"/>
  <c r="I38" i="25"/>
  <c r="J22" i="25"/>
  <c r="F70" i="25"/>
  <c r="I49" i="25"/>
  <c r="F72" i="25"/>
  <c r="K29" i="25"/>
  <c r="I39" i="25"/>
  <c r="I51" i="25"/>
  <c r="K22" i="25"/>
  <c r="I52" i="25"/>
  <c r="H33" i="25"/>
  <c r="G17" i="25"/>
  <c r="J17" i="25" s="1"/>
  <c r="G21" i="25"/>
  <c r="J21" i="25" s="1"/>
  <c r="G25" i="25"/>
  <c r="J25" i="25" s="1"/>
  <c r="G29" i="25"/>
  <c r="J29" i="25" s="1"/>
  <c r="H17" i="25"/>
  <c r="K17" i="25" s="1"/>
  <c r="H21" i="25"/>
  <c r="K21" i="25" s="1"/>
  <c r="H25" i="25"/>
  <c r="K25" i="25" s="1"/>
  <c r="K50" i="24"/>
  <c r="K51" i="24"/>
  <c r="G53" i="24"/>
  <c r="G48" i="24"/>
  <c r="F9" i="24"/>
  <c r="J15" i="24" s="1"/>
  <c r="K7" i="24"/>
  <c r="G7" i="24"/>
  <c r="H23" i="24"/>
  <c r="G14" i="24"/>
  <c r="J14" i="24" s="1"/>
  <c r="G24" i="24"/>
  <c r="H14" i="24"/>
  <c r="K14" i="24" s="1"/>
  <c r="H24" i="24"/>
  <c r="J30" i="24"/>
  <c r="K29" i="24"/>
  <c r="G51" i="24"/>
  <c r="H7" i="24"/>
  <c r="G17" i="24"/>
  <c r="G21" i="24"/>
  <c r="G25" i="24"/>
  <c r="G29" i="24"/>
  <c r="J29" i="24" s="1"/>
  <c r="H17" i="24"/>
  <c r="H21" i="24"/>
  <c r="H25" i="24"/>
  <c r="G53" i="23"/>
  <c r="G48" i="23"/>
  <c r="K48" i="23"/>
  <c r="K50" i="23"/>
  <c r="K51" i="23"/>
  <c r="F9" i="23"/>
  <c r="J27" i="23" s="1"/>
  <c r="J19" i="23"/>
  <c r="K7" i="23"/>
  <c r="J16" i="23"/>
  <c r="G26" i="23"/>
  <c r="J26" i="23" s="1"/>
  <c r="J22" i="23"/>
  <c r="J18" i="23"/>
  <c r="J14" i="23"/>
  <c r="F69" i="23"/>
  <c r="J24" i="23"/>
  <c r="F71" i="23"/>
  <c r="F72" i="23"/>
  <c r="K29" i="23"/>
  <c r="G51" i="23"/>
  <c r="H7" i="23"/>
  <c r="H16" i="23"/>
  <c r="H20" i="23"/>
  <c r="H24" i="23"/>
  <c r="H28" i="23"/>
  <c r="G17" i="23"/>
  <c r="G21" i="23"/>
  <c r="J21" i="23" s="1"/>
  <c r="G25" i="23"/>
  <c r="J25" i="23" s="1"/>
  <c r="G29" i="23"/>
  <c r="J29" i="23" s="1"/>
  <c r="H17" i="23"/>
  <c r="K17" i="23" s="1"/>
  <c r="H21" i="23"/>
  <c r="K21" i="23" s="1"/>
  <c r="H25" i="23"/>
  <c r="F76" i="22"/>
  <c r="G76" i="22" s="1"/>
  <c r="K50" i="22"/>
  <c r="K49" i="22"/>
  <c r="K52" i="22"/>
  <c r="G53" i="22"/>
  <c r="F9" i="22"/>
  <c r="J15" i="22" s="1"/>
  <c r="K7" i="22"/>
  <c r="G23" i="22"/>
  <c r="J23" i="22" s="1"/>
  <c r="H23" i="22"/>
  <c r="K23" i="22" s="1"/>
  <c r="G14" i="22"/>
  <c r="J14" i="22" s="1"/>
  <c r="G24" i="22"/>
  <c r="H14" i="22"/>
  <c r="G32" i="22"/>
  <c r="F68" i="22"/>
  <c r="I39" i="22"/>
  <c r="K13" i="22"/>
  <c r="J13" i="22"/>
  <c r="G51" i="22"/>
  <c r="G7" i="22"/>
  <c r="G17" i="22"/>
  <c r="G21" i="22"/>
  <c r="G25" i="22"/>
  <c r="G29" i="22"/>
  <c r="J29" i="22" s="1"/>
  <c r="H17" i="22"/>
  <c r="H21" i="22"/>
  <c r="H25" i="22"/>
  <c r="H29" i="22"/>
  <c r="K50" i="21"/>
  <c r="K51" i="21"/>
  <c r="G53" i="21"/>
  <c r="K52" i="21"/>
  <c r="G14" i="21"/>
  <c r="G24" i="21"/>
  <c r="H14" i="21"/>
  <c r="H24" i="21"/>
  <c r="G15" i="21"/>
  <c r="G26" i="21"/>
  <c r="G76" i="21"/>
  <c r="F6" i="21"/>
  <c r="G25" i="21"/>
  <c r="G17" i="21"/>
  <c r="G21" i="21"/>
  <c r="G29" i="21"/>
  <c r="H17" i="21"/>
  <c r="H21" i="21"/>
  <c r="H25" i="21"/>
  <c r="K48" i="20"/>
  <c r="G48" i="20"/>
  <c r="K51" i="20"/>
  <c r="G14" i="20"/>
  <c r="G27" i="20"/>
  <c r="H27" i="20"/>
  <c r="H30" i="20"/>
  <c r="G30" i="20"/>
  <c r="H15" i="20"/>
  <c r="G16" i="20"/>
  <c r="H26" i="20"/>
  <c r="G19" i="20"/>
  <c r="H14" i="20"/>
  <c r="H19" i="20"/>
  <c r="G22" i="20"/>
  <c r="K7" i="20"/>
  <c r="G17" i="20"/>
  <c r="G18" i="20"/>
  <c r="H18" i="20"/>
  <c r="H22" i="20"/>
  <c r="G15" i="20"/>
  <c r="G23" i="20"/>
  <c r="G53" i="20"/>
  <c r="G7" i="20"/>
  <c r="G20" i="20"/>
  <c r="G24" i="20"/>
  <c r="G28" i="20"/>
  <c r="H16" i="20"/>
  <c r="H20" i="20"/>
  <c r="H24" i="20"/>
  <c r="H28" i="20"/>
  <c r="G21" i="20"/>
  <c r="G25" i="20"/>
  <c r="G29" i="20"/>
  <c r="H17" i="20"/>
  <c r="H21" i="20"/>
  <c r="H25" i="20"/>
  <c r="K48" i="19"/>
  <c r="K49" i="19"/>
  <c r="G53" i="19"/>
  <c r="G48" i="19"/>
  <c r="K51" i="19"/>
  <c r="H20" i="19"/>
  <c r="G21" i="19"/>
  <c r="G22" i="19"/>
  <c r="G14" i="19"/>
  <c r="G23" i="19"/>
  <c r="H14" i="19"/>
  <c r="H23" i="19"/>
  <c r="G15" i="19"/>
  <c r="G24" i="19"/>
  <c r="H22" i="19"/>
  <c r="H15" i="19"/>
  <c r="H24" i="19"/>
  <c r="F6" i="19"/>
  <c r="K50" i="19"/>
  <c r="F76" i="19"/>
  <c r="G76" i="19" s="1"/>
  <c r="G25" i="19"/>
  <c r="G29" i="19"/>
  <c r="H17" i="19"/>
  <c r="H21" i="19"/>
  <c r="H25" i="19"/>
  <c r="F76" i="18"/>
  <c r="F77" i="18"/>
  <c r="K51" i="18"/>
  <c r="G53" i="18"/>
  <c r="G27" i="18"/>
  <c r="G28" i="18"/>
  <c r="G14" i="18"/>
  <c r="G30" i="18"/>
  <c r="G15" i="18"/>
  <c r="K7" i="18"/>
  <c r="G16" i="18"/>
  <c r="G18" i="18"/>
  <c r="J18" i="18" s="1"/>
  <c r="H30" i="18"/>
  <c r="H18" i="18"/>
  <c r="F9" i="18"/>
  <c r="K26" i="18" s="1"/>
  <c r="G19" i="18"/>
  <c r="J19" i="18" s="1"/>
  <c r="G20" i="18"/>
  <c r="J20" i="18" s="1"/>
  <c r="H14" i="18"/>
  <c r="K14" i="18" s="1"/>
  <c r="G22" i="18"/>
  <c r="J22" i="18" s="1"/>
  <c r="H22" i="18"/>
  <c r="K22" i="18" s="1"/>
  <c r="G23" i="18"/>
  <c r="J27" i="18"/>
  <c r="J28" i="18"/>
  <c r="F71" i="18"/>
  <c r="H15" i="18"/>
  <c r="H19" i="18"/>
  <c r="K19" i="18" s="1"/>
  <c r="H23" i="18"/>
  <c r="K23" i="18" s="1"/>
  <c r="H27" i="18"/>
  <c r="K50" i="18"/>
  <c r="G51" i="18"/>
  <c r="H7" i="18"/>
  <c r="H16" i="18"/>
  <c r="H20" i="18"/>
  <c r="H24" i="18"/>
  <c r="H28" i="18"/>
  <c r="G17" i="18"/>
  <c r="G21" i="18"/>
  <c r="J21" i="18" s="1"/>
  <c r="G25" i="18"/>
  <c r="J25" i="18" s="1"/>
  <c r="G29" i="18"/>
  <c r="J29" i="18" s="1"/>
  <c r="H17" i="18"/>
  <c r="K17" i="18" s="1"/>
  <c r="H21" i="18"/>
  <c r="K21" i="18" s="1"/>
  <c r="H25" i="18"/>
  <c r="K25" i="18" s="1"/>
  <c r="K50" i="17"/>
  <c r="K48" i="17"/>
  <c r="G53" i="17"/>
  <c r="G48" i="17"/>
  <c r="K51" i="17"/>
  <c r="K7" i="17"/>
  <c r="G7" i="17"/>
  <c r="H23" i="17"/>
  <c r="G14" i="17"/>
  <c r="G24" i="17"/>
  <c r="F9" i="17"/>
  <c r="F59" i="17" s="1"/>
  <c r="H14" i="17"/>
  <c r="K14" i="17" s="1"/>
  <c r="H24" i="17"/>
  <c r="K24" i="17" s="1"/>
  <c r="K30" i="17"/>
  <c r="J23" i="17"/>
  <c r="G51" i="17"/>
  <c r="H7" i="17"/>
  <c r="G21" i="17"/>
  <c r="G29" i="17"/>
  <c r="G17" i="17"/>
  <c r="G25" i="17"/>
  <c r="H17" i="17"/>
  <c r="H21" i="17"/>
  <c r="H25" i="17"/>
  <c r="K50" i="16"/>
  <c r="K48" i="16"/>
  <c r="G53" i="16"/>
  <c r="G48" i="16"/>
  <c r="K51" i="16"/>
  <c r="G14" i="16"/>
  <c r="G15" i="16"/>
  <c r="H16" i="16"/>
  <c r="G17" i="16"/>
  <c r="G18" i="16"/>
  <c r="G19" i="16"/>
  <c r="H20" i="16"/>
  <c r="G30" i="16"/>
  <c r="F9" i="16" s="1"/>
  <c r="H14" i="16"/>
  <c r="H18" i="16"/>
  <c r="H22" i="16"/>
  <c r="H26" i="16"/>
  <c r="H30" i="16"/>
  <c r="H15" i="16"/>
  <c r="H19" i="16"/>
  <c r="H23" i="16"/>
  <c r="H27" i="16"/>
  <c r="G7" i="16"/>
  <c r="G16" i="16"/>
  <c r="G20" i="16"/>
  <c r="G24" i="16"/>
  <c r="G28" i="16"/>
  <c r="F76" i="16"/>
  <c r="G76" i="16" s="1"/>
  <c r="G25" i="16"/>
  <c r="G29" i="16"/>
  <c r="H17" i="16"/>
  <c r="H21" i="16"/>
  <c r="H25" i="16"/>
  <c r="G76" i="15"/>
  <c r="K51" i="15"/>
  <c r="G53" i="15"/>
  <c r="K50" i="15"/>
  <c r="J27" i="15"/>
  <c r="I53" i="15"/>
  <c r="J15" i="15"/>
  <c r="K27" i="15"/>
  <c r="I41" i="15"/>
  <c r="K15" i="15"/>
  <c r="J28" i="15"/>
  <c r="F58" i="15"/>
  <c r="J16" i="15"/>
  <c r="J30" i="15"/>
  <c r="F59" i="15"/>
  <c r="F60" i="15"/>
  <c r="H18" i="15"/>
  <c r="K18" i="15" s="1"/>
  <c r="J19" i="15"/>
  <c r="F67" i="15"/>
  <c r="K19" i="15"/>
  <c r="F68" i="15"/>
  <c r="J18" i="15"/>
  <c r="J20" i="15"/>
  <c r="I49" i="15"/>
  <c r="F69" i="15"/>
  <c r="G22" i="15"/>
  <c r="J14" i="15"/>
  <c r="H22" i="15"/>
  <c r="K22" i="15" s="1"/>
  <c r="G23" i="15"/>
  <c r="K7" i="15"/>
  <c r="H23" i="15"/>
  <c r="G7" i="15"/>
  <c r="H7" i="15" s="1"/>
  <c r="G24" i="15"/>
  <c r="J24" i="15" s="1"/>
  <c r="G26" i="15"/>
  <c r="J26" i="15" s="1"/>
  <c r="J22" i="15"/>
  <c r="F71" i="15"/>
  <c r="J13" i="15"/>
  <c r="I40" i="15"/>
  <c r="K26" i="15"/>
  <c r="K30" i="15"/>
  <c r="G32" i="15"/>
  <c r="F70" i="15"/>
  <c r="F57" i="15"/>
  <c r="K14" i="15"/>
  <c r="K13" i="15"/>
  <c r="J23" i="15"/>
  <c r="I39" i="15"/>
  <c r="I50" i="15"/>
  <c r="F72" i="15"/>
  <c r="K23" i="15"/>
  <c r="I51" i="15"/>
  <c r="K29" i="15"/>
  <c r="I52" i="15"/>
  <c r="H33" i="15"/>
  <c r="I8" i="15" s="1"/>
  <c r="H16" i="15"/>
  <c r="K16" i="15" s="1"/>
  <c r="H20" i="15"/>
  <c r="K20" i="15" s="1"/>
  <c r="H24" i="15"/>
  <c r="K24" i="15" s="1"/>
  <c r="H28" i="15"/>
  <c r="K28" i="15" s="1"/>
  <c r="I38" i="15"/>
  <c r="I42" i="15"/>
  <c r="F61" i="15"/>
  <c r="G17" i="15"/>
  <c r="J17" i="15" s="1"/>
  <c r="G21" i="15"/>
  <c r="J21" i="15" s="1"/>
  <c r="G25" i="15"/>
  <c r="J25" i="15" s="1"/>
  <c r="G29" i="15"/>
  <c r="J29" i="15" s="1"/>
  <c r="H17" i="15"/>
  <c r="K17" i="15" s="1"/>
  <c r="H21" i="15"/>
  <c r="K21" i="15" s="1"/>
  <c r="H25" i="15"/>
  <c r="K25" i="15" s="1"/>
  <c r="G48" i="14"/>
  <c r="K48" i="14"/>
  <c r="K50" i="14"/>
  <c r="G53" i="14"/>
  <c r="K51" i="14"/>
  <c r="G24" i="14"/>
  <c r="G14" i="14"/>
  <c r="H27" i="14"/>
  <c r="H14" i="14"/>
  <c r="G30" i="14"/>
  <c r="G19" i="14"/>
  <c r="G22" i="14"/>
  <c r="G15" i="14"/>
  <c r="H16" i="14"/>
  <c r="H30" i="14"/>
  <c r="H18" i="14"/>
  <c r="H19" i="14"/>
  <c r="H22" i="14"/>
  <c r="G26" i="14"/>
  <c r="H15" i="14"/>
  <c r="G20" i="14"/>
  <c r="F6" i="14"/>
  <c r="K7" i="14"/>
  <c r="G23" i="14"/>
  <c r="H26" i="14"/>
  <c r="G27" i="14"/>
  <c r="G28" i="14"/>
  <c r="G18" i="14"/>
  <c r="G7" i="14"/>
  <c r="H23" i="14"/>
  <c r="H20" i="14"/>
  <c r="H24" i="14"/>
  <c r="H28" i="14"/>
  <c r="G17" i="14"/>
  <c r="G21" i="14"/>
  <c r="G25" i="14"/>
  <c r="G29" i="14"/>
  <c r="H17" i="14"/>
  <c r="H21" i="14"/>
  <c r="H25" i="14"/>
  <c r="H29" i="14"/>
  <c r="K50" i="13"/>
  <c r="G48" i="13"/>
  <c r="K48" i="13"/>
  <c r="G53" i="13"/>
  <c r="K51" i="13"/>
  <c r="G24" i="13"/>
  <c r="F9" i="13"/>
  <c r="K26" i="13" s="1"/>
  <c r="K7" i="13"/>
  <c r="G14" i="13"/>
  <c r="J14" i="13" s="1"/>
  <c r="H14" i="13"/>
  <c r="K14" i="13" s="1"/>
  <c r="H24" i="13"/>
  <c r="K24" i="13" s="1"/>
  <c r="F61" i="13"/>
  <c r="I49" i="13"/>
  <c r="F71" i="13"/>
  <c r="F72" i="13"/>
  <c r="H7" i="13"/>
  <c r="G17" i="13"/>
  <c r="J17" i="13" s="1"/>
  <c r="G21" i="13"/>
  <c r="J21" i="13" s="1"/>
  <c r="G25" i="13"/>
  <c r="G29" i="13"/>
  <c r="H17" i="13"/>
  <c r="H21" i="13"/>
  <c r="H25" i="13"/>
  <c r="F76" i="12"/>
  <c r="G76" i="12" s="1"/>
  <c r="K50" i="12"/>
  <c r="K51" i="12"/>
  <c r="G53" i="12"/>
  <c r="F9" i="12"/>
  <c r="I53" i="12" s="1"/>
  <c r="F57" i="12"/>
  <c r="J18" i="12"/>
  <c r="K28" i="12"/>
  <c r="H23" i="12"/>
  <c r="K7" i="12"/>
  <c r="G7" i="12"/>
  <c r="G14" i="12"/>
  <c r="J14" i="12" s="1"/>
  <c r="G24" i="12"/>
  <c r="J24" i="12" s="1"/>
  <c r="J27" i="12"/>
  <c r="J28" i="12"/>
  <c r="F60" i="12"/>
  <c r="H14" i="12"/>
  <c r="H24" i="12"/>
  <c r="I49" i="12"/>
  <c r="F71" i="12"/>
  <c r="H33" i="12"/>
  <c r="I8" i="12" s="1"/>
  <c r="H7" i="12"/>
  <c r="G17" i="12"/>
  <c r="G21" i="12"/>
  <c r="G25" i="12"/>
  <c r="G29" i="12"/>
  <c r="H17" i="12"/>
  <c r="H21" i="12"/>
  <c r="H25" i="12"/>
  <c r="F76" i="11"/>
  <c r="G76" i="11" s="1"/>
  <c r="K50" i="11"/>
  <c r="K51" i="11"/>
  <c r="F9" i="11"/>
  <c r="J15" i="11" s="1"/>
  <c r="K7" i="11"/>
  <c r="H23" i="11"/>
  <c r="G14" i="11"/>
  <c r="G24" i="11"/>
  <c r="H14" i="11"/>
  <c r="H24" i="11"/>
  <c r="I38" i="11"/>
  <c r="F71" i="11"/>
  <c r="G53" i="11"/>
  <c r="G7" i="11"/>
  <c r="G17" i="11"/>
  <c r="G21" i="11"/>
  <c r="G25" i="11"/>
  <c r="G29" i="11"/>
  <c r="H17" i="11"/>
  <c r="H21" i="11"/>
  <c r="H25" i="11"/>
  <c r="K48" i="10"/>
  <c r="K51" i="10"/>
  <c r="G48" i="10"/>
  <c r="F9" i="10"/>
  <c r="J27" i="10" s="1"/>
  <c r="G23" i="10"/>
  <c r="J23" i="10" s="1"/>
  <c r="J26" i="10"/>
  <c r="K15" i="10"/>
  <c r="J18" i="10"/>
  <c r="K18" i="10"/>
  <c r="J30" i="10"/>
  <c r="H23" i="10"/>
  <c r="K23" i="10" s="1"/>
  <c r="K27" i="10"/>
  <c r="G14" i="10"/>
  <c r="J14" i="10" s="1"/>
  <c r="G24" i="10"/>
  <c r="J24" i="10" s="1"/>
  <c r="I40" i="10"/>
  <c r="F58" i="10"/>
  <c r="F59" i="10"/>
  <c r="I42" i="10"/>
  <c r="J20" i="10"/>
  <c r="K7" i="10"/>
  <c r="H22" i="10"/>
  <c r="G7" i="10"/>
  <c r="H14" i="10"/>
  <c r="H24" i="10"/>
  <c r="K29" i="10"/>
  <c r="I50" i="10"/>
  <c r="I39" i="10"/>
  <c r="K24" i="10"/>
  <c r="I52" i="10"/>
  <c r="H33" i="10"/>
  <c r="I8" i="10" s="1"/>
  <c r="G51" i="10"/>
  <c r="H7" i="10"/>
  <c r="G17" i="10"/>
  <c r="G21" i="10"/>
  <c r="G25" i="10"/>
  <c r="G29" i="10"/>
  <c r="H17" i="10"/>
  <c r="H21" i="10"/>
  <c r="H25" i="10"/>
  <c r="K50" i="9"/>
  <c r="K48" i="9"/>
  <c r="K49" i="9"/>
  <c r="K51" i="9"/>
  <c r="F9" i="9"/>
  <c r="J26" i="9" s="1"/>
  <c r="G22" i="9"/>
  <c r="J16" i="9"/>
  <c r="H23" i="9"/>
  <c r="K23" i="9" s="1"/>
  <c r="G24" i="9"/>
  <c r="J24" i="9" s="1"/>
  <c r="I40" i="9"/>
  <c r="F60" i="9"/>
  <c r="G14" i="9"/>
  <c r="H14" i="9"/>
  <c r="H24" i="9"/>
  <c r="F58" i="9"/>
  <c r="G32" i="9"/>
  <c r="J22" i="9"/>
  <c r="F70" i="9"/>
  <c r="K22" i="9"/>
  <c r="H7" i="9"/>
  <c r="I33" i="9"/>
  <c r="G53" i="9" s="1"/>
  <c r="G51" i="9"/>
  <c r="K7" i="9"/>
  <c r="G17" i="9"/>
  <c r="G21" i="9"/>
  <c r="G25" i="9"/>
  <c r="G29" i="9"/>
  <c r="H17" i="9"/>
  <c r="H21" i="9"/>
  <c r="H25" i="9"/>
  <c r="K51" i="8"/>
  <c r="G53" i="8"/>
  <c r="I40" i="8"/>
  <c r="J16" i="8"/>
  <c r="I53" i="8"/>
  <c r="K16" i="8"/>
  <c r="K27" i="8"/>
  <c r="K15" i="8"/>
  <c r="K18" i="8"/>
  <c r="K28" i="8"/>
  <c r="F68" i="8"/>
  <c r="J18" i="8"/>
  <c r="F58" i="8"/>
  <c r="F59" i="8"/>
  <c r="F60" i="8"/>
  <c r="J30" i="8"/>
  <c r="K30" i="8"/>
  <c r="K20" i="8"/>
  <c r="F57" i="8"/>
  <c r="J28" i="8"/>
  <c r="I41" i="8"/>
  <c r="J19" i="8"/>
  <c r="K19" i="8"/>
  <c r="F61" i="8"/>
  <c r="J20" i="8"/>
  <c r="I42" i="8"/>
  <c r="F67" i="8"/>
  <c r="K7" i="8"/>
  <c r="H23" i="8"/>
  <c r="G14" i="8"/>
  <c r="G24" i="8"/>
  <c r="J24" i="8" s="1"/>
  <c r="H14" i="8"/>
  <c r="K14" i="8" s="1"/>
  <c r="H24" i="8"/>
  <c r="K24" i="8" s="1"/>
  <c r="G15" i="8"/>
  <c r="J15" i="8" s="1"/>
  <c r="G26" i="8"/>
  <c r="J26" i="8" s="1"/>
  <c r="J27" i="8"/>
  <c r="K13" i="8"/>
  <c r="J29" i="8"/>
  <c r="G32" i="8"/>
  <c r="J13" i="8"/>
  <c r="J22" i="8"/>
  <c r="K22" i="8"/>
  <c r="J23" i="8"/>
  <c r="I38" i="8"/>
  <c r="I49" i="8"/>
  <c r="F71" i="8"/>
  <c r="K29" i="8"/>
  <c r="K23" i="8"/>
  <c r="F72" i="8"/>
  <c r="J14" i="8"/>
  <c r="I50" i="8"/>
  <c r="I39" i="8"/>
  <c r="I51" i="8"/>
  <c r="F69" i="8"/>
  <c r="F70" i="8"/>
  <c r="I52" i="8"/>
  <c r="H33" i="8"/>
  <c r="G51" i="8"/>
  <c r="G7" i="8"/>
  <c r="G17" i="8"/>
  <c r="J17" i="8" s="1"/>
  <c r="G21" i="8"/>
  <c r="J21" i="8" s="1"/>
  <c r="G25" i="8"/>
  <c r="J25" i="8" s="1"/>
  <c r="H17" i="8"/>
  <c r="K17" i="8" s="1"/>
  <c r="H21" i="8"/>
  <c r="K21" i="8" s="1"/>
  <c r="H25" i="8"/>
  <c r="K25" i="8" s="1"/>
  <c r="K48" i="7"/>
  <c r="K52" i="7"/>
  <c r="K28" i="7"/>
  <c r="F9" i="7"/>
  <c r="I40" i="7" s="1"/>
  <c r="H23" i="7"/>
  <c r="K23" i="7" s="1"/>
  <c r="H22" i="7"/>
  <c r="G14" i="7"/>
  <c r="G24" i="7"/>
  <c r="K7" i="7"/>
  <c r="H14" i="7"/>
  <c r="H24" i="7"/>
  <c r="K24" i="7" s="1"/>
  <c r="I51" i="7"/>
  <c r="G53" i="7"/>
  <c r="K50" i="7"/>
  <c r="G7" i="7"/>
  <c r="K51" i="7"/>
  <c r="G17" i="7"/>
  <c r="G21" i="7"/>
  <c r="G25" i="7"/>
  <c r="G29" i="7"/>
  <c r="H17" i="7"/>
  <c r="H21" i="7"/>
  <c r="H25" i="7"/>
  <c r="O67" i="12" a="1"/>
  <c r="O65" i="23" a="1"/>
  <c r="O65" i="24" a="1"/>
  <c r="O67" i="23" a="1"/>
  <c r="O67" i="9" a="1"/>
  <c r="O65" i="19" a="1"/>
  <c r="O67" i="10" a="1"/>
  <c r="O65" i="12" a="1"/>
  <c r="O67" i="14" a="1"/>
  <c r="O65" i="18" a="1"/>
  <c r="O67" i="17" a="1"/>
  <c r="O65" i="8" a="1"/>
  <c r="O67" i="26" a="1"/>
  <c r="O65" i="17" a="1"/>
  <c r="O65" i="10" a="1"/>
  <c r="O67" i="15" a="1"/>
  <c r="O67" i="18" a="1"/>
  <c r="O65" i="13" a="1"/>
  <c r="O67" i="11" a="1"/>
  <c r="O67" i="25" a="1"/>
  <c r="O65" i="16" a="1"/>
  <c r="O67" i="19" a="1"/>
  <c r="O65" i="7" a="1"/>
  <c r="O65" i="21" a="1"/>
  <c r="O65" i="15" a="1"/>
  <c r="O65" i="9" a="1"/>
  <c r="O67" i="20" a="1"/>
  <c r="O67" i="7" a="1"/>
  <c r="O67" i="22" a="1"/>
  <c r="O65" i="14" a="1"/>
  <c r="O67" i="13" a="1"/>
  <c r="O67" i="8" a="1"/>
  <c r="O65" i="11" a="1"/>
  <c r="O65" i="26" a="1"/>
  <c r="O67" i="24" a="1"/>
  <c r="O67" i="21" a="1"/>
  <c r="O65" i="22" a="1"/>
  <c r="O67" i="16" a="1"/>
  <c r="O65" i="20" a="1"/>
  <c r="O65" i="25" a="1"/>
  <c r="P64" i="26" l="1"/>
  <c r="P64" i="25"/>
  <c r="P64" i="22"/>
  <c r="P64" i="16"/>
  <c r="P64" i="20"/>
  <c r="P64" i="21"/>
  <c r="P64" i="24"/>
  <c r="O67" i="26"/>
  <c r="O65" i="26"/>
  <c r="O58" i="26"/>
  <c r="O57" i="26"/>
  <c r="O61" i="26" s="1"/>
  <c r="O62" i="26" s="1"/>
  <c r="O67" i="25"/>
  <c r="O65" i="25"/>
  <c r="O60" i="25"/>
  <c r="O58" i="25"/>
  <c r="O57" i="25"/>
  <c r="O61" i="25" s="1"/>
  <c r="O62" i="25" s="1"/>
  <c r="O67" i="24"/>
  <c r="O65" i="24"/>
  <c r="P64" i="23"/>
  <c r="O57" i="24"/>
  <c r="O61" i="24" s="1"/>
  <c r="O60" i="24"/>
  <c r="O58" i="24"/>
  <c r="O67" i="23"/>
  <c r="O65" i="23"/>
  <c r="O58" i="23"/>
  <c r="O60" i="23"/>
  <c r="P64" i="19"/>
  <c r="O57" i="23"/>
  <c r="O61" i="23" s="1"/>
  <c r="O62" i="23" s="1"/>
  <c r="O67" i="22"/>
  <c r="O65" i="22"/>
  <c r="O57" i="22"/>
  <c r="O61" i="22" s="1"/>
  <c r="O62" i="22" s="1"/>
  <c r="O65" i="21"/>
  <c r="O67" i="21"/>
  <c r="O58" i="21"/>
  <c r="O57" i="21"/>
  <c r="O61" i="21" s="1"/>
  <c r="O60" i="21"/>
  <c r="O67" i="20"/>
  <c r="O65" i="20"/>
  <c r="O60" i="20"/>
  <c r="O58" i="20"/>
  <c r="O57" i="20"/>
  <c r="O61" i="20" s="1"/>
  <c r="O62" i="20" s="1"/>
  <c r="O67" i="19"/>
  <c r="O65" i="19"/>
  <c r="O58" i="19"/>
  <c r="O57" i="19"/>
  <c r="O61" i="19" s="1"/>
  <c r="O62" i="19" s="1"/>
  <c r="P64" i="18"/>
  <c r="O67" i="18"/>
  <c r="O65" i="18"/>
  <c r="P64" i="17"/>
  <c r="O60" i="18"/>
  <c r="O58" i="18"/>
  <c r="O57" i="18"/>
  <c r="O61" i="18" s="1"/>
  <c r="O62" i="18" s="1"/>
  <c r="O67" i="17"/>
  <c r="O65" i="17"/>
  <c r="O58" i="17"/>
  <c r="O57" i="17"/>
  <c r="O61" i="17" s="1"/>
  <c r="O62" i="17" s="1"/>
  <c r="P64" i="14"/>
  <c r="O67" i="16"/>
  <c r="O65" i="16"/>
  <c r="O58" i="16"/>
  <c r="O57" i="16"/>
  <c r="O61" i="16" s="1"/>
  <c r="O62" i="16" s="1"/>
  <c r="O67" i="15"/>
  <c r="O65" i="15"/>
  <c r="O58" i="15"/>
  <c r="O57" i="15"/>
  <c r="O61" i="15" s="1"/>
  <c r="O62" i="15" s="1"/>
  <c r="P64" i="15"/>
  <c r="O67" i="14"/>
  <c r="O65" i="14"/>
  <c r="O58" i="14"/>
  <c r="P64" i="11"/>
  <c r="O57" i="14"/>
  <c r="O61" i="14" s="1"/>
  <c r="O62" i="14" s="1"/>
  <c r="P64" i="13"/>
  <c r="O67" i="13"/>
  <c r="O65" i="13"/>
  <c r="O58" i="13"/>
  <c r="O57" i="13"/>
  <c r="O61" i="13" s="1"/>
  <c r="O62" i="13" s="1"/>
  <c r="P64" i="12"/>
  <c r="O67" i="12"/>
  <c r="O65" i="12"/>
  <c r="O58" i="12"/>
  <c r="O57" i="12"/>
  <c r="O61" i="12" s="1"/>
  <c r="O62" i="12" s="1"/>
  <c r="O67" i="11"/>
  <c r="O65" i="11"/>
  <c r="O58" i="11"/>
  <c r="O57" i="11"/>
  <c r="O61" i="11" s="1"/>
  <c r="O62" i="11" s="1"/>
  <c r="O67" i="10"/>
  <c r="O65" i="10"/>
  <c r="O58" i="10"/>
  <c r="O57" i="10"/>
  <c r="O61" i="10" s="1"/>
  <c r="O62" i="10" s="1"/>
  <c r="P64" i="7"/>
  <c r="P64" i="10"/>
  <c r="O67" i="9"/>
  <c r="O65" i="9"/>
  <c r="P64" i="8"/>
  <c r="O58" i="9"/>
  <c r="O57" i="9"/>
  <c r="O61" i="9" s="1"/>
  <c r="O62" i="9" s="1"/>
  <c r="P64" i="9"/>
  <c r="O67" i="8"/>
  <c r="O65" i="8"/>
  <c r="O58" i="8"/>
  <c r="O57" i="8"/>
  <c r="O61" i="8" s="1"/>
  <c r="Q50" i="8"/>
  <c r="Q49" i="8"/>
  <c r="O60" i="8" s="1"/>
  <c r="O67" i="7"/>
  <c r="O65" i="7"/>
  <c r="O58" i="7"/>
  <c r="O57" i="7"/>
  <c r="O61" i="7" s="1"/>
  <c r="O60" i="7"/>
  <c r="J29" i="26"/>
  <c r="J18" i="26"/>
  <c r="J25" i="26"/>
  <c r="F9" i="26"/>
  <c r="K23" i="26" s="1"/>
  <c r="I8" i="25"/>
  <c r="F72" i="24"/>
  <c r="J21" i="24"/>
  <c r="J25" i="24"/>
  <c r="J20" i="24"/>
  <c r="K19" i="24"/>
  <c r="G32" i="24"/>
  <c r="F68" i="24"/>
  <c r="I41" i="24"/>
  <c r="J17" i="24"/>
  <c r="F61" i="24"/>
  <c r="F67" i="24"/>
  <c r="J28" i="24"/>
  <c r="I40" i="24"/>
  <c r="I42" i="24"/>
  <c r="K20" i="24"/>
  <c r="K13" i="24"/>
  <c r="J23" i="24"/>
  <c r="K30" i="24"/>
  <c r="F70" i="24"/>
  <c r="F71" i="24"/>
  <c r="K22" i="24"/>
  <c r="I38" i="24"/>
  <c r="J13" i="24"/>
  <c r="J24" i="24"/>
  <c r="K23" i="24"/>
  <c r="K18" i="24"/>
  <c r="F57" i="24"/>
  <c r="J19" i="24"/>
  <c r="K28" i="24"/>
  <c r="F59" i="24"/>
  <c r="F60" i="24"/>
  <c r="K24" i="24"/>
  <c r="H33" i="24"/>
  <c r="I8" i="24" s="1"/>
  <c r="I49" i="24"/>
  <c r="K16" i="24"/>
  <c r="I53" i="24"/>
  <c r="F58" i="24"/>
  <c r="I52" i="24"/>
  <c r="F69" i="24"/>
  <c r="K27" i="24"/>
  <c r="J27" i="24"/>
  <c r="K25" i="24"/>
  <c r="I51" i="24"/>
  <c r="J18" i="24"/>
  <c r="J16" i="24"/>
  <c r="K21" i="24"/>
  <c r="I39" i="24"/>
  <c r="J22" i="24"/>
  <c r="K15" i="24"/>
  <c r="K17" i="24"/>
  <c r="I50" i="24"/>
  <c r="J26" i="24"/>
  <c r="K26" i="24"/>
  <c r="J30" i="23"/>
  <c r="F70" i="23"/>
  <c r="F57" i="23"/>
  <c r="I40" i="23"/>
  <c r="J20" i="23"/>
  <c r="J23" i="23"/>
  <c r="I51" i="23"/>
  <c r="G32" i="23"/>
  <c r="I39" i="23"/>
  <c r="K24" i="23"/>
  <c r="J28" i="23"/>
  <c r="K15" i="23"/>
  <c r="I41" i="23"/>
  <c r="I49" i="23"/>
  <c r="J15" i="23"/>
  <c r="J17" i="23"/>
  <c r="I50" i="23"/>
  <c r="F61" i="23"/>
  <c r="F68" i="23"/>
  <c r="I42" i="23"/>
  <c r="K19" i="23"/>
  <c r="I38" i="23"/>
  <c r="K23" i="23"/>
  <c r="F59" i="23"/>
  <c r="K28" i="23"/>
  <c r="F58" i="23"/>
  <c r="K14" i="23"/>
  <c r="K18" i="23"/>
  <c r="K20" i="23"/>
  <c r="J13" i="23"/>
  <c r="K26" i="23"/>
  <c r="K16" i="23"/>
  <c r="K13" i="23"/>
  <c r="H33" i="23"/>
  <c r="I8" i="23" s="1"/>
  <c r="K22" i="23"/>
  <c r="K30" i="23"/>
  <c r="K27" i="23"/>
  <c r="F67" i="23"/>
  <c r="K25" i="23"/>
  <c r="I52" i="23"/>
  <c r="I53" i="23"/>
  <c r="F60" i="23"/>
  <c r="K19" i="22"/>
  <c r="J21" i="22"/>
  <c r="J18" i="22"/>
  <c r="F61" i="22"/>
  <c r="J30" i="22"/>
  <c r="J25" i="22"/>
  <c r="J19" i="22"/>
  <c r="J26" i="22"/>
  <c r="K30" i="22"/>
  <c r="F60" i="22"/>
  <c r="J22" i="22"/>
  <c r="H33" i="22"/>
  <c r="I8" i="22" s="1"/>
  <c r="I40" i="22"/>
  <c r="F59" i="22"/>
  <c r="J17" i="22"/>
  <c r="I51" i="22"/>
  <c r="F57" i="22"/>
  <c r="I41" i="22"/>
  <c r="K24" i="22"/>
  <c r="F70" i="22"/>
  <c r="J28" i="22"/>
  <c r="F71" i="22"/>
  <c r="F69" i="22"/>
  <c r="F58" i="22"/>
  <c r="I53" i="22"/>
  <c r="I38" i="22"/>
  <c r="K14" i="22"/>
  <c r="K27" i="22"/>
  <c r="I49" i="22"/>
  <c r="J24" i="22"/>
  <c r="K16" i="22"/>
  <c r="K28" i="22"/>
  <c r="J16" i="22"/>
  <c r="F67" i="22"/>
  <c r="K21" i="22"/>
  <c r="F72" i="22"/>
  <c r="K22" i="22"/>
  <c r="J20" i="22"/>
  <c r="I52" i="22"/>
  <c r="I50" i="22"/>
  <c r="J27" i="22"/>
  <c r="K29" i="22"/>
  <c r="K25" i="22"/>
  <c r="K18" i="22"/>
  <c r="K20" i="22"/>
  <c r="K15" i="22"/>
  <c r="K17" i="22"/>
  <c r="K26" i="22"/>
  <c r="I42" i="22"/>
  <c r="H7" i="22"/>
  <c r="F9" i="21"/>
  <c r="H7" i="21"/>
  <c r="F9" i="20"/>
  <c r="K22" i="20" s="1"/>
  <c r="H7" i="20"/>
  <c r="F9" i="19"/>
  <c r="H7" i="19"/>
  <c r="J29" i="19"/>
  <c r="J25" i="19"/>
  <c r="G76" i="18"/>
  <c r="K13" i="18"/>
  <c r="G32" i="18"/>
  <c r="K30" i="18"/>
  <c r="F69" i="18"/>
  <c r="F59" i="18"/>
  <c r="F57" i="18"/>
  <c r="K18" i="18"/>
  <c r="J13" i="18"/>
  <c r="J30" i="18"/>
  <c r="J24" i="18"/>
  <c r="H33" i="18"/>
  <c r="I8" i="18" s="1"/>
  <c r="F68" i="18"/>
  <c r="K27" i="18"/>
  <c r="K15" i="18"/>
  <c r="J15" i="18"/>
  <c r="J16" i="18"/>
  <c r="J17" i="18"/>
  <c r="I52" i="18"/>
  <c r="I41" i="18"/>
  <c r="F60" i="18"/>
  <c r="F61" i="18"/>
  <c r="J23" i="18"/>
  <c r="I53" i="18"/>
  <c r="F58" i="18"/>
  <c r="I42" i="18"/>
  <c r="J26" i="18"/>
  <c r="F67" i="18"/>
  <c r="I51" i="18"/>
  <c r="I40" i="18"/>
  <c r="K28" i="18"/>
  <c r="I39" i="18"/>
  <c r="J14" i="18"/>
  <c r="K24" i="18"/>
  <c r="F70" i="18"/>
  <c r="I38" i="18"/>
  <c r="K20" i="18"/>
  <c r="F72" i="18"/>
  <c r="I49" i="18"/>
  <c r="K29" i="18"/>
  <c r="K16" i="18"/>
  <c r="I50" i="18"/>
  <c r="J24" i="17"/>
  <c r="K19" i="17"/>
  <c r="J18" i="17"/>
  <c r="J14" i="17"/>
  <c r="K23" i="17"/>
  <c r="J21" i="17"/>
  <c r="K16" i="17"/>
  <c r="I52" i="17"/>
  <c r="F70" i="17"/>
  <c r="I41" i="17"/>
  <c r="F60" i="17"/>
  <c r="J22" i="17"/>
  <c r="F57" i="17"/>
  <c r="I53" i="17"/>
  <c r="F69" i="17"/>
  <c r="K28" i="17"/>
  <c r="J30" i="17"/>
  <c r="I51" i="17"/>
  <c r="K20" i="17"/>
  <c r="K15" i="17"/>
  <c r="I49" i="17"/>
  <c r="I39" i="17"/>
  <c r="J13" i="17"/>
  <c r="J28" i="17"/>
  <c r="J20" i="17"/>
  <c r="F71" i="17"/>
  <c r="J15" i="17"/>
  <c r="I40" i="17"/>
  <c r="K18" i="17"/>
  <c r="K13" i="17"/>
  <c r="K17" i="17"/>
  <c r="G32" i="17"/>
  <c r="K26" i="17"/>
  <c r="K22" i="17"/>
  <c r="K25" i="17"/>
  <c r="J25" i="17"/>
  <c r="I38" i="17"/>
  <c r="K27" i="17"/>
  <c r="J27" i="17"/>
  <c r="J17" i="17"/>
  <c r="K29" i="17"/>
  <c r="F68" i="17"/>
  <c r="J26" i="17"/>
  <c r="J16" i="17"/>
  <c r="J19" i="17"/>
  <c r="H33" i="17"/>
  <c r="I8" i="17" s="1"/>
  <c r="K21" i="17"/>
  <c r="F61" i="17"/>
  <c r="I50" i="17"/>
  <c r="F67" i="17"/>
  <c r="F58" i="17"/>
  <c r="J29" i="17"/>
  <c r="F72" i="17"/>
  <c r="I42" i="17"/>
  <c r="J13" i="16"/>
  <c r="K13" i="16"/>
  <c r="J21" i="16"/>
  <c r="J17" i="16"/>
  <c r="G32" i="16"/>
  <c r="J26" i="16"/>
  <c r="J22" i="16"/>
  <c r="J23" i="16"/>
  <c r="I49" i="16"/>
  <c r="I38" i="16"/>
  <c r="F57" i="16"/>
  <c r="K16" i="16"/>
  <c r="I42" i="16"/>
  <c r="I53" i="16"/>
  <c r="F71" i="16"/>
  <c r="F61" i="16"/>
  <c r="K24" i="16"/>
  <c r="I41" i="16"/>
  <c r="F59" i="16"/>
  <c r="J15" i="16"/>
  <c r="F72" i="16"/>
  <c r="H33" i="16"/>
  <c r="F67" i="16"/>
  <c r="F70" i="16"/>
  <c r="K28" i="16"/>
  <c r="F69" i="16"/>
  <c r="J18" i="16"/>
  <c r="J19" i="16"/>
  <c r="K20" i="16"/>
  <c r="K29" i="16"/>
  <c r="F58" i="16"/>
  <c r="I39" i="16"/>
  <c r="I50" i="16"/>
  <c r="F68" i="16"/>
  <c r="I40" i="16"/>
  <c r="J14" i="16"/>
  <c r="J27" i="16"/>
  <c r="I52" i="16"/>
  <c r="I51" i="16"/>
  <c r="F60" i="16"/>
  <c r="K22" i="16"/>
  <c r="J20" i="16"/>
  <c r="I8" i="16"/>
  <c r="H7" i="16"/>
  <c r="K27" i="16"/>
  <c r="J24" i="16"/>
  <c r="K17" i="16"/>
  <c r="J30" i="16"/>
  <c r="K25" i="16"/>
  <c r="K14" i="16"/>
  <c r="K23" i="16"/>
  <c r="K18" i="16"/>
  <c r="J28" i="16"/>
  <c r="J16" i="16"/>
  <c r="K21" i="16"/>
  <c r="J29" i="16"/>
  <c r="J25" i="16"/>
  <c r="K19" i="16"/>
  <c r="K15" i="16"/>
  <c r="K30" i="16"/>
  <c r="K26" i="16"/>
  <c r="J21" i="14"/>
  <c r="J23" i="14"/>
  <c r="F9" i="14"/>
  <c r="F69" i="14"/>
  <c r="F71" i="14"/>
  <c r="F59" i="14"/>
  <c r="J17" i="14"/>
  <c r="I40" i="14"/>
  <c r="F61" i="14"/>
  <c r="F72" i="14"/>
  <c r="F58" i="14"/>
  <c r="K20" i="14"/>
  <c r="K13" i="14"/>
  <c r="J18" i="14"/>
  <c r="K27" i="14"/>
  <c r="K25" i="14"/>
  <c r="K19" i="14"/>
  <c r="J14" i="14"/>
  <c r="K21" i="14"/>
  <c r="J27" i="14"/>
  <c r="J13" i="14"/>
  <c r="K24" i="14"/>
  <c r="G32" i="14"/>
  <c r="J30" i="14"/>
  <c r="F57" i="14"/>
  <c r="H7" i="14"/>
  <c r="J26" i="14"/>
  <c r="K14" i="14"/>
  <c r="I52" i="14"/>
  <c r="F67" i="14"/>
  <c r="K26" i="14"/>
  <c r="K30" i="14"/>
  <c r="J20" i="13"/>
  <c r="J19" i="13"/>
  <c r="H33" i="13"/>
  <c r="I8" i="13" s="1"/>
  <c r="F59" i="13"/>
  <c r="K27" i="13"/>
  <c r="J23" i="13"/>
  <c r="J27" i="13"/>
  <c r="F70" i="13"/>
  <c r="J30" i="13"/>
  <c r="I40" i="13"/>
  <c r="K30" i="13"/>
  <c r="J22" i="13"/>
  <c r="K18" i="13"/>
  <c r="K19" i="13"/>
  <c r="K22" i="13"/>
  <c r="I51" i="13"/>
  <c r="F69" i="13"/>
  <c r="I41" i="13"/>
  <c r="K28" i="13"/>
  <c r="I42" i="13"/>
  <c r="F57" i="13"/>
  <c r="J18" i="13"/>
  <c r="I52" i="13"/>
  <c r="K25" i="13"/>
  <c r="J24" i="13"/>
  <c r="G32" i="13"/>
  <c r="K16" i="13"/>
  <c r="K21" i="13"/>
  <c r="K13" i="13"/>
  <c r="F60" i="13"/>
  <c r="I53" i="13"/>
  <c r="I38" i="13"/>
  <c r="K17" i="13"/>
  <c r="I50" i="13"/>
  <c r="J13" i="13"/>
  <c r="F58" i="13"/>
  <c r="J15" i="13"/>
  <c r="J28" i="13"/>
  <c r="K20" i="13"/>
  <c r="J29" i="13"/>
  <c r="K23" i="13"/>
  <c r="F68" i="13"/>
  <c r="J16" i="13"/>
  <c r="K15" i="13"/>
  <c r="I39" i="13"/>
  <c r="J25" i="13"/>
  <c r="K29" i="13"/>
  <c r="F67" i="13"/>
  <c r="J26" i="13"/>
  <c r="K30" i="12"/>
  <c r="K24" i="12"/>
  <c r="I39" i="12"/>
  <c r="K26" i="12"/>
  <c r="K21" i="12"/>
  <c r="J13" i="12"/>
  <c r="K13" i="12"/>
  <c r="I38" i="12"/>
  <c r="K22" i="12"/>
  <c r="K14" i="12"/>
  <c r="K16" i="12"/>
  <c r="I42" i="12"/>
  <c r="K23" i="12"/>
  <c r="K15" i="12"/>
  <c r="I52" i="12"/>
  <c r="J19" i="12"/>
  <c r="J22" i="12"/>
  <c r="F59" i="12"/>
  <c r="I51" i="12"/>
  <c r="F69" i="12"/>
  <c r="K20" i="12"/>
  <c r="K25" i="12"/>
  <c r="F68" i="12"/>
  <c r="J30" i="12"/>
  <c r="K18" i="12"/>
  <c r="K17" i="12"/>
  <c r="G32" i="12"/>
  <c r="F58" i="12"/>
  <c r="I41" i="12"/>
  <c r="K27" i="12"/>
  <c r="J25" i="12"/>
  <c r="K29" i="12"/>
  <c r="J15" i="12"/>
  <c r="J21" i="12"/>
  <c r="F72" i="12"/>
  <c r="F61" i="12"/>
  <c r="F70" i="12"/>
  <c r="K19" i="12"/>
  <c r="J26" i="12"/>
  <c r="I50" i="12"/>
  <c r="J29" i="12"/>
  <c r="I40" i="12"/>
  <c r="J16" i="12"/>
  <c r="J17" i="12"/>
  <c r="J23" i="12"/>
  <c r="F67" i="12"/>
  <c r="J20" i="12"/>
  <c r="K22" i="11"/>
  <c r="F69" i="11"/>
  <c r="F60" i="11"/>
  <c r="I42" i="11"/>
  <c r="K13" i="11"/>
  <c r="F72" i="11"/>
  <c r="J28" i="11"/>
  <c r="K19" i="11"/>
  <c r="K14" i="11"/>
  <c r="K26" i="11"/>
  <c r="I49" i="11"/>
  <c r="I39" i="11"/>
  <c r="J22" i="11"/>
  <c r="J19" i="11"/>
  <c r="K25" i="11"/>
  <c r="K28" i="11"/>
  <c r="K21" i="11"/>
  <c r="J14" i="11"/>
  <c r="K18" i="11"/>
  <c r="J26" i="11"/>
  <c r="K17" i="11"/>
  <c r="F59" i="11"/>
  <c r="H33" i="11"/>
  <c r="J29" i="11"/>
  <c r="K23" i="11"/>
  <c r="J18" i="11"/>
  <c r="K16" i="11"/>
  <c r="J17" i="11"/>
  <c r="I40" i="11"/>
  <c r="F70" i="11"/>
  <c r="I41" i="11"/>
  <c r="K24" i="11"/>
  <c r="G32" i="11"/>
  <c r="I51" i="11"/>
  <c r="J30" i="11"/>
  <c r="J27" i="11"/>
  <c r="J25" i="11"/>
  <c r="K29" i="11"/>
  <c r="F58" i="11"/>
  <c r="I53" i="11"/>
  <c r="J16" i="11"/>
  <c r="K20" i="11"/>
  <c r="J20" i="11"/>
  <c r="F67" i="11"/>
  <c r="I52" i="11"/>
  <c r="K30" i="11"/>
  <c r="J13" i="11"/>
  <c r="F57" i="11"/>
  <c r="F61" i="11"/>
  <c r="F68" i="11"/>
  <c r="J24" i="11"/>
  <c r="K15" i="11"/>
  <c r="I50" i="11"/>
  <c r="J21" i="11"/>
  <c r="J23" i="11"/>
  <c r="K27" i="11"/>
  <c r="I8" i="11"/>
  <c r="H7" i="11"/>
  <c r="F71" i="10"/>
  <c r="J19" i="10"/>
  <c r="I49" i="10"/>
  <c r="F60" i="10"/>
  <c r="F69" i="10"/>
  <c r="I38" i="10"/>
  <c r="J29" i="10"/>
  <c r="K22" i="10"/>
  <c r="I41" i="10"/>
  <c r="K16" i="10"/>
  <c r="J25" i="10"/>
  <c r="K26" i="10"/>
  <c r="K14" i="10"/>
  <c r="J22" i="10"/>
  <c r="K19" i="10"/>
  <c r="K21" i="10"/>
  <c r="K17" i="10"/>
  <c r="J28" i="10"/>
  <c r="F57" i="10"/>
  <c r="F70" i="10"/>
  <c r="J21" i="10"/>
  <c r="G32" i="10"/>
  <c r="I53" i="10"/>
  <c r="J15" i="10"/>
  <c r="J17" i="10"/>
  <c r="J13" i="10"/>
  <c r="J16" i="10"/>
  <c r="F72" i="10"/>
  <c r="K25" i="10"/>
  <c r="F68" i="10"/>
  <c r="K20" i="10"/>
  <c r="K30" i="10"/>
  <c r="K28" i="10"/>
  <c r="K13" i="10"/>
  <c r="F61" i="10"/>
  <c r="I51" i="10"/>
  <c r="F67" i="10"/>
  <c r="K19" i="9"/>
  <c r="J30" i="9"/>
  <c r="J20" i="9"/>
  <c r="K18" i="9"/>
  <c r="J13" i="9"/>
  <c r="K30" i="9"/>
  <c r="J18" i="9"/>
  <c r="K25" i="9"/>
  <c r="J14" i="9"/>
  <c r="J27" i="9"/>
  <c r="K15" i="9"/>
  <c r="K27" i="9"/>
  <c r="K14" i="9"/>
  <c r="K28" i="9"/>
  <c r="F69" i="9"/>
  <c r="I41" i="9"/>
  <c r="I52" i="9"/>
  <c r="H33" i="9"/>
  <c r="I8" i="9" s="1"/>
  <c r="K24" i="9"/>
  <c r="I50" i="9"/>
  <c r="K16" i="9"/>
  <c r="K13" i="9"/>
  <c r="J29" i="9"/>
  <c r="J23" i="9"/>
  <c r="K29" i="9"/>
  <c r="I42" i="9"/>
  <c r="F57" i="9"/>
  <c r="F68" i="9"/>
  <c r="J19" i="9"/>
  <c r="F71" i="9"/>
  <c r="K20" i="9"/>
  <c r="J28" i="9"/>
  <c r="I39" i="9"/>
  <c r="K21" i="9"/>
  <c r="K17" i="9"/>
  <c r="F72" i="9"/>
  <c r="J25" i="9"/>
  <c r="J21" i="9"/>
  <c r="J17" i="9"/>
  <c r="I49" i="9"/>
  <c r="J15" i="9"/>
  <c r="I51" i="9"/>
  <c r="F61" i="9"/>
  <c r="K26" i="9"/>
  <c r="I53" i="9"/>
  <c r="I38" i="9"/>
  <c r="F67" i="9"/>
  <c r="F59" i="9"/>
  <c r="I8" i="8"/>
  <c r="H7" i="8"/>
  <c r="J25" i="7"/>
  <c r="K14" i="7"/>
  <c r="F71" i="7"/>
  <c r="I39" i="7"/>
  <c r="I50" i="7"/>
  <c r="J28" i="7"/>
  <c r="J24" i="7"/>
  <c r="K17" i="7"/>
  <c r="J29" i="7"/>
  <c r="J14" i="7"/>
  <c r="F72" i="7"/>
  <c r="K18" i="7"/>
  <c r="J16" i="7"/>
  <c r="I49" i="7"/>
  <c r="K25" i="7"/>
  <c r="F67" i="7"/>
  <c r="K21" i="7"/>
  <c r="F68" i="7"/>
  <c r="K22" i="7"/>
  <c r="F69" i="7"/>
  <c r="K27" i="7"/>
  <c r="H33" i="7"/>
  <c r="I42" i="7"/>
  <c r="I41" i="7"/>
  <c r="K13" i="7"/>
  <c r="J18" i="7"/>
  <c r="J13" i="7"/>
  <c r="K16" i="7"/>
  <c r="F57" i="7"/>
  <c r="K26" i="7"/>
  <c r="K20" i="7"/>
  <c r="K29" i="7"/>
  <c r="K30" i="7"/>
  <c r="J21" i="7"/>
  <c r="I38" i="7"/>
  <c r="K15" i="7"/>
  <c r="F70" i="7"/>
  <c r="J30" i="7"/>
  <c r="J15" i="7"/>
  <c r="J22" i="7"/>
  <c r="F60" i="7"/>
  <c r="F58" i="7"/>
  <c r="I52" i="7"/>
  <c r="G32" i="7"/>
  <c r="I53" i="7"/>
  <c r="J27" i="7"/>
  <c r="J26" i="7"/>
  <c r="J19" i="7"/>
  <c r="J20" i="7"/>
  <c r="F61" i="7"/>
  <c r="J17" i="7"/>
  <c r="J23" i="7"/>
  <c r="F59" i="7"/>
  <c r="K19" i="7"/>
  <c r="I8" i="7"/>
  <c r="H7" i="7"/>
  <c r="Q67" i="9" l="1"/>
  <c r="Q67" i="25"/>
  <c r="Q65" i="18"/>
  <c r="Q65" i="16"/>
  <c r="Q65" i="19"/>
  <c r="Q65" i="13"/>
  <c r="Q67" i="16"/>
  <c r="Q67" i="19"/>
  <c r="Q65" i="21"/>
  <c r="Q67" i="18"/>
  <c r="Q67" i="12"/>
  <c r="Q65" i="9"/>
  <c r="Q67" i="13"/>
  <c r="Q65" i="26"/>
  <c r="Q65" i="23"/>
  <c r="Q67" i="26"/>
  <c r="Q65" i="10"/>
  <c r="Q65" i="15"/>
  <c r="Q67" i="15"/>
  <c r="Q65" i="17"/>
  <c r="Q65" i="20"/>
  <c r="Q65" i="12"/>
  <c r="Q67" i="10"/>
  <c r="Q67" i="17"/>
  <c r="Q67" i="20"/>
  <c r="Q65" i="22"/>
  <c r="Q65" i="25"/>
  <c r="Q65" i="14"/>
  <c r="Q67" i="22"/>
  <c r="Q67" i="14"/>
  <c r="Q65" i="8"/>
  <c r="Q67" i="8"/>
  <c r="Q67" i="11"/>
  <c r="Q65" i="24"/>
  <c r="Q67" i="23"/>
  <c r="Q65" i="11"/>
  <c r="Q67" i="21"/>
  <c r="Q67" i="24"/>
  <c r="Q65" i="7"/>
  <c r="Q67" i="7"/>
  <c r="O62" i="24"/>
  <c r="O62" i="21"/>
  <c r="O62" i="8"/>
  <c r="O62" i="7"/>
  <c r="K28" i="26"/>
  <c r="K19" i="26"/>
  <c r="J14" i="26"/>
  <c r="J15" i="26"/>
  <c r="K18" i="26"/>
  <c r="K21" i="26"/>
  <c r="K16" i="26"/>
  <c r="J22" i="26"/>
  <c r="K17" i="26"/>
  <c r="K26" i="26"/>
  <c r="J17" i="26"/>
  <c r="J27" i="26"/>
  <c r="J30" i="26"/>
  <c r="K14" i="26"/>
  <c r="K20" i="26"/>
  <c r="K24" i="26"/>
  <c r="K22" i="26"/>
  <c r="J28" i="26"/>
  <c r="K30" i="26"/>
  <c r="K15" i="26"/>
  <c r="J21" i="26"/>
  <c r="K25" i="26"/>
  <c r="K27" i="26"/>
  <c r="J26" i="26"/>
  <c r="F68" i="26"/>
  <c r="I51" i="26"/>
  <c r="F59" i="26"/>
  <c r="K29" i="26"/>
  <c r="H33" i="26"/>
  <c r="I8" i="26" s="1"/>
  <c r="J13" i="26"/>
  <c r="F60" i="26"/>
  <c r="F69" i="26"/>
  <c r="J23" i="26"/>
  <c r="I38" i="26"/>
  <c r="I40" i="26"/>
  <c r="I53" i="26"/>
  <c r="I39" i="26"/>
  <c r="F57" i="26"/>
  <c r="F70" i="26"/>
  <c r="I52" i="26"/>
  <c r="F67" i="26"/>
  <c r="I49" i="26"/>
  <c r="F58" i="26"/>
  <c r="I50" i="26"/>
  <c r="G32" i="26"/>
  <c r="K13" i="26"/>
  <c r="I42" i="26"/>
  <c r="I41" i="26"/>
  <c r="F61" i="26"/>
  <c r="F71" i="26"/>
  <c r="F72" i="26"/>
  <c r="J24" i="26"/>
  <c r="J16" i="26"/>
  <c r="J20" i="26"/>
  <c r="J19" i="26"/>
  <c r="J13" i="21"/>
  <c r="K13" i="21"/>
  <c r="F60" i="21"/>
  <c r="I51" i="21"/>
  <c r="G32" i="21"/>
  <c r="K18" i="21"/>
  <c r="K30" i="21"/>
  <c r="J24" i="21"/>
  <c r="J20" i="21"/>
  <c r="I39" i="21"/>
  <c r="F68" i="21"/>
  <c r="J23" i="21"/>
  <c r="H33" i="21"/>
  <c r="I8" i="21" s="1"/>
  <c r="I41" i="21"/>
  <c r="F72" i="21"/>
  <c r="K26" i="21"/>
  <c r="K20" i="21"/>
  <c r="I53" i="21"/>
  <c r="J27" i="21"/>
  <c r="K27" i="21"/>
  <c r="J19" i="21"/>
  <c r="F71" i="21"/>
  <c r="F59" i="21"/>
  <c r="F58" i="21"/>
  <c r="J15" i="21"/>
  <c r="I52" i="21"/>
  <c r="I49" i="21"/>
  <c r="F69" i="21"/>
  <c r="I40" i="21"/>
  <c r="K15" i="21"/>
  <c r="J18" i="21"/>
  <c r="J28" i="21"/>
  <c r="I50" i="21"/>
  <c r="F57" i="21"/>
  <c r="J30" i="21"/>
  <c r="K28" i="21"/>
  <c r="F67" i="21"/>
  <c r="J22" i="21"/>
  <c r="I42" i="21"/>
  <c r="K14" i="21"/>
  <c r="K16" i="21"/>
  <c r="J14" i="21"/>
  <c r="F70" i="21"/>
  <c r="K29" i="21"/>
  <c r="K24" i="21"/>
  <c r="K19" i="21"/>
  <c r="F61" i="21"/>
  <c r="J26" i="21"/>
  <c r="K22" i="21"/>
  <c r="K23" i="21"/>
  <c r="J16" i="21"/>
  <c r="I38" i="21"/>
  <c r="J25" i="21"/>
  <c r="J17" i="21"/>
  <c r="J21" i="21"/>
  <c r="J29" i="21"/>
  <c r="K17" i="21"/>
  <c r="K21" i="21"/>
  <c r="K25" i="21"/>
  <c r="J22" i="20"/>
  <c r="K30" i="20"/>
  <c r="K15" i="20"/>
  <c r="J20" i="20"/>
  <c r="K19" i="20"/>
  <c r="K16" i="20"/>
  <c r="H33" i="20"/>
  <c r="I8" i="20" s="1"/>
  <c r="K29" i="20"/>
  <c r="K13" i="20"/>
  <c r="F57" i="20"/>
  <c r="I52" i="20"/>
  <c r="I53" i="20"/>
  <c r="F68" i="20"/>
  <c r="F70" i="20"/>
  <c r="I41" i="20"/>
  <c r="I39" i="20"/>
  <c r="J26" i="20"/>
  <c r="I49" i="20"/>
  <c r="J15" i="20"/>
  <c r="F59" i="20"/>
  <c r="I50" i="20"/>
  <c r="F58" i="20"/>
  <c r="J23" i="20"/>
  <c r="I40" i="20"/>
  <c r="I38" i="20"/>
  <c r="F69" i="20"/>
  <c r="F72" i="20"/>
  <c r="F60" i="20"/>
  <c r="I51" i="20"/>
  <c r="J27" i="20"/>
  <c r="K23" i="20"/>
  <c r="J19" i="20"/>
  <c r="J13" i="20"/>
  <c r="F71" i="20"/>
  <c r="F67" i="20"/>
  <c r="I42" i="20"/>
  <c r="G32" i="20"/>
  <c r="F61" i="20"/>
  <c r="J17" i="20"/>
  <c r="K14" i="20"/>
  <c r="J25" i="20"/>
  <c r="K24" i="20"/>
  <c r="J14" i="20"/>
  <c r="K17" i="20"/>
  <c r="K18" i="20"/>
  <c r="K21" i="20"/>
  <c r="J30" i="20"/>
  <c r="J29" i="20"/>
  <c r="K28" i="20"/>
  <c r="K20" i="20"/>
  <c r="K25" i="20"/>
  <c r="J18" i="20"/>
  <c r="K27" i="20"/>
  <c r="J16" i="20"/>
  <c r="J24" i="20"/>
  <c r="J21" i="20"/>
  <c r="J28" i="20"/>
  <c r="K26" i="20"/>
  <c r="J13" i="19"/>
  <c r="G32" i="19"/>
  <c r="K13" i="19"/>
  <c r="J17" i="19"/>
  <c r="J21" i="19"/>
  <c r="J27" i="19"/>
  <c r="J26" i="19"/>
  <c r="J18" i="19"/>
  <c r="I51" i="19"/>
  <c r="I41" i="19"/>
  <c r="K26" i="19"/>
  <c r="K14" i="19"/>
  <c r="F60" i="19"/>
  <c r="K19" i="19"/>
  <c r="F58" i="19"/>
  <c r="K23" i="19"/>
  <c r="J30" i="19"/>
  <c r="J19" i="19"/>
  <c r="I50" i="19"/>
  <c r="I38" i="19"/>
  <c r="I40" i="19"/>
  <c r="J15" i="19"/>
  <c r="I42" i="19"/>
  <c r="K27" i="19"/>
  <c r="F61" i="19"/>
  <c r="F70" i="19"/>
  <c r="I39" i="19"/>
  <c r="K24" i="19"/>
  <c r="I52" i="19"/>
  <c r="F68" i="19"/>
  <c r="F72" i="19"/>
  <c r="J16" i="19"/>
  <c r="J22" i="19"/>
  <c r="J24" i="19"/>
  <c r="I49" i="19"/>
  <c r="F69" i="19"/>
  <c r="F57" i="19"/>
  <c r="J28" i="19"/>
  <c r="J20" i="19"/>
  <c r="K16" i="19"/>
  <c r="K28" i="19"/>
  <c r="J14" i="19"/>
  <c r="K30" i="19"/>
  <c r="K29" i="19"/>
  <c r="K20" i="19"/>
  <c r="F71" i="19"/>
  <c r="H33" i="19"/>
  <c r="I8" i="19" s="1"/>
  <c r="F67" i="19"/>
  <c r="K22" i="19"/>
  <c r="K15" i="19"/>
  <c r="K18" i="19"/>
  <c r="J23" i="19"/>
  <c r="I53" i="19"/>
  <c r="F59" i="19"/>
  <c r="K25" i="19"/>
  <c r="K17" i="19"/>
  <c r="K21" i="19"/>
  <c r="J16" i="14"/>
  <c r="I53" i="14"/>
  <c r="I41" i="14"/>
  <c r="I50" i="14"/>
  <c r="I39" i="14"/>
  <c r="I51" i="14"/>
  <c r="F60" i="14"/>
  <c r="K15" i="14"/>
  <c r="J25" i="14"/>
  <c r="K17" i="14"/>
  <c r="I38" i="14"/>
  <c r="K28" i="14"/>
  <c r="J29" i="14"/>
  <c r="J28" i="14"/>
  <c r="J20" i="14"/>
  <c r="J19" i="14"/>
  <c r="J22" i="14"/>
  <c r="I49" i="14"/>
  <c r="K22" i="14"/>
  <c r="F68" i="14"/>
  <c r="K16" i="14"/>
  <c r="H33" i="14"/>
  <c r="I8" i="14" s="1"/>
  <c r="J24" i="14"/>
  <c r="F70" i="14"/>
  <c r="K23" i="14"/>
  <c r="K29" i="14"/>
  <c r="K18" i="14"/>
  <c r="I42" i="14"/>
  <c r="J15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<sst xmlns="http://schemas.openxmlformats.org/spreadsheetml/2006/main" count="2410" uniqueCount="119">
  <si>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</si>
  <si>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</si>
  <si>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</si>
  <si>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</si>
  <si>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</si>
  <si>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</si>
  <si>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</si>
  <si>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</si>
  <si>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</si>
  <si>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</si>
  <si>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</si>
  <si>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</si>
  <si>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</si>
  <si>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</si>
  <si>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</si>
  <si>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</si>
  <si>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</si>
  <si>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</si>
  <si>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</si>
  <si>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</si>
  <si>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</si>
  <si>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</si>
  <si>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</si>
  <si>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</si>
  <si>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</si>
  <si>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</si>
  <si>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</si>
  <si>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</si>
  <si>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</si>
  <si>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</si>
  <si>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</si>
  <si>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</si>
  <si>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</si>
  <si>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</si>
  <si>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</si>
  <si>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</si>
  <si>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</si>
  <si>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</si>
  <si>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</si>
  <si>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</si>
  <si>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</si>
  <si>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</si>
  <si>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</si>
  <si>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</si>
  <si>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</si>
  <si>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</si>
  <si>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</si>
  <si>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</si>
  <si>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</si>
  <si>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</si>
  <si>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</si>
  <si>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</si>
  <si>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</si>
  <si>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</si>
  <si>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</si>
  <si>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</si>
  <si>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</si>
  <si>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</si>
  <si>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</si>
  <si>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</si>
  <si>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</si>
  <si>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</si>
  <si>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</si>
  <si>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</si>
  <si>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</si>
  <si>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</si>
  <si>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</si>
  <si>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</si>
  <si>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T32-1</t>
  </si>
  <si>
    <t>T32-2</t>
  </si>
  <si>
    <t>T32-3</t>
  </si>
  <si>
    <t>T32-4</t>
  </si>
  <si>
    <t>T32-5</t>
  </si>
  <si>
    <t>T32-6</t>
  </si>
  <si>
    <t>T32-7</t>
  </si>
  <si>
    <t>T32-8</t>
  </si>
  <si>
    <t>T32-9</t>
  </si>
  <si>
    <t>T32-10</t>
  </si>
  <si>
    <t>T32-11</t>
  </si>
  <si>
    <t>T32-12</t>
  </si>
  <si>
    <t>T32-13</t>
  </si>
  <si>
    <t>T32-14</t>
  </si>
  <si>
    <t>T32-15</t>
  </si>
  <si>
    <t>T32-16</t>
  </si>
  <si>
    <t>T32-17</t>
  </si>
  <si>
    <t>T32-18</t>
  </si>
  <si>
    <t>T32-19</t>
  </si>
  <si>
    <t>T32-20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</si>
  <si>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</si>
  <si>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</si>
  <si>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</si>
  <si>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</si>
  <si>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</si>
  <si>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</si>
  <si>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</si>
  <si>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</si>
  <si>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</si>
  <si>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</si>
  <si>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</si>
  <si>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</si>
  <si>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</si>
  <si>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</si>
  <si>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</si>
  <si>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</si>
  <si>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</si>
  <si>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</si>
  <si>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</si>
  <si>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</si>
  <si>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</si>
  <si>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</si>
  <si>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</si>
  <si>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</si>
  <si>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</si>
  <si>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</si>
  <si>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</si>
  <si>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</si>
  <si>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</si>
  <si>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N49</t>
  </si>
  <si>
    <t>N51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</si>
</sst>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0543-5B52-CD4B-9513-60632A081B84}">
  <sheetPr codeName="Sheet2"/>
  <dimension ref="A1:Q79"/>
  <sheetViews>
    <sheetView tabSelected="1"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353</v>
      </c>
      <c r="D3" s="8">
        <v>379</v>
      </c>
    </row>
    <row r="4" spans="1:11" x14ac:dyDescent="0.2">
      <c r="B4" s="8">
        <v>2</v>
      </c>
      <c r="C4" s="8">
        <v>477</v>
      </c>
      <c r="D4" s="8">
        <v>617.5</v>
      </c>
    </row>
    <row r="5" spans="1:11" x14ac:dyDescent="0.2">
      <c r="A5" t="s">
        <v>47</v>
      </c>
      <c r="B5" s="8">
        <v>3</v>
      </c>
      <c r="C5" s="8">
        <v>474.5</v>
      </c>
      <c r="D5" s="8">
        <v>476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535</v>
      </c>
      <c r="D6" s="8">
        <v>475.5</v>
      </c>
      <c r="E6" s="3">
        <f>SQRT(((C6-C5)^2)+((D6-D5)^2))</f>
        <v>60.502066080424065</v>
      </c>
      <c r="F6" s="2">
        <f>E6*E8</f>
        <v>22.50745994518023</v>
      </c>
      <c r="J6" s="3">
        <f>SQRT(((C5-C7)^2)+((D5-D7)^2))</f>
        <v>72.680809021364098</v>
      </c>
    </row>
    <row r="7" spans="1:11" x14ac:dyDescent="0.2">
      <c r="A7" t="s">
        <v>5</v>
      </c>
      <c r="B7" s="8">
        <v>5</v>
      </c>
      <c r="C7" s="8">
        <v>540</v>
      </c>
      <c r="D7" s="8">
        <v>444.5</v>
      </c>
      <c r="E7" s="3">
        <f>SQRT(((D6-D7)^2)+((C6-C7)^2))</f>
        <v>31.400636936215164</v>
      </c>
      <c r="G7" s="2">
        <f>E7*E8</f>
        <v>11.681395758543921</v>
      </c>
      <c r="H7" s="2">
        <f>G7/F6</f>
        <v>0.51900106840111859</v>
      </c>
      <c r="K7" s="2">
        <f>180-((360/(2*PI())*ACOS(((E7^2)+(E6^2)-(J6^2))/(2*E6*E7))))</f>
        <v>80.364144895543348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0.37201142710170526</v>
      </c>
      <c r="I8" s="2">
        <f>MAX(G7,H33)</f>
        <v>11.681395758543921</v>
      </c>
    </row>
    <row r="9" spans="1:11" x14ac:dyDescent="0.2">
      <c r="A9" t="s">
        <v>59</v>
      </c>
      <c r="F9" s="3">
        <f>F6/G30</f>
        <v>9.3584015592303268E-2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553.5</v>
      </c>
      <c r="G14" s="3">
        <f>(C14-C$13)*$E$8</f>
        <v>13.578417089212243</v>
      </c>
      <c r="H14" s="3">
        <f>-(D14-D$13)*$E$8</f>
        <v>-5.3941656929747266</v>
      </c>
      <c r="J14" s="2">
        <f t="shared" ref="J14:K30" si="0">G14*$F$9</f>
        <v>1.2707227965956358</v>
      </c>
      <c r="K14" s="2">
        <f t="shared" si="0"/>
        <v>-0.50480768631881423</v>
      </c>
    </row>
    <row r="15" spans="1:11" x14ac:dyDescent="0.2">
      <c r="B15" s="8">
        <v>3</v>
      </c>
      <c r="C15" s="8">
        <v>116.5</v>
      </c>
      <c r="D15" s="8">
        <v>537.5</v>
      </c>
      <c r="G15" s="3">
        <f t="shared" ref="G15:G30" si="1">(C15-C$13)*$E$8</f>
        <v>29.574908454585568</v>
      </c>
      <c r="H15" s="3">
        <f t="shared" ref="H15:H30" si="2">-(D15-D$13)*$E$8</f>
        <v>0.55801714065255792</v>
      </c>
      <c r="J15" s="2">
        <f t="shared" si="0"/>
        <v>2.7677386939548776</v>
      </c>
      <c r="K15" s="2">
        <f t="shared" si="0"/>
        <v>5.2221484791601464E-2</v>
      </c>
    </row>
    <row r="16" spans="1:11" x14ac:dyDescent="0.2">
      <c r="B16" s="8">
        <v>4</v>
      </c>
      <c r="C16" s="8">
        <v>148.5</v>
      </c>
      <c r="D16" s="8">
        <v>516.5</v>
      </c>
      <c r="G16" s="3">
        <f t="shared" si="1"/>
        <v>41.479274121840135</v>
      </c>
      <c r="H16" s="3">
        <f t="shared" si="2"/>
        <v>8.3702571097883691</v>
      </c>
      <c r="J16" s="2">
        <f t="shared" si="0"/>
        <v>3.8817970361757088</v>
      </c>
      <c r="K16" s="2">
        <f t="shared" si="0"/>
        <v>0.78332227187402204</v>
      </c>
    </row>
    <row r="17" spans="1:11" x14ac:dyDescent="0.2">
      <c r="B17" s="8">
        <v>5</v>
      </c>
      <c r="C17" s="8">
        <v>188.5</v>
      </c>
      <c r="D17" s="8">
        <v>580.5</v>
      </c>
      <c r="G17" s="3">
        <f t="shared" si="1"/>
        <v>56.359731205908346</v>
      </c>
      <c r="H17" s="3">
        <f t="shared" si="2"/>
        <v>-15.438474224720768</v>
      </c>
      <c r="J17" s="2">
        <f t="shared" si="0"/>
        <v>5.2743699639517478</v>
      </c>
      <c r="K17" s="2">
        <f t="shared" si="0"/>
        <v>-1.4447944125676404</v>
      </c>
    </row>
    <row r="18" spans="1:11" x14ac:dyDescent="0.2">
      <c r="B18" s="8">
        <v>6</v>
      </c>
      <c r="C18" s="8">
        <v>226.5</v>
      </c>
      <c r="D18" s="8">
        <v>556.5</v>
      </c>
      <c r="G18" s="3">
        <f t="shared" si="1"/>
        <v>70.49616543577315</v>
      </c>
      <c r="H18" s="3">
        <f t="shared" si="2"/>
        <v>-6.5101999742798418</v>
      </c>
      <c r="J18" s="2">
        <f t="shared" si="0"/>
        <v>6.5973142453389855</v>
      </c>
      <c r="K18" s="2">
        <f t="shared" si="0"/>
        <v>-0.6092506559020171</v>
      </c>
    </row>
    <row r="19" spans="1:11" x14ac:dyDescent="0.2">
      <c r="B19" s="8">
        <v>7</v>
      </c>
      <c r="C19" s="8">
        <v>264.5</v>
      </c>
      <c r="D19" s="8">
        <v>527.5</v>
      </c>
      <c r="G19" s="3">
        <f t="shared" si="1"/>
        <v>84.63259966563794</v>
      </c>
      <c r="H19" s="3">
        <f t="shared" si="2"/>
        <v>4.2781314116696105</v>
      </c>
      <c r="J19" s="2">
        <f t="shared" si="0"/>
        <v>7.9202585267262213</v>
      </c>
      <c r="K19" s="2">
        <f t="shared" si="0"/>
        <v>0.40036471673561125</v>
      </c>
    </row>
    <row r="20" spans="1:11" x14ac:dyDescent="0.2">
      <c r="B20" s="8">
        <v>8</v>
      </c>
      <c r="C20" s="8">
        <v>304.5</v>
      </c>
      <c r="D20" s="8">
        <v>514.5</v>
      </c>
      <c r="G20" s="3">
        <f t="shared" si="1"/>
        <v>99.513056749706152</v>
      </c>
      <c r="H20" s="3">
        <f t="shared" si="2"/>
        <v>9.1142799639917786</v>
      </c>
      <c r="J20" s="2">
        <f t="shared" si="0"/>
        <v>9.3128314545022608</v>
      </c>
      <c r="K20" s="2">
        <f t="shared" si="0"/>
        <v>0.85295091826282388</v>
      </c>
    </row>
    <row r="21" spans="1:11" x14ac:dyDescent="0.2">
      <c r="B21" s="8">
        <v>9</v>
      </c>
      <c r="C21" s="8">
        <v>341.5</v>
      </c>
      <c r="D21" s="8">
        <v>568.5</v>
      </c>
      <c r="G21" s="3">
        <f t="shared" si="1"/>
        <v>113.27747955246925</v>
      </c>
      <c r="H21" s="3">
        <f t="shared" si="2"/>
        <v>-10.974337099500305</v>
      </c>
      <c r="J21" s="2">
        <f t="shared" si="0"/>
        <v>10.600961412695096</v>
      </c>
      <c r="K21" s="2">
        <f t="shared" si="0"/>
        <v>-1.0270225342348287</v>
      </c>
    </row>
    <row r="22" spans="1:11" x14ac:dyDescent="0.2">
      <c r="B22" s="8">
        <v>10</v>
      </c>
      <c r="C22" s="8">
        <v>379.5</v>
      </c>
      <c r="D22" s="8">
        <v>533.5</v>
      </c>
      <c r="G22" s="3">
        <f t="shared" si="1"/>
        <v>127.41391378233405</v>
      </c>
      <c r="H22" s="3">
        <f t="shared" si="2"/>
        <v>2.0460628490593789</v>
      </c>
      <c r="J22" s="2">
        <f t="shared" si="0"/>
        <v>11.923905694082334</v>
      </c>
      <c r="K22" s="2">
        <f t="shared" si="0"/>
        <v>0.19147877756920537</v>
      </c>
    </row>
    <row r="23" spans="1:11" x14ac:dyDescent="0.2">
      <c r="B23" s="8">
        <v>11</v>
      </c>
      <c r="C23" s="8">
        <v>417.5</v>
      </c>
      <c r="D23" s="8">
        <v>565.5</v>
      </c>
      <c r="G23" s="3">
        <f t="shared" si="1"/>
        <v>141.55034801219884</v>
      </c>
      <c r="H23" s="3">
        <f t="shared" si="2"/>
        <v>-9.8583028181951899</v>
      </c>
      <c r="J23" s="2">
        <f t="shared" si="0"/>
        <v>13.246849975469571</v>
      </c>
      <c r="K23" s="2">
        <f t="shared" si="0"/>
        <v>-0.92257956465162594</v>
      </c>
    </row>
    <row r="24" spans="1:11" x14ac:dyDescent="0.2">
      <c r="B24" s="8">
        <v>12</v>
      </c>
      <c r="C24" s="8">
        <v>454.5</v>
      </c>
      <c r="D24" s="8">
        <v>427.5</v>
      </c>
      <c r="G24" s="3">
        <f t="shared" si="1"/>
        <v>155.31477081496195</v>
      </c>
      <c r="H24" s="3">
        <f t="shared" si="2"/>
        <v>41.479274121840135</v>
      </c>
      <c r="J24" s="2">
        <f t="shared" si="0"/>
        <v>14.534979933662408</v>
      </c>
      <c r="K24" s="2">
        <f t="shared" si="0"/>
        <v>3.8817970361757088</v>
      </c>
    </row>
    <row r="25" spans="1:11" x14ac:dyDescent="0.2">
      <c r="B25" s="8">
        <v>13</v>
      </c>
      <c r="C25" s="8">
        <v>493.5</v>
      </c>
      <c r="D25" s="8">
        <v>393.5</v>
      </c>
      <c r="G25" s="3">
        <f t="shared" si="1"/>
        <v>169.82321647192845</v>
      </c>
      <c r="H25" s="3">
        <f t="shared" si="2"/>
        <v>54.127662643298116</v>
      </c>
      <c r="J25" s="2">
        <f t="shared" si="0"/>
        <v>15.892738538244044</v>
      </c>
      <c r="K25" s="2">
        <f t="shared" si="0"/>
        <v>5.0654840247853423</v>
      </c>
    </row>
    <row r="26" spans="1:11" x14ac:dyDescent="0.2">
      <c r="B26" s="8">
        <v>14</v>
      </c>
      <c r="C26" s="8">
        <v>531.5</v>
      </c>
      <c r="D26" s="8">
        <v>364.5</v>
      </c>
      <c r="G26" s="3">
        <f t="shared" si="1"/>
        <v>183.95965070179327</v>
      </c>
      <c r="H26" s="3">
        <f t="shared" si="2"/>
        <v>64.915994029247571</v>
      </c>
      <c r="J26" s="2">
        <f t="shared" si="0"/>
        <v>17.215682819631283</v>
      </c>
      <c r="K26" s="2">
        <f t="shared" si="0"/>
        <v>6.0750993974229708</v>
      </c>
    </row>
    <row r="27" spans="1:11" x14ac:dyDescent="0.2">
      <c r="B27" s="8">
        <v>15</v>
      </c>
      <c r="C27" s="8">
        <v>569.5</v>
      </c>
      <c r="D27" s="8">
        <v>321.5</v>
      </c>
      <c r="G27" s="3">
        <f t="shared" si="1"/>
        <v>198.09608493165805</v>
      </c>
      <c r="H27" s="3">
        <f t="shared" si="2"/>
        <v>80.912485394620887</v>
      </c>
      <c r="J27" s="2">
        <f t="shared" si="0"/>
        <v>18.53862710101852</v>
      </c>
      <c r="K27" s="2">
        <f t="shared" si="0"/>
        <v>7.5721152947822112</v>
      </c>
    </row>
    <row r="28" spans="1:11" x14ac:dyDescent="0.2">
      <c r="B28" s="8">
        <v>16</v>
      </c>
      <c r="C28" s="8">
        <v>607.5</v>
      </c>
      <c r="D28" s="8">
        <v>291.5</v>
      </c>
      <c r="G28" s="3">
        <f t="shared" si="1"/>
        <v>212.23251916152284</v>
      </c>
      <c r="H28" s="3">
        <f t="shared" si="2"/>
        <v>92.072828207672046</v>
      </c>
      <c r="J28" s="2">
        <f t="shared" si="0"/>
        <v>19.861571382405756</v>
      </c>
      <c r="K28" s="2">
        <f t="shared" si="0"/>
        <v>8.6165449906142406</v>
      </c>
    </row>
    <row r="29" spans="1:11" x14ac:dyDescent="0.2">
      <c r="B29" s="8">
        <v>17</v>
      </c>
      <c r="C29" s="8">
        <v>646.5</v>
      </c>
      <c r="D29" s="8">
        <v>266.5</v>
      </c>
      <c r="G29" s="3">
        <f t="shared" si="1"/>
        <v>226.74096481848935</v>
      </c>
      <c r="H29" s="3">
        <f t="shared" si="2"/>
        <v>101.37311388521468</v>
      </c>
      <c r="J29" s="2">
        <f t="shared" si="0"/>
        <v>21.219329986987393</v>
      </c>
      <c r="K29" s="2">
        <f t="shared" si="0"/>
        <v>9.4869030704742663</v>
      </c>
    </row>
    <row r="30" spans="1:11" x14ac:dyDescent="0.2">
      <c r="B30" s="8">
        <v>18</v>
      </c>
      <c r="C30" s="8">
        <v>683.5</v>
      </c>
      <c r="D30" s="8">
        <v>236.5</v>
      </c>
      <c r="G30" s="3">
        <f t="shared" si="1"/>
        <v>240.50538762125245</v>
      </c>
      <c r="H30" s="3">
        <f t="shared" si="2"/>
        <v>112.53345669826584</v>
      </c>
      <c r="J30" s="2">
        <f t="shared" si="0"/>
        <v>22.50745994518023</v>
      </c>
      <c r="K30" s="2">
        <f t="shared" si="0"/>
        <v>10.531332766306296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441</v>
      </c>
      <c r="D32" s="8">
        <v>539</v>
      </c>
      <c r="G32" s="2">
        <f>(C32-C$13)*$E$8*$F$9</f>
        <v>14.064986570537995</v>
      </c>
      <c r="I32" t="s">
        <v>16</v>
      </c>
    </row>
    <row r="33" spans="1:17" x14ac:dyDescent="0.2">
      <c r="A33" t="s">
        <v>17</v>
      </c>
      <c r="B33" s="8">
        <v>2</v>
      </c>
      <c r="C33" s="8">
        <v>441.5</v>
      </c>
      <c r="D33" s="8">
        <v>770.5</v>
      </c>
      <c r="E33" s="3">
        <f>D33-D32</f>
        <v>231.5</v>
      </c>
      <c r="H33" s="2">
        <f>E33*E8*$F$9</f>
        <v>8.0595158195038259</v>
      </c>
      <c r="I33" s="9">
        <f>-(360/(2*PI()))*(ATAN((-E51+E33)/(-D51+D33))-(0))</f>
        <v>42.884923964723669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159</v>
      </c>
      <c r="E38" s="8">
        <v>515</v>
      </c>
      <c r="F38" s="2">
        <f>(360/(2*PI()))*(ATAN((E49-E38)/(D49-D38))-(PI()/2))</f>
        <v>-20.078229477414787</v>
      </c>
      <c r="G38" s="2">
        <f>-(360/(2*PI()))*(ATAN((-E48+E38)/(-D48+D38))-(0))</f>
        <v>37.954230875132517</v>
      </c>
      <c r="H38" s="4">
        <f>D38-C13</f>
        <v>122</v>
      </c>
      <c r="I38" s="5">
        <f>H38*$E$8*$F$9</f>
        <v>4.2473474297169194</v>
      </c>
      <c r="J38" s="11" t="s">
        <v>53</v>
      </c>
      <c r="N38" s="14">
        <f>IF(E38&gt;0,-(E38-D$13)*$E$8*$F$9,"")</f>
        <v>0.83554375666562342</v>
      </c>
      <c r="O38">
        <f>IF(N38="","",N38*N38)</f>
        <v>0.69813336930290248</v>
      </c>
      <c r="P38">
        <f>IF(N38="","",ABS(N38))</f>
        <v>0.83554375666562342</v>
      </c>
      <c r="Q38">
        <f>IF(N38="","",ABS(N38-O$59))</f>
        <v>1.2060676249488909</v>
      </c>
    </row>
    <row r="39" spans="1:17" x14ac:dyDescent="0.2">
      <c r="B39" t="s">
        <v>24</v>
      </c>
      <c r="C39" s="8">
        <v>2</v>
      </c>
      <c r="D39" s="8">
        <v>297.5</v>
      </c>
      <c r="E39" s="8">
        <v>513.5</v>
      </c>
      <c r="F39" s="2">
        <f t="shared" ref="F39:F42" si="3">(360/(2*PI()))*(ATAN((E50-E39)/(D50-D39))-(PI()/2))</f>
        <v>-20.854458039578347</v>
      </c>
      <c r="G39" s="2">
        <f t="shared" ref="G39:G42" si="4">-(360/(2*PI()))*(ATAN((-E49+E39)/(-D49+D39))-(0))</f>
        <v>33.453309454072674</v>
      </c>
      <c r="H39" s="3">
        <f>D39-D38</f>
        <v>138.5</v>
      </c>
      <c r="I39" s="5">
        <f>H39*$E$8*$F$9</f>
        <v>4.8217837624245359</v>
      </c>
      <c r="J39" s="11" t="s">
        <v>53</v>
      </c>
      <c r="N39" s="17">
        <f t="shared" ref="N39:N42" si="5">IF(E39&gt;0,-(E39-D$13)*$E$8*$F$9,"")</f>
        <v>0.88776524145722491</v>
      </c>
      <c r="O39">
        <f t="shared" ref="O39:O42" si="6">IF(N39="","",N39*N39)</f>
        <v>0.78812712393960482</v>
      </c>
      <c r="P39">
        <f t="shared" ref="P39:P42" si="7">IF(N39="","",ABS(N39))</f>
        <v>0.88776524145722491</v>
      </c>
      <c r="Q39">
        <f t="shared" ref="Q39:Q42" si="8">IF(N39="","",ABS(N39-O$59))</f>
        <v>1.2582891097404922</v>
      </c>
    </row>
    <row r="40" spans="1:17" x14ac:dyDescent="0.2">
      <c r="B40" t="s">
        <v>25</v>
      </c>
      <c r="C40" s="8">
        <v>3</v>
      </c>
      <c r="D40" s="8">
        <v>386.5</v>
      </c>
      <c r="E40" s="8">
        <v>530.5</v>
      </c>
      <c r="F40" s="2">
        <f t="shared" si="3"/>
        <v>-25.407718108948469</v>
      </c>
      <c r="G40" s="2">
        <f t="shared" si="4"/>
        <v>35.286748975059723</v>
      </c>
      <c r="H40" s="3">
        <f t="shared" ref="H40:H42" si="9">D40-D39</f>
        <v>89</v>
      </c>
      <c r="I40" s="5">
        <f>H40*$E$8*$F$9</f>
        <v>3.0984747643016868</v>
      </c>
      <c r="J40" s="11" t="s">
        <v>53</v>
      </c>
      <c r="N40" s="14">
        <f t="shared" si="5"/>
        <v>0.29592174715240832</v>
      </c>
      <c r="O40">
        <f t="shared" si="6"/>
        <v>8.7569680437733888E-2</v>
      </c>
      <c r="P40">
        <f t="shared" si="7"/>
        <v>0.29592174715240832</v>
      </c>
      <c r="Q40">
        <f t="shared" si="8"/>
        <v>0.66644561543567571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-54.595545836590233</v>
      </c>
      <c r="H41" s="3">
        <f t="shared" si="9"/>
        <v>-386.5</v>
      </c>
      <c r="I41" s="5">
        <f>H41*$E$8*$F$9</f>
        <v>-13.455735914635977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54.5</v>
      </c>
      <c r="I44" s="15">
        <f>H44*$E$8*$F$9</f>
        <v>1.897380614094853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109</v>
      </c>
      <c r="E48" s="8">
        <v>554</v>
      </c>
      <c r="F48" s="2">
        <f>(360/(2*PI()))*(ATAN((E48-D$13)/(D48-C$13))-(PI()/2))</f>
        <v>-78.231711067979361</v>
      </c>
      <c r="G48" s="2">
        <f>IF((90-F48-G38&gt;180),90-F48-G38-180,90-F48-G38)</f>
        <v>130.27748019284684</v>
      </c>
      <c r="H48" s="3" t="s">
        <v>31</v>
      </c>
      <c r="I48" s="6" t="s">
        <v>31</v>
      </c>
      <c r="K48" s="2">
        <f>IF((90-G38-F38&gt;180),90-G38-F38-180,90-G38-F38)</f>
        <v>72.123998602282271</v>
      </c>
      <c r="N48" s="14">
        <f>IF(E48&gt;0,-(E48-D$13)*$E$8*$F$9,"")</f>
        <v>-0.52221484791601458</v>
      </c>
      <c r="O48">
        <f>IF(N48="","",N48*N48)</f>
        <v>0.27270834738394623</v>
      </c>
      <c r="P48">
        <f>IF(N48="","",ABS(N48))</f>
        <v>0.52221484791601458</v>
      </c>
      <c r="Q48">
        <f>IF(N48="","",ABS(N48-O$59))</f>
        <v>0.15169097963274714</v>
      </c>
    </row>
    <row r="49" spans="1:17" x14ac:dyDescent="0.2">
      <c r="B49" t="s">
        <v>32</v>
      </c>
      <c r="C49" s="8">
        <v>2</v>
      </c>
      <c r="D49" s="8">
        <v>185.5</v>
      </c>
      <c r="E49" s="8">
        <v>587.5</v>
      </c>
      <c r="G49" s="14">
        <f>IF((90-F38-G39&gt;180),90-F38-G39-180,90-F38-G39)</f>
        <v>76.624920023342128</v>
      </c>
      <c r="H49" s="3">
        <f>D49-D48</f>
        <v>76.5</v>
      </c>
      <c r="I49" s="5">
        <f>H49*$E$8*$F$9</f>
        <v>2.6632957243716748</v>
      </c>
      <c r="K49" s="2">
        <f t="shared" ref="K49:K52" si="10">IF((90-G39-F39&gt;180),90-G39-F39-180,90-G39-F39)</f>
        <v>77.401148585505666</v>
      </c>
      <c r="N49" s="14">
        <f t="shared" ref="N49:N52" si="11">IF(E49&gt;0,-(E49-D$13)*$E$8*$F$9,"")</f>
        <v>-1.6884946749284473</v>
      </c>
      <c r="O49">
        <f t="shared" ref="O49:O52" si="12">IF(N49="","",N49*N49)</f>
        <v>2.8510142672617227</v>
      </c>
      <c r="P49">
        <f t="shared" ref="P49:P52" si="13">IF(N49="","",ABS(N49))</f>
        <v>1.6884946749284473</v>
      </c>
      <c r="Q49">
        <f t="shared" ref="Q49:Q52" si="14">IF(N49="","",ABS(N49-O$59))</f>
        <v>1.3179708066451798</v>
      </c>
    </row>
    <row r="50" spans="1:17" x14ac:dyDescent="0.2">
      <c r="B50" t="s">
        <v>33</v>
      </c>
      <c r="C50" s="8">
        <v>3</v>
      </c>
      <c r="D50" s="8">
        <v>321.5</v>
      </c>
      <c r="E50" s="8">
        <v>576.5</v>
      </c>
      <c r="G50" s="14">
        <f>IF((90-F39-G40&gt;180),90-F39-G40-180,90-F39-G40)</f>
        <v>75.567709064518624</v>
      </c>
      <c r="H50" s="3">
        <f t="shared" ref="H50:H53" si="15">D50-D49</f>
        <v>136</v>
      </c>
      <c r="I50" s="5">
        <f>H50*$E$8*$F$9</f>
        <v>4.7347479544385331</v>
      </c>
      <c r="K50" s="2">
        <f t="shared" si="10"/>
        <v>80.12096913388875</v>
      </c>
      <c r="N50" s="17">
        <f t="shared" si="11"/>
        <v>-1.3055371197900365</v>
      </c>
      <c r="O50">
        <f t="shared" si="12"/>
        <v>1.7044271711496641</v>
      </c>
      <c r="P50">
        <f t="shared" si="13"/>
        <v>1.3055371197900365</v>
      </c>
      <c r="Q50">
        <f t="shared" si="14"/>
        <v>0.93501325150676906</v>
      </c>
    </row>
    <row r="51" spans="1:17" x14ac:dyDescent="0.2">
      <c r="B51" t="s">
        <v>34</v>
      </c>
      <c r="C51" s="8">
        <v>4</v>
      </c>
      <c r="D51" s="8">
        <v>405.5</v>
      </c>
      <c r="E51" s="8">
        <v>570.5</v>
      </c>
      <c r="G51" s="9">
        <f>IF((90-F40-$I$33&gt;180),90-F40-$I$33-180,90-F40-$I$33)</f>
        <v>72.522794144224804</v>
      </c>
      <c r="H51" s="3">
        <f t="shared" si="15"/>
        <v>84</v>
      </c>
      <c r="I51" s="5">
        <f>H51*$E$8*$F$9</f>
        <v>2.9244031483296822</v>
      </c>
      <c r="K51" s="2" t="e">
        <f t="shared" si="10"/>
        <v>#DIV/0!</v>
      </c>
      <c r="N51" s="14">
        <f t="shared" si="11"/>
        <v>-1.0966511806236308</v>
      </c>
      <c r="O51">
        <f t="shared" si="12"/>
        <v>1.2026438119632032</v>
      </c>
      <c r="P51">
        <f t="shared" si="13"/>
        <v>1.0966511806236308</v>
      </c>
      <c r="Q51">
        <f t="shared" si="14"/>
        <v>0.72612731234036332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-405.5</v>
      </c>
      <c r="I52" s="5">
        <f>H52*$E$8*$F$9</f>
        <v>-14.117208055329595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1.3577586045816379</v>
      </c>
      <c r="N57" t="s">
        <v>99</v>
      </c>
      <c r="O57" s="2">
        <f>SQRT((1/(C$37+C$47+2))*SUM(O38:O42,O48:O52))</f>
        <v>0.91921607733249033</v>
      </c>
    </row>
    <row r="58" spans="1:17" x14ac:dyDescent="0.2">
      <c r="B58" t="s">
        <v>39</v>
      </c>
      <c r="E58" s="3">
        <f t="shared" ref="E58:E61" si="17">E49-E39</f>
        <v>74</v>
      </c>
      <c r="F58" s="2">
        <f>E58*$E$8*$F$9</f>
        <v>2.5762599163856721</v>
      </c>
      <c r="N58" t="s">
        <v>100</v>
      </c>
      <c r="O58" s="2">
        <f>SUM(P38:P42,P48:P52)</f>
        <v>6.6321285685333855</v>
      </c>
    </row>
    <row r="59" spans="1:17" x14ac:dyDescent="0.2">
      <c r="B59" t="s">
        <v>40</v>
      </c>
      <c r="E59" s="3">
        <f t="shared" si="17"/>
        <v>46</v>
      </c>
      <c r="F59" s="2">
        <f>E59*$E$8*$F$9</f>
        <v>1.601458866942445</v>
      </c>
      <c r="N59" t="s">
        <v>101</v>
      </c>
      <c r="O59" s="2">
        <f>AVERAGE(N48:N52,N38:N42)</f>
        <v>-0.37052386828326744</v>
      </c>
    </row>
    <row r="60" spans="1:17" x14ac:dyDescent="0.2">
      <c r="B60" t="s">
        <v>41</v>
      </c>
      <c r="E60" s="16">
        <f>E51-D$32</f>
        <v>31.5</v>
      </c>
      <c r="F60" s="2">
        <f>E60*$E$8*$F$9</f>
        <v>1.0966511806236308</v>
      </c>
      <c r="N60" t="s">
        <v>102</v>
      </c>
      <c r="O60" s="2">
        <f>(1/(C$37+C$47+2))*SUM(Q38:Q42,Q48:Q52)</f>
        <v>0.69573385558334633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0.70767025985893472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1.2091281575628565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9.0691311921414535</v>
      </c>
    </row>
    <row r="64" spans="1:17" x14ac:dyDescent="0.2">
      <c r="N64" t="s">
        <v>106</v>
      </c>
      <c r="O64" s="18" cm="1">
        <f t="array" aca="1" ref="O64" ca="1">(INDIRECT(O56)-C$13)*E$8*F$9</f>
        <v>5.1699269943685451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52.870040875243525</v>
      </c>
      <c r="P65" s="18" cm="1">
        <f t="array" aca="1" ref="P65" ca="1">(360/(2*PI()))*ATAN(ABS(INDIRECT(P56))/(ABS(C$32-INDIRECT(O56))*E$8*F$9))</f>
        <v>10.748227141453665</v>
      </c>
      <c r="Q65" s="2">
        <f ca="1">180-O65-P65</f>
        <v>116.38173198330281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5.0741204248414569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-0.52221484791601458</v>
      </c>
      <c r="N67" t="s">
        <v>110</v>
      </c>
      <c r="O67" s="18" cm="1">
        <f t="array" aca="1" ref="O67" ca="1">(360/(2*PI()))*ATAN((ABS(INDIRECT(P55))+ABS(INDIRECT(P56))/(ABS(O63-O64))))</f>
        <v>52.870040875243525</v>
      </c>
      <c r="P67" s="18" cm="1">
        <f t="array" aca="1" ref="P67" ca="1">(360/(2*PI()))*ATAN(ABS(INDIRECT(P56))/(ABS(0-INDIRECT(O56))*E$8*F$9))</f>
        <v>14.65230337632571</v>
      </c>
      <c r="Q67" s="2">
        <f ca="1">180-O67-P67</f>
        <v>112.47765574843078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-2.5240384315940707</v>
      </c>
      <c r="N68" t="s">
        <v>111</v>
      </c>
      <c r="O68" s="18" cm="1">
        <f t="array" aca="1" ref="O68" ca="1">SQRT((INDIRECT(P55)*INDIRECT(P55))+((INDIRECT(O55)-C$13)*(INDIRECT(O55)-C$13)*E$8*F$9*E$8*F$9)           )</f>
        <v>9.1124786805902964</v>
      </c>
    </row>
    <row r="69" spans="1:17" x14ac:dyDescent="0.2">
      <c r="B69" t="s">
        <v>40</v>
      </c>
      <c r="E69" s="3">
        <f t="shared" ref="E69:E72" si="19">E39-E50</f>
        <v>-63</v>
      </c>
      <c r="F69" s="2">
        <f t="shared" si="18"/>
        <v>-2.1933023612472615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-40</v>
      </c>
      <c r="F70" s="2">
        <f t="shared" si="18"/>
        <v>-1.392572927776039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540</v>
      </c>
      <c r="E76" s="3">
        <f>(D77-D76  )</f>
        <v>13.5</v>
      </c>
      <c r="F76" s="3">
        <f>ATAN(E76/E77)</f>
        <v>0.34135588525384686</v>
      </c>
      <c r="G76" s="2">
        <f>((PI()/2)-F76-F77)*(360/(2*PI()))</f>
        <v>47.888609936091768</v>
      </c>
    </row>
    <row r="77" spans="1:17" x14ac:dyDescent="0.2">
      <c r="A77" t="s">
        <v>62</v>
      </c>
      <c r="B77" s="8">
        <v>2</v>
      </c>
      <c r="C77" s="8">
        <v>73.5</v>
      </c>
      <c r="D77" s="8">
        <v>553.5</v>
      </c>
      <c r="E77" s="3">
        <f>AVERAGE(C77,C78)-C76</f>
        <v>38</v>
      </c>
      <c r="F77" s="3">
        <f>ATAN(E77/E78)</f>
        <v>0.39362652395297715</v>
      </c>
    </row>
    <row r="78" spans="1:17" x14ac:dyDescent="0.2">
      <c r="A78" t="s">
        <v>63</v>
      </c>
      <c r="B78" s="8">
        <v>3</v>
      </c>
      <c r="C78" s="8">
        <v>74.5</v>
      </c>
      <c r="D78" s="8">
        <v>631.5</v>
      </c>
      <c r="E78" s="3">
        <f>D78-D76</f>
        <v>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C6EA1-67FC-9541-8E24-D1073CB45B8C}">
  <sheetPr codeName="Sheet3"/>
  <dimension ref="A1:Q79"/>
  <sheetViews>
    <sheetView topLeftCell="A2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253</v>
      </c>
      <c r="D3" s="8">
        <v>61</v>
      </c>
    </row>
    <row r="4" spans="1:11" x14ac:dyDescent="0.2">
      <c r="B4" s="8">
        <v>2</v>
      </c>
      <c r="C4" s="8">
        <v>521.5</v>
      </c>
      <c r="D4" s="8">
        <v>83.5</v>
      </c>
    </row>
    <row r="5" spans="1:11" x14ac:dyDescent="0.2">
      <c r="A5" t="s">
        <v>47</v>
      </c>
      <c r="B5" s="8">
        <v>3</v>
      </c>
      <c r="C5" s="8">
        <v>275.5</v>
      </c>
      <c r="D5" s="8">
        <v>701.5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339.5</v>
      </c>
      <c r="D6" s="8">
        <v>698.5</v>
      </c>
      <c r="E6" s="3">
        <f>SQRT(((C6-C5)^2)+((D6-D5)^2))</f>
        <v>64.070273918565391</v>
      </c>
      <c r="F6" s="2">
        <f>E6*E8</f>
        <v>23.778954557812916</v>
      </c>
      <c r="J6" s="3">
        <f>SQRT(((C5-C7)^2)+((D5-D7)^2))</f>
        <v>70.384657419071104</v>
      </c>
    </row>
    <row r="7" spans="1:11" x14ac:dyDescent="0.2">
      <c r="A7" t="s">
        <v>5</v>
      </c>
      <c r="B7" s="8">
        <v>5</v>
      </c>
      <c r="C7" s="8">
        <v>340.5</v>
      </c>
      <c r="D7" s="8">
        <v>674.5</v>
      </c>
      <c r="E7" s="3">
        <f>SQRT(((D6-D7)^2)+((C6-C7)^2))</f>
        <v>24.020824298928627</v>
      </c>
      <c r="G7" s="2">
        <f>E7*E8</f>
        <v>8.9150561486817779</v>
      </c>
      <c r="H7" s="2">
        <f>G7/F6</f>
        <v>0.37491371317468658</v>
      </c>
      <c r="K7" s="2">
        <f>180-((360/(2*PI())*ACOS(((E7^2)+(E6^2)-(J6^2))/(2*E6*E7))))</f>
        <v>84.930280810142207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0.37113864360930388</v>
      </c>
      <c r="I8" s="2">
        <f>MAX(G7,H33)</f>
        <v>9.8819248316585675</v>
      </c>
    </row>
    <row r="9" spans="1:11" x14ac:dyDescent="0.2">
      <c r="A9" t="s">
        <v>59</v>
      </c>
      <c r="F9" s="3">
        <f>F6/G30</f>
        <v>9.8797646751835597E-2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594.5</v>
      </c>
      <c r="G14" s="3">
        <f>(C14-C$13)*$E$8</f>
        <v>12.804283204520983</v>
      </c>
      <c r="H14" s="3">
        <f>-(D14-D$13)*$E$8</f>
        <v>-6.866064906772122</v>
      </c>
      <c r="J14" s="2">
        <f t="shared" ref="J14:K30" si="0">G14*$F$9</f>
        <v>1.2650330489507255</v>
      </c>
      <c r="K14" s="2">
        <f t="shared" si="0"/>
        <v>-0.67835105523444716</v>
      </c>
    </row>
    <row r="15" spans="1:11" x14ac:dyDescent="0.2">
      <c r="B15" s="8">
        <v>3</v>
      </c>
      <c r="C15" s="8">
        <v>111.5</v>
      </c>
      <c r="D15" s="8">
        <v>577.5</v>
      </c>
      <c r="G15" s="3">
        <f t="shared" ref="G15:G30" si="1">(C15-C$13)*$E$8</f>
        <v>28.020967592502444</v>
      </c>
      <c r="H15" s="3">
        <f t="shared" ref="H15:H30" si="2">-(D15-D$13)*$E$8</f>
        <v>-0.55670796541395584</v>
      </c>
      <c r="J15" s="2">
        <f t="shared" si="0"/>
        <v>2.7684056578486897</v>
      </c>
      <c r="K15" s="2">
        <f t="shared" si="0"/>
        <v>-5.5001436910901119E-2</v>
      </c>
    </row>
    <row r="16" spans="1:11" x14ac:dyDescent="0.2">
      <c r="B16" s="8">
        <v>4</v>
      </c>
      <c r="C16" s="8">
        <v>151.5</v>
      </c>
      <c r="D16" s="8">
        <v>611.5</v>
      </c>
      <c r="G16" s="3">
        <f t="shared" si="1"/>
        <v>42.866513336874597</v>
      </c>
      <c r="H16" s="3">
        <f t="shared" si="2"/>
        <v>-13.175421848130288</v>
      </c>
      <c r="J16" s="2">
        <f t="shared" si="0"/>
        <v>4.2351106421393858</v>
      </c>
      <c r="K16" s="2">
        <f t="shared" si="0"/>
        <v>-1.301700673557993</v>
      </c>
    </row>
    <row r="17" spans="1:11" x14ac:dyDescent="0.2">
      <c r="B17" s="8">
        <v>5</v>
      </c>
      <c r="C17" s="8">
        <v>188.5</v>
      </c>
      <c r="D17" s="8">
        <v>583.5</v>
      </c>
      <c r="G17" s="3">
        <f t="shared" si="1"/>
        <v>56.598643150418845</v>
      </c>
      <c r="H17" s="3">
        <f t="shared" si="2"/>
        <v>-2.7835398270697791</v>
      </c>
      <c r="J17" s="2">
        <f t="shared" si="0"/>
        <v>5.5918127526082806</v>
      </c>
      <c r="K17" s="2">
        <f t="shared" si="0"/>
        <v>-0.27500718455450557</v>
      </c>
    </row>
    <row r="18" spans="1:11" x14ac:dyDescent="0.2">
      <c r="B18" s="8">
        <v>6</v>
      </c>
      <c r="C18" s="8">
        <v>226.5</v>
      </c>
      <c r="D18" s="8">
        <v>576.5</v>
      </c>
      <c r="G18" s="3">
        <f t="shared" si="1"/>
        <v>70.701911607572384</v>
      </c>
      <c r="H18" s="3">
        <f t="shared" si="2"/>
        <v>-0.18556932180465194</v>
      </c>
      <c r="J18" s="2">
        <f t="shared" si="0"/>
        <v>6.9851824876844413</v>
      </c>
      <c r="K18" s="2">
        <f t="shared" si="0"/>
        <v>-1.8333812303633706E-2</v>
      </c>
    </row>
    <row r="19" spans="1:11" x14ac:dyDescent="0.2">
      <c r="B19" s="8">
        <v>7</v>
      </c>
      <c r="C19" s="8">
        <v>263.5</v>
      </c>
      <c r="D19" s="8">
        <v>566.5</v>
      </c>
      <c r="G19" s="3">
        <f t="shared" si="1"/>
        <v>84.434041421116632</v>
      </c>
      <c r="H19" s="3">
        <f t="shared" si="2"/>
        <v>3.5258171142883867</v>
      </c>
      <c r="J19" s="2">
        <f t="shared" si="0"/>
        <v>8.3418845981533352</v>
      </c>
      <c r="K19" s="2">
        <f t="shared" si="0"/>
        <v>0.34834243376904039</v>
      </c>
    </row>
    <row r="20" spans="1:11" x14ac:dyDescent="0.2">
      <c r="B20" s="8">
        <v>8</v>
      </c>
      <c r="C20" s="8">
        <v>305.5</v>
      </c>
      <c r="D20" s="8">
        <v>634.5</v>
      </c>
      <c r="G20" s="3">
        <f t="shared" si="1"/>
        <v>100.02186445270739</v>
      </c>
      <c r="H20" s="3">
        <f t="shared" si="2"/>
        <v>-21.711610651144277</v>
      </c>
      <c r="J20" s="2">
        <f t="shared" si="0"/>
        <v>9.8819248316585675</v>
      </c>
      <c r="K20" s="2">
        <f t="shared" si="0"/>
        <v>-2.1450560395251435</v>
      </c>
    </row>
    <row r="21" spans="1:11" x14ac:dyDescent="0.2">
      <c r="B21" s="8">
        <v>9</v>
      </c>
      <c r="C21" s="8">
        <v>343.5</v>
      </c>
      <c r="D21" s="8">
        <v>636.5</v>
      </c>
      <c r="G21" s="3">
        <f t="shared" si="1"/>
        <v>114.12513290986094</v>
      </c>
      <c r="H21" s="3">
        <f t="shared" si="2"/>
        <v>-22.453887938362886</v>
      </c>
      <c r="J21" s="2">
        <f t="shared" si="0"/>
        <v>11.275294566734729</v>
      </c>
      <c r="K21" s="2">
        <f t="shared" si="0"/>
        <v>-2.2183912887396784</v>
      </c>
    </row>
    <row r="22" spans="1:11" x14ac:dyDescent="0.2">
      <c r="B22" s="8">
        <v>10</v>
      </c>
      <c r="C22" s="8">
        <v>381.5</v>
      </c>
      <c r="D22" s="8">
        <v>627.5</v>
      </c>
      <c r="G22" s="3">
        <f t="shared" si="1"/>
        <v>128.2284013670145</v>
      </c>
      <c r="H22" s="3">
        <f t="shared" si="2"/>
        <v>-19.113640145879149</v>
      </c>
      <c r="J22" s="2">
        <f t="shared" si="0"/>
        <v>12.668664301810891</v>
      </c>
      <c r="K22" s="2">
        <f t="shared" si="0"/>
        <v>-1.8883826672742716</v>
      </c>
    </row>
    <row r="23" spans="1:11" x14ac:dyDescent="0.2">
      <c r="B23" s="8">
        <v>11</v>
      </c>
      <c r="C23" s="8">
        <v>416.5</v>
      </c>
      <c r="D23" s="8">
        <v>624.5</v>
      </c>
      <c r="G23" s="3">
        <f t="shared" si="1"/>
        <v>141.21825389334012</v>
      </c>
      <c r="H23" s="3">
        <f t="shared" si="2"/>
        <v>-18.000224215051237</v>
      </c>
      <c r="J23" s="2">
        <f t="shared" si="0"/>
        <v>13.952031163065248</v>
      </c>
      <c r="K23" s="2">
        <f t="shared" si="0"/>
        <v>-1.7783797934524692</v>
      </c>
    </row>
    <row r="24" spans="1:11" x14ac:dyDescent="0.2">
      <c r="B24" s="8">
        <v>12</v>
      </c>
      <c r="C24" s="8">
        <v>455.5</v>
      </c>
      <c r="D24" s="8">
        <v>507.5</v>
      </c>
      <c r="G24" s="3">
        <f t="shared" si="1"/>
        <v>155.69266099410297</v>
      </c>
      <c r="H24" s="3">
        <f t="shared" si="2"/>
        <v>25.422997087237317</v>
      </c>
      <c r="J24" s="2">
        <f t="shared" si="0"/>
        <v>15.382068522748677</v>
      </c>
      <c r="K24" s="2">
        <f t="shared" si="0"/>
        <v>2.5117322855978177</v>
      </c>
    </row>
    <row r="25" spans="1:11" x14ac:dyDescent="0.2">
      <c r="B25" s="8">
        <v>13</v>
      </c>
      <c r="C25" s="8">
        <v>492.5</v>
      </c>
      <c r="D25" s="8">
        <v>448.5</v>
      </c>
      <c r="G25" s="3">
        <f t="shared" si="1"/>
        <v>169.42479080764721</v>
      </c>
      <c r="H25" s="3">
        <f t="shared" si="2"/>
        <v>47.320177060186246</v>
      </c>
      <c r="J25" s="2">
        <f t="shared" si="0"/>
        <v>16.738770633217573</v>
      </c>
      <c r="K25" s="2">
        <f t="shared" si="0"/>
        <v>4.6751221374265954</v>
      </c>
    </row>
    <row r="26" spans="1:11" x14ac:dyDescent="0.2">
      <c r="B26" s="8">
        <v>14</v>
      </c>
      <c r="C26" s="8">
        <v>529.5</v>
      </c>
      <c r="D26" s="8">
        <v>434.5</v>
      </c>
      <c r="G26" s="3">
        <f t="shared" si="1"/>
        <v>183.15692062119146</v>
      </c>
      <c r="H26" s="3">
        <f t="shared" si="2"/>
        <v>52.516118070716502</v>
      </c>
      <c r="J26" s="2">
        <f t="shared" si="0"/>
        <v>18.095472743686468</v>
      </c>
      <c r="K26" s="2">
        <f t="shared" si="0"/>
        <v>5.1884688819283387</v>
      </c>
    </row>
    <row r="27" spans="1:11" x14ac:dyDescent="0.2">
      <c r="B27" s="8">
        <v>15</v>
      </c>
      <c r="C27" s="8">
        <v>569.5</v>
      </c>
      <c r="D27" s="8">
        <v>420.5</v>
      </c>
      <c r="G27" s="3">
        <f t="shared" si="1"/>
        <v>198.00246636556361</v>
      </c>
      <c r="H27" s="3">
        <f t="shared" si="2"/>
        <v>57.71205908124675</v>
      </c>
      <c r="J27" s="2">
        <f t="shared" si="0"/>
        <v>19.562177727977161</v>
      </c>
      <c r="K27" s="2">
        <f t="shared" si="0"/>
        <v>5.7018156264300819</v>
      </c>
    </row>
    <row r="28" spans="1:11" x14ac:dyDescent="0.2">
      <c r="B28" s="8">
        <v>16</v>
      </c>
      <c r="C28" s="8">
        <v>607.5</v>
      </c>
      <c r="D28" s="8">
        <v>396.5</v>
      </c>
      <c r="G28" s="3">
        <f t="shared" si="1"/>
        <v>212.10573482271715</v>
      </c>
      <c r="H28" s="3">
        <f t="shared" si="2"/>
        <v>66.619386527870049</v>
      </c>
      <c r="J28" s="2">
        <f t="shared" si="0"/>
        <v>20.955547463053325</v>
      </c>
      <c r="K28" s="2">
        <f t="shared" si="0"/>
        <v>6.5818386170045002</v>
      </c>
    </row>
    <row r="29" spans="1:11" x14ac:dyDescent="0.2">
      <c r="B29" s="8">
        <v>17</v>
      </c>
      <c r="C29" s="8">
        <v>645.5</v>
      </c>
      <c r="D29" s="8">
        <v>356.5</v>
      </c>
      <c r="G29" s="3">
        <f t="shared" si="1"/>
        <v>226.2090032798707</v>
      </c>
      <c r="H29" s="3">
        <f t="shared" si="2"/>
        <v>81.464932272242194</v>
      </c>
      <c r="J29" s="2">
        <f t="shared" si="0"/>
        <v>22.348917198129485</v>
      </c>
      <c r="K29" s="2">
        <f t="shared" si="0"/>
        <v>8.0485436012951954</v>
      </c>
    </row>
    <row r="30" spans="1:11" x14ac:dyDescent="0.2">
      <c r="B30" s="8">
        <v>18</v>
      </c>
      <c r="C30" s="8">
        <v>684.5</v>
      </c>
      <c r="D30" s="8">
        <v>315.5</v>
      </c>
      <c r="G30" s="3">
        <f t="shared" si="1"/>
        <v>240.68341038063357</v>
      </c>
      <c r="H30" s="3">
        <f t="shared" si="2"/>
        <v>96.681616660223654</v>
      </c>
      <c r="J30" s="2">
        <f t="shared" si="0"/>
        <v>23.778954557812916</v>
      </c>
      <c r="K30" s="2">
        <f t="shared" si="0"/>
        <v>9.5519162101931592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443</v>
      </c>
      <c r="D32" s="8">
        <v>573</v>
      </c>
      <c r="G32" s="2">
        <f>(C32-C$13)*$E$8*$F$9</f>
        <v>14.923723215157835</v>
      </c>
      <c r="I32" t="s">
        <v>16</v>
      </c>
    </row>
    <row r="33" spans="1:17" x14ac:dyDescent="0.2">
      <c r="A33" t="s">
        <v>17</v>
      </c>
      <c r="B33" s="8">
        <v>2</v>
      </c>
      <c r="C33" s="8">
        <v>438.5</v>
      </c>
      <c r="D33" s="8">
        <v>842.5</v>
      </c>
      <c r="E33" s="3">
        <f>D33-D32</f>
        <v>269.5</v>
      </c>
      <c r="H33" s="2">
        <f>E33*E8*$F$9</f>
        <v>9.8819248316585675</v>
      </c>
      <c r="I33" s="9">
        <f>-(360/(2*PI()))*(ATAN((-E50+E33)/(-D50+D33))-(0))</f>
        <v>36.907296974418252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142</v>
      </c>
      <c r="E38" s="8">
        <v>559</v>
      </c>
      <c r="F38" s="2">
        <f>(360/(2*PI()))*(ATAN((E49-E38)/(D49-D38))-(PI()/2))</f>
        <v>-9.7132510249402806</v>
      </c>
      <c r="G38" s="2">
        <f>-(360/(2*PI()))*(ATAN((-E48+E38)/(-D48+D38))-(0))</f>
        <v>39.053136946026505</v>
      </c>
      <c r="H38" s="4">
        <f>D38-C13</f>
        <v>106</v>
      </c>
      <c r="I38" s="5">
        <f>H38*$E$8*$F$9</f>
        <v>3.8867682083703454</v>
      </c>
      <c r="J38" s="11" t="s">
        <v>53</v>
      </c>
      <c r="N38" s="14">
        <f>IF(E38&gt;0,-(E38-D$13)*$E$8*$F$9,"")</f>
        <v>0.62334961832354596</v>
      </c>
      <c r="O38">
        <f>IF(N38="","",N38*N38)</f>
        <v>0.38856474666411045</v>
      </c>
      <c r="P38">
        <f>IF(N38="","",ABS(N38))</f>
        <v>0.62334961832354596</v>
      </c>
      <c r="Q38">
        <f>IF(N38="","",ABS(N38-O$59))</f>
        <v>1.3897029726154349</v>
      </c>
    </row>
    <row r="39" spans="1:17" x14ac:dyDescent="0.2">
      <c r="B39" t="s">
        <v>24</v>
      </c>
      <c r="C39" s="8">
        <v>2</v>
      </c>
      <c r="D39" s="8">
        <v>272.5</v>
      </c>
      <c r="E39" s="8">
        <v>571.5</v>
      </c>
      <c r="F39" s="2">
        <f t="shared" ref="F39:F42" si="3">(360/(2*PI()))*(ATAN((E50-E39)/(D50-D39))-(PI()/2))</f>
        <v>-50.477368728828878</v>
      </c>
      <c r="G39" s="2">
        <f t="shared" ref="G39:G42" si="4">-(360/(2*PI()))*(ATAN((-E49+E39)/(-D49+D39))-(0))</f>
        <v>19.563783619582651</v>
      </c>
      <c r="H39" s="3">
        <f>D39-D38</f>
        <v>130.5</v>
      </c>
      <c r="I39" s="5">
        <f>H39*$E$8*$F$9</f>
        <v>4.7851250112483976</v>
      </c>
      <c r="J39" s="11" t="s">
        <v>54</v>
      </c>
      <c r="N39" s="17">
        <f t="shared" ref="N39:N42" si="5">IF(E39&gt;0,-(E39-D$13)*$E$8*$F$9,"")</f>
        <v>0.16500431073270333</v>
      </c>
      <c r="O39">
        <f t="shared" ref="O39:O42" si="6">IF(N39="","",N39*N39)</f>
        <v>2.7226422560374514E-2</v>
      </c>
      <c r="P39">
        <f t="shared" ref="P39:P42" si="7">IF(N39="","",ABS(N39))</f>
        <v>0.16500431073270333</v>
      </c>
      <c r="Q39">
        <f t="shared" ref="Q39:Q42" si="8">IF(N39="","",ABS(N39-O$59))</f>
        <v>0.93135766502459227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-61.059987307160647</v>
      </c>
      <c r="H40" s="3">
        <f t="shared" ref="H40:H42" si="9">D40-D39</f>
        <v>-272.5</v>
      </c>
      <c r="I40" s="5">
        <f>H40*$E$8*$F$9</f>
        <v>-9.9919277054803697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170.5</v>
      </c>
      <c r="I44" s="15">
        <f>H44*$E$8*$F$9</f>
        <v>6.2518299955390937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89</v>
      </c>
      <c r="E48" s="8">
        <v>602</v>
      </c>
      <c r="F48" s="2">
        <f>(360/(2*PI()))*(ATAN((E48-D$13)/(D48-C$13))-(PI()/2))</f>
        <v>-63.86899945506142</v>
      </c>
      <c r="G48" s="2">
        <f>IF((90-F48-G38&gt;180),90-F48-G38-180,90-F48-G38)</f>
        <v>114.8158625090349</v>
      </c>
      <c r="H48" s="3" t="s">
        <v>31</v>
      </c>
      <c r="I48" s="6" t="s">
        <v>31</v>
      </c>
      <c r="K48" s="2">
        <f>IF((90-G38-F38&gt;180),90-G38-F38-180,90-G38-F38)</f>
        <v>60.660114078913779</v>
      </c>
      <c r="N48" s="14">
        <f>IF(E48&gt;0,-(E48-D$13)*$E$8*$F$9,"")</f>
        <v>-0.95335823978895273</v>
      </c>
      <c r="O48">
        <f>IF(N48="","",N48*N48)</f>
        <v>0.90889193337349028</v>
      </c>
      <c r="P48">
        <f>IF(N48="","",ABS(N48))</f>
        <v>0.95335823978895273</v>
      </c>
      <c r="Q48">
        <f>IF(N48="","",ABS(N48-O$59))</f>
        <v>0.18700488549706384</v>
      </c>
    </row>
    <row r="49" spans="1:17" x14ac:dyDescent="0.2">
      <c r="B49" t="s">
        <v>32</v>
      </c>
      <c r="C49" s="8">
        <v>2</v>
      </c>
      <c r="D49" s="8">
        <v>151.5</v>
      </c>
      <c r="E49" s="8">
        <v>614.5</v>
      </c>
      <c r="G49" s="14">
        <f>IF((90-F38-G39&gt;180),90-F38-G39-180,90-F38-G39)</f>
        <v>80.149467405357626</v>
      </c>
      <c r="H49" s="3">
        <f>D49-D48</f>
        <v>62.5</v>
      </c>
      <c r="I49" s="5">
        <f>H49*$E$8*$F$9</f>
        <v>2.2917265379542129</v>
      </c>
      <c r="K49" s="2">
        <f t="shared" ref="K49:K52" si="10">IF((90-G39-F39&gt;180),90-G39-F39-180,90-G39-F39)</f>
        <v>120.91358510924623</v>
      </c>
      <c r="N49" s="14">
        <f t="shared" ref="N49:N52" si="11">IF(E49&gt;0,-(E49-D$13)*$E$8*$F$9,"")</f>
        <v>-1.4117035473797952</v>
      </c>
      <c r="O49">
        <f t="shared" ref="O49:O52" si="12">IF(N49="","",N49*N49)</f>
        <v>1.9929069056846977</v>
      </c>
      <c r="P49">
        <f t="shared" ref="P49:P52" si="13">IF(N49="","",ABS(N49))</f>
        <v>1.4117035473797952</v>
      </c>
      <c r="Q49">
        <f t="shared" ref="Q49:Q52" si="14">IF(N49="","",ABS(N49-O$59))</f>
        <v>0.64535019308790631</v>
      </c>
    </row>
    <row r="50" spans="1:17" x14ac:dyDescent="0.2">
      <c r="B50" t="s">
        <v>33</v>
      </c>
      <c r="C50" s="8">
        <v>3</v>
      </c>
      <c r="D50" s="8">
        <v>352.5</v>
      </c>
      <c r="E50" s="8">
        <v>637.5</v>
      </c>
      <c r="G50" s="9">
        <f>IF((90-F39-$I$33&gt;180),90-F39-$I$33-180,90-F39-$I$33)</f>
        <v>103.57007175441063</v>
      </c>
      <c r="H50" s="3">
        <f t="shared" ref="H50:H53" si="15">D50-D49</f>
        <v>201</v>
      </c>
      <c r="I50" s="5">
        <f>H50*$E$8*$F$9</f>
        <v>7.3701925460607498</v>
      </c>
      <c r="K50" s="2" t="e">
        <f t="shared" si="10"/>
        <v>#DIV/0!</v>
      </c>
      <c r="N50" s="17">
        <f t="shared" si="11"/>
        <v>-2.2550589133469456</v>
      </c>
      <c r="O50">
        <f t="shared" si="12"/>
        <v>5.0852907026655076</v>
      </c>
      <c r="P50">
        <f t="shared" si="13"/>
        <v>2.2550589133469456</v>
      </c>
      <c r="Q50">
        <f t="shared" si="14"/>
        <v>1.4887055590550569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-352.5</v>
      </c>
      <c r="I51" s="5">
        <f>H51*$E$8*$F$9</f>
        <v>-12.925337674061764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>E57*$E$8*$F$9</f>
        <v>1.5767078581124987</v>
      </c>
      <c r="N57" t="s">
        <v>99</v>
      </c>
      <c r="O57" s="2">
        <f>SQRT((1/(C$37+C$47+2))*SUM(O38:O42,O48:O52))</f>
        <v>1.0956329358573766</v>
      </c>
    </row>
    <row r="58" spans="1:17" x14ac:dyDescent="0.2">
      <c r="B58" t="s">
        <v>39</v>
      </c>
      <c r="E58" s="3">
        <f t="shared" ref="E58:E61" si="17">E49-E39</f>
        <v>43</v>
      </c>
      <c r="F58" s="2">
        <f>E58*$E$8*$F$9</f>
        <v>1.5767078581124987</v>
      </c>
      <c r="N58" t="s">
        <v>100</v>
      </c>
      <c r="O58" s="2">
        <f>SUM(P38:P42,P48:P52)</f>
        <v>5.408474629571943</v>
      </c>
    </row>
    <row r="59" spans="1:17" x14ac:dyDescent="0.2">
      <c r="B59" t="s">
        <v>40</v>
      </c>
      <c r="E59" s="16">
        <f>E50-D$32</f>
        <v>64.5</v>
      </c>
      <c r="F59" s="2">
        <f>E59*$E$8*$F$9</f>
        <v>2.3650617871687483</v>
      </c>
      <c r="N59" t="s">
        <v>101</v>
      </c>
      <c r="O59" s="2">
        <f>AVERAGE(N48:N52,N38:N42)</f>
        <v>-0.76635335429188889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0.66316018218286488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0.61311406650102496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1.1807343498287914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3.8867682083703454</v>
      </c>
    </row>
    <row r="64" spans="1:17" x14ac:dyDescent="0.2">
      <c r="N64" t="s">
        <v>106</v>
      </c>
      <c r="O64" s="18" cm="1">
        <f t="array" aca="1" ref="O64" ca="1">(INDIRECT(O56)-C$13)*E$8*F$9</f>
        <v>11.605303188200136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42.474449791110239</v>
      </c>
      <c r="P65" s="18" cm="1">
        <f t="array" aca="1" ref="P65" ca="1">(360/(2*PI()))*ATAN(ABS(INDIRECT(P56))/(ABS(C$32-INDIRECT(O56))*E$8*F$9))</f>
        <v>34.198381764309296</v>
      </c>
      <c r="Q65" s="2">
        <f ca="1">180-O65-P65</f>
        <v>103.32716844458048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11.054543887855145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-0.95335823978895273</v>
      </c>
      <c r="N67" t="s">
        <v>110</v>
      </c>
      <c r="O67" s="18" cm="1">
        <f t="array" aca="1" ref="O67" ca="1">(360/(2*PI()))*ATAN((ABS(INDIRECT(P55))+ABS(INDIRECT(P56))/(ABS(O63-O64))))</f>
        <v>42.474449791110239</v>
      </c>
      <c r="P67" s="18" cm="1">
        <f t="array" aca="1" ref="P67" ca="1">(360/(2*PI()))*ATAN(ABS(INDIRECT(P56))/(ABS(0-INDIRECT(O56))*E$8*F$9))</f>
        <v>9.8966719676690982</v>
      </c>
      <c r="Q67" s="2">
        <f ca="1">180-O67-P67</f>
        <v>127.62887824122068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 t="shared" si="18"/>
        <v>-2.0350531657033413</v>
      </c>
      <c r="N68" t="s">
        <v>111</v>
      </c>
      <c r="O68" s="18" cm="1">
        <f t="array" aca="1" ref="O68" ca="1">SQRT((INDIRECT(P55)*INDIRECT(P55))+((INDIRECT(O55)-C$13)*(INDIRECT(O55)-C$13)*E$8*F$9*E$8*F$9)           )</f>
        <v>3.9364364407751506</v>
      </c>
    </row>
    <row r="69" spans="1:17" x14ac:dyDescent="0.2">
      <c r="B69" t="s">
        <v>40</v>
      </c>
      <c r="E69" s="3">
        <f t="shared" ref="E69:E72" si="19">E39-E50</f>
        <v>-66</v>
      </c>
      <c r="F69" s="2">
        <f t="shared" si="18"/>
        <v>-2.4200632240796494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576</v>
      </c>
      <c r="E76" s="3">
        <f>(D77-D76  )</f>
        <v>18.5</v>
      </c>
      <c r="F76" s="3">
        <f>ATAN(E76/E77)</f>
        <v>0.47469688308017488</v>
      </c>
      <c r="G76" s="2">
        <f>((PI()/2)-F76-F77)*(360/(2*PI()))</f>
        <v>44.287012848704485</v>
      </c>
    </row>
    <row r="77" spans="1:17" x14ac:dyDescent="0.2">
      <c r="A77" t="s">
        <v>62</v>
      </c>
      <c r="B77" s="8">
        <v>2</v>
      </c>
      <c r="C77" s="8">
        <v>73.5</v>
      </c>
      <c r="D77" s="8">
        <v>594.5</v>
      </c>
      <c r="E77" s="3">
        <f>AVERAGE(C77,C78)-C76</f>
        <v>36</v>
      </c>
      <c r="F77" s="3">
        <f>ATAN(E77/E78)</f>
        <v>0.32314525363179503</v>
      </c>
    </row>
    <row r="78" spans="1:17" x14ac:dyDescent="0.2">
      <c r="A78" t="s">
        <v>63</v>
      </c>
      <c r="B78" s="8">
        <v>3</v>
      </c>
      <c r="C78" s="8">
        <v>74.5</v>
      </c>
      <c r="D78" s="8">
        <v>683.5</v>
      </c>
      <c r="E78" s="3">
        <f>D78-D76</f>
        <v>107.5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C66D-3A29-0944-B3F3-AFE81C2C4BEA}">
  <sheetPr codeName="Sheet4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61</v>
      </c>
    </row>
    <row r="4" spans="1:11" x14ac:dyDescent="0.2">
      <c r="B4" s="8">
        <v>2</v>
      </c>
      <c r="C4" s="8">
        <v>522.16663000000005</v>
      </c>
      <c r="D4" s="8">
        <v>80.166659999999993</v>
      </c>
    </row>
    <row r="5" spans="1:11" x14ac:dyDescent="0.2">
      <c r="A5" t="s">
        <v>47</v>
      </c>
      <c r="B5" s="8">
        <v>3</v>
      </c>
      <c r="C5" s="8">
        <v>290.16665999999998</v>
      </c>
      <c r="D5" s="8">
        <v>542.83336999999995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349.5</v>
      </c>
      <c r="D6" s="8">
        <v>540.16663000000005</v>
      </c>
      <c r="E6" s="3">
        <f>SQRT(((C6-C5)^2)+((D6-D5)^2))</f>
        <v>59.393238148657986</v>
      </c>
      <c r="F6" s="2">
        <f>E6*E8</f>
        <v>22.173796983914837</v>
      </c>
      <c r="J6" s="3">
        <f>SQRT(((C5-C7)^2)+((D5-D7)^2))</f>
        <v>71.941363747007898</v>
      </c>
    </row>
    <row r="7" spans="1:11" x14ac:dyDescent="0.2">
      <c r="A7" t="s">
        <v>5</v>
      </c>
      <c r="B7" s="8">
        <v>5</v>
      </c>
      <c r="C7" s="8">
        <v>352.83334000000002</v>
      </c>
      <c r="D7" s="8">
        <v>507.5</v>
      </c>
      <c r="E7" s="3">
        <f>SQRT(((D6-D7)^2)+((C6-C7)^2))</f>
        <v>32.836258482240382</v>
      </c>
      <c r="G7" s="2">
        <f>E7*E8</f>
        <v>12.259047527837167</v>
      </c>
      <c r="H7" s="2">
        <f>G7/F6</f>
        <v>0.5528618998690229</v>
      </c>
      <c r="K7" s="2">
        <f>180-((360/(2*PI())*ACOS(((E7^2)+(E6^2)-(J6^2))/(2*E6*E7))))</f>
        <v>81.600210056457556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0.37333874486545171</v>
      </c>
      <c r="I8" s="2">
        <f>MAX(G7,H33)</f>
        <v>12.259047527837167</v>
      </c>
    </row>
    <row r="9" spans="1:11" x14ac:dyDescent="0.2">
      <c r="A9" t="s">
        <v>59</v>
      </c>
      <c r="F9" s="3">
        <f>F6/G30</f>
        <v>9.2011213243467047E-2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575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586.5</v>
      </c>
      <c r="G14" s="3">
        <f>(C14-C$13)*$E$8</f>
        <v>13.253525442723536</v>
      </c>
      <c r="H14" s="3">
        <f>-(D14-D$13)*$E$8</f>
        <v>-4.2933955659526948</v>
      </c>
      <c r="J14" s="2">
        <f t="shared" ref="J14:K30" si="0">G14*$F$9</f>
        <v>1.2194729557381512</v>
      </c>
      <c r="K14" s="2">
        <f t="shared" si="0"/>
        <v>-0.3950405349574293</v>
      </c>
    </row>
    <row r="15" spans="1:11" x14ac:dyDescent="0.2">
      <c r="B15" s="8">
        <v>3</v>
      </c>
      <c r="C15" s="8">
        <v>114.5</v>
      </c>
      <c r="D15" s="8">
        <v>580.5</v>
      </c>
      <c r="G15" s="3">
        <f t="shared" ref="G15:G30" si="1">(C15-C$13)*$E$8</f>
        <v>28.560413982207056</v>
      </c>
      <c r="H15" s="3">
        <f t="shared" ref="H15:H30" si="2">-(D15-D$13)*$E$8</f>
        <v>-2.0533630967599845</v>
      </c>
      <c r="J15" s="2">
        <f t="shared" si="0"/>
        <v>2.6278783412385511</v>
      </c>
      <c r="K15" s="2">
        <f t="shared" si="0"/>
        <v>-0.1889324297622488</v>
      </c>
    </row>
    <row r="16" spans="1:11" x14ac:dyDescent="0.2">
      <c r="B16" s="8">
        <v>4</v>
      </c>
      <c r="C16" s="8">
        <v>151.5</v>
      </c>
      <c r="D16" s="8">
        <v>554.5</v>
      </c>
      <c r="G16" s="3">
        <f t="shared" si="1"/>
        <v>42.37394754222877</v>
      </c>
      <c r="H16" s="3">
        <f t="shared" si="2"/>
        <v>7.65344426974176</v>
      </c>
      <c r="J16" s="2">
        <f t="shared" si="0"/>
        <v>3.8988783232754978</v>
      </c>
      <c r="K16" s="2">
        <f t="shared" si="0"/>
        <v>0.70420269275019998</v>
      </c>
    </row>
    <row r="17" spans="1:11" x14ac:dyDescent="0.2">
      <c r="B17" s="8">
        <v>5</v>
      </c>
      <c r="C17" s="8">
        <v>189.5</v>
      </c>
      <c r="D17" s="8">
        <v>602.5</v>
      </c>
      <c r="G17" s="3">
        <f t="shared" si="1"/>
        <v>56.560819847115937</v>
      </c>
      <c r="H17" s="3">
        <f t="shared" si="2"/>
        <v>-10.266815483799922</v>
      </c>
      <c r="J17" s="2">
        <f t="shared" si="0"/>
        <v>5.2042296561783079</v>
      </c>
      <c r="K17" s="2">
        <f t="shared" si="0"/>
        <v>-0.94466214881124388</v>
      </c>
    </row>
    <row r="18" spans="1:11" x14ac:dyDescent="0.2">
      <c r="B18" s="8">
        <v>6</v>
      </c>
      <c r="C18" s="8">
        <v>229.5</v>
      </c>
      <c r="D18" s="8">
        <v>560.5</v>
      </c>
      <c r="G18" s="3">
        <f t="shared" si="1"/>
        <v>71.494369641733996</v>
      </c>
      <c r="H18" s="3">
        <f t="shared" si="2"/>
        <v>5.4134118005490501</v>
      </c>
      <c r="J18" s="2">
        <f t="shared" si="0"/>
        <v>6.5782836908128433</v>
      </c>
      <c r="K18" s="2">
        <f t="shared" si="0"/>
        <v>0.49809458755501956</v>
      </c>
    </row>
    <row r="19" spans="1:11" x14ac:dyDescent="0.2">
      <c r="B19" s="8">
        <v>7</v>
      </c>
      <c r="C19" s="8">
        <v>263.5</v>
      </c>
      <c r="D19" s="8">
        <v>531.5</v>
      </c>
      <c r="G19" s="3">
        <f t="shared" si="1"/>
        <v>84.187886967159358</v>
      </c>
      <c r="H19" s="3">
        <f t="shared" si="2"/>
        <v>16.240235401647148</v>
      </c>
      <c r="J19" s="2">
        <f t="shared" si="0"/>
        <v>7.7462296202522003</v>
      </c>
      <c r="K19" s="2">
        <f t="shared" si="0"/>
        <v>1.4942837626650585</v>
      </c>
    </row>
    <row r="20" spans="1:11" x14ac:dyDescent="0.2">
      <c r="B20" s="8">
        <v>8</v>
      </c>
      <c r="C20" s="8">
        <v>303.5</v>
      </c>
      <c r="D20" s="8">
        <v>550.5</v>
      </c>
      <c r="G20" s="3">
        <f t="shared" si="1"/>
        <v>99.121436761777431</v>
      </c>
      <c r="H20" s="3">
        <f t="shared" si="2"/>
        <v>9.1467992492035677</v>
      </c>
      <c r="J20" s="2">
        <f t="shared" si="0"/>
        <v>9.1202836548867374</v>
      </c>
      <c r="K20" s="2">
        <f t="shared" si="0"/>
        <v>0.84160809621365373</v>
      </c>
    </row>
    <row r="21" spans="1:11" x14ac:dyDescent="0.2">
      <c r="B21" s="8">
        <v>9</v>
      </c>
      <c r="C21" s="8">
        <v>337.5</v>
      </c>
      <c r="D21" s="8">
        <v>588.5</v>
      </c>
      <c r="G21" s="3">
        <f t="shared" si="1"/>
        <v>111.81495408720279</v>
      </c>
      <c r="H21" s="3">
        <f t="shared" si="2"/>
        <v>-5.0400730556835978</v>
      </c>
      <c r="J21" s="2">
        <f t="shared" si="0"/>
        <v>10.288229584326093</v>
      </c>
      <c r="K21" s="2">
        <f t="shared" si="0"/>
        <v>-0.46374323668915607</v>
      </c>
    </row>
    <row r="22" spans="1:11" x14ac:dyDescent="0.2">
      <c r="B22" s="8">
        <v>10</v>
      </c>
      <c r="C22" s="8">
        <v>380.5</v>
      </c>
      <c r="D22" s="8">
        <v>587.5</v>
      </c>
      <c r="G22" s="3">
        <f t="shared" si="1"/>
        <v>127.86852011641722</v>
      </c>
      <c r="H22" s="3">
        <f t="shared" si="2"/>
        <v>-4.6667343108181463</v>
      </c>
      <c r="J22" s="2">
        <f t="shared" si="0"/>
        <v>11.765337671558219</v>
      </c>
      <c r="K22" s="2">
        <f t="shared" si="0"/>
        <v>-0.42939188582329268</v>
      </c>
    </row>
    <row r="23" spans="1:11" x14ac:dyDescent="0.2">
      <c r="B23" s="8">
        <v>11</v>
      </c>
      <c r="C23" s="8">
        <v>416.5</v>
      </c>
      <c r="D23" s="8">
        <v>587.5</v>
      </c>
      <c r="G23" s="3">
        <f t="shared" si="1"/>
        <v>141.30871493157346</v>
      </c>
      <c r="H23" s="3">
        <f t="shared" si="2"/>
        <v>-4.6667343108181463</v>
      </c>
      <c r="J23" s="2">
        <f t="shared" si="0"/>
        <v>13.001986302729302</v>
      </c>
      <c r="K23" s="2">
        <f t="shared" si="0"/>
        <v>-0.42939188582329268</v>
      </c>
    </row>
    <row r="24" spans="1:11" x14ac:dyDescent="0.2">
      <c r="B24" s="8">
        <v>12</v>
      </c>
      <c r="C24" s="8">
        <v>454.5</v>
      </c>
      <c r="D24" s="8">
        <v>512.5</v>
      </c>
      <c r="G24" s="3">
        <f t="shared" si="1"/>
        <v>155.49558723646064</v>
      </c>
      <c r="H24" s="3">
        <f t="shared" si="2"/>
        <v>23.333671554090731</v>
      </c>
      <c r="J24" s="2">
        <f t="shared" si="0"/>
        <v>14.307337635632113</v>
      </c>
      <c r="K24" s="2">
        <f t="shared" si="0"/>
        <v>2.1469594291164635</v>
      </c>
    </row>
    <row r="25" spans="1:11" x14ac:dyDescent="0.2">
      <c r="B25" s="8">
        <v>13</v>
      </c>
      <c r="C25" s="8">
        <v>495.5</v>
      </c>
      <c r="D25" s="8">
        <v>392.5</v>
      </c>
      <c r="G25" s="3">
        <f t="shared" si="1"/>
        <v>170.80247577594415</v>
      </c>
      <c r="H25" s="3">
        <f t="shared" si="2"/>
        <v>68.134320937944935</v>
      </c>
      <c r="J25" s="2">
        <f t="shared" si="0"/>
        <v>15.715743021132511</v>
      </c>
      <c r="K25" s="2">
        <f t="shared" si="0"/>
        <v>6.2691215330200727</v>
      </c>
    </row>
    <row r="26" spans="1:11" x14ac:dyDescent="0.2">
      <c r="B26" s="8">
        <v>14</v>
      </c>
      <c r="C26" s="8">
        <v>533.5</v>
      </c>
      <c r="D26" s="8">
        <v>367.5</v>
      </c>
      <c r="G26" s="3">
        <f t="shared" si="1"/>
        <v>184.98934808083132</v>
      </c>
      <c r="H26" s="3">
        <f t="shared" si="2"/>
        <v>77.467789559581234</v>
      </c>
      <c r="J26" s="2">
        <f t="shared" si="0"/>
        <v>17.021094354035323</v>
      </c>
      <c r="K26" s="2">
        <f t="shared" si="0"/>
        <v>7.1279053046666592</v>
      </c>
    </row>
    <row r="27" spans="1:11" x14ac:dyDescent="0.2">
      <c r="B27" s="8">
        <v>15</v>
      </c>
      <c r="C27" s="8">
        <v>570.5</v>
      </c>
      <c r="D27" s="8">
        <v>336.5</v>
      </c>
      <c r="G27" s="3">
        <f t="shared" si="1"/>
        <v>198.80288164085303</v>
      </c>
      <c r="H27" s="3">
        <f t="shared" si="2"/>
        <v>89.041290650410232</v>
      </c>
      <c r="J27" s="2">
        <f t="shared" si="0"/>
        <v>18.292094336072267</v>
      </c>
      <c r="K27" s="2">
        <f t="shared" si="0"/>
        <v>8.1927971815084248</v>
      </c>
    </row>
    <row r="28" spans="1:11" x14ac:dyDescent="0.2">
      <c r="B28" s="8">
        <v>16</v>
      </c>
      <c r="C28" s="8">
        <v>608.5</v>
      </c>
      <c r="D28" s="8">
        <v>289.5</v>
      </c>
      <c r="G28" s="3">
        <f t="shared" si="1"/>
        <v>212.9897539457402</v>
      </c>
      <c r="H28" s="3">
        <f t="shared" si="2"/>
        <v>106.58821165908647</v>
      </c>
      <c r="J28" s="2">
        <f t="shared" si="0"/>
        <v>19.59744566897508</v>
      </c>
      <c r="K28" s="2">
        <f t="shared" si="0"/>
        <v>9.8073106722040055</v>
      </c>
    </row>
    <row r="29" spans="1:11" x14ac:dyDescent="0.2">
      <c r="B29" s="8">
        <v>17</v>
      </c>
      <c r="C29" s="8">
        <v>647.5</v>
      </c>
      <c r="D29" s="8">
        <v>244.5</v>
      </c>
      <c r="G29" s="3">
        <f t="shared" si="1"/>
        <v>227.54996499549281</v>
      </c>
      <c r="H29" s="3">
        <f t="shared" si="2"/>
        <v>123.38845517803179</v>
      </c>
      <c r="J29" s="2">
        <f t="shared" si="0"/>
        <v>20.937148352743751</v>
      </c>
      <c r="K29" s="2">
        <f t="shared" si="0"/>
        <v>11.353121461167859</v>
      </c>
    </row>
    <row r="30" spans="1:11" x14ac:dyDescent="0.2">
      <c r="B30" s="8">
        <v>18</v>
      </c>
      <c r="C30" s="8">
        <v>683.5</v>
      </c>
      <c r="D30" s="8">
        <v>223.5</v>
      </c>
      <c r="G30" s="3">
        <f t="shared" si="1"/>
        <v>240.99015981064909</v>
      </c>
      <c r="H30" s="3">
        <f t="shared" si="2"/>
        <v>131.22856882020628</v>
      </c>
      <c r="J30" s="2">
        <f t="shared" si="0"/>
        <v>22.173796983914837</v>
      </c>
      <c r="K30" s="2">
        <f t="shared" si="0"/>
        <v>12.074499829350991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7">
        <v>11</v>
      </c>
      <c r="C32" s="7">
        <v>391</v>
      </c>
      <c r="D32" s="7">
        <v>517.5</v>
      </c>
      <c r="G32" s="2">
        <f>(C32-C$13)*$E$8*$F$9</f>
        <v>12.126026855649785</v>
      </c>
      <c r="I32" t="s">
        <v>16</v>
      </c>
    </row>
    <row r="33" spans="1:17" x14ac:dyDescent="0.2">
      <c r="A33" t="s">
        <v>17</v>
      </c>
      <c r="B33" s="7">
        <v>1</v>
      </c>
      <c r="C33" s="7">
        <v>391</v>
      </c>
      <c r="D33" s="7">
        <v>621</v>
      </c>
      <c r="E33" s="3">
        <f>D33-D32</f>
        <v>103.5</v>
      </c>
      <c r="H33" s="2">
        <f>E33*E8*$F$9</f>
        <v>3.5553648146168633</v>
      </c>
      <c r="I33" s="9">
        <f>-(360/(2*PI()))*(ATAN((-E50+E33)/(-D50+D33))-(0))</f>
        <v>58.837690258101155</v>
      </c>
      <c r="J33" t="s">
        <v>66</v>
      </c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547</v>
      </c>
      <c r="F38" s="2">
        <f>(360/(2*PI()))*(ATAN((E49-E38)/(D49-D38))-(PI()/2))</f>
        <v>-29.207596471142715</v>
      </c>
      <c r="G38" s="2">
        <f>-(360/(2*PI()))*(ATAN((-E48+E38)/(-D48+D38))-(0))</f>
        <v>39.709918794628727</v>
      </c>
      <c r="H38" s="4">
        <f>D38-C13</f>
        <v>107</v>
      </c>
      <c r="I38" s="5">
        <f>H38*$E$8*$F$9</f>
        <v>3.6755945426473855</v>
      </c>
      <c r="J38" s="11" t="s">
        <v>53</v>
      </c>
      <c r="N38" s="14">
        <f>IF(E38&gt;0,-(E38-D$13)*$E$8*$F$9,"")</f>
        <v>0.96183782424417574</v>
      </c>
      <c r="O38">
        <f>IF(N38="","",N38*N38)</f>
        <v>0.92513200014676988</v>
      </c>
      <c r="P38">
        <f>IF(N38="","",ABS(N38))</f>
        <v>0.96183782424417574</v>
      </c>
      <c r="Q38">
        <f>IF(N38="","",ABS(N38-O$59))</f>
        <v>0.95153241898441665</v>
      </c>
    </row>
    <row r="39" spans="1:17" x14ac:dyDescent="0.2">
      <c r="B39" t="s">
        <v>24</v>
      </c>
      <c r="C39" s="8">
        <v>2</v>
      </c>
      <c r="D39" s="8">
        <v>261.5</v>
      </c>
      <c r="E39" s="8">
        <v>529.5</v>
      </c>
      <c r="F39" s="2">
        <f t="shared" ref="F39:F42" si="3">(360/(2*PI()))*(ATAN((E50-E39)/(D50-D39))-(PI()/2))</f>
        <v>-46.818302964451831</v>
      </c>
      <c r="G39" s="2">
        <f t="shared" ref="G39:G42" si="4">-(360/(2*PI()))*(ATAN((-E49+E39)/(-D49+D39))-(0))</f>
        <v>45</v>
      </c>
      <c r="H39" s="3">
        <f>D39-D38</f>
        <v>116.5</v>
      </c>
      <c r="I39" s="5">
        <f>H39*$E$8*$F$9</f>
        <v>4.0019323758730883</v>
      </c>
      <c r="J39" s="11" t="s">
        <v>53</v>
      </c>
      <c r="N39" s="17">
        <f t="shared" ref="N39:N42" si="5">IF(E39&gt;0,-(E39-D$13)*$E$8*$F$9,"")</f>
        <v>1.5629864643967855</v>
      </c>
      <c r="O39">
        <f t="shared" ref="O39:O42" si="6">IF(N39="","",N39*N39)</f>
        <v>2.4429266878875637</v>
      </c>
      <c r="P39">
        <f t="shared" ref="P39:P42" si="7">IF(N39="","",ABS(N39))</f>
        <v>1.5629864643967855</v>
      </c>
      <c r="Q39">
        <f t="shared" ref="Q39:Q42" si="8">IF(N39="","",ABS(N39-O$59))</f>
        <v>1.5526810591370264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-61.060861544694724</v>
      </c>
      <c r="H40" s="3">
        <f t="shared" ref="H40:H42" si="9">D40-D39</f>
        <v>-261.5</v>
      </c>
      <c r="I40" s="5">
        <f>H40*$E$8*$F$9</f>
        <v>-8.9828782514232834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129.5</v>
      </c>
      <c r="I44" s="15">
        <f>H44*$E$8*$F$9</f>
        <v>4.4484999371293119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86</v>
      </c>
      <c r="E48" s="8">
        <v>596</v>
      </c>
      <c r="F48" s="2">
        <f>(360/(2*PI()))*(ATAN((E48-D$13)/(D48-C$13))-(PI()/2))</f>
        <v>-66.370622269343187</v>
      </c>
      <c r="G48" s="2">
        <f>IF((90-F48-G38&gt;180),90-F48-G38-180,90-F48-G38)</f>
        <v>116.66070347471447</v>
      </c>
      <c r="H48" s="3" t="s">
        <v>31</v>
      </c>
      <c r="I48" s="6" t="s">
        <v>31</v>
      </c>
      <c r="K48" s="2">
        <f>IF((90-G38-F38&gt;180),90-G38-F38-180,90-G38-F38)</f>
        <v>79.497677676513987</v>
      </c>
      <c r="N48" s="14">
        <f>IF(E48&gt;0,-(E48-D$13)*$E$8*$F$9,"")</f>
        <v>-0.72137836818313172</v>
      </c>
      <c r="O48">
        <f>IF(N48="","",N48*N48)</f>
        <v>0.52038675008255797</v>
      </c>
      <c r="P48">
        <f>IF(N48="","",ABS(N48))</f>
        <v>0.72137836818313172</v>
      </c>
      <c r="Q48">
        <f>IF(N48="","",ABS(N48-O$59))</f>
        <v>0.73168377344289082</v>
      </c>
    </row>
    <row r="49" spans="1:17" x14ac:dyDescent="0.2">
      <c r="B49" t="s">
        <v>32</v>
      </c>
      <c r="C49" s="8">
        <v>2</v>
      </c>
      <c r="D49" s="8">
        <v>180.5</v>
      </c>
      <c r="E49" s="8">
        <v>610.5</v>
      </c>
      <c r="G49" s="14">
        <f>IF((90-F38-G39&gt;180),90-F38-G39-180,90-F38-G39)</f>
        <v>74.207596471142722</v>
      </c>
      <c r="H49" s="3">
        <f>D49-D48</f>
        <v>94.5</v>
      </c>
      <c r="I49" s="5">
        <f>H49*$E$8*$F$9</f>
        <v>3.2462026568240931</v>
      </c>
      <c r="K49" s="2">
        <f t="shared" ref="K49:K52" si="10">IF((90-G39-F39&gt;180),90-G39-F39-180,90-G39-F39)</f>
        <v>91.818302964451831</v>
      </c>
      <c r="N49" s="14">
        <f t="shared" ref="N49:N52" si="11">IF(E49&gt;0,-(E49-D$13)*$E$8*$F$9,"")</f>
        <v>-1.2194729557381512</v>
      </c>
      <c r="O49">
        <f t="shared" ref="O49:O52" si="12">IF(N49="","",N49*N49)</f>
        <v>1.4871142897767429</v>
      </c>
      <c r="P49">
        <f t="shared" ref="P49:P52" si="13">IF(N49="","",ABS(N49))</f>
        <v>1.2194729557381512</v>
      </c>
      <c r="Q49">
        <f t="shared" ref="Q49:Q52" si="14">IF(N49="","",ABS(N49-O$59))</f>
        <v>1.2297783609979103</v>
      </c>
    </row>
    <row r="50" spans="1:17" x14ac:dyDescent="0.2">
      <c r="B50" t="s">
        <v>33</v>
      </c>
      <c r="C50" s="8">
        <v>3</v>
      </c>
      <c r="D50" s="8">
        <v>326.5</v>
      </c>
      <c r="E50" s="8">
        <v>590.5</v>
      </c>
      <c r="G50" s="9">
        <f>IF((90-F39-$I$33&gt;180),90-F39-$I$33-180,90-F39-$I$33)</f>
        <v>77.980612706350684</v>
      </c>
      <c r="H50" s="3">
        <f t="shared" ref="H50:H53" si="15">D50-D49</f>
        <v>146</v>
      </c>
      <c r="I50" s="5">
        <f>H50*$E$8*$F$9</f>
        <v>5.0152972264160587</v>
      </c>
      <c r="K50" s="2" t="e">
        <f t="shared" si="10"/>
        <v>#DIV/0!</v>
      </c>
      <c r="N50" s="17">
        <f t="shared" si="11"/>
        <v>-0.53244593842088295</v>
      </c>
      <c r="O50">
        <f t="shared" si="12"/>
        <v>0.28349867734089468</v>
      </c>
      <c r="P50">
        <f t="shared" si="13"/>
        <v>0.53244593842088295</v>
      </c>
      <c r="Q50">
        <f t="shared" si="14"/>
        <v>0.54275134368064204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-326.5</v>
      </c>
      <c r="I51" s="5">
        <f>H51*$E$8*$F$9</f>
        <v>-11.215716057704405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1.6832161924273075</v>
      </c>
      <c r="N57" t="s">
        <v>99</v>
      </c>
      <c r="O57" s="2">
        <f>SQRT((1/(C$37+C$47+2))*SUM(O38:O42,O48:O52))</f>
        <v>0.89913120012237591</v>
      </c>
    </row>
    <row r="58" spans="1:17" x14ac:dyDescent="0.2">
      <c r="B58" t="s">
        <v>39</v>
      </c>
      <c r="E58" s="3">
        <f t="shared" ref="E58:E61" si="17">E49-E39</f>
        <v>81</v>
      </c>
      <c r="F58" s="2">
        <f>E58*$E$8*$F$9</f>
        <v>2.7824594201349369</v>
      </c>
      <c r="N58" t="s">
        <v>100</v>
      </c>
      <c r="O58" s="2">
        <f>SUM(P38:P42,P48:P52)</f>
        <v>4.9981215509831269</v>
      </c>
    </row>
    <row r="59" spans="1:17" x14ac:dyDescent="0.2">
      <c r="B59" t="s">
        <v>40</v>
      </c>
      <c r="E59" s="16">
        <f>E50-D$32</f>
        <v>73</v>
      </c>
      <c r="F59" s="2">
        <f>E59*$E$8*$F$9</f>
        <v>2.5076486132080293</v>
      </c>
      <c r="N59" t="s">
        <v>101</v>
      </c>
      <c r="O59" s="2">
        <f>AVERAGE(N48:N52,N38:N42)</f>
        <v>1.0305405259759048E-2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0.71548956517755502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0.80833071365593612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1.2565831623048733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7.6775269185204733</v>
      </c>
    </row>
    <row r="64" spans="1:17" x14ac:dyDescent="0.2">
      <c r="N64" t="s">
        <v>106</v>
      </c>
      <c r="O64" s="18" cm="1">
        <f t="array" aca="1" ref="O64" ca="1">(INDIRECT(O56)-C$13)*E$8*F$9</f>
        <v>4.8950674983855365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63.449357984175244</v>
      </c>
      <c r="P65" s="18" cm="1">
        <f t="array" aca="1" ref="P65" ca="1">(360/(2*PI()))*ATAN(ABS(INDIRECT(P56))/(ABS(C$32-INDIRECT(O56))*E$8*F$9))</f>
        <v>9.5726335455671485</v>
      </c>
      <c r="Q65" s="2">
        <f ca="1">180-O65-P65</f>
        <v>106.97800847025762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4.7150904952638033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 t="shared" ref="F67:F72" si="18">E67*$E$8*$F$9</f>
        <v>-0.72137836818313172</v>
      </c>
      <c r="N67" t="s">
        <v>110</v>
      </c>
      <c r="O67" s="18" cm="1">
        <f t="array" aca="1" ref="O67" ca="1">(360/(2*PI()))*ATAN((ABS(INDIRECT(P55))+ABS(INDIRECT(P56))/(ABS(O63-O64))))</f>
        <v>63.449357984175244</v>
      </c>
      <c r="P67" s="18" cm="1">
        <f t="array" aca="1" ref="P67" ca="1">(360/(2*PI()))*ATAN(ABS(INDIRECT(P56))/(ABS(0-INDIRECT(O56))*E$8*F$9))</f>
        <v>11.126684337069911</v>
      </c>
      <c r="Q67" s="2">
        <f ca="1">180-O67-P67</f>
        <v>105.42395767875485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 t="shared" si="18"/>
        <v>-2.181310779982327</v>
      </c>
      <c r="N68" t="s">
        <v>111</v>
      </c>
      <c r="O68" s="18" cm="1">
        <f t="array" aca="1" ref="O68" ca="1">SQRT((INDIRECT(P55)*INDIRECT(P55))+((INDIRECT(O55)-C$13)*(INDIRECT(O55)-C$13)*E$8*F$9*E$8*F$9)           )</f>
        <v>7.8350077391470423</v>
      </c>
    </row>
    <row r="69" spans="1:17" x14ac:dyDescent="0.2">
      <c r="B69" t="s">
        <v>40</v>
      </c>
      <c r="E69" s="3">
        <f t="shared" ref="E69:E72" si="19">E39-E50</f>
        <v>-61</v>
      </c>
      <c r="F69" s="2">
        <f t="shared" si="18"/>
        <v>-2.0954324028176683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578</v>
      </c>
      <c r="E76" s="3">
        <f>(D77-D76  )</f>
        <v>8.5</v>
      </c>
      <c r="F76" s="3">
        <f>ATAN(E76/E77)</f>
        <v>0.21729343092302109</v>
      </c>
      <c r="G76" s="2">
        <f>((PI()/2)-F76-F77)*(360/(2*PI()))</f>
        <v>54.504405350610782</v>
      </c>
    </row>
    <row r="77" spans="1:17" x14ac:dyDescent="0.2">
      <c r="A77" t="s">
        <v>62</v>
      </c>
      <c r="B77" s="8">
        <v>2</v>
      </c>
      <c r="C77" s="8">
        <v>74.5</v>
      </c>
      <c r="D77" s="8">
        <v>586.5</v>
      </c>
      <c r="E77" s="3">
        <f>AVERAGE(C77,C78)-C76</f>
        <v>38.5</v>
      </c>
      <c r="F77" s="3">
        <f>ATAN(E77/E78)</f>
        <v>0.4022215656621031</v>
      </c>
    </row>
    <row r="78" spans="1:17" x14ac:dyDescent="0.2">
      <c r="A78" t="s">
        <v>63</v>
      </c>
      <c r="B78" s="8">
        <v>3</v>
      </c>
      <c r="C78" s="8">
        <v>74.5</v>
      </c>
      <c r="D78" s="8">
        <v>668.5</v>
      </c>
      <c r="E78" s="3">
        <f>D78-D76</f>
        <v>90.5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9F33-8D47-5F4E-8752-B813DE30AFCA}">
  <sheetPr codeName="Sheet5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63</v>
      </c>
    </row>
    <row r="4" spans="1:11" x14ac:dyDescent="0.2">
      <c r="B4" s="8">
        <v>2</v>
      </c>
      <c r="C4" s="8">
        <v>522.16663000000005</v>
      </c>
      <c r="D4" s="8">
        <v>78.5</v>
      </c>
    </row>
    <row r="5" spans="1:11" x14ac:dyDescent="0.2">
      <c r="A5" t="s">
        <v>47</v>
      </c>
      <c r="B5" s="8">
        <v>3</v>
      </c>
      <c r="C5" s="8">
        <v>414.83330999999998</v>
      </c>
      <c r="D5" s="8">
        <v>557.83336999999995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482.16669000000002</v>
      </c>
      <c r="D6" s="8">
        <v>555.16663000000005</v>
      </c>
      <c r="E6" s="3">
        <f>SQRT(((C6-C5)^2)+((D6-D5)^2))</f>
        <v>67.386167456325964</v>
      </c>
      <c r="F6" s="2">
        <f>E6*E8</f>
        <v>25.274466800313657</v>
      </c>
      <c r="J6" s="3">
        <f>SQRT(((C5-C7)^2)+((D5-D7)^2))</f>
        <v>75.120662906798799</v>
      </c>
    </row>
    <row r="7" spans="1:11" x14ac:dyDescent="0.2">
      <c r="A7" t="s">
        <v>5</v>
      </c>
      <c r="B7" s="8">
        <v>5</v>
      </c>
      <c r="C7" s="8">
        <v>478.83330999999998</v>
      </c>
      <c r="D7" s="8">
        <v>518.5</v>
      </c>
      <c r="E7" s="3">
        <f>SQRT(((D6-D7)^2)+((C6-C7)^2))</f>
        <v>36.817837766241844</v>
      </c>
      <c r="G7" s="2">
        <f>E7*E8</f>
        <v>13.80923197457874</v>
      </c>
      <c r="H7" s="2">
        <f>G7/F6</f>
        <v>0.54637085259529061</v>
      </c>
      <c r="K7" s="2">
        <f>180-((360/(2*PI())*ACOS(((E7^2)+(E6^2)-(J6^2))/(2*E6*E7))))</f>
        <v>92.926491128721182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0.37506906468147838</v>
      </c>
      <c r="I8" s="2">
        <f>MAX(G7,H33)</f>
        <v>13.80923197457874</v>
      </c>
    </row>
    <row r="9" spans="1:11" x14ac:dyDescent="0.2">
      <c r="A9" t="s">
        <v>59</v>
      </c>
      <c r="F9" s="3">
        <f>F6/G30</f>
        <v>0.1039108210583284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583.5</v>
      </c>
      <c r="G14" s="3">
        <f>(C14-C$13)*$E$8</f>
        <v>13.314951796192483</v>
      </c>
      <c r="H14" s="3">
        <f>-(D14-D$13)*$E$8</f>
        <v>-2.0628798557481312</v>
      </c>
      <c r="J14" s="2">
        <f t="shared" ref="J14:K30" si="0">G14*$F$9</f>
        <v>1.3835675734944255</v>
      </c>
      <c r="K14" s="2">
        <f t="shared" si="0"/>
        <v>-0.21435553955547434</v>
      </c>
    </row>
    <row r="15" spans="1:11" x14ac:dyDescent="0.2">
      <c r="B15" s="8">
        <v>3</v>
      </c>
      <c r="C15" s="8">
        <v>109.5</v>
      </c>
      <c r="D15" s="8">
        <v>548.5</v>
      </c>
      <c r="G15" s="3">
        <f t="shared" ref="G15:G30" si="1">(C15-C$13)*$E$8</f>
        <v>27.56757625408866</v>
      </c>
      <c r="H15" s="3">
        <f t="shared" ref="H15:H30" si="2">-(D15-D$13)*$E$8</f>
        <v>11.064537408103613</v>
      </c>
      <c r="J15" s="2">
        <f t="shared" si="0"/>
        <v>2.8645694831504298</v>
      </c>
      <c r="K15" s="2">
        <f t="shared" si="0"/>
        <v>1.1497251667066353</v>
      </c>
    </row>
    <row r="16" spans="1:11" x14ac:dyDescent="0.2">
      <c r="B16" s="8">
        <v>4</v>
      </c>
      <c r="C16" s="8">
        <v>147.5</v>
      </c>
      <c r="D16" s="8">
        <v>612.5</v>
      </c>
      <c r="G16" s="3">
        <f t="shared" si="1"/>
        <v>41.820200711984839</v>
      </c>
      <c r="H16" s="3">
        <f t="shared" si="2"/>
        <v>-12.939882731511004</v>
      </c>
      <c r="J16" s="2">
        <f t="shared" si="0"/>
        <v>4.3455713928064341</v>
      </c>
      <c r="K16" s="2">
        <f t="shared" si="0"/>
        <v>-1.3445938390297936</v>
      </c>
    </row>
    <row r="17" spans="1:11" x14ac:dyDescent="0.2">
      <c r="B17" s="8">
        <v>5</v>
      </c>
      <c r="C17" s="8">
        <v>189.5</v>
      </c>
      <c r="D17" s="8">
        <v>560.5</v>
      </c>
      <c r="G17" s="3">
        <f t="shared" si="1"/>
        <v>57.573101428606932</v>
      </c>
      <c r="H17" s="3">
        <f t="shared" si="2"/>
        <v>6.5637086319258717</v>
      </c>
      <c r="J17" s="2">
        <f t="shared" si="0"/>
        <v>5.9824682403209657</v>
      </c>
      <c r="K17" s="2">
        <f t="shared" si="0"/>
        <v>0.68204035313105471</v>
      </c>
    </row>
    <row r="18" spans="1:11" x14ac:dyDescent="0.2">
      <c r="B18" s="8">
        <v>6</v>
      </c>
      <c r="C18" s="8">
        <v>225.5</v>
      </c>
      <c r="D18" s="8">
        <v>530.5</v>
      </c>
      <c r="G18" s="3">
        <f t="shared" si="1"/>
        <v>71.075587757140156</v>
      </c>
      <c r="H18" s="3">
        <f t="shared" si="2"/>
        <v>17.815780572370223</v>
      </c>
      <c r="J18" s="2">
        <f t="shared" si="0"/>
        <v>7.385522681047707</v>
      </c>
      <c r="K18" s="2">
        <f t="shared" si="0"/>
        <v>1.8512523870700057</v>
      </c>
    </row>
    <row r="19" spans="1:11" x14ac:dyDescent="0.2">
      <c r="B19" s="8">
        <v>7</v>
      </c>
      <c r="C19" s="8">
        <v>266.5</v>
      </c>
      <c r="D19" s="8">
        <v>577.5</v>
      </c>
      <c r="G19" s="3">
        <f t="shared" si="1"/>
        <v>86.453419409080766</v>
      </c>
      <c r="H19" s="3">
        <f t="shared" si="2"/>
        <v>0.18753453234073919</v>
      </c>
      <c r="J19" s="2">
        <f t="shared" si="0"/>
        <v>8.9834457940976069</v>
      </c>
      <c r="K19" s="2">
        <f t="shared" si="0"/>
        <v>1.9486867232315849E-2</v>
      </c>
    </row>
    <row r="20" spans="1:11" x14ac:dyDescent="0.2">
      <c r="B20" s="8">
        <v>8</v>
      </c>
      <c r="C20" s="8">
        <v>300.5</v>
      </c>
      <c r="D20" s="8">
        <v>611.5</v>
      </c>
      <c r="G20" s="3">
        <f t="shared" si="1"/>
        <v>99.205767608251037</v>
      </c>
      <c r="H20" s="3">
        <f t="shared" si="2"/>
        <v>-12.564813666829526</v>
      </c>
      <c r="J20" s="2">
        <f t="shared" si="0"/>
        <v>10.308552765895085</v>
      </c>
      <c r="K20" s="2">
        <f t="shared" si="0"/>
        <v>-1.3056201045651619</v>
      </c>
    </row>
    <row r="21" spans="1:11" x14ac:dyDescent="0.2">
      <c r="B21" s="8">
        <v>9</v>
      </c>
      <c r="C21" s="8">
        <v>342.5</v>
      </c>
      <c r="D21" s="8">
        <v>608.5</v>
      </c>
      <c r="G21" s="3">
        <f t="shared" si="1"/>
        <v>114.95866832487313</v>
      </c>
      <c r="H21" s="3">
        <f t="shared" si="2"/>
        <v>-11.439606472785091</v>
      </c>
      <c r="J21" s="2">
        <f t="shared" si="0"/>
        <v>11.945449613409616</v>
      </c>
      <c r="K21" s="2">
        <f t="shared" si="0"/>
        <v>-1.1886989011712668</v>
      </c>
    </row>
    <row r="22" spans="1:11" x14ac:dyDescent="0.2">
      <c r="B22" s="8">
        <v>10</v>
      </c>
      <c r="C22" s="8">
        <v>378.5</v>
      </c>
      <c r="D22" s="8">
        <v>586.5</v>
      </c>
      <c r="G22" s="3">
        <f t="shared" si="1"/>
        <v>128.46115465340634</v>
      </c>
      <c r="H22" s="3">
        <f t="shared" si="2"/>
        <v>-3.1880870497925664</v>
      </c>
      <c r="J22" s="2">
        <f t="shared" si="0"/>
        <v>13.348504054136356</v>
      </c>
      <c r="K22" s="2">
        <f t="shared" si="0"/>
        <v>-0.33127674294936948</v>
      </c>
    </row>
    <row r="23" spans="1:11" x14ac:dyDescent="0.2">
      <c r="B23" s="8">
        <v>11</v>
      </c>
      <c r="C23" s="8">
        <v>419.5</v>
      </c>
      <c r="D23" s="8">
        <v>418.5</v>
      </c>
      <c r="G23" s="3">
        <f t="shared" si="1"/>
        <v>143.83898630534696</v>
      </c>
      <c r="H23" s="3">
        <f t="shared" si="2"/>
        <v>59.823515816695803</v>
      </c>
      <c r="J23" s="2">
        <f t="shared" si="0"/>
        <v>14.946427167186258</v>
      </c>
      <c r="K23" s="2">
        <f t="shared" si="0"/>
        <v>6.2163106471087559</v>
      </c>
    </row>
    <row r="24" spans="1:11" x14ac:dyDescent="0.2">
      <c r="B24" s="8">
        <v>12</v>
      </c>
      <c r="C24" s="8">
        <v>455.5</v>
      </c>
      <c r="D24" s="8">
        <v>393.5</v>
      </c>
      <c r="G24" s="3">
        <f t="shared" si="1"/>
        <v>157.34147263388019</v>
      </c>
      <c r="H24" s="3">
        <f t="shared" si="2"/>
        <v>69.200242433732768</v>
      </c>
      <c r="J24" s="2">
        <f t="shared" si="0"/>
        <v>16.349481607912999</v>
      </c>
      <c r="K24" s="2">
        <f t="shared" si="0"/>
        <v>7.1906540087245494</v>
      </c>
    </row>
    <row r="25" spans="1:11" x14ac:dyDescent="0.2">
      <c r="B25" s="8">
        <v>13</v>
      </c>
      <c r="C25" s="8">
        <v>494.5</v>
      </c>
      <c r="D25" s="8">
        <v>364.5</v>
      </c>
      <c r="G25" s="3">
        <f t="shared" si="1"/>
        <v>171.96916615645785</v>
      </c>
      <c r="H25" s="3">
        <f t="shared" si="2"/>
        <v>80.077245309495638</v>
      </c>
      <c r="J25" s="2">
        <f t="shared" si="0"/>
        <v>17.869457252033634</v>
      </c>
      <c r="K25" s="2">
        <f t="shared" si="0"/>
        <v>8.3208923081988679</v>
      </c>
    </row>
    <row r="26" spans="1:11" x14ac:dyDescent="0.2">
      <c r="B26" s="8">
        <v>14</v>
      </c>
      <c r="C26" s="8">
        <v>531.5</v>
      </c>
      <c r="D26" s="8">
        <v>335.5</v>
      </c>
      <c r="G26" s="3">
        <f t="shared" si="1"/>
        <v>185.84672154967254</v>
      </c>
      <c r="H26" s="3">
        <f t="shared" si="2"/>
        <v>90.954248185258507</v>
      </c>
      <c r="J26" s="2">
        <f t="shared" si="0"/>
        <v>19.311485427225008</v>
      </c>
      <c r="K26" s="2">
        <f t="shared" si="0"/>
        <v>9.4511306076731874</v>
      </c>
    </row>
    <row r="27" spans="1:11" x14ac:dyDescent="0.2">
      <c r="B27" s="8">
        <v>15</v>
      </c>
      <c r="C27" s="8">
        <v>568.5</v>
      </c>
      <c r="D27" s="8">
        <v>262.5</v>
      </c>
      <c r="G27" s="3">
        <f t="shared" si="1"/>
        <v>199.72427694288723</v>
      </c>
      <c r="H27" s="3">
        <f t="shared" si="2"/>
        <v>118.33428990700644</v>
      </c>
      <c r="J27" s="2">
        <f t="shared" si="0"/>
        <v>20.75351360241638</v>
      </c>
      <c r="K27" s="2">
        <f t="shared" si="0"/>
        <v>12.296213223591302</v>
      </c>
    </row>
    <row r="28" spans="1:11" x14ac:dyDescent="0.2">
      <c r="B28" s="8">
        <v>16</v>
      </c>
      <c r="C28" s="8">
        <v>605.5</v>
      </c>
      <c r="D28" s="8">
        <v>228.5</v>
      </c>
      <c r="G28" s="3">
        <f t="shared" si="1"/>
        <v>213.60183233610195</v>
      </c>
      <c r="H28" s="3">
        <f t="shared" si="2"/>
        <v>131.08663810617671</v>
      </c>
      <c r="J28" s="2">
        <f t="shared" si="0"/>
        <v>22.195541777607755</v>
      </c>
      <c r="K28" s="2">
        <f t="shared" si="0"/>
        <v>13.62132019538878</v>
      </c>
    </row>
    <row r="29" spans="1:11" x14ac:dyDescent="0.2">
      <c r="B29" s="8">
        <v>17</v>
      </c>
      <c r="C29" s="8">
        <v>645.5</v>
      </c>
      <c r="D29" s="8">
        <v>220.5</v>
      </c>
      <c r="G29" s="3">
        <f t="shared" si="1"/>
        <v>228.60459492336108</v>
      </c>
      <c r="H29" s="3">
        <f t="shared" si="2"/>
        <v>134.08719062362852</v>
      </c>
      <c r="J29" s="2">
        <f t="shared" si="0"/>
        <v>23.754491156193023</v>
      </c>
      <c r="K29" s="2">
        <f t="shared" si="0"/>
        <v>13.933110071105832</v>
      </c>
    </row>
    <row r="30" spans="1:11" x14ac:dyDescent="0.2">
      <c r="B30" s="8">
        <v>18</v>
      </c>
      <c r="C30" s="8">
        <v>684.5</v>
      </c>
      <c r="D30" s="8">
        <v>249.5</v>
      </c>
      <c r="G30" s="3">
        <f t="shared" si="1"/>
        <v>243.23228844593874</v>
      </c>
      <c r="H30" s="3">
        <f t="shared" si="2"/>
        <v>123.21018774786565</v>
      </c>
      <c r="J30" s="2">
        <f t="shared" si="0"/>
        <v>25.274466800313657</v>
      </c>
      <c r="K30" s="2">
        <f t="shared" si="0"/>
        <v>12.802871771631514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578</v>
      </c>
      <c r="G32" s="2">
        <f>(C32-C$13)*$E$8*$F$9</f>
        <v>13.874649469408885</v>
      </c>
      <c r="I32" t="s">
        <v>16</v>
      </c>
    </row>
    <row r="33" spans="1:17" x14ac:dyDescent="0.2">
      <c r="A33" t="s">
        <v>17</v>
      </c>
      <c r="B33" s="8">
        <v>2</v>
      </c>
      <c r="C33" s="8">
        <v>393.5</v>
      </c>
      <c r="D33" s="8">
        <v>798.5</v>
      </c>
      <c r="E33" s="3">
        <f>D33-D32</f>
        <v>220.5</v>
      </c>
      <c r="H33" s="2">
        <f>E33*E8*$F$9</f>
        <v>8.5937084494512899</v>
      </c>
      <c r="I33" s="9">
        <f>-(360/(2*PI()))*(ATAN((-E50+E33)/(-D50+D33))-(0))</f>
        <v>36.922851216268796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113</v>
      </c>
      <c r="E38" s="8">
        <v>552</v>
      </c>
      <c r="F38" s="2">
        <f>(360/(2*PI()))*(ATAN((E49-E38)/(D49-D38))-(PI()/2))</f>
        <v>-29.791960809364674</v>
      </c>
      <c r="G38" s="2">
        <f>-(360/(2*PI()))*(ATAN((-E48+E38)/(-D48+D38))-(0))</f>
        <v>45.80692945510237</v>
      </c>
      <c r="H38" s="4">
        <f>D38-C13</f>
        <v>77</v>
      </c>
      <c r="I38" s="5">
        <f>H38*$E$8*$F$9</f>
        <v>3.0009775537766412</v>
      </c>
      <c r="J38" s="11" t="s">
        <v>53</v>
      </c>
      <c r="N38" s="14">
        <f>IF(E38&gt;0,-(E38-D$13)*$E$8*$F$9,"")</f>
        <v>1.0133170960804241</v>
      </c>
      <c r="O38">
        <f>IF(N38="","",N38*N38)</f>
        <v>1.0268115372088633</v>
      </c>
      <c r="P38">
        <f>IF(N38="","",ABS(N38))</f>
        <v>1.0133170960804241</v>
      </c>
      <c r="Q38">
        <f>IF(N38="","",ABS(N38-O$59))</f>
        <v>1.0795724446702981</v>
      </c>
    </row>
    <row r="39" spans="1:17" x14ac:dyDescent="0.2">
      <c r="B39" t="s">
        <v>24</v>
      </c>
      <c r="C39" s="8">
        <v>2</v>
      </c>
      <c r="D39" s="8">
        <v>226.5</v>
      </c>
      <c r="E39" s="8">
        <v>530.5</v>
      </c>
      <c r="F39" s="2">
        <f t="shared" ref="F39:F42" si="3">(360/(2*PI()))*(ATAN((E50-E39)/(D50-D39))-(PI()/2))</f>
        <v>-33.524473248576953</v>
      </c>
      <c r="G39" s="2">
        <f t="shared" ref="G39:G42" si="4">-(360/(2*PI()))*(ATAN((-E49+E39)/(-D49+D39))-(0))</f>
        <v>48.860732624883276</v>
      </c>
      <c r="H39" s="3">
        <f>D39-D38</f>
        <v>113.5</v>
      </c>
      <c r="I39" s="5">
        <f>H39*$E$8*$F$9</f>
        <v>4.4235188617356984</v>
      </c>
      <c r="J39" s="11" t="s">
        <v>53</v>
      </c>
      <c r="N39" s="17">
        <f t="shared" ref="N39:N42" si="5">IF(E39&gt;0,-(E39-D$13)*$E$8*$F$9,"")</f>
        <v>1.8512523870700057</v>
      </c>
      <c r="O39">
        <f t="shared" ref="O39:O42" si="6">IF(N39="","",N39*N39)</f>
        <v>3.4271354006323942</v>
      </c>
      <c r="P39">
        <f t="shared" ref="P39:P42" si="7">IF(N39="","",ABS(N39))</f>
        <v>1.8512523870700057</v>
      </c>
      <c r="Q39">
        <f t="shared" ref="Q39:Q42" si="8">IF(N39="","",ABS(N39-O$59))</f>
        <v>1.9175077356598798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-65.400676791175798</v>
      </c>
      <c r="H40" s="3">
        <f t="shared" ref="H40:H42" si="9">D40-D39</f>
        <v>-226.5</v>
      </c>
      <c r="I40" s="5">
        <f>H40*$E$8*$F$9</f>
        <v>-8.8275508562390801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165.5</v>
      </c>
      <c r="I44" s="15">
        <f>H44*$E$8*$F$9</f>
        <v>6.4501530538965461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588</v>
      </c>
      <c r="F48" s="2">
        <f>(360/(2*PI()))*(ATAN((E48-D$13)/(D48-C$13))-(PI()/2))</f>
        <v>-76.607502246248899</v>
      </c>
      <c r="G48" s="2">
        <f>IF((90-F48-G38&gt;180),90-F48-G38-180,90-F48-G38)</f>
        <v>120.80057279114652</v>
      </c>
      <c r="H48" s="3" t="s">
        <v>31</v>
      </c>
      <c r="I48" s="6" t="s">
        <v>31</v>
      </c>
      <c r="K48" s="2">
        <f>IF((90-G38-F38&gt;180),90-G38-F38-180,90-G38-F38)</f>
        <v>73.985031354262304</v>
      </c>
      <c r="N48" s="14">
        <f>IF(E48&gt;0,-(E48-D$13)*$E$8*$F$9,"")</f>
        <v>-0.38973734464631699</v>
      </c>
      <c r="O48">
        <f>IF(N48="","",N48*N48)</f>
        <v>0.15189519781196206</v>
      </c>
      <c r="P48">
        <f>IF(N48="","",ABS(N48))</f>
        <v>0.38973734464631699</v>
      </c>
      <c r="Q48">
        <f>IF(N48="","",ABS(N48-O$59))</f>
        <v>0.32348199605644301</v>
      </c>
    </row>
    <row r="49" spans="1:17" x14ac:dyDescent="0.2">
      <c r="B49" t="s">
        <v>32</v>
      </c>
      <c r="C49" s="8">
        <v>2</v>
      </c>
      <c r="D49" s="8">
        <v>150.5</v>
      </c>
      <c r="E49" s="8">
        <v>617.5</v>
      </c>
      <c r="G49" s="14">
        <f>IF((90-F38-G39&gt;180),90-F38-G39-180,90-F38-G39)</f>
        <v>70.931228184481398</v>
      </c>
      <c r="H49" s="3">
        <f>D49-D48</f>
        <v>72.5</v>
      </c>
      <c r="I49" s="5">
        <f>H49*$E$8*$F$9</f>
        <v>2.8255957486857985</v>
      </c>
      <c r="K49" s="2">
        <f t="shared" ref="K49:K52" si="10">IF((90-G39-F39&gt;180),90-G39-F39-180,90-G39-F39)</f>
        <v>74.663740623693684</v>
      </c>
      <c r="N49" s="14">
        <f t="shared" ref="N49:N52" si="11">IF(E49&gt;0,-(E49-D$13)*$E$8*$F$9,"")</f>
        <v>-1.5394625113529521</v>
      </c>
      <c r="O49">
        <f t="shared" ref="O49:O52" si="12">IF(N49="","",N49*N49)</f>
        <v>2.3699448238611383</v>
      </c>
      <c r="P49">
        <f t="shared" ref="P49:P52" si="13">IF(N49="","",ABS(N49))</f>
        <v>1.5394625113529521</v>
      </c>
      <c r="Q49">
        <f t="shared" ref="Q49:Q52" si="14">IF(N49="","",ABS(N49-O$59))</f>
        <v>1.4732071627630781</v>
      </c>
    </row>
    <row r="50" spans="1:17" x14ac:dyDescent="0.2">
      <c r="B50" t="s">
        <v>33</v>
      </c>
      <c r="C50" s="8">
        <v>3</v>
      </c>
      <c r="D50" s="8">
        <v>279.5</v>
      </c>
      <c r="E50" s="8">
        <v>610.5</v>
      </c>
      <c r="G50" s="9">
        <f>IF((90-F39-$I$33&gt;180),90-F39-$I$33-180,90-F39-$I$33)</f>
        <v>86.601622032308157</v>
      </c>
      <c r="H50" s="3">
        <f t="shared" ref="H50:H53" si="15">D50-D49</f>
        <v>129</v>
      </c>
      <c r="I50" s="5">
        <f>H50*$E$8*$F$9</f>
        <v>5.0276117459374889</v>
      </c>
      <c r="K50" s="2" t="e">
        <f t="shared" si="10"/>
        <v>#DIV/0!</v>
      </c>
      <c r="N50" s="17">
        <f t="shared" si="11"/>
        <v>-1.2666463701005304</v>
      </c>
      <c r="O50">
        <f t="shared" si="12"/>
        <v>1.6043930268888498</v>
      </c>
      <c r="P50">
        <f t="shared" si="13"/>
        <v>1.2666463701005304</v>
      </c>
      <c r="Q50">
        <f t="shared" si="14"/>
        <v>1.2003910215106564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-279.5</v>
      </c>
      <c r="I51" s="5">
        <f>H51*$E$8*$F$9</f>
        <v>-10.89315878286456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1.4030544407267411</v>
      </c>
      <c r="N57" t="s">
        <v>99</v>
      </c>
      <c r="O57" s="2">
        <f>SQRT((1/(C$37+C$47+2))*SUM(O38:O42,O48:O52))</f>
        <v>1.1071314276352202</v>
      </c>
    </row>
    <row r="58" spans="1:17" x14ac:dyDescent="0.2">
      <c r="B58" t="s">
        <v>39</v>
      </c>
      <c r="E58" s="3">
        <f t="shared" ref="E58:E61" si="17">E49-E39</f>
        <v>87</v>
      </c>
      <c r="F58" s="2">
        <f>E58*$E$8*$F$9</f>
        <v>3.3907148984229583</v>
      </c>
      <c r="N58" t="s">
        <v>100</v>
      </c>
      <c r="O58" s="2">
        <f>SUM(P38:P42,P48:P52)</f>
        <v>6.0604157092502291</v>
      </c>
    </row>
    <row r="59" spans="1:17" x14ac:dyDescent="0.2">
      <c r="B59" t="s">
        <v>40</v>
      </c>
      <c r="E59" s="16">
        <f>E50-D$32</f>
        <v>32.5</v>
      </c>
      <c r="F59" s="2">
        <f>E59*$E$8*$F$9</f>
        <v>1.2666463701005304</v>
      </c>
      <c r="N59" t="s">
        <v>101</v>
      </c>
      <c r="O59" s="2">
        <f>AVERAGE(N48:N52,N38:N42)</f>
        <v>-6.6255348589873947E-2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0.85630862295147925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1.2213502268408352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1.2905944446282269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7.4244964155123396</v>
      </c>
    </row>
    <row r="64" spans="1:17" x14ac:dyDescent="0.2">
      <c r="N64" t="s">
        <v>106</v>
      </c>
      <c r="O64" s="18" cm="1">
        <f t="array" aca="1" ref="O64" ca="1">(INDIRECT(O56)-C$13)*E$8*F$9</f>
        <v>4.4624925962003292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67.131690903147032</v>
      </c>
      <c r="P65" s="18" cm="1">
        <f t="array" aca="1" ref="P65" ca="1">(360/(2*PI()))*ATAN(ABS(INDIRECT(P56))/(ABS(C$32-INDIRECT(O56))*E$8*F$9))</f>
        <v>9.2891074130493791</v>
      </c>
      <c r="Q65" s="2">
        <f ca="1">180-O65-P65</f>
        <v>103.57920168380359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6.7105595757226784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 t="shared" ref="F67:F72" si="18">E67*$E$8*$F$9</f>
        <v>-0.38973734464631699</v>
      </c>
      <c r="N67" t="s">
        <v>110</v>
      </c>
      <c r="O67" s="18" cm="1">
        <f t="array" aca="1" ref="O67" ca="1">(360/(2*PI()))*ATAN((ABS(INDIRECT(P55))+ABS(INDIRECT(P56))/(ABS(O63-O64))))</f>
        <v>67.131690903147032</v>
      </c>
      <c r="P67" s="18" cm="1">
        <f t="array" aca="1" ref="P67" ca="1">(360/(2*PI()))*ATAN(ABS(INDIRECT(P56))/(ABS(0-INDIRECT(O56))*E$8*F$9))</f>
        <v>14.706077869942499</v>
      </c>
      <c r="Q67" s="2">
        <f ca="1">180-O67-P67</f>
        <v>98.162231226910464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18"/>
        <v>-2.5527796074333762</v>
      </c>
      <c r="N68" t="s">
        <v>111</v>
      </c>
      <c r="O68" s="18" cm="1">
        <f t="array" aca="1" ref="O68" ca="1">SQRT((INDIRECT(P55)*INDIRECT(P55))+((INDIRECT(O55)-C$13)*(INDIRECT(O55)-C$13)*E$8*F$9*E$8*F$9)           )</f>
        <v>7.6518156292861601</v>
      </c>
    </row>
    <row r="69" spans="1:17" x14ac:dyDescent="0.2">
      <c r="B69" t="s">
        <v>40</v>
      </c>
      <c r="E69" s="3">
        <f t="shared" ref="E69:E72" si="19">E39-E50</f>
        <v>-80</v>
      </c>
      <c r="F69" s="2">
        <f t="shared" si="18"/>
        <v>-3.1178987571705359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577</v>
      </c>
      <c r="E76" s="3">
        <f>(D77-D76  )</f>
        <v>8.5</v>
      </c>
      <c r="F76" s="3">
        <f>ATAN(E76/E77)</f>
        <v>0.22290023232837575</v>
      </c>
      <c r="G76" s="2">
        <f>((PI()/2)-F76-F77)*(360/(2*PI()))</f>
        <v>57.830944986540338</v>
      </c>
    </row>
    <row r="77" spans="1:17" x14ac:dyDescent="0.2">
      <c r="A77" t="s">
        <v>62</v>
      </c>
      <c r="B77" s="8">
        <v>2</v>
      </c>
      <c r="C77" s="8">
        <v>74.5</v>
      </c>
      <c r="D77" s="8">
        <v>585.5</v>
      </c>
      <c r="E77" s="3">
        <f>AVERAGE(C77,C78)-C76</f>
        <v>37.5</v>
      </c>
      <c r="F77" s="3">
        <f>ATAN(E77/E78)</f>
        <v>0.33855569491168419</v>
      </c>
    </row>
    <row r="78" spans="1:17" x14ac:dyDescent="0.2">
      <c r="A78" t="s">
        <v>63</v>
      </c>
      <c r="B78" s="8">
        <v>3</v>
      </c>
      <c r="C78" s="8">
        <v>74.5</v>
      </c>
      <c r="D78" s="8">
        <v>683.5</v>
      </c>
      <c r="E78" s="3">
        <f>D78-D76</f>
        <v>106.5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45EF-5E2A-D745-9743-46796773969D}">
  <sheetPr codeName="Sheet6"/>
  <dimension ref="A1:Q79"/>
  <sheetViews>
    <sheetView topLeftCell="A2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62</v>
      </c>
    </row>
    <row r="4" spans="1:11" x14ac:dyDescent="0.2">
      <c r="B4" s="8">
        <v>2</v>
      </c>
      <c r="C4" s="8">
        <v>522.83336999999995</v>
      </c>
      <c r="D4" s="8">
        <v>80.833340000000007</v>
      </c>
    </row>
    <row r="5" spans="1:11" x14ac:dyDescent="0.2">
      <c r="A5" t="s">
        <v>47</v>
      </c>
      <c r="B5" s="8">
        <v>3</v>
      </c>
      <c r="C5" s="8">
        <v>264.16665999999998</v>
      </c>
      <c r="D5" s="8">
        <v>473.5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324.16665999999998</v>
      </c>
      <c r="D6" s="8">
        <v>470.16665999999998</v>
      </c>
      <c r="E6" s="3">
        <f>SQRT(((C6-C5)^2)+((D6-D5)^2))</f>
        <v>60.092521627533657</v>
      </c>
      <c r="F6" s="2">
        <f>E6*E8</f>
        <v>22.38126845886886</v>
      </c>
      <c r="J6" s="3">
        <f>SQRT(((C5-C7)^2)+((D5-D7)^2))</f>
        <v>67.412500588211401</v>
      </c>
    </row>
    <row r="7" spans="1:11" x14ac:dyDescent="0.2">
      <c r="A7" t="s">
        <v>5</v>
      </c>
      <c r="B7" s="8">
        <v>5</v>
      </c>
      <c r="C7" s="8">
        <v>323.5</v>
      </c>
      <c r="D7" s="8">
        <v>441.5</v>
      </c>
      <c r="E7" s="3">
        <f>SQRT(((D6-D7)^2)+((C6-C7)^2))</f>
        <v>28.674410736948001</v>
      </c>
      <c r="G7" s="2">
        <f>E7*E8</f>
        <v>10.679693033707773</v>
      </c>
      <c r="H7" s="2">
        <f>G7/F6</f>
        <v>0.47717103493639612</v>
      </c>
      <c r="K7" s="2">
        <f>180-((360/(2*PI())*ACOS(((E7^2)+(E6^2)-(J6^2))/(2*E6*E7))))</f>
        <v>88.15237037970239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0.37244681788513995</v>
      </c>
      <c r="I8" s="2">
        <f>MAX(G7,H33)</f>
        <v>10.679693033707773</v>
      </c>
    </row>
    <row r="9" spans="1:11" x14ac:dyDescent="0.2">
      <c r="A9" t="s">
        <v>59</v>
      </c>
      <c r="F9" s="3">
        <f>F6/G30</f>
        <v>9.2663872980005627E-2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580.5</v>
      </c>
      <c r="G14" s="3">
        <f>(C14-C$13)*$E$8</f>
        <v>13.594308852807607</v>
      </c>
      <c r="H14" s="3">
        <f>-(D14-D$13)*$E$8</f>
        <v>-0.93111704471284984</v>
      </c>
      <c r="J14" s="2">
        <f t="shared" ref="J14:K30" si="0">G14*$F$9</f>
        <v>1.2597013087875302</v>
      </c>
      <c r="K14" s="2">
        <f t="shared" si="0"/>
        <v>-8.6280911560789736E-2</v>
      </c>
    </row>
    <row r="15" spans="1:11" x14ac:dyDescent="0.2">
      <c r="B15" s="8">
        <v>3</v>
      </c>
      <c r="C15" s="8">
        <v>112.5</v>
      </c>
      <c r="D15" s="8">
        <v>531.5</v>
      </c>
      <c r="G15" s="3">
        <f t="shared" ref="G15:G30" si="1">(C15-C$13)*$E$8</f>
        <v>28.492181568213205</v>
      </c>
      <c r="H15" s="3">
        <f t="shared" ref="H15:H30" si="2">-(D15-D$13)*$E$8</f>
        <v>17.318777031659007</v>
      </c>
      <c r="J15" s="2">
        <f t="shared" si="0"/>
        <v>2.6401958937601657</v>
      </c>
      <c r="K15" s="2">
        <f t="shared" si="0"/>
        <v>1.604824955030689</v>
      </c>
    </row>
    <row r="16" spans="1:11" x14ac:dyDescent="0.2">
      <c r="B16" s="8">
        <v>4</v>
      </c>
      <c r="C16" s="8">
        <v>151.5</v>
      </c>
      <c r="D16" s="8">
        <v>593.5</v>
      </c>
      <c r="G16" s="3">
        <f t="shared" si="1"/>
        <v>43.017607465733661</v>
      </c>
      <c r="H16" s="3">
        <f t="shared" si="2"/>
        <v>-5.7729256772196695</v>
      </c>
      <c r="J16" s="2">
        <f t="shared" si="0"/>
        <v>3.9861781141084855</v>
      </c>
      <c r="K16" s="2">
        <f t="shared" si="0"/>
        <v>-0.53494165167689645</v>
      </c>
    </row>
    <row r="17" spans="1:11" x14ac:dyDescent="0.2">
      <c r="B17" s="8">
        <v>5</v>
      </c>
      <c r="C17" s="8">
        <v>185.5</v>
      </c>
      <c r="D17" s="8">
        <v>570.5</v>
      </c>
      <c r="G17" s="3">
        <f t="shared" si="1"/>
        <v>55.68079927382842</v>
      </c>
      <c r="H17" s="3">
        <f t="shared" si="2"/>
        <v>2.7933511341385495</v>
      </c>
      <c r="J17" s="2">
        <f t="shared" si="0"/>
        <v>5.1595985113352265</v>
      </c>
      <c r="K17" s="2">
        <f t="shared" si="0"/>
        <v>0.25884273468236924</v>
      </c>
    </row>
    <row r="18" spans="1:11" x14ac:dyDescent="0.2">
      <c r="B18" s="8">
        <v>6</v>
      </c>
      <c r="C18" s="8">
        <v>226.5</v>
      </c>
      <c r="D18" s="8">
        <v>529.5</v>
      </c>
      <c r="G18" s="3">
        <f t="shared" si="1"/>
        <v>70.951118807119158</v>
      </c>
      <c r="H18" s="3">
        <f t="shared" si="2"/>
        <v>18.063670667429289</v>
      </c>
      <c r="J18" s="2">
        <f t="shared" si="0"/>
        <v>6.5746054609321778</v>
      </c>
      <c r="K18" s="2">
        <f t="shared" si="0"/>
        <v>1.6738496842793211</v>
      </c>
    </row>
    <row r="19" spans="1:11" x14ac:dyDescent="0.2">
      <c r="B19" s="8">
        <v>7</v>
      </c>
      <c r="C19" s="8">
        <v>263.5</v>
      </c>
      <c r="D19" s="8">
        <v>530.5</v>
      </c>
      <c r="G19" s="3">
        <f t="shared" si="1"/>
        <v>84.73165106886934</v>
      </c>
      <c r="H19" s="3">
        <f t="shared" si="2"/>
        <v>17.691223849544148</v>
      </c>
      <c r="J19" s="2">
        <f t="shared" si="0"/>
        <v>7.8515629520318662</v>
      </c>
      <c r="K19" s="2">
        <f t="shared" si="0"/>
        <v>1.6393373196550052</v>
      </c>
    </row>
    <row r="20" spans="1:11" x14ac:dyDescent="0.2">
      <c r="B20" s="8">
        <v>8</v>
      </c>
      <c r="C20" s="8">
        <v>302.5</v>
      </c>
      <c r="D20" s="8">
        <v>601.5</v>
      </c>
      <c r="G20" s="3">
        <f t="shared" si="1"/>
        <v>99.257076966389789</v>
      </c>
      <c r="H20" s="3">
        <f t="shared" si="2"/>
        <v>-8.7525002203007887</v>
      </c>
      <c r="J20" s="2">
        <f t="shared" si="0"/>
        <v>9.1975451723801864</v>
      </c>
      <c r="K20" s="2">
        <f t="shared" si="0"/>
        <v>-0.81104056867142349</v>
      </c>
    </row>
    <row r="21" spans="1:11" x14ac:dyDescent="0.2">
      <c r="B21" s="8">
        <v>9</v>
      </c>
      <c r="C21" s="8">
        <v>341.5</v>
      </c>
      <c r="D21" s="8">
        <v>580.5</v>
      </c>
      <c r="G21" s="3">
        <f t="shared" si="1"/>
        <v>113.78250286391025</v>
      </c>
      <c r="H21" s="3">
        <f t="shared" si="2"/>
        <v>-0.93111704471284984</v>
      </c>
      <c r="J21" s="2">
        <f t="shared" si="0"/>
        <v>10.543527392728507</v>
      </c>
      <c r="K21" s="2">
        <f t="shared" si="0"/>
        <v>-8.6280911560789736E-2</v>
      </c>
    </row>
    <row r="22" spans="1:11" x14ac:dyDescent="0.2">
      <c r="B22" s="8">
        <v>10</v>
      </c>
      <c r="C22" s="8">
        <v>379.5</v>
      </c>
      <c r="D22" s="8">
        <v>600.5</v>
      </c>
      <c r="G22" s="3">
        <f t="shared" si="1"/>
        <v>127.93548194354557</v>
      </c>
      <c r="H22" s="3">
        <f t="shared" si="2"/>
        <v>-8.3800534024156494</v>
      </c>
      <c r="J22" s="2">
        <f t="shared" si="0"/>
        <v>11.854997248452509</v>
      </c>
      <c r="K22" s="2">
        <f t="shared" si="0"/>
        <v>-0.77652820404710776</v>
      </c>
    </row>
    <row r="23" spans="1:11" x14ac:dyDescent="0.2">
      <c r="B23" s="8">
        <v>11</v>
      </c>
      <c r="C23" s="8">
        <v>416.5</v>
      </c>
      <c r="D23" s="8">
        <v>610.5</v>
      </c>
      <c r="G23" s="3">
        <f t="shared" si="1"/>
        <v>141.71601420529575</v>
      </c>
      <c r="H23" s="3">
        <f t="shared" si="2"/>
        <v>-12.104521581267049</v>
      </c>
      <c r="J23" s="2">
        <f t="shared" si="0"/>
        <v>13.131954739552198</v>
      </c>
      <c r="K23" s="2">
        <f t="shared" si="0"/>
        <v>-1.1216518502902666</v>
      </c>
    </row>
    <row r="24" spans="1:11" x14ac:dyDescent="0.2">
      <c r="B24" s="8">
        <v>12</v>
      </c>
      <c r="C24" s="8">
        <v>454.5</v>
      </c>
      <c r="D24" s="8">
        <v>452.5</v>
      </c>
      <c r="G24" s="3">
        <f t="shared" si="1"/>
        <v>155.86899328493107</v>
      </c>
      <c r="H24" s="3">
        <f t="shared" si="2"/>
        <v>46.742075644585064</v>
      </c>
      <c r="J24" s="2">
        <f t="shared" si="0"/>
        <v>14.443424595276202</v>
      </c>
      <c r="K24" s="2">
        <f t="shared" si="0"/>
        <v>4.3313017603516446</v>
      </c>
    </row>
    <row r="25" spans="1:11" x14ac:dyDescent="0.2">
      <c r="B25" s="8">
        <v>13</v>
      </c>
      <c r="C25" s="8">
        <v>496.5</v>
      </c>
      <c r="D25" s="8">
        <v>409.5</v>
      </c>
      <c r="G25" s="3">
        <f t="shared" si="1"/>
        <v>171.51175963610694</v>
      </c>
      <c r="H25" s="3">
        <f t="shared" si="2"/>
        <v>62.757288813646078</v>
      </c>
      <c r="J25" s="2">
        <f t="shared" si="0"/>
        <v>15.89294390949747</v>
      </c>
      <c r="K25" s="2">
        <f t="shared" si="0"/>
        <v>5.8153334391972278</v>
      </c>
    </row>
    <row r="26" spans="1:11" x14ac:dyDescent="0.2">
      <c r="B26" s="8">
        <v>14</v>
      </c>
      <c r="C26" s="8">
        <v>530.5</v>
      </c>
      <c r="D26" s="8">
        <v>378.5</v>
      </c>
      <c r="G26" s="3">
        <f t="shared" si="1"/>
        <v>184.1749514442017</v>
      </c>
      <c r="H26" s="3">
        <f t="shared" si="2"/>
        <v>74.30314016808542</v>
      </c>
      <c r="J26" s="2">
        <f t="shared" si="0"/>
        <v>17.066364306724211</v>
      </c>
      <c r="K26" s="2">
        <f t="shared" si="0"/>
        <v>6.8852167425510213</v>
      </c>
    </row>
    <row r="27" spans="1:11" x14ac:dyDescent="0.2">
      <c r="B27" s="8">
        <v>15</v>
      </c>
      <c r="C27" s="8">
        <v>569.5</v>
      </c>
      <c r="D27" s="8">
        <v>369.5</v>
      </c>
      <c r="G27" s="3">
        <f t="shared" si="1"/>
        <v>198.70037734172217</v>
      </c>
      <c r="H27" s="3">
        <f t="shared" si="2"/>
        <v>77.655161529051682</v>
      </c>
      <c r="J27" s="2">
        <f t="shared" si="0"/>
        <v>18.412346527072533</v>
      </c>
      <c r="K27" s="2">
        <f t="shared" si="0"/>
        <v>7.1958280241698649</v>
      </c>
    </row>
    <row r="28" spans="1:11" x14ac:dyDescent="0.2">
      <c r="B28" s="8">
        <v>16</v>
      </c>
      <c r="C28" s="8">
        <v>607.5</v>
      </c>
      <c r="D28" s="8">
        <v>326.5</v>
      </c>
      <c r="G28" s="3">
        <f t="shared" si="1"/>
        <v>212.85335642135749</v>
      </c>
      <c r="H28" s="3">
        <f t="shared" si="2"/>
        <v>93.670374698112695</v>
      </c>
      <c r="J28" s="2">
        <f t="shared" si="0"/>
        <v>19.723816382796535</v>
      </c>
      <c r="K28" s="2">
        <f t="shared" si="0"/>
        <v>8.6798597030154472</v>
      </c>
    </row>
    <row r="29" spans="1:11" x14ac:dyDescent="0.2">
      <c r="B29" s="8">
        <v>17</v>
      </c>
      <c r="C29" s="8">
        <v>646.5</v>
      </c>
      <c r="D29" s="8">
        <v>267.5</v>
      </c>
      <c r="G29" s="3">
        <f t="shared" si="1"/>
        <v>227.37878231887794</v>
      </c>
      <c r="H29" s="3">
        <f t="shared" si="2"/>
        <v>115.64473695333595</v>
      </c>
      <c r="J29" s="2">
        <f t="shared" si="0"/>
        <v>21.069798603144854</v>
      </c>
      <c r="K29" s="2">
        <f t="shared" si="0"/>
        <v>10.716089215850085</v>
      </c>
    </row>
    <row r="30" spans="1:11" x14ac:dyDescent="0.2">
      <c r="B30" s="8">
        <v>18</v>
      </c>
      <c r="C30" s="8">
        <v>684.5</v>
      </c>
      <c r="D30" s="8">
        <v>249.5</v>
      </c>
      <c r="G30" s="3">
        <f t="shared" si="1"/>
        <v>241.53176139851325</v>
      </c>
      <c r="H30" s="3">
        <f t="shared" si="2"/>
        <v>122.34877967526847</v>
      </c>
      <c r="J30" s="2">
        <f t="shared" si="0"/>
        <v>22.38126845886886</v>
      </c>
      <c r="K30" s="2">
        <f t="shared" si="0"/>
        <v>11.337311779087772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441</v>
      </c>
      <c r="D32" s="8">
        <v>577</v>
      </c>
      <c r="G32" s="2">
        <f>(C32-C$13)*$E$8*$F$9</f>
        <v>13.977507672847937</v>
      </c>
      <c r="I32" t="s">
        <v>16</v>
      </c>
    </row>
    <row r="33" spans="1:17" x14ac:dyDescent="0.2">
      <c r="A33" t="s">
        <v>17</v>
      </c>
      <c r="B33" s="8">
        <v>2</v>
      </c>
      <c r="C33" s="8">
        <v>438.5</v>
      </c>
      <c r="D33" s="8">
        <v>836.5</v>
      </c>
      <c r="E33" s="3">
        <f>D33-D32</f>
        <v>259.5</v>
      </c>
      <c r="H33" s="2">
        <f>E33*E8*$F$9</f>
        <v>8.9559586200099748</v>
      </c>
      <c r="I33" s="9">
        <f>-(360/(2*PI()))*(ATAN((-E51+E33)/(-D51+D33))-(0))</f>
        <v>38.579404462478287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122</v>
      </c>
      <c r="E38" s="8">
        <v>529</v>
      </c>
      <c r="F38" s="2">
        <f>(360/(2*PI()))*(ATAN((E49-E38)/(D49-D38))-(PI()/2))</f>
        <v>-29.054604099077139</v>
      </c>
      <c r="G38" s="2">
        <f>-(360/(2*PI()))*(ATAN((-E48+E38)/(-D48+D38))-(0))</f>
        <v>51.604835496753971</v>
      </c>
      <c r="H38" s="4">
        <f>D38-C13</f>
        <v>86</v>
      </c>
      <c r="I38" s="5">
        <f>H38*$E$8*$F$9</f>
        <v>2.9680633576911668</v>
      </c>
      <c r="J38" s="11" t="s">
        <v>53</v>
      </c>
      <c r="N38" s="14">
        <f>IF(E38&gt;0,-(E38-D$13)*$E$8*$F$9,"")</f>
        <v>1.6911058665914787</v>
      </c>
      <c r="O38">
        <f>IF(N38="","",N38*N38)</f>
        <v>2.8598390520201158</v>
      </c>
      <c r="P38">
        <f>IF(N38="","",ABS(N38))</f>
        <v>1.6911058665914787</v>
      </c>
      <c r="Q38">
        <f>IF(N38="","",ABS(N38-O$59))</f>
        <v>1.5900339416202678</v>
      </c>
    </row>
    <row r="39" spans="1:17" x14ac:dyDescent="0.2">
      <c r="B39" t="s">
        <v>24</v>
      </c>
      <c r="C39" s="8">
        <v>2</v>
      </c>
      <c r="D39" s="8">
        <v>241.5</v>
      </c>
      <c r="E39" s="8">
        <v>530.5</v>
      </c>
      <c r="F39" s="2">
        <f t="shared" ref="F39:F42" si="3">(360/(2*PI()))*(ATAN((E50-E39)/(D50-D39))-(PI()/2))</f>
        <v>-43.363422958383282</v>
      </c>
      <c r="G39" s="2">
        <f t="shared" ref="G39:G42" si="4">-(360/(2*PI()))*(ATAN((-E49+E39)/(-D49+D39))-(0))</f>
        <v>38.829824904970394</v>
      </c>
      <c r="H39" s="3">
        <f>D39-D38</f>
        <v>119.5</v>
      </c>
      <c r="I39" s="5">
        <f>H39*$E$8*$F$9</f>
        <v>4.1242275726057498</v>
      </c>
      <c r="J39" s="11" t="s">
        <v>53</v>
      </c>
      <c r="N39" s="17">
        <f t="shared" ref="N39:N42" si="5">IF(E39&gt;0,-(E39-D$13)*$E$8*$F$9,"")</f>
        <v>1.6393373196550052</v>
      </c>
      <c r="O39">
        <f t="shared" ref="O39:O42" si="6">IF(N39="","",N39*N39)</f>
        <v>2.6874268476136565</v>
      </c>
      <c r="P39">
        <f t="shared" ref="P39:P42" si="7">IF(N39="","",ABS(N39))</f>
        <v>1.6393373196550052</v>
      </c>
      <c r="Q39">
        <f t="shared" ref="Q39:Q42" si="8">IF(N39="","",ABS(N39-O$59))</f>
        <v>1.5382653946837943</v>
      </c>
    </row>
    <row r="40" spans="1:17" x14ac:dyDescent="0.2">
      <c r="B40" t="s">
        <v>25</v>
      </c>
      <c r="C40" s="8">
        <v>3</v>
      </c>
      <c r="D40" s="8">
        <v>359.5</v>
      </c>
      <c r="E40" s="8">
        <v>578.5</v>
      </c>
      <c r="F40" s="2">
        <f t="shared" si="3"/>
        <v>-56.309932474020215</v>
      </c>
      <c r="G40" s="2">
        <f t="shared" si="4"/>
        <v>25.641005824305282</v>
      </c>
      <c r="H40" s="3">
        <f t="shared" ref="H40:H42" si="9">D40-D39</f>
        <v>118</v>
      </c>
      <c r="I40" s="5">
        <f>H40*$E$8*$F$9</f>
        <v>4.072459025669275</v>
      </c>
      <c r="J40" s="11" t="s">
        <v>53</v>
      </c>
      <c r="N40" s="14">
        <f t="shared" si="5"/>
        <v>-1.7256182312157947E-2</v>
      </c>
      <c r="O40">
        <f t="shared" si="6"/>
        <v>2.977758279904328E-4</v>
      </c>
      <c r="P40">
        <f t="shared" si="7"/>
        <v>1.7256182312157947E-2</v>
      </c>
      <c r="Q40">
        <f t="shared" si="8"/>
        <v>0.11832810728336882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-56.495637877440011</v>
      </c>
      <c r="H41" s="3">
        <f t="shared" si="9"/>
        <v>-359.5</v>
      </c>
      <c r="I41" s="5">
        <f>H41*$E$8*$F$9</f>
        <v>-12.407195082441566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81.5</v>
      </c>
      <c r="I44" s="15">
        <f>H44*$E$8*$F$9</f>
        <v>2.8127577168817455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80</v>
      </c>
      <c r="E48" s="8">
        <v>582</v>
      </c>
      <c r="F48" s="2">
        <f>(360/(2*PI()))*(ATAN((E48-D$13)/(D48-C$13))-(PI()/2))</f>
        <v>-84.805571092265197</v>
      </c>
      <c r="G48" s="2">
        <f>IF((90-F48-G38&gt;180),90-F48-G38-180,90-F48-G38)</f>
        <v>123.20073559551125</v>
      </c>
      <c r="H48" s="3" t="s">
        <v>31</v>
      </c>
      <c r="I48" s="6" t="s">
        <v>31</v>
      </c>
      <c r="K48" s="2">
        <f>IF((90-G38-F38&gt;180),90-G38-F38-180,90-G38-F38)</f>
        <v>67.449768602323161</v>
      </c>
      <c r="N48" s="14">
        <f>IF(E48&gt;0,-(E48-D$13)*$E$8*$F$9,"")</f>
        <v>-0.13804945849726358</v>
      </c>
      <c r="O48">
        <f>IF(N48="","",N48*N48)</f>
        <v>1.9057652991387699E-2</v>
      </c>
      <c r="P48">
        <f>IF(N48="","",ABS(N48))</f>
        <v>0.13804945849726358</v>
      </c>
      <c r="Q48">
        <f>IF(N48="","",ABS(N48-O$59))</f>
        <v>0.23912138346847445</v>
      </c>
    </row>
    <row r="49" spans="1:17" x14ac:dyDescent="0.2">
      <c r="B49" t="s">
        <v>32</v>
      </c>
      <c r="C49" s="8">
        <v>2</v>
      </c>
      <c r="D49" s="8">
        <v>159.5</v>
      </c>
      <c r="E49" s="8">
        <v>596.5</v>
      </c>
      <c r="G49" s="14">
        <f>IF((90-F38-G39&gt;180),90-F38-G39-180,90-F38-G39)</f>
        <v>80.224779194106745</v>
      </c>
      <c r="H49" s="3">
        <f>D49-D48</f>
        <v>79.5</v>
      </c>
      <c r="I49" s="5">
        <f>H49*$E$8*$F$9</f>
        <v>2.7437329876331136</v>
      </c>
      <c r="K49" s="2">
        <f t="shared" ref="K49:K52" si="10">IF((90-G39-F39&gt;180),90-G39-F39-180,90-G39-F39)</f>
        <v>94.533598053412888</v>
      </c>
      <c r="N49" s="14">
        <f t="shared" ref="N49:N52" si="11">IF(E49&gt;0,-(E49-D$13)*$E$8*$F$9,"")</f>
        <v>-0.63847874554984407</v>
      </c>
      <c r="O49">
        <f t="shared" ref="O49:O52" si="12">IF(N49="","",N49*N49)</f>
        <v>0.40765510851890252</v>
      </c>
      <c r="P49">
        <f t="shared" ref="P49:P52" si="13">IF(N49="","",ABS(N49))</f>
        <v>0.63847874554984407</v>
      </c>
      <c r="Q49">
        <f t="shared" ref="Q49:Q52" si="14">IF(N49="","",ABS(N49-O$59))</f>
        <v>0.73955067052105494</v>
      </c>
    </row>
    <row r="50" spans="1:17" x14ac:dyDescent="0.2">
      <c r="B50" t="s">
        <v>33</v>
      </c>
      <c r="C50" s="8">
        <v>3</v>
      </c>
      <c r="D50" s="8">
        <v>309.5</v>
      </c>
      <c r="E50" s="8">
        <v>602.5</v>
      </c>
      <c r="G50" s="14">
        <f>IF((90-F39-G40&gt;180),90-F39-G40-180,90-F39-G40)</f>
        <v>107.72241713407801</v>
      </c>
      <c r="H50" s="3">
        <f t="shared" ref="H50:H53" si="15">D50-D49</f>
        <v>150</v>
      </c>
      <c r="I50" s="5">
        <f>H50*$E$8*$F$9</f>
        <v>5.1768546936473845</v>
      </c>
      <c r="K50" s="2">
        <f t="shared" si="10"/>
        <v>120.66892664971493</v>
      </c>
      <c r="N50" s="17">
        <f t="shared" si="11"/>
        <v>-0.84555293329573933</v>
      </c>
      <c r="O50">
        <f t="shared" si="12"/>
        <v>0.71495976300502895</v>
      </c>
      <c r="P50">
        <f t="shared" si="13"/>
        <v>0.84555293329573933</v>
      </c>
      <c r="Q50">
        <f t="shared" si="14"/>
        <v>0.9466248582669502</v>
      </c>
    </row>
    <row r="51" spans="1:17" x14ac:dyDescent="0.2">
      <c r="B51" t="s">
        <v>34</v>
      </c>
      <c r="C51" s="8">
        <v>4</v>
      </c>
      <c r="D51" s="8">
        <v>401.5</v>
      </c>
      <c r="E51" s="8">
        <v>606.5</v>
      </c>
      <c r="G51" s="9">
        <f>IF((90-F40-$I$33&gt;180),90-F40-$I$33-180,90-F40-$I$33)</f>
        <v>107.73052801154194</v>
      </c>
      <c r="H51" s="3">
        <f t="shared" si="15"/>
        <v>92</v>
      </c>
      <c r="I51" s="5">
        <f>H51*$E$8*$F$9</f>
        <v>3.1751375454370621</v>
      </c>
      <c r="K51" s="2" t="e">
        <f t="shared" si="10"/>
        <v>#DIV/0!</v>
      </c>
      <c r="N51" s="14">
        <f t="shared" si="11"/>
        <v>-0.98360239179300302</v>
      </c>
      <c r="O51">
        <f t="shared" si="12"/>
        <v>0.96747366514091626</v>
      </c>
      <c r="P51">
        <f t="shared" si="13"/>
        <v>0.98360239179300302</v>
      </c>
      <c r="Q51">
        <f t="shared" si="14"/>
        <v>1.0846743167642139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-401.5</v>
      </c>
      <c r="I52" s="5">
        <f>H52*$E$8*$F$9</f>
        <v>-13.856714396662831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1.8291553250887425</v>
      </c>
      <c r="N57" t="s">
        <v>99</v>
      </c>
      <c r="O57" s="2">
        <f>SQRT((1/(C$37+C$47+2))*SUM(O38:O42,O48:O52))</f>
        <v>0.92235868325108017</v>
      </c>
    </row>
    <row r="58" spans="1:17" x14ac:dyDescent="0.2">
      <c r="B58" t="s">
        <v>39</v>
      </c>
      <c r="E58" s="3">
        <f t="shared" ref="E58:E61" si="17">E49-E39</f>
        <v>66</v>
      </c>
      <c r="F58" s="2">
        <f>E58*$E$8*$F$9</f>
        <v>2.2778160652048491</v>
      </c>
      <c r="N58" t="s">
        <v>100</v>
      </c>
      <c r="O58" s="2">
        <f>SUM(P38:P42,P48:P52)</f>
        <v>5.9533828976944916</v>
      </c>
    </row>
    <row r="59" spans="1:17" x14ac:dyDescent="0.2">
      <c r="B59" t="s">
        <v>40</v>
      </c>
      <c r="E59" s="3">
        <f t="shared" si="17"/>
        <v>24</v>
      </c>
      <c r="F59" s="2">
        <f>E59*$E$8*$F$9</f>
        <v>0.82829675098358158</v>
      </c>
      <c r="N59" t="s">
        <v>101</v>
      </c>
      <c r="O59" s="2">
        <f>AVERAGE(N48:N52,N38:N42)</f>
        <v>0.10107192497121087</v>
      </c>
    </row>
    <row r="60" spans="1:17" x14ac:dyDescent="0.2">
      <c r="B60" t="s">
        <v>41</v>
      </c>
      <c r="E60" s="16">
        <f>E51-D$32</f>
        <v>29.5</v>
      </c>
      <c r="F60" s="2">
        <f>E60*$E$8*$F$9</f>
        <v>1.0181147564173187</v>
      </c>
      <c r="N60" t="s">
        <v>102</v>
      </c>
      <c r="O60" s="2">
        <f>(1/(C$37+C$47+2))*SUM(Q38:Q42,Q48:Q52)</f>
        <v>0.69517763028979151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0.84053000655128041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1.3188057206222754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2.9680633576911668</v>
      </c>
    </row>
    <row r="64" spans="1:17" x14ac:dyDescent="0.2">
      <c r="N64" t="s">
        <v>106</v>
      </c>
      <c r="O64" s="18" cm="1">
        <f t="array" aca="1" ref="O64" ca="1">(INDIRECT(O56)-C$13)*E$8*F$9</f>
        <v>12.61426927018746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60.851523333910023</v>
      </c>
      <c r="P65" s="18" cm="1">
        <f t="array" aca="1" ref="P65" ca="1">(360/(2*PI()))*ATAN(ABS(INDIRECT(P56))/(ABS(C$32-INDIRECT(O56))*E$8*F$9))</f>
        <v>35.811163922641242</v>
      </c>
      <c r="Q65" s="2">
        <f ca="1">180-O65-P65</f>
        <v>83.337312743448734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11.138568273371487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</v>
      </c>
      <c r="F67" s="2">
        <f t="shared" ref="F67:F72" si="18">E67*$E$8*$F$9</f>
        <v>-0.13804945849726358</v>
      </c>
      <c r="N67" t="s">
        <v>110</v>
      </c>
      <c r="O67" s="18" cm="1">
        <f t="array" aca="1" ref="O67" ca="1">(360/(2*PI()))*ATAN((ABS(INDIRECT(P55))+ABS(INDIRECT(P56))/(ABS(O63-O64))))</f>
        <v>60.851523333910023</v>
      </c>
      <c r="P67" s="18" cm="1">
        <f t="array" aca="1" ref="P67" ca="1">(360/(2*PI()))*ATAN(ABS(INDIRECT(P56))/(ABS(0-INDIRECT(O56))*E$8*F$9))</f>
        <v>4.0602624230525075</v>
      </c>
      <c r="Q67" s="2">
        <f ca="1">180-O67-P67</f>
        <v>115.08821424303747</v>
      </c>
    </row>
    <row r="68" spans="1:17" x14ac:dyDescent="0.2">
      <c r="B68" t="s">
        <v>39</v>
      </c>
      <c r="C68" t="s">
        <v>43</v>
      </c>
      <c r="E68" s="3">
        <f>E38-E49</f>
        <v>-67.5</v>
      </c>
      <c r="F68" s="2">
        <f t="shared" si="18"/>
        <v>-2.3295846121413231</v>
      </c>
      <c r="N68" t="s">
        <v>111</v>
      </c>
      <c r="O68" s="18" cm="1">
        <f t="array" aca="1" ref="O68" ca="1">SQRT((INDIRECT(P55)*INDIRECT(P55))+((INDIRECT(O55)-C$13)*(INDIRECT(O55)-C$13)*E$8*F$9*E$8*F$9)           )</f>
        <v>3.4160268071678068</v>
      </c>
    </row>
    <row r="69" spans="1:17" x14ac:dyDescent="0.2">
      <c r="B69" t="s">
        <v>40</v>
      </c>
      <c r="E69" s="3">
        <f t="shared" ref="E69:E72" si="19">E39-E50</f>
        <v>-72</v>
      </c>
      <c r="F69" s="2">
        <f t="shared" si="18"/>
        <v>-2.4848902529507448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-28</v>
      </c>
      <c r="F70" s="2">
        <f t="shared" si="18"/>
        <v>-0.96634620948084504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579</v>
      </c>
      <c r="E76" s="3">
        <f>(D77-D76  )</f>
        <v>7.5</v>
      </c>
      <c r="F76" s="3">
        <f>ATAN(E76/E77)</f>
        <v>0.19739555984988078</v>
      </c>
      <c r="G76" s="2">
        <f>((PI()/2)-F76-F77)*(360/(2*PI()))</f>
        <v>62.177995771574082</v>
      </c>
    </row>
    <row r="77" spans="1:17" x14ac:dyDescent="0.2">
      <c r="A77" t="s">
        <v>62</v>
      </c>
      <c r="B77" s="8">
        <v>2</v>
      </c>
      <c r="C77" s="8">
        <v>72.5</v>
      </c>
      <c r="D77" s="8">
        <v>586.5</v>
      </c>
      <c r="E77" s="3">
        <f>AVERAGE(C77,C78)-C76</f>
        <v>37.5</v>
      </c>
      <c r="F77" s="3">
        <f>ATAN(E77/E78)</f>
        <v>0.28819001843993602</v>
      </c>
    </row>
    <row r="78" spans="1:17" x14ac:dyDescent="0.2">
      <c r="A78" t="s">
        <v>63</v>
      </c>
      <c r="B78" s="8">
        <v>3</v>
      </c>
      <c r="C78" s="8">
        <v>72.5</v>
      </c>
      <c r="D78" s="8">
        <v>705.5</v>
      </c>
      <c r="E78" s="3">
        <f>D78-D76</f>
        <v>126.5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F276-5327-3548-9D40-0CF5C2A090F3}">
  <sheetPr codeName="Sheet7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62</v>
      </c>
    </row>
    <row r="4" spans="1:11" x14ac:dyDescent="0.2">
      <c r="B4" s="8">
        <v>2</v>
      </c>
      <c r="C4" s="8">
        <v>521.5</v>
      </c>
      <c r="D4" s="8">
        <v>79.166659999999993</v>
      </c>
    </row>
    <row r="5" spans="1:11" x14ac:dyDescent="0.2">
      <c r="A5" t="s">
        <v>47</v>
      </c>
      <c r="B5" s="8">
        <v>3</v>
      </c>
      <c r="C5" s="8">
        <v>409.5</v>
      </c>
      <c r="D5" s="8">
        <v>538.5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464.83330999999998</v>
      </c>
      <c r="D6" s="8">
        <v>537.83336999999995</v>
      </c>
      <c r="E6" s="3">
        <f>SQRT(((C6-C5)^2)+((D6-D5)^2))</f>
        <v>55.337325478495956</v>
      </c>
      <c r="F6" s="2">
        <f>E6*E8</f>
        <v>20.799252070319699</v>
      </c>
      <c r="J6" s="3">
        <f>SQRT(((C5-C7)^2)+((D5-D7)^2))</f>
        <v>63.385964657454743</v>
      </c>
    </row>
    <row r="7" spans="1:11" x14ac:dyDescent="0.2">
      <c r="A7" t="s">
        <v>5</v>
      </c>
      <c r="B7" s="8">
        <v>5</v>
      </c>
      <c r="C7" s="8">
        <v>468.16669000000002</v>
      </c>
      <c r="D7" s="8">
        <v>514.5</v>
      </c>
      <c r="E7" s="3">
        <f>SQRT(((D6-D7)^2)+((C6-C7)^2))</f>
        <v>23.570268937398609</v>
      </c>
      <c r="G7" s="2">
        <f>E7*E8</f>
        <v>8.8591915267876207</v>
      </c>
      <c r="H7" s="2">
        <f>G7/F6</f>
        <v>0.42593798550235312</v>
      </c>
      <c r="K7" s="2">
        <f>180-((360/(2*PI())*ACOS(((E7^2)+(E6^2)-(J6^2))/(2*E6*E7))))</f>
        <v>81.179558424039811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0.37586298019412362</v>
      </c>
      <c r="I8" s="2">
        <f>MAX(G7,H33)</f>
        <v>10.198861053786109</v>
      </c>
    </row>
    <row r="9" spans="1:11" x14ac:dyDescent="0.2">
      <c r="A9" t="s">
        <v>59</v>
      </c>
      <c r="F9" s="3">
        <f>F6/G30</f>
        <v>8.5463050932040097E-2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549.5</v>
      </c>
      <c r="G14" s="3">
        <f>(C14-C$13)*$E$8</f>
        <v>13.718998777085512</v>
      </c>
      <c r="H14" s="3">
        <f>-(D14-D$13)*$E$8</f>
        <v>-3.5706983118441742</v>
      </c>
      <c r="J14" s="2">
        <f t="shared" ref="J14:K30" si="0">G14*$F$9</f>
        <v>1.1724674912226549</v>
      </c>
      <c r="K14" s="2">
        <f t="shared" si="0"/>
        <v>-0.30516277168808825</v>
      </c>
    </row>
    <row r="15" spans="1:11" x14ac:dyDescent="0.2">
      <c r="B15" s="8">
        <v>3</v>
      </c>
      <c r="C15" s="8">
        <v>115.5</v>
      </c>
      <c r="D15" s="8">
        <v>529.5</v>
      </c>
      <c r="G15" s="3">
        <f t="shared" ref="G15:G30" si="1">(C15-C$13)*$E$8</f>
        <v>29.881106925432828</v>
      </c>
      <c r="H15" s="3">
        <f t="shared" ref="H15:H30" si="2">-(D15-D$13)*$E$8</f>
        <v>3.946561292038298</v>
      </c>
      <c r="J15" s="2">
        <f t="shared" si="0"/>
        <v>2.5537305630740019</v>
      </c>
      <c r="K15" s="2">
        <f t="shared" si="0"/>
        <v>0.33728516870788705</v>
      </c>
    </row>
    <row r="16" spans="1:11" x14ac:dyDescent="0.2">
      <c r="B16" s="8">
        <v>4</v>
      </c>
      <c r="C16" s="8">
        <v>149.5</v>
      </c>
      <c r="D16" s="8">
        <v>566.5</v>
      </c>
      <c r="G16" s="3">
        <f t="shared" si="1"/>
        <v>42.660448252033028</v>
      </c>
      <c r="H16" s="3">
        <f t="shared" si="2"/>
        <v>-9.9603689751442754</v>
      </c>
      <c r="J16" s="2">
        <f t="shared" si="0"/>
        <v>3.6458920617471597</v>
      </c>
      <c r="K16" s="2">
        <f t="shared" si="0"/>
        <v>-0.85124352102466727</v>
      </c>
    </row>
    <row r="17" spans="1:11" x14ac:dyDescent="0.2">
      <c r="B17" s="8">
        <v>5</v>
      </c>
      <c r="C17" s="8">
        <v>188.5</v>
      </c>
      <c r="D17" s="8">
        <v>566.5</v>
      </c>
      <c r="G17" s="3">
        <f t="shared" si="1"/>
        <v>57.319104479603851</v>
      </c>
      <c r="H17" s="3">
        <f t="shared" si="2"/>
        <v>-9.9603689751442754</v>
      </c>
      <c r="J17" s="2">
        <f t="shared" si="0"/>
        <v>4.8986655455193118</v>
      </c>
      <c r="K17" s="2">
        <f t="shared" si="0"/>
        <v>-0.85124352102466727</v>
      </c>
    </row>
    <row r="18" spans="1:11" x14ac:dyDescent="0.2">
      <c r="B18" s="8">
        <v>6</v>
      </c>
      <c r="C18" s="8">
        <v>225.5</v>
      </c>
      <c r="D18" s="8">
        <v>547.5</v>
      </c>
      <c r="G18" s="3">
        <f t="shared" si="1"/>
        <v>71.226034746786425</v>
      </c>
      <c r="H18" s="3">
        <f t="shared" si="2"/>
        <v>-2.8189723514559271</v>
      </c>
      <c r="J18" s="2">
        <f t="shared" si="0"/>
        <v>6.0871942352518662</v>
      </c>
      <c r="K18" s="2">
        <f t="shared" si="0"/>
        <v>-0.24091797764849074</v>
      </c>
    </row>
    <row r="19" spans="1:11" x14ac:dyDescent="0.2">
      <c r="B19" s="8">
        <v>7</v>
      </c>
      <c r="C19" s="8">
        <v>263.5</v>
      </c>
      <c r="D19" s="8">
        <v>535.5</v>
      </c>
      <c r="G19" s="3">
        <f t="shared" si="1"/>
        <v>85.508827994163127</v>
      </c>
      <c r="H19" s="3">
        <f t="shared" si="2"/>
        <v>1.6913834108735564</v>
      </c>
      <c r="J19" s="2">
        <f t="shared" si="0"/>
        <v>7.3078453220042192</v>
      </c>
      <c r="K19" s="2">
        <f t="shared" si="0"/>
        <v>0.14455078658909445</v>
      </c>
    </row>
    <row r="20" spans="1:11" x14ac:dyDescent="0.2">
      <c r="B20" s="8">
        <v>8</v>
      </c>
      <c r="C20" s="8">
        <v>301.5</v>
      </c>
      <c r="D20" s="8">
        <v>525.5</v>
      </c>
      <c r="G20" s="3">
        <f t="shared" si="1"/>
        <v>99.791621241539815</v>
      </c>
      <c r="H20" s="3">
        <f t="shared" si="2"/>
        <v>5.4500132128147927</v>
      </c>
      <c r="J20" s="2">
        <f t="shared" si="0"/>
        <v>8.5284964087565722</v>
      </c>
      <c r="K20" s="2">
        <f t="shared" si="0"/>
        <v>0.46577475678708213</v>
      </c>
    </row>
    <row r="21" spans="1:11" x14ac:dyDescent="0.2">
      <c r="B21" s="8">
        <v>9</v>
      </c>
      <c r="C21" s="8">
        <v>341.5</v>
      </c>
      <c r="D21" s="8">
        <v>572.5</v>
      </c>
      <c r="G21" s="3">
        <f t="shared" si="1"/>
        <v>114.82614044930476</v>
      </c>
      <c r="H21" s="3">
        <f t="shared" si="2"/>
        <v>-12.215546856309018</v>
      </c>
      <c r="J21" s="2">
        <f t="shared" si="0"/>
        <v>9.8133922895485224</v>
      </c>
      <c r="K21" s="2">
        <f t="shared" si="0"/>
        <v>-1.04397790314346</v>
      </c>
    </row>
    <row r="22" spans="1:11" x14ac:dyDescent="0.2">
      <c r="B22" s="8">
        <v>10</v>
      </c>
      <c r="C22" s="8">
        <v>381.5</v>
      </c>
      <c r="D22" s="8">
        <v>566.5</v>
      </c>
      <c r="G22" s="3">
        <f t="shared" si="1"/>
        <v>129.8606596570697</v>
      </c>
      <c r="H22" s="3">
        <f t="shared" si="2"/>
        <v>-9.9603689751442754</v>
      </c>
      <c r="J22" s="2">
        <f t="shared" si="0"/>
        <v>11.098288170340473</v>
      </c>
      <c r="K22" s="2">
        <f t="shared" si="0"/>
        <v>-0.85124352102466727</v>
      </c>
    </row>
    <row r="23" spans="1:11" x14ac:dyDescent="0.2">
      <c r="B23" s="8">
        <v>11</v>
      </c>
      <c r="C23" s="8">
        <v>420.5</v>
      </c>
      <c r="D23" s="8">
        <v>583.5</v>
      </c>
      <c r="G23" s="3">
        <f t="shared" si="1"/>
        <v>144.51931588464052</v>
      </c>
      <c r="H23" s="3">
        <f t="shared" si="2"/>
        <v>-16.350039638444379</v>
      </c>
      <c r="J23" s="2">
        <f t="shared" si="0"/>
        <v>12.351061654112623</v>
      </c>
      <c r="K23" s="2">
        <f t="shared" si="0"/>
        <v>-1.3973242703612465</v>
      </c>
    </row>
    <row r="24" spans="1:11" x14ac:dyDescent="0.2">
      <c r="B24" s="8">
        <v>12</v>
      </c>
      <c r="C24" s="8">
        <v>456.5</v>
      </c>
      <c r="D24" s="8">
        <v>532.5</v>
      </c>
      <c r="G24" s="3">
        <f t="shared" si="1"/>
        <v>158.05038317162899</v>
      </c>
      <c r="H24" s="3">
        <f t="shared" si="2"/>
        <v>2.8189723514559271</v>
      </c>
      <c r="J24" s="2">
        <f t="shared" si="0"/>
        <v>13.507467946825381</v>
      </c>
      <c r="K24" s="2">
        <f t="shared" si="0"/>
        <v>0.24091797764849074</v>
      </c>
    </row>
    <row r="25" spans="1:11" x14ac:dyDescent="0.2">
      <c r="B25" s="8">
        <v>13</v>
      </c>
      <c r="C25" s="8">
        <v>494.5</v>
      </c>
      <c r="D25" s="8">
        <v>447.5</v>
      </c>
      <c r="G25" s="3">
        <f t="shared" si="1"/>
        <v>172.33317641900567</v>
      </c>
      <c r="H25" s="3">
        <f t="shared" si="2"/>
        <v>34.767325667956435</v>
      </c>
      <c r="J25" s="2">
        <f t="shared" si="0"/>
        <v>14.728119033577732</v>
      </c>
      <c r="K25" s="2">
        <f t="shared" si="0"/>
        <v>2.9713217243313856</v>
      </c>
    </row>
    <row r="26" spans="1:11" x14ac:dyDescent="0.2">
      <c r="B26" s="8">
        <v>14</v>
      </c>
      <c r="C26" s="8">
        <v>533.5</v>
      </c>
      <c r="D26" s="8">
        <v>419.5</v>
      </c>
      <c r="G26" s="3">
        <f t="shared" si="1"/>
        <v>186.99183264657651</v>
      </c>
      <c r="H26" s="3">
        <f t="shared" si="2"/>
        <v>45.291489113391897</v>
      </c>
      <c r="J26" s="2">
        <f t="shared" si="0"/>
        <v>15.980892517349886</v>
      </c>
      <c r="K26" s="2">
        <f t="shared" si="0"/>
        <v>3.8707488408857511</v>
      </c>
    </row>
    <row r="27" spans="1:11" x14ac:dyDescent="0.2">
      <c r="B27" s="8">
        <v>15</v>
      </c>
      <c r="C27" s="8">
        <v>572.5</v>
      </c>
      <c r="D27" s="8">
        <v>395.5</v>
      </c>
      <c r="G27" s="3">
        <f t="shared" si="1"/>
        <v>201.65048887414733</v>
      </c>
      <c r="H27" s="3">
        <f t="shared" si="2"/>
        <v>54.312200638050861</v>
      </c>
      <c r="J27" s="2">
        <f t="shared" si="0"/>
        <v>17.233666001122039</v>
      </c>
      <c r="K27" s="2">
        <f t="shared" si="0"/>
        <v>4.6416863693609214</v>
      </c>
    </row>
    <row r="28" spans="1:11" x14ac:dyDescent="0.2">
      <c r="B28" s="8">
        <v>16</v>
      </c>
      <c r="C28" s="8">
        <v>607.5</v>
      </c>
      <c r="D28" s="8">
        <v>363.5</v>
      </c>
      <c r="G28" s="3">
        <f t="shared" si="1"/>
        <v>214.80569318094166</v>
      </c>
      <c r="H28" s="3">
        <f t="shared" si="2"/>
        <v>66.339816004262815</v>
      </c>
      <c r="J28" s="2">
        <f t="shared" si="0"/>
        <v>18.357949896814993</v>
      </c>
      <c r="K28" s="2">
        <f t="shared" si="0"/>
        <v>5.669603073994482</v>
      </c>
    </row>
    <row r="29" spans="1:11" x14ac:dyDescent="0.2">
      <c r="B29" s="8">
        <v>17</v>
      </c>
      <c r="C29" s="8">
        <v>646.5</v>
      </c>
      <c r="D29" s="8">
        <v>338.5</v>
      </c>
      <c r="G29" s="3">
        <f t="shared" si="1"/>
        <v>229.46434940851248</v>
      </c>
      <c r="H29" s="3">
        <f t="shared" si="2"/>
        <v>75.736390509115907</v>
      </c>
      <c r="J29" s="2">
        <f t="shared" si="0"/>
        <v>19.610723380587146</v>
      </c>
      <c r="K29" s="2">
        <f t="shared" si="0"/>
        <v>6.4726629994894509</v>
      </c>
    </row>
    <row r="30" spans="1:11" x14ac:dyDescent="0.2">
      <c r="B30" s="8">
        <v>18</v>
      </c>
      <c r="C30" s="8">
        <v>683.5</v>
      </c>
      <c r="D30" s="8">
        <v>285.5</v>
      </c>
      <c r="G30" s="3">
        <f t="shared" si="1"/>
        <v>243.37127967569504</v>
      </c>
      <c r="H30" s="3">
        <f t="shared" si="2"/>
        <v>95.657128459404461</v>
      </c>
      <c r="J30" s="2">
        <f t="shared" si="0"/>
        <v>20.799252070319699</v>
      </c>
      <c r="K30" s="2">
        <f t="shared" si="0"/>
        <v>8.1751500415387852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456</v>
      </c>
      <c r="D32" s="8">
        <v>539</v>
      </c>
      <c r="G32" s="2">
        <f>(C32-C$13)*$E$8*$F$9</f>
        <v>13.491406748315482</v>
      </c>
      <c r="I32" t="s">
        <v>16</v>
      </c>
    </row>
    <row r="33" spans="1:17" x14ac:dyDescent="0.2">
      <c r="A33" t="s">
        <v>17</v>
      </c>
      <c r="B33" s="8">
        <v>2</v>
      </c>
      <c r="C33" s="8">
        <v>451.5</v>
      </c>
      <c r="D33" s="8">
        <v>856.5</v>
      </c>
      <c r="E33" s="3">
        <f>D33-D32</f>
        <v>317.5</v>
      </c>
      <c r="H33" s="2">
        <f>E33*E8*$F$9</f>
        <v>10.198861053786109</v>
      </c>
      <c r="I33" s="9">
        <f>-(360/(2*PI()))*(ATAN((-E51+E33)/(-D51+D33))-(0))</f>
        <v>30.81238098068243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127</v>
      </c>
      <c r="E38" s="8">
        <v>531</v>
      </c>
      <c r="F38" s="2">
        <f>(360/(2*PI()))*(ATAN((E49-E38)/(D49-D38))-(PI()/2))</f>
        <v>-35.326644567596496</v>
      </c>
      <c r="G38" s="2">
        <f>-(360/(2*PI()))*(ATAN((-E48+E38)/(-D48+D38))-(0))</f>
        <v>23.962488974578182</v>
      </c>
      <c r="H38" s="4">
        <f>D38-C13</f>
        <v>91</v>
      </c>
      <c r="I38" s="5">
        <f>H38*$E$8*$F$9</f>
        <v>2.9231381288016878</v>
      </c>
      <c r="J38" s="11" t="s">
        <v>54</v>
      </c>
      <c r="N38" s="14">
        <f>IF(E38&gt;0,-(E38-D$13)*$E$8*$F$9,"")</f>
        <v>0.28910157317818891</v>
      </c>
      <c r="O38">
        <f>IF(N38="","",N38*N38)</f>
        <v>8.3579719614103723E-2</v>
      </c>
      <c r="P38">
        <f>IF(N38="","",ABS(N38))</f>
        <v>0.28910157317818891</v>
      </c>
      <c r="Q38">
        <f>IF(N38="","",ABS(N38-O$59))</f>
        <v>0.8420656933047248</v>
      </c>
    </row>
    <row r="39" spans="1:17" x14ac:dyDescent="0.2">
      <c r="B39" t="s">
        <v>24</v>
      </c>
      <c r="C39" s="8">
        <v>2</v>
      </c>
      <c r="D39" s="8">
        <v>306.5</v>
      </c>
      <c r="E39" s="8">
        <v>525.5</v>
      </c>
      <c r="F39" s="2">
        <f t="shared" ref="F39:F42" si="3">(360/(2*PI()))*(ATAN((E50-E39)/(D50-D39))-(PI()/2))</f>
        <v>-17.700427788667199</v>
      </c>
      <c r="G39" s="2">
        <f t="shared" ref="G39:G42" si="4">-(360/(2*PI()))*(ATAN((-E49+E39)/(-D49+D39))-(0))</f>
        <v>21.732295189943049</v>
      </c>
      <c r="H39" s="3">
        <f>D39-D38</f>
        <v>179.5</v>
      </c>
      <c r="I39" s="5">
        <f>H39*$E$8*$F$9</f>
        <v>5.7659702650538778</v>
      </c>
      <c r="J39" s="11" t="s">
        <v>54</v>
      </c>
      <c r="N39" s="17">
        <f t="shared" ref="N39:N42" si="5">IF(E39&gt;0,-(E39-D$13)*$E$8*$F$9,"")</f>
        <v>0.46577475678708213</v>
      </c>
      <c r="O39">
        <f t="shared" ref="O39:O42" si="6">IF(N39="","",N39*N39)</f>
        <v>0.21694612406006553</v>
      </c>
      <c r="P39">
        <f t="shared" ref="P39:P42" si="7">IF(N39="","",ABS(N39))</f>
        <v>0.46577475678708213</v>
      </c>
      <c r="Q39">
        <f t="shared" ref="Q39:Q42" si="8">IF(N39="","",ABS(N39-O$59))</f>
        <v>1.0187388769136181</v>
      </c>
    </row>
    <row r="40" spans="1:17" x14ac:dyDescent="0.2">
      <c r="B40" t="s">
        <v>25</v>
      </c>
      <c r="C40" s="8">
        <v>3</v>
      </c>
      <c r="D40" s="8">
        <v>365.5</v>
      </c>
      <c r="E40" s="8">
        <v>554.5</v>
      </c>
      <c r="F40" s="2">
        <f t="shared" si="3"/>
        <v>-57.20046872738078</v>
      </c>
      <c r="G40" s="2">
        <f t="shared" si="4"/>
        <v>22.249023657212366</v>
      </c>
      <c r="H40" s="3">
        <f t="shared" ref="H40:H42" si="9">D40-D39</f>
        <v>59</v>
      </c>
      <c r="I40" s="5">
        <f>H40*$E$8*$F$9</f>
        <v>1.8952214241681269</v>
      </c>
      <c r="J40" s="11" t="s">
        <v>53</v>
      </c>
      <c r="N40" s="14">
        <f t="shared" si="5"/>
        <v>-0.46577475678708213</v>
      </c>
      <c r="O40">
        <f t="shared" si="6"/>
        <v>0.21694612406006553</v>
      </c>
      <c r="P40">
        <f t="shared" si="7"/>
        <v>0.46577475678708213</v>
      </c>
      <c r="Q40">
        <f t="shared" si="8"/>
        <v>8.7189363339453707E-2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-54.873104528955551</v>
      </c>
      <c r="H41" s="3">
        <f t="shared" si="9"/>
        <v>-365.5</v>
      </c>
      <c r="I41" s="5">
        <f>H41*$E$8*$F$9</f>
        <v>-11.740736110736449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90.5</v>
      </c>
      <c r="I44" s="15">
        <f>H44*$E$8*$F$9</f>
        <v>2.907076930291788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82</v>
      </c>
      <c r="E48" s="8">
        <v>551</v>
      </c>
      <c r="F48" s="2">
        <f>(360/(2*PI()))*(ATAN((E48-D$13)/(D48-C$13))-(PI()/2))</f>
        <v>-76.551384948313483</v>
      </c>
      <c r="G48" s="2">
        <f>IF((90-F48-G38&gt;180),90-F48-G38-180,90-F48-G38)</f>
        <v>142.5888959737353</v>
      </c>
      <c r="H48" s="3" t="s">
        <v>31</v>
      </c>
      <c r="I48" s="6" t="s">
        <v>31</v>
      </c>
      <c r="K48" s="2">
        <f>IF((90-G38-F38&gt;180),90-G38-F38-180,90-G38-F38)</f>
        <v>101.36415559301832</v>
      </c>
      <c r="N48" s="14">
        <f>IF(E48&gt;0,-(E48-D$13)*$E$8*$F$9,"")</f>
        <v>-0.35334636721778639</v>
      </c>
      <c r="O48">
        <f>IF(N48="","",N48*N48)</f>
        <v>0.12485365522600675</v>
      </c>
      <c r="P48">
        <f>IF(N48="","",ABS(N48))</f>
        <v>0.35334636721778639</v>
      </c>
      <c r="Q48">
        <f>IF(N48="","",ABS(N48-O$59))</f>
        <v>0.19961775290874945</v>
      </c>
    </row>
    <row r="49" spans="1:17" x14ac:dyDescent="0.2">
      <c r="B49" t="s">
        <v>32</v>
      </c>
      <c r="C49" s="8">
        <v>2</v>
      </c>
      <c r="D49" s="8">
        <v>163.5</v>
      </c>
      <c r="E49" s="8">
        <v>582.5</v>
      </c>
      <c r="G49" s="14">
        <f>IF((90-F38-G39&gt;180),90-F38-G39-180,90-F38-G39)</f>
        <v>103.59434937765346</v>
      </c>
      <c r="H49" s="3">
        <f>D49-D48</f>
        <v>81.5</v>
      </c>
      <c r="I49" s="5">
        <f>H49*$E$8*$F$9</f>
        <v>2.6179753571135991</v>
      </c>
      <c r="K49" s="2">
        <f t="shared" ref="K49:K52" si="10">IF((90-G39-F39&gt;180),90-G39-F39-180,90-G39-F39)</f>
        <v>85.968132598724154</v>
      </c>
      <c r="N49" s="14">
        <f t="shared" ref="N49:N52" si="11">IF(E49&gt;0,-(E49-D$13)*$E$8*$F$9,"")</f>
        <v>-1.3652018733414475</v>
      </c>
      <c r="O49">
        <f t="shared" ref="O49:O52" si="12">IF(N49="","",N49*N49)</f>
        <v>1.8637761549749976</v>
      </c>
      <c r="P49">
        <f t="shared" ref="P49:P52" si="13">IF(N49="","",ABS(N49))</f>
        <v>1.3652018733414475</v>
      </c>
      <c r="Q49">
        <f t="shared" ref="Q49:Q52" si="14">IF(N49="","",ABS(N49-O$59))</f>
        <v>0.81223775321491165</v>
      </c>
    </row>
    <row r="50" spans="1:17" x14ac:dyDescent="0.2">
      <c r="B50" t="s">
        <v>33</v>
      </c>
      <c r="C50" s="8">
        <v>3</v>
      </c>
      <c r="D50" s="8">
        <v>321.5</v>
      </c>
      <c r="E50" s="8">
        <v>572.5</v>
      </c>
      <c r="G50" s="14">
        <f>IF((90-F39-G40&gt;180),90-F39-G40-180,90-F39-G40)</f>
        <v>85.451404131454836</v>
      </c>
      <c r="H50" s="3">
        <f t="shared" ref="H50:H53" si="15">D50-D49</f>
        <v>158</v>
      </c>
      <c r="I50" s="5">
        <f>H50*$E$8*$F$9</f>
        <v>5.0753387291282053</v>
      </c>
      <c r="K50" s="2">
        <f t="shared" si="10"/>
        <v>124.95144507016842</v>
      </c>
      <c r="N50" s="17">
        <f t="shared" si="11"/>
        <v>-1.04397790314346</v>
      </c>
      <c r="O50">
        <f t="shared" si="12"/>
        <v>1.0898898622518154</v>
      </c>
      <c r="P50">
        <f t="shared" si="13"/>
        <v>1.04397790314346</v>
      </c>
      <c r="Q50">
        <f t="shared" si="14"/>
        <v>0.49101378301692411</v>
      </c>
    </row>
    <row r="51" spans="1:17" x14ac:dyDescent="0.2">
      <c r="B51" t="s">
        <v>34</v>
      </c>
      <c r="C51" s="8">
        <v>4</v>
      </c>
      <c r="D51" s="8">
        <v>410.5</v>
      </c>
      <c r="E51" s="8">
        <v>583.5</v>
      </c>
      <c r="G51" s="9">
        <f>IF((90-F40-$I$33&gt;180),90-F40-$I$33-180,90-F40-$I$33)</f>
        <v>116.38808774669835</v>
      </c>
      <c r="H51" s="3">
        <f t="shared" si="15"/>
        <v>89</v>
      </c>
      <c r="I51" s="5">
        <f>H51*$E$8*$F$9</f>
        <v>2.8588933347620897</v>
      </c>
      <c r="K51" s="2" t="e">
        <f t="shared" si="10"/>
        <v>#DIV/0!</v>
      </c>
      <c r="N51" s="14">
        <f t="shared" si="11"/>
        <v>-1.3973242703612465</v>
      </c>
      <c r="O51">
        <f t="shared" si="12"/>
        <v>1.9525151165405898</v>
      </c>
      <c r="P51">
        <f t="shared" si="13"/>
        <v>1.3973242703612465</v>
      </c>
      <c r="Q51">
        <f t="shared" si="14"/>
        <v>0.84436015023471067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-410.5</v>
      </c>
      <c r="I52" s="5">
        <f>H52*$E$8*$F$9</f>
        <v>-13.186243976627393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20</v>
      </c>
      <c r="F57" s="2">
        <f>E57*$E$8*$F$9</f>
        <v>0.6424479403959753</v>
      </c>
      <c r="N57" t="s">
        <v>99</v>
      </c>
      <c r="O57" s="2">
        <f>SQRT((1/(C$37+C$47+2))*SUM(O38:O42,O48:O52))</f>
        <v>0.78517561777446709</v>
      </c>
    </row>
    <row r="58" spans="1:17" x14ac:dyDescent="0.2">
      <c r="B58" t="s">
        <v>39</v>
      </c>
      <c r="E58" s="3">
        <f t="shared" ref="E58:E61" si="17">E49-E39</f>
        <v>57</v>
      </c>
      <c r="F58" s="2">
        <f>E58*$E$8*$F$9</f>
        <v>1.8309766301285295</v>
      </c>
      <c r="N58" t="s">
        <v>100</v>
      </c>
      <c r="O58" s="2">
        <f>SUM(P38:P42,P48:P52)</f>
        <v>5.380501500816294</v>
      </c>
    </row>
    <row r="59" spans="1:17" x14ac:dyDescent="0.2">
      <c r="B59" t="s">
        <v>40</v>
      </c>
      <c r="E59" s="3">
        <f t="shared" si="17"/>
        <v>18</v>
      </c>
      <c r="F59" s="2">
        <f>E59*$E$8*$F$9</f>
        <v>0.57820314635637782</v>
      </c>
      <c r="N59" t="s">
        <v>101</v>
      </c>
      <c r="O59" s="2">
        <f>AVERAGE(N48:N52,N38:N42)</f>
        <v>-0.55296412012653584</v>
      </c>
    </row>
    <row r="60" spans="1:17" x14ac:dyDescent="0.2">
      <c r="B60" t="s">
        <v>41</v>
      </c>
      <c r="E60" s="16">
        <f>E51-D$32</f>
        <v>44.5</v>
      </c>
      <c r="F60" s="2">
        <f>E60*$E$8*$F$9</f>
        <v>1.4294466673810449</v>
      </c>
      <c r="N60" t="s">
        <v>102</v>
      </c>
      <c r="O60" s="2">
        <f>(1/(C$37+C$47+2))*SUM(Q38:Q42,Q48:Q52)</f>
        <v>0.47724704143701024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0.31073143260020214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1.1680174977637037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8.689108393855566</v>
      </c>
    </row>
    <row r="64" spans="1:17" x14ac:dyDescent="0.2">
      <c r="N64" t="s">
        <v>106</v>
      </c>
      <c r="O64" s="18" cm="1">
        <f t="array" aca="1" ref="O64" ca="1">(INDIRECT(O56)-C$13)*E$8*F$9</f>
        <v>12.029837683914637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41.478096905205504</v>
      </c>
      <c r="P65" s="18" cm="1">
        <f t="array" aca="1" ref="P65" ca="1">(360/(2*PI()))*ATAN(ABS(INDIRECT(P56))/(ABS(C$32-INDIRECT(O56))*E$8*F$9))</f>
        <v>43.712671058474967</v>
      </c>
      <c r="Q65" s="2">
        <f ca="1">180-O65-P65</f>
        <v>94.809232036319514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4.8248332208801248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-0.35334636721778639</v>
      </c>
      <c r="N67" t="s">
        <v>110</v>
      </c>
      <c r="O67" s="18" cm="1">
        <f t="array" aca="1" ref="O67" ca="1">(360/(2*PI()))*ATAN((ABS(INDIRECT(P55))+ABS(INDIRECT(P56))/(ABS(O63-O64))))</f>
        <v>41.478096905205504</v>
      </c>
      <c r="P67" s="18" cm="1">
        <f t="array" aca="1" ref="P67" ca="1">(360/(2*PI()))*ATAN(ABS(INDIRECT(P56))/(ABS(0-INDIRECT(O56))*E$8*F$9))</f>
        <v>6.0489636999954755</v>
      </c>
      <c r="Q67" s="2">
        <f ca="1">180-O67-P67</f>
        <v>132.472939394799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-1.6543034465196362</v>
      </c>
      <c r="N68" t="s">
        <v>111</v>
      </c>
      <c r="O68" s="18" cm="1">
        <f t="array" aca="1" ref="O68" ca="1">SQRT((INDIRECT(P55)*INDIRECT(P55))+((INDIRECT(O55)-C$13)*(INDIRECT(O55)-C$13)*E$8*F$9*E$8*F$9)           )</f>
        <v>8.7015832354940628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-1.509752659930542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-29</v>
      </c>
      <c r="F70" s="2">
        <f t="shared" si="18"/>
        <v>-0.93154951357416427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539</v>
      </c>
      <c r="E76" s="3">
        <f>(D77-D76  )</f>
        <v>13.5</v>
      </c>
      <c r="F76" s="3">
        <f>ATAN(E76/E77)</f>
        <v>0.35877067027057225</v>
      </c>
      <c r="G76" s="2">
        <f>((PI()/2)-F76-F77)*(360/(2*PI()))</f>
        <v>55.991425547870342</v>
      </c>
    </row>
    <row r="77" spans="1:17" x14ac:dyDescent="0.2">
      <c r="A77" t="s">
        <v>62</v>
      </c>
      <c r="B77" s="8">
        <v>2</v>
      </c>
      <c r="C77" s="8">
        <v>74.5</v>
      </c>
      <c r="D77" s="8">
        <v>552.5</v>
      </c>
      <c r="E77" s="3">
        <f>AVERAGE(C77,C78)-C76</f>
        <v>36</v>
      </c>
      <c r="F77" s="3">
        <f>ATAN(E77/E78)</f>
        <v>0.23479092782871702</v>
      </c>
    </row>
    <row r="78" spans="1:17" x14ac:dyDescent="0.2">
      <c r="A78" t="s">
        <v>63</v>
      </c>
      <c r="B78" s="8">
        <v>3</v>
      </c>
      <c r="C78" s="8">
        <v>73.5</v>
      </c>
      <c r="D78" s="8">
        <v>689.5</v>
      </c>
      <c r="E78" s="3">
        <f>D78-D76</f>
        <v>150.5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EA91-99FE-3A41-A90A-DC1FE80A1E0F}">
  <sheetPr codeName="Sheet8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62</v>
      </c>
    </row>
    <row r="4" spans="1:11" x14ac:dyDescent="0.2">
      <c r="B4" s="8">
        <v>2</v>
      </c>
      <c r="C4" s="8">
        <v>521.5</v>
      </c>
      <c r="D4" s="8">
        <v>81.166659999999993</v>
      </c>
    </row>
    <row r="5" spans="1:11" x14ac:dyDescent="0.2">
      <c r="A5" t="s">
        <v>47</v>
      </c>
      <c r="B5" s="8">
        <v>3</v>
      </c>
      <c r="C5" s="8">
        <v>465.5</v>
      </c>
      <c r="D5" s="8">
        <v>585.16669000000002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534.16663000000005</v>
      </c>
      <c r="D6" s="8">
        <v>581.16669000000002</v>
      </c>
      <c r="E6" s="3">
        <f>SQRT(((C6-C5)^2)+((D6-D5)^2))</f>
        <v>68.783036248459609</v>
      </c>
      <c r="F6" s="2">
        <f>E6*E8</f>
        <v>25.743277333865393</v>
      </c>
      <c r="J6" s="3">
        <f>SQRT(((C5-C7)^2)+((D5-D7)^2))</f>
        <v>69.806106450505439</v>
      </c>
    </row>
    <row r="7" spans="1:11" x14ac:dyDescent="0.2">
      <c r="A7" t="s">
        <v>5</v>
      </c>
      <c r="B7" s="8">
        <v>5</v>
      </c>
      <c r="C7" s="8">
        <v>526.83336999999995</v>
      </c>
      <c r="D7" s="8">
        <v>551.83336999999995</v>
      </c>
      <c r="E7" s="3">
        <f>SQRT(((D6-D7)^2)+((C6-C7)^2))</f>
        <v>30.236077200093366</v>
      </c>
      <c r="G7" s="2">
        <f>E7*E8</f>
        <v>11.31639083274111</v>
      </c>
      <c r="H7" s="2">
        <f>G7/F6</f>
        <v>0.43958625337320001</v>
      </c>
      <c r="K7" s="2">
        <f>180-((360/(2*PI())*ACOS(((E7^2)+(E6^2)-(J6^2))/(2*E6*E7))))</f>
        <v>100.70226234435434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0.3742678244222159</v>
      </c>
      <c r="I8" s="2">
        <f>MAX(G7,H33)</f>
        <v>11.31639083274111</v>
      </c>
    </row>
    <row r="9" spans="1:11" x14ac:dyDescent="0.2">
      <c r="A9" t="s">
        <v>59</v>
      </c>
      <c r="F9" s="3">
        <f>F6/G30</f>
        <v>0.10622862741074844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595.5</v>
      </c>
      <c r="G14" s="3">
        <f>(C14-C$13)*$E$8</f>
        <v>14.409311240255311</v>
      </c>
      <c r="H14" s="3">
        <f>-(D14-D$13)*$E$8</f>
        <v>-6.1754191029665622</v>
      </c>
      <c r="J14" s="2">
        <f t="shared" ref="J14:K30" si="0">G14*$F$9</f>
        <v>1.530681354986591</v>
      </c>
      <c r="K14" s="2">
        <f t="shared" si="0"/>
        <v>-0.65600629499425334</v>
      </c>
    </row>
    <row r="15" spans="1:11" x14ac:dyDescent="0.2">
      <c r="B15" s="8">
        <v>3</v>
      </c>
      <c r="C15" s="8">
        <v>113.5</v>
      </c>
      <c r="D15" s="8">
        <v>563.5</v>
      </c>
      <c r="G15" s="3">
        <f t="shared" ref="G15:G30" si="1">(C15-C$13)*$E$8</f>
        <v>29.005756392721732</v>
      </c>
      <c r="H15" s="3">
        <f t="shared" ref="H15:H30" si="2">-(D15-D$13)*$E$8</f>
        <v>5.8011512785443466</v>
      </c>
      <c r="J15" s="2">
        <f t="shared" si="0"/>
        <v>3.0812416886093716</v>
      </c>
      <c r="K15" s="2">
        <f t="shared" si="0"/>
        <v>0.61624833772187437</v>
      </c>
    </row>
    <row r="16" spans="1:11" x14ac:dyDescent="0.2">
      <c r="B16" s="8">
        <v>4</v>
      </c>
      <c r="C16" s="8">
        <v>152.5</v>
      </c>
      <c r="D16" s="8">
        <v>606.5</v>
      </c>
      <c r="G16" s="3">
        <f t="shared" si="1"/>
        <v>43.602201545188151</v>
      </c>
      <c r="H16" s="3">
        <f t="shared" si="2"/>
        <v>-10.292365171610937</v>
      </c>
      <c r="J16" s="2">
        <f t="shared" si="0"/>
        <v>4.6318020222321525</v>
      </c>
      <c r="K16" s="2">
        <f t="shared" si="0"/>
        <v>-1.0933438249904222</v>
      </c>
    </row>
    <row r="17" spans="1:11" x14ac:dyDescent="0.2">
      <c r="B17" s="8">
        <v>5</v>
      </c>
      <c r="C17" s="8">
        <v>190.5</v>
      </c>
      <c r="D17" s="8">
        <v>585.5</v>
      </c>
      <c r="G17" s="3">
        <f t="shared" si="1"/>
        <v>57.824378873232355</v>
      </c>
      <c r="H17" s="3">
        <f t="shared" si="2"/>
        <v>-2.4327408587444035</v>
      </c>
      <c r="J17" s="2">
        <f t="shared" si="0"/>
        <v>6.142604398582554</v>
      </c>
      <c r="K17" s="2">
        <f t="shared" si="0"/>
        <v>-0.25842672227046343</v>
      </c>
    </row>
    <row r="18" spans="1:11" x14ac:dyDescent="0.2">
      <c r="B18" s="8">
        <v>6</v>
      </c>
      <c r="C18" s="8">
        <v>222.5</v>
      </c>
      <c r="D18" s="8">
        <v>564.5</v>
      </c>
      <c r="G18" s="3">
        <f t="shared" si="1"/>
        <v>69.800949254743259</v>
      </c>
      <c r="H18" s="3">
        <f t="shared" si="2"/>
        <v>5.4268834541221302</v>
      </c>
      <c r="J18" s="2">
        <f t="shared" si="0"/>
        <v>7.4148590312986808</v>
      </c>
      <c r="K18" s="2">
        <f t="shared" si="0"/>
        <v>0.5764903804494953</v>
      </c>
    </row>
    <row r="19" spans="1:11" x14ac:dyDescent="0.2">
      <c r="B19" s="8">
        <v>7</v>
      </c>
      <c r="C19" s="8">
        <v>263.5</v>
      </c>
      <c r="D19" s="8">
        <v>551.5</v>
      </c>
      <c r="G19" s="3">
        <f t="shared" si="1"/>
        <v>85.145930056054112</v>
      </c>
      <c r="H19" s="3">
        <f t="shared" si="2"/>
        <v>10.292365171610937</v>
      </c>
      <c r="J19" s="2">
        <f t="shared" si="0"/>
        <v>9.0449352794662197</v>
      </c>
      <c r="K19" s="2">
        <f t="shared" si="0"/>
        <v>1.0933438249904222</v>
      </c>
    </row>
    <row r="20" spans="1:11" x14ac:dyDescent="0.2">
      <c r="B20" s="8">
        <v>8</v>
      </c>
      <c r="C20" s="8">
        <v>302.5</v>
      </c>
      <c r="D20" s="8">
        <v>554.5</v>
      </c>
      <c r="G20" s="3">
        <f t="shared" si="1"/>
        <v>99.742375208520542</v>
      </c>
      <c r="H20" s="3">
        <f t="shared" si="2"/>
        <v>9.1695616983442889</v>
      </c>
      <c r="J20" s="2">
        <f t="shared" si="0"/>
        <v>10.595495613089001</v>
      </c>
      <c r="K20" s="2">
        <f t="shared" si="0"/>
        <v>0.97406995317328515</v>
      </c>
    </row>
    <row r="21" spans="1:11" x14ac:dyDescent="0.2">
      <c r="B21" s="8">
        <v>9</v>
      </c>
      <c r="C21" s="8">
        <v>341.5</v>
      </c>
      <c r="D21" s="8">
        <v>581.5</v>
      </c>
      <c r="G21" s="3">
        <f t="shared" si="1"/>
        <v>114.33882036098696</v>
      </c>
      <c r="H21" s="3">
        <f t="shared" si="2"/>
        <v>-0.93566956105553978</v>
      </c>
      <c r="J21" s="2">
        <f t="shared" si="0"/>
        <v>12.146055946711781</v>
      </c>
      <c r="K21" s="2">
        <f t="shared" si="0"/>
        <v>-9.9394893180947477E-2</v>
      </c>
    </row>
    <row r="22" spans="1:11" x14ac:dyDescent="0.2">
      <c r="B22" s="8">
        <v>10</v>
      </c>
      <c r="C22" s="8">
        <v>379.5</v>
      </c>
      <c r="D22" s="8">
        <v>618.5</v>
      </c>
      <c r="G22" s="3">
        <f t="shared" si="1"/>
        <v>128.56099768903115</v>
      </c>
      <c r="H22" s="3">
        <f t="shared" si="2"/>
        <v>-14.783579064677529</v>
      </c>
      <c r="J22" s="2">
        <f t="shared" si="0"/>
        <v>13.656858323062181</v>
      </c>
      <c r="K22" s="2">
        <f t="shared" si="0"/>
        <v>-1.5704393122589702</v>
      </c>
    </row>
    <row r="23" spans="1:11" x14ac:dyDescent="0.2">
      <c r="B23" s="8">
        <v>11</v>
      </c>
      <c r="C23" s="8">
        <v>416.5</v>
      </c>
      <c r="D23" s="8">
        <v>556.5</v>
      </c>
      <c r="G23" s="3">
        <f t="shared" si="1"/>
        <v>142.40890719265315</v>
      </c>
      <c r="H23" s="3">
        <f t="shared" si="2"/>
        <v>8.4210260494998579</v>
      </c>
      <c r="J23" s="2">
        <f t="shared" si="0"/>
        <v>15.127902742140204</v>
      </c>
      <c r="K23" s="2">
        <f t="shared" si="0"/>
        <v>0.89455403862852723</v>
      </c>
    </row>
    <row r="24" spans="1:11" x14ac:dyDescent="0.2">
      <c r="B24" s="8">
        <v>12</v>
      </c>
      <c r="C24" s="8">
        <v>455.5</v>
      </c>
      <c r="D24" s="8">
        <v>440.5</v>
      </c>
      <c r="G24" s="3">
        <f t="shared" si="1"/>
        <v>157.00535234511958</v>
      </c>
      <c r="H24" s="3">
        <f t="shared" si="2"/>
        <v>51.8360936824769</v>
      </c>
      <c r="J24" s="2">
        <f t="shared" si="0"/>
        <v>16.678463075762988</v>
      </c>
      <c r="K24" s="2">
        <f t="shared" si="0"/>
        <v>5.5064770822244897</v>
      </c>
    </row>
    <row r="25" spans="1:11" x14ac:dyDescent="0.2">
      <c r="B25" s="8">
        <v>13</v>
      </c>
      <c r="C25" s="8">
        <v>496.5</v>
      </c>
      <c r="D25" s="8">
        <v>421.5</v>
      </c>
      <c r="G25" s="3">
        <f t="shared" si="1"/>
        <v>172.35033314643042</v>
      </c>
      <c r="H25" s="3">
        <f t="shared" si="2"/>
        <v>58.947182346499005</v>
      </c>
      <c r="J25" s="2">
        <f t="shared" si="0"/>
        <v>18.308539323930525</v>
      </c>
      <c r="K25" s="2">
        <f t="shared" si="0"/>
        <v>6.2618782703996905</v>
      </c>
    </row>
    <row r="26" spans="1:11" x14ac:dyDescent="0.2">
      <c r="B26" s="8">
        <v>14</v>
      </c>
      <c r="C26" s="8">
        <v>533.5</v>
      </c>
      <c r="D26" s="8">
        <v>400.5</v>
      </c>
      <c r="G26" s="3">
        <f t="shared" si="1"/>
        <v>186.19824265005241</v>
      </c>
      <c r="H26" s="3">
        <f t="shared" si="2"/>
        <v>66.806806659365535</v>
      </c>
      <c r="J26" s="2">
        <f t="shared" si="0"/>
        <v>19.779583743008548</v>
      </c>
      <c r="K26" s="2">
        <f t="shared" si="0"/>
        <v>7.0967953731196491</v>
      </c>
    </row>
    <row r="27" spans="1:11" x14ac:dyDescent="0.2">
      <c r="B27" s="8">
        <v>15</v>
      </c>
      <c r="C27" s="8">
        <v>569.5</v>
      </c>
      <c r="D27" s="8">
        <v>347.5</v>
      </c>
      <c r="G27" s="3">
        <f t="shared" si="1"/>
        <v>199.67188432925218</v>
      </c>
      <c r="H27" s="3">
        <f t="shared" si="2"/>
        <v>86.643001353742974</v>
      </c>
      <c r="J27" s="2">
        <f t="shared" si="0"/>
        <v>21.210870204814189</v>
      </c>
      <c r="K27" s="2">
        <f t="shared" si="0"/>
        <v>9.2039671085557355</v>
      </c>
    </row>
    <row r="28" spans="1:11" x14ac:dyDescent="0.2">
      <c r="B28" s="8">
        <v>16</v>
      </c>
      <c r="C28" s="8">
        <v>607.5</v>
      </c>
      <c r="D28" s="8">
        <v>299.5</v>
      </c>
      <c r="G28" s="3">
        <f t="shared" si="1"/>
        <v>213.89406165729639</v>
      </c>
      <c r="H28" s="3">
        <f t="shared" si="2"/>
        <v>104.60785692600935</v>
      </c>
      <c r="J28" s="2">
        <f t="shared" si="0"/>
        <v>22.721672581164594</v>
      </c>
      <c r="K28" s="2">
        <f t="shared" si="0"/>
        <v>11.112349057629928</v>
      </c>
    </row>
    <row r="29" spans="1:11" x14ac:dyDescent="0.2">
      <c r="B29" s="8">
        <v>17</v>
      </c>
      <c r="C29" s="8">
        <v>647.5</v>
      </c>
      <c r="D29" s="8">
        <v>285.5</v>
      </c>
      <c r="G29" s="3">
        <f t="shared" si="1"/>
        <v>228.86477463418501</v>
      </c>
      <c r="H29" s="3">
        <f t="shared" si="2"/>
        <v>109.84760646792037</v>
      </c>
      <c r="J29" s="2">
        <f t="shared" si="0"/>
        <v>24.311990872059752</v>
      </c>
      <c r="K29" s="2">
        <f t="shared" si="0"/>
        <v>11.668960459443234</v>
      </c>
    </row>
    <row r="30" spans="1:11" x14ac:dyDescent="0.2">
      <c r="B30" s="8">
        <v>18</v>
      </c>
      <c r="C30" s="8">
        <v>683.5</v>
      </c>
      <c r="D30" s="8">
        <v>304.5</v>
      </c>
      <c r="G30" s="3">
        <f t="shared" si="1"/>
        <v>242.33841631338478</v>
      </c>
      <c r="H30" s="3">
        <f t="shared" si="2"/>
        <v>102.73651780389827</v>
      </c>
      <c r="J30" s="2">
        <f t="shared" si="0"/>
        <v>25.743277333865393</v>
      </c>
      <c r="K30" s="2">
        <f t="shared" si="0"/>
        <v>10.913559271268033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410</v>
      </c>
      <c r="D32" s="8">
        <v>580</v>
      </c>
      <c r="G32" s="2">
        <f>(C32-C$13)*$E$8*$F$9</f>
        <v>14.86947601986974</v>
      </c>
      <c r="I32" t="s">
        <v>16</v>
      </c>
    </row>
    <row r="33" spans="1:17" x14ac:dyDescent="0.2">
      <c r="A33" t="s">
        <v>17</v>
      </c>
      <c r="B33" s="8">
        <v>2</v>
      </c>
      <c r="C33" s="8">
        <v>403.5</v>
      </c>
      <c r="D33" s="8">
        <v>819.5</v>
      </c>
      <c r="E33" s="3">
        <f>D33-D32</f>
        <v>239.5</v>
      </c>
      <c r="H33" s="2">
        <f>E33*E8*$F$9</f>
        <v>9.522030766734769</v>
      </c>
      <c r="I33" s="9">
        <f>-(360/(2*PI()))*(ATAN((-E51+E33)/(-D51+D33))-(0))</f>
        <v>40.889586294579004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111</v>
      </c>
      <c r="E38" s="8">
        <v>561</v>
      </c>
      <c r="F38" s="2">
        <f>(360/(2*PI()))*(ATAN((E49-E38)/(D49-D38))-(PI()/2))</f>
        <v>-31.9543629370514</v>
      </c>
      <c r="G38" s="2">
        <f>-(360/(2*PI()))*(ATAN((-E48+E38)/(-D48+D38))-(0))</f>
        <v>45.80692945510237</v>
      </c>
      <c r="H38" s="4">
        <f>D38-C13</f>
        <v>75</v>
      </c>
      <c r="I38" s="5">
        <f>H38*$E$8*$F$9</f>
        <v>2.981846795428424</v>
      </c>
      <c r="J38" s="11" t="s">
        <v>53</v>
      </c>
      <c r="N38" s="14">
        <f>IF(E38&gt;0,-(E38-D$13)*$E$8*$F$9,"")</f>
        <v>0.71564323090282178</v>
      </c>
      <c r="O38">
        <f>IF(N38="","",N38*N38)</f>
        <v>0.51214523393702949</v>
      </c>
      <c r="P38">
        <f>IF(N38="","",ABS(N38))</f>
        <v>0.71564323090282178</v>
      </c>
      <c r="Q38">
        <f>IF(N38="","",ABS(N38-O$59))</f>
        <v>1.184219155898717</v>
      </c>
    </row>
    <row r="39" spans="1:17" x14ac:dyDescent="0.2">
      <c r="B39" t="s">
        <v>24</v>
      </c>
      <c r="C39" s="8">
        <v>2</v>
      </c>
      <c r="D39" s="8">
        <v>300.5</v>
      </c>
      <c r="E39" s="8">
        <v>554.5</v>
      </c>
      <c r="F39" s="2">
        <f t="shared" ref="F39:F42" si="3">(360/(2*PI()))*(ATAN((E50-E39)/(D50-D39))-(PI()/2))</f>
        <v>-175.76360520094119</v>
      </c>
      <c r="G39" s="2">
        <f t="shared" ref="G39:G42" si="4">-(360/(2*PI()))*(ATAN((-E49+E39)/(-D49+D39))-(0))</f>
        <v>19.837390204547447</v>
      </c>
      <c r="H39" s="3">
        <f>D39-D38</f>
        <v>189.5</v>
      </c>
      <c r="I39" s="5">
        <f>H39*$E$8*$F$9</f>
        <v>7.5341329031158191</v>
      </c>
      <c r="J39" s="11" t="s">
        <v>54</v>
      </c>
      <c r="N39" s="17">
        <f t="shared" ref="N39:N42" si="5">IF(E39&gt;0,-(E39-D$13)*$E$8*$F$9,"")</f>
        <v>0.97406995317328515</v>
      </c>
      <c r="O39">
        <f t="shared" ref="O39:O42" si="6">IF(N39="","",N39*N39)</f>
        <v>0.94881227367500598</v>
      </c>
      <c r="P39">
        <f t="shared" ref="P39:P42" si="7">IF(N39="","",ABS(N39))</f>
        <v>0.97406995317328515</v>
      </c>
      <c r="Q39">
        <f t="shared" ref="Q39:Q42" si="8">IF(N39="","",ABS(N39-O$59))</f>
        <v>1.4426458781691802</v>
      </c>
    </row>
    <row r="40" spans="1:17" x14ac:dyDescent="0.2">
      <c r="B40" t="s">
        <v>25</v>
      </c>
      <c r="C40" s="8">
        <v>3</v>
      </c>
      <c r="D40" s="8">
        <v>359.5</v>
      </c>
      <c r="E40" s="8">
        <v>582.5</v>
      </c>
      <c r="F40" s="2">
        <f t="shared" si="3"/>
        <v>-27.758540601060023</v>
      </c>
      <c r="G40" s="2">
        <f t="shared" si="4"/>
        <v>22.425861921351792</v>
      </c>
      <c r="H40" s="3">
        <f t="shared" ref="H40:H42" si="9">D40-D39</f>
        <v>59</v>
      </c>
      <c r="I40" s="5">
        <f>H40*$E$8*$F$9</f>
        <v>2.3457194790703602</v>
      </c>
      <c r="J40" s="11" t="s">
        <v>53</v>
      </c>
      <c r="N40" s="14">
        <f t="shared" si="5"/>
        <v>-0.13915285045332645</v>
      </c>
      <c r="O40">
        <f t="shared" si="6"/>
        <v>1.9363515789285836E-2</v>
      </c>
      <c r="P40">
        <f t="shared" si="7"/>
        <v>0.13915285045332645</v>
      </c>
      <c r="Q40">
        <f t="shared" si="8"/>
        <v>0.32942307454256869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-58.549896256714597</v>
      </c>
      <c r="H41" s="3">
        <f t="shared" si="9"/>
        <v>-359.5</v>
      </c>
      <c r="I41" s="5">
        <f>H41*$E$8*$F$9</f>
        <v>-14.292985639420245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50.5</v>
      </c>
      <c r="I44" s="15">
        <f>H44*$E$8*$F$9</f>
        <v>2.0077768422551387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76</v>
      </c>
      <c r="E48" s="8">
        <v>597</v>
      </c>
      <c r="F48" s="2">
        <f>(360/(2*PI()))*(ATAN((E48-D$13)/(D48-C$13))-(PI()/2))</f>
        <v>-65.772254682045826</v>
      </c>
      <c r="G48" s="2">
        <f>IF((90-F48-G38&gt;180),90-F48-G38-180,90-F48-G38)</f>
        <v>109.96532522694346</v>
      </c>
      <c r="H48" s="3" t="s">
        <v>31</v>
      </c>
      <c r="I48" s="6" t="s">
        <v>31</v>
      </c>
      <c r="K48" s="2">
        <f>IF((90-G38-F38&gt;180),90-G38-F38-180,90-G38-F38)</f>
        <v>76.147433481949037</v>
      </c>
      <c r="N48" s="14">
        <f>IF(E48&gt;0,-(E48-D$13)*$E$8*$F$9,"")</f>
        <v>-0.71564323090282178</v>
      </c>
      <c r="O48">
        <f>IF(N48="","",N48*N48)</f>
        <v>0.51214523393702949</v>
      </c>
      <c r="P48">
        <f>IF(N48="","",ABS(N48))</f>
        <v>0.71564323090282178</v>
      </c>
      <c r="Q48">
        <f>IF(N48="","",ABS(N48-O$59))</f>
        <v>0.24706730590692666</v>
      </c>
    </row>
    <row r="49" spans="1:17" x14ac:dyDescent="0.2">
      <c r="B49" t="s">
        <v>32</v>
      </c>
      <c r="C49" s="8">
        <v>2</v>
      </c>
      <c r="D49" s="8">
        <v>142.5</v>
      </c>
      <c r="E49" s="8">
        <v>611.5</v>
      </c>
      <c r="G49" s="14">
        <f>IF((90-F38-G39&gt;180),90-F38-G39-180,90-F38-G39)</f>
        <v>102.11697273250395</v>
      </c>
      <c r="H49" s="3">
        <f>D49-D48</f>
        <v>66.5</v>
      </c>
      <c r="I49" s="5">
        <f>H49*$E$8*$F$9</f>
        <v>2.643904158613203</v>
      </c>
      <c r="K49" s="2">
        <f t="shared" ref="K49:K52" si="10">IF((90-G39-F39&gt;180),90-G39-F39-180,90-G39-F39)</f>
        <v>65.926214996393753</v>
      </c>
      <c r="N49" s="14">
        <f t="shared" ref="N49:N52" si="11">IF(E49&gt;0,-(E49-D$13)*$E$8*$F$9,"")</f>
        <v>-1.2921336113523172</v>
      </c>
      <c r="O49">
        <f t="shared" ref="O49:O52" si="12">IF(N49="","",N49*N49)</f>
        <v>1.6696092695863811</v>
      </c>
      <c r="P49">
        <f t="shared" ref="P49:P52" si="13">IF(N49="","",ABS(N49))</f>
        <v>1.2921336113523172</v>
      </c>
      <c r="Q49">
        <f t="shared" ref="Q49:Q52" si="14">IF(N49="","",ABS(N49-O$59))</f>
        <v>0.82355768635642201</v>
      </c>
    </row>
    <row r="50" spans="1:17" x14ac:dyDescent="0.2">
      <c r="B50" t="s">
        <v>33</v>
      </c>
      <c r="C50" s="8">
        <v>3</v>
      </c>
      <c r="D50" s="8">
        <v>296.5</v>
      </c>
      <c r="E50" s="8">
        <v>608.5</v>
      </c>
      <c r="G50" s="14">
        <f>IF((90-F39-G40&gt;180),90-F39-G40-180,90-F39-G40)</f>
        <v>63.337743279589404</v>
      </c>
      <c r="H50" s="3">
        <f t="shared" ref="H50:H53" si="15">D50-D49</f>
        <v>154</v>
      </c>
      <c r="I50" s="5">
        <f>H50*$E$8*$F$9</f>
        <v>6.1227254199463639</v>
      </c>
      <c r="K50" s="2">
        <f t="shared" si="10"/>
        <v>95.332678679708224</v>
      </c>
      <c r="N50" s="17">
        <f t="shared" si="11"/>
        <v>-1.1728597395351801</v>
      </c>
      <c r="O50">
        <f t="shared" si="12"/>
        <v>1.3755999686225304</v>
      </c>
      <c r="P50">
        <f t="shared" si="13"/>
        <v>1.1728597395351801</v>
      </c>
      <c r="Q50">
        <f t="shared" si="14"/>
        <v>0.7042838145392849</v>
      </c>
    </row>
    <row r="51" spans="1:17" x14ac:dyDescent="0.2">
      <c r="B51" t="s">
        <v>34</v>
      </c>
      <c r="C51" s="8">
        <v>4</v>
      </c>
      <c r="D51" s="8">
        <v>379.5</v>
      </c>
      <c r="E51" s="8">
        <v>620.5</v>
      </c>
      <c r="G51" s="9">
        <f>IF((90-F40-$I$33&gt;180),90-F40-$I$33-180,90-F40-$I$33)</f>
        <v>76.868954306481015</v>
      </c>
      <c r="H51" s="3">
        <f t="shared" si="15"/>
        <v>83</v>
      </c>
      <c r="I51" s="5">
        <f>H51*$E$8*$F$9</f>
        <v>3.2999104536074562</v>
      </c>
      <c r="K51" s="2" t="e">
        <f t="shared" si="10"/>
        <v>#DIV/0!</v>
      </c>
      <c r="N51" s="14">
        <f t="shared" si="11"/>
        <v>-1.6499552268037281</v>
      </c>
      <c r="O51">
        <f t="shared" si="12"/>
        <v>2.7223522504569417</v>
      </c>
      <c r="P51">
        <f t="shared" si="13"/>
        <v>1.6499552268037281</v>
      </c>
      <c r="Q51">
        <f t="shared" si="14"/>
        <v>1.1813793018078329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-379.5</v>
      </c>
      <c r="I52" s="5">
        <f>H52*$E$8*$F$9</f>
        <v>-15.088144784867826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1.4312864618056436</v>
      </c>
      <c r="N57" t="s">
        <v>99</v>
      </c>
      <c r="O57" s="2">
        <f>SQRT((1/(C$37+C$47+2))*SUM(O38:O42,O48:O52))</f>
        <v>0.92856087851663127</v>
      </c>
    </row>
    <row r="58" spans="1:17" x14ac:dyDescent="0.2">
      <c r="B58" t="s">
        <v>39</v>
      </c>
      <c r="E58" s="3">
        <f t="shared" ref="E58:E61" si="17">E49-E39</f>
        <v>57</v>
      </c>
      <c r="F58" s="2">
        <f>E58*$E$8*$F$9</f>
        <v>2.2662035645256022</v>
      </c>
      <c r="N58" t="s">
        <v>100</v>
      </c>
      <c r="O58" s="2">
        <f>SUM(P38:P42,P48:P52)</f>
        <v>6.6594578431234801</v>
      </c>
    </row>
    <row r="59" spans="1:17" x14ac:dyDescent="0.2">
      <c r="B59" t="s">
        <v>40</v>
      </c>
      <c r="E59" s="3">
        <f t="shared" si="17"/>
        <v>26</v>
      </c>
      <c r="F59" s="2">
        <f>E59*$E$8*$F$9</f>
        <v>1.0337068890818537</v>
      </c>
      <c r="N59" t="s">
        <v>101</v>
      </c>
      <c r="O59" s="2">
        <f>AVERAGE(N48:N52,N38:N42)</f>
        <v>-0.46857592499589512</v>
      </c>
    </row>
    <row r="60" spans="1:17" x14ac:dyDescent="0.2">
      <c r="B60" t="s">
        <v>41</v>
      </c>
      <c r="E60" s="16">
        <f>E51-D$32</f>
        <v>40.5</v>
      </c>
      <c r="F60" s="2">
        <f>E60*$E$8*$F$9</f>
        <v>1.6101972695313491</v>
      </c>
      <c r="N60" t="s">
        <v>102</v>
      </c>
      <c r="O60" s="2">
        <f>(1/(C$37+C$47+2))*SUM(Q38:Q42,Q48:Q52)</f>
        <v>0.65695291302454806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0.64266190762581932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1.2202730972660323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10.515979698544243</v>
      </c>
    </row>
    <row r="64" spans="1:17" x14ac:dyDescent="0.2">
      <c r="N64" t="s">
        <v>106</v>
      </c>
      <c r="O64" s="18" cm="1">
        <f t="array" aca="1" ref="O64" ca="1">(INDIRECT(O56)-C$13)*E$8*F$9</f>
        <v>13.656858323062181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56.299112123062024</v>
      </c>
      <c r="P65" s="18" cm="1">
        <f t="array" aca="1" ref="P65" ca="1">(360/(2*PI()))*ATAN(ABS(INDIRECT(P56))/(ABS(C$32-INDIRECT(O56))*E$8*F$9))</f>
        <v>53.68635458123665</v>
      </c>
      <c r="Q65" s="2">
        <f ca="1">180-O65-P65</f>
        <v>70.014533295701312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4.4611369059321255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 t="shared" ref="F67:F72" si="18">E67*$E$8*$F$9</f>
        <v>-0.71564323090282178</v>
      </c>
      <c r="N67" t="s">
        <v>110</v>
      </c>
      <c r="O67" s="18" cm="1">
        <f t="array" aca="1" ref="O67" ca="1">(360/(2*PI()))*ATAN((ABS(INDIRECT(P55))+ABS(INDIRECT(P56))/(ABS(O63-O64))))</f>
        <v>56.299112123062024</v>
      </c>
      <c r="P67" s="18" cm="1">
        <f t="array" aca="1" ref="P67" ca="1">(360/(2*PI()))*ATAN(ABS(INDIRECT(P56))/(ABS(0-INDIRECT(O56))*E$8*F$9))</f>
        <v>6.2407487803644726</v>
      </c>
      <c r="Q67" s="2">
        <f ca="1">180-O67-P67</f>
        <v>117.4601390965735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18"/>
        <v>-2.0077768422551387</v>
      </c>
      <c r="N68" t="s">
        <v>111</v>
      </c>
      <c r="O68" s="18" cm="1">
        <f t="array" aca="1" ref="O68" ca="1">SQRT((INDIRECT(P55)*INDIRECT(P55))+((INDIRECT(O55)-C$13)*(INDIRECT(O55)-C$13)*E$8*F$9*E$8*F$9)           )</f>
        <v>10.56099622639217</v>
      </c>
    </row>
    <row r="69" spans="1:17" x14ac:dyDescent="0.2">
      <c r="B69" t="s">
        <v>40</v>
      </c>
      <c r="E69" s="3">
        <f t="shared" ref="E69:E72" si="19">E39-E50</f>
        <v>-54</v>
      </c>
      <c r="F69" s="2">
        <f t="shared" si="18"/>
        <v>-2.1469296927084653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-38</v>
      </c>
      <c r="F70" s="2">
        <f t="shared" si="18"/>
        <v>-1.5108023763504015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577</v>
      </c>
      <c r="E76" s="3">
        <f>(D77-D76  )</f>
        <v>14.5</v>
      </c>
      <c r="F76" s="3">
        <f>ATAN(E76/E77)</f>
        <v>0.36895954620585647</v>
      </c>
      <c r="G76" s="2">
        <f>((PI()/2)-F76-F77)*(360/(2*PI()))</f>
        <v>46.126763464654708</v>
      </c>
    </row>
    <row r="77" spans="1:17" x14ac:dyDescent="0.2">
      <c r="A77" t="s">
        <v>62</v>
      </c>
      <c r="B77" s="8">
        <v>2</v>
      </c>
      <c r="C77" s="8">
        <v>74.5</v>
      </c>
      <c r="D77" s="8">
        <v>591.5</v>
      </c>
      <c r="E77" s="3">
        <f>AVERAGE(C77,C78)-C76</f>
        <v>37.5</v>
      </c>
      <c r="F77" s="3">
        <f>ATAN(E77/E78)</f>
        <v>0.39677288484218848</v>
      </c>
    </row>
    <row r="78" spans="1:17" x14ac:dyDescent="0.2">
      <c r="A78" t="s">
        <v>63</v>
      </c>
      <c r="B78" s="8">
        <v>3</v>
      </c>
      <c r="C78" s="8">
        <v>72.5</v>
      </c>
      <c r="D78" s="8">
        <v>666.5</v>
      </c>
      <c r="E78" s="3">
        <f>D78-D76</f>
        <v>89.5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95E97-62AB-DD4B-BFF8-9EE71201DA1F}">
  <sheetPr codeName="Sheet9"/>
  <dimension ref="A1:Q79"/>
  <sheetViews>
    <sheetView topLeftCell="A24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62</v>
      </c>
    </row>
    <row r="4" spans="1:11" x14ac:dyDescent="0.2">
      <c r="B4" s="8">
        <v>2</v>
      </c>
      <c r="C4" s="8">
        <v>521.5</v>
      </c>
      <c r="D4" s="8">
        <v>80.5</v>
      </c>
    </row>
    <row r="5" spans="1:11" x14ac:dyDescent="0.2">
      <c r="A5" t="s">
        <v>47</v>
      </c>
      <c r="B5" s="8">
        <v>3</v>
      </c>
      <c r="C5" s="8">
        <v>305.5</v>
      </c>
      <c r="D5" s="8">
        <v>717.5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373.5</v>
      </c>
      <c r="D6" s="8">
        <v>717.5</v>
      </c>
      <c r="E6" s="3">
        <f>SQRT(((C6-C5)^2)+((D6-D5)^2))</f>
        <v>68</v>
      </c>
      <c r="F6" s="2">
        <f>E6*E8</f>
        <v>25.550101371430092</v>
      </c>
      <c r="J6" s="3">
        <f>SQRT(((C5-C7)^2)+((D5-D7)^2))</f>
        <v>70.576199954375554</v>
      </c>
    </row>
    <row r="7" spans="1:11" x14ac:dyDescent="0.2">
      <c r="A7" t="s">
        <v>5</v>
      </c>
      <c r="B7" s="8">
        <v>5</v>
      </c>
      <c r="C7" s="8">
        <v>371.5</v>
      </c>
      <c r="D7" s="8">
        <v>692.5</v>
      </c>
      <c r="E7" s="3">
        <f>SQRT(((D6-D7)^2)+((C6-C7)^2))</f>
        <v>25.079872407968907</v>
      </c>
      <c r="G7" s="2">
        <f>E7*E8</f>
        <v>9.4234306236196783</v>
      </c>
      <c r="H7" s="2">
        <f>G7/F6</f>
        <v>0.36882165305836628</v>
      </c>
      <c r="K7" s="2">
        <f>180-((360/(2*PI())*ACOS(((E7^2)+(E6^2)-(J6^2))/(2*E6*E7))))</f>
        <v>94.573921259900857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0.37573678487397194</v>
      </c>
      <c r="I8" s="2">
        <f>MAX(G7,H33)</f>
        <v>9.4234306236196783</v>
      </c>
    </row>
    <row r="9" spans="1:11" x14ac:dyDescent="0.2">
      <c r="A9" t="s">
        <v>59</v>
      </c>
      <c r="F9" s="3">
        <f>F6/G30</f>
        <v>0.10469591993841416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561.5</v>
      </c>
      <c r="G14" s="3">
        <f>(C14-C$13)*$E$8</f>
        <v>12.962919078152032</v>
      </c>
      <c r="H14" s="3">
        <f>-(D14-D$13)*$E$8</f>
        <v>-8.4540776596643692</v>
      </c>
      <c r="J14" s="2">
        <f t="shared" ref="J14:K30" si="0">G14*$F$9</f>
        <v>1.3571647379743466</v>
      </c>
      <c r="K14" s="2">
        <f t="shared" si="0"/>
        <v>-0.88510743780935663</v>
      </c>
    </row>
    <row r="15" spans="1:11" x14ac:dyDescent="0.2">
      <c r="B15" s="8">
        <v>3</v>
      </c>
      <c r="C15" s="8">
        <v>114.5</v>
      </c>
      <c r="D15" s="8">
        <v>523.5</v>
      </c>
      <c r="G15" s="3">
        <f t="shared" ref="G15:G30" si="1">(C15-C$13)*$E$8</f>
        <v>29.119600827732825</v>
      </c>
      <c r="H15" s="3">
        <f t="shared" ref="H15:H30" si="2">-(D15-D$13)*$E$8</f>
        <v>5.8239201655465651</v>
      </c>
      <c r="J15" s="2">
        <f t="shared" si="0"/>
        <v>3.0487033968988948</v>
      </c>
      <c r="K15" s="2">
        <f t="shared" si="0"/>
        <v>0.60974067937977894</v>
      </c>
    </row>
    <row r="16" spans="1:11" x14ac:dyDescent="0.2">
      <c r="B16" s="8">
        <v>4</v>
      </c>
      <c r="C16" s="8">
        <v>150.5</v>
      </c>
      <c r="D16" s="8">
        <v>557.5</v>
      </c>
      <c r="G16" s="3">
        <f t="shared" si="1"/>
        <v>42.646125083195813</v>
      </c>
      <c r="H16" s="3">
        <f t="shared" si="2"/>
        <v>-6.9511305201684808</v>
      </c>
      <c r="J16" s="2">
        <f t="shared" si="0"/>
        <v>4.4648752973938652</v>
      </c>
      <c r="K16" s="2">
        <f t="shared" si="0"/>
        <v>-0.72775500442102647</v>
      </c>
    </row>
    <row r="17" spans="1:11" x14ac:dyDescent="0.2">
      <c r="B17" s="8">
        <v>5</v>
      </c>
      <c r="C17" s="8">
        <v>193.5</v>
      </c>
      <c r="D17" s="8">
        <v>526.5</v>
      </c>
      <c r="G17" s="3">
        <f t="shared" si="1"/>
        <v>58.802806832776611</v>
      </c>
      <c r="H17" s="3">
        <f t="shared" si="2"/>
        <v>4.6967098109246495</v>
      </c>
      <c r="J17" s="2">
        <f t="shared" si="0"/>
        <v>6.1564139563184135</v>
      </c>
      <c r="K17" s="2">
        <f t="shared" si="0"/>
        <v>0.4917263543385314</v>
      </c>
    </row>
    <row r="18" spans="1:11" x14ac:dyDescent="0.2">
      <c r="B18" s="8">
        <v>6</v>
      </c>
      <c r="C18" s="8">
        <v>225.5</v>
      </c>
      <c r="D18" s="8">
        <v>508.5</v>
      </c>
      <c r="G18" s="3">
        <f t="shared" si="1"/>
        <v>70.826383948743711</v>
      </c>
      <c r="H18" s="3">
        <f t="shared" si="2"/>
        <v>11.459971938656144</v>
      </c>
      <c r="J18" s="2">
        <f t="shared" si="0"/>
        <v>7.4152334234250539</v>
      </c>
      <c r="K18" s="2">
        <f t="shared" si="0"/>
        <v>1.1998123045860167</v>
      </c>
    </row>
    <row r="19" spans="1:11" x14ac:dyDescent="0.2">
      <c r="B19" s="8">
        <v>7</v>
      </c>
      <c r="C19" s="8">
        <v>265.5</v>
      </c>
      <c r="D19" s="8">
        <v>586.5</v>
      </c>
      <c r="G19" s="3">
        <f t="shared" si="1"/>
        <v>85.855855343702586</v>
      </c>
      <c r="H19" s="3">
        <f t="shared" si="2"/>
        <v>-17.847497281513668</v>
      </c>
      <c r="J19" s="2">
        <f t="shared" si="0"/>
        <v>8.9887577573083544</v>
      </c>
      <c r="K19" s="2">
        <f t="shared" si="0"/>
        <v>-1.8685601464864194</v>
      </c>
    </row>
    <row r="20" spans="1:11" x14ac:dyDescent="0.2">
      <c r="B20" s="8">
        <v>8</v>
      </c>
      <c r="C20" s="8">
        <v>302.5</v>
      </c>
      <c r="D20" s="8">
        <v>548.5</v>
      </c>
      <c r="G20" s="3">
        <f t="shared" si="1"/>
        <v>99.758116384039553</v>
      </c>
      <c r="H20" s="3">
        <f t="shared" si="2"/>
        <v>-3.5694994563027334</v>
      </c>
      <c r="J20" s="2">
        <f t="shared" si="0"/>
        <v>10.444267766150407</v>
      </c>
      <c r="K20" s="2">
        <f t="shared" si="0"/>
        <v>-0.37371202929728387</v>
      </c>
    </row>
    <row r="21" spans="1:11" x14ac:dyDescent="0.2">
      <c r="B21" s="8">
        <v>9</v>
      </c>
      <c r="C21" s="8">
        <v>340.5</v>
      </c>
      <c r="D21" s="8">
        <v>518.5</v>
      </c>
      <c r="G21" s="3">
        <f t="shared" si="1"/>
        <v>114.03611420925048</v>
      </c>
      <c r="H21" s="3">
        <f t="shared" si="2"/>
        <v>7.7026040899164245</v>
      </c>
      <c r="J21" s="2">
        <f t="shared" si="0"/>
        <v>11.939115883339543</v>
      </c>
      <c r="K21" s="2">
        <f t="shared" si="0"/>
        <v>0.8064312211151915</v>
      </c>
    </row>
    <row r="22" spans="1:11" x14ac:dyDescent="0.2">
      <c r="B22" s="8">
        <v>10</v>
      </c>
      <c r="C22" s="8">
        <v>378.5</v>
      </c>
      <c r="D22" s="8">
        <v>545.5</v>
      </c>
      <c r="G22" s="3">
        <f t="shared" si="1"/>
        <v>128.31411203446143</v>
      </c>
      <c r="H22" s="3">
        <f t="shared" si="2"/>
        <v>-2.4422891016808177</v>
      </c>
      <c r="J22" s="2">
        <f t="shared" si="0"/>
        <v>13.433964000528679</v>
      </c>
      <c r="K22" s="2">
        <f t="shared" si="0"/>
        <v>-0.25569770425603633</v>
      </c>
    </row>
    <row r="23" spans="1:11" x14ac:dyDescent="0.2">
      <c r="B23" s="8">
        <v>11</v>
      </c>
      <c r="C23" s="8">
        <v>418.5</v>
      </c>
      <c r="D23" s="8">
        <v>452.5</v>
      </c>
      <c r="G23" s="3">
        <f t="shared" si="1"/>
        <v>143.34358342942031</v>
      </c>
      <c r="H23" s="3">
        <f t="shared" si="2"/>
        <v>32.501231891598572</v>
      </c>
      <c r="J23" s="2">
        <f t="shared" si="0"/>
        <v>15.007488334411979</v>
      </c>
      <c r="K23" s="2">
        <f t="shared" si="0"/>
        <v>3.4027463720226372</v>
      </c>
    </row>
    <row r="24" spans="1:11" x14ac:dyDescent="0.2">
      <c r="B24" s="8">
        <v>12</v>
      </c>
      <c r="C24" s="8">
        <v>456.5</v>
      </c>
      <c r="D24" s="8">
        <v>408.5</v>
      </c>
      <c r="G24" s="3">
        <f t="shared" si="1"/>
        <v>157.62158125463122</v>
      </c>
      <c r="H24" s="3">
        <f t="shared" si="2"/>
        <v>49.033650426053342</v>
      </c>
      <c r="J24" s="2">
        <f t="shared" si="0"/>
        <v>16.502336451601114</v>
      </c>
      <c r="K24" s="2">
        <f t="shared" si="0"/>
        <v>5.1336231392942686</v>
      </c>
    </row>
    <row r="25" spans="1:11" x14ac:dyDescent="0.2">
      <c r="B25" s="8">
        <v>13</v>
      </c>
      <c r="C25" s="8">
        <v>496.5</v>
      </c>
      <c r="D25" s="8">
        <v>372.5</v>
      </c>
      <c r="G25" s="3">
        <f t="shared" si="1"/>
        <v>172.6510526495901</v>
      </c>
      <c r="H25" s="3">
        <f t="shared" si="2"/>
        <v>62.56017468151633</v>
      </c>
      <c r="J25" s="2">
        <f t="shared" si="0"/>
        <v>18.075860785484412</v>
      </c>
      <c r="K25" s="2">
        <f t="shared" si="0"/>
        <v>6.5497950397892382</v>
      </c>
    </row>
    <row r="26" spans="1:11" x14ac:dyDescent="0.2">
      <c r="B26" s="8">
        <v>14</v>
      </c>
      <c r="C26" s="8">
        <v>532.5</v>
      </c>
      <c r="D26" s="8">
        <v>360.5</v>
      </c>
      <c r="G26" s="3">
        <f t="shared" si="1"/>
        <v>186.17757690505309</v>
      </c>
      <c r="H26" s="3">
        <f t="shared" si="2"/>
        <v>67.069016100003992</v>
      </c>
      <c r="J26" s="2">
        <f t="shared" si="0"/>
        <v>19.492032685979385</v>
      </c>
      <c r="K26" s="2">
        <f t="shared" si="0"/>
        <v>7.0218523399542283</v>
      </c>
    </row>
    <row r="27" spans="1:11" x14ac:dyDescent="0.2">
      <c r="B27" s="8">
        <v>15</v>
      </c>
      <c r="C27" s="8">
        <v>570.5</v>
      </c>
      <c r="D27" s="8">
        <v>335.5</v>
      </c>
      <c r="G27" s="3">
        <f t="shared" si="1"/>
        <v>200.45557473026403</v>
      </c>
      <c r="H27" s="3">
        <f t="shared" si="2"/>
        <v>76.462435721853296</v>
      </c>
      <c r="J27" s="2">
        <f t="shared" si="0"/>
        <v>20.986880803168521</v>
      </c>
      <c r="K27" s="2">
        <f t="shared" si="0"/>
        <v>8.0053050486312927</v>
      </c>
    </row>
    <row r="28" spans="1:11" x14ac:dyDescent="0.2">
      <c r="B28" s="8">
        <v>16</v>
      </c>
      <c r="C28" s="8">
        <v>608.5</v>
      </c>
      <c r="D28" s="8">
        <v>303.5</v>
      </c>
      <c r="G28" s="3">
        <f t="shared" si="1"/>
        <v>214.73357255547495</v>
      </c>
      <c r="H28" s="3">
        <f t="shared" si="2"/>
        <v>88.486012837820397</v>
      </c>
      <c r="J28" s="2">
        <f t="shared" si="0"/>
        <v>22.481728920357654</v>
      </c>
      <c r="K28" s="2">
        <f t="shared" si="0"/>
        <v>9.2641245157379331</v>
      </c>
    </row>
    <row r="29" spans="1:11" x14ac:dyDescent="0.2">
      <c r="B29" s="8">
        <v>17</v>
      </c>
      <c r="C29" s="8">
        <v>645.5</v>
      </c>
      <c r="D29" s="8">
        <v>296.5</v>
      </c>
      <c r="G29" s="3">
        <f t="shared" si="1"/>
        <v>228.63583359581193</v>
      </c>
      <c r="H29" s="3">
        <f t="shared" si="2"/>
        <v>91.116170331938193</v>
      </c>
      <c r="J29" s="2">
        <f t="shared" si="0"/>
        <v>23.937238929199708</v>
      </c>
      <c r="K29" s="2">
        <f t="shared" si="0"/>
        <v>9.5394912741675082</v>
      </c>
    </row>
    <row r="30" spans="1:11" x14ac:dyDescent="0.2">
      <c r="B30" s="8">
        <v>18</v>
      </c>
      <c r="C30" s="8">
        <v>686.5</v>
      </c>
      <c r="D30" s="8">
        <v>302.5</v>
      </c>
      <c r="G30" s="3">
        <f t="shared" si="1"/>
        <v>244.04104177564477</v>
      </c>
      <c r="H30" s="3">
        <f t="shared" si="2"/>
        <v>88.861749622694362</v>
      </c>
      <c r="J30" s="2">
        <f t="shared" si="0"/>
        <v>25.550101371430092</v>
      </c>
      <c r="K30" s="2">
        <f t="shared" si="0"/>
        <v>9.3034626240850145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388</v>
      </c>
      <c r="D32" s="8">
        <v>537</v>
      </c>
      <c r="G32" s="2">
        <f>(C32-C$13)*$E$8*$F$9</f>
        <v>13.807676029825961</v>
      </c>
      <c r="I32" t="s">
        <v>16</v>
      </c>
    </row>
    <row r="33" spans="1:17" x14ac:dyDescent="0.2">
      <c r="A33" t="s">
        <v>17</v>
      </c>
      <c r="B33" s="8">
        <v>2</v>
      </c>
      <c r="C33" s="8">
        <v>388.5</v>
      </c>
      <c r="D33" s="8">
        <v>758.5</v>
      </c>
      <c r="E33" s="3">
        <f>D33-D32</f>
        <v>221.5</v>
      </c>
      <c r="H33" s="2">
        <f>E33*E8*$F$9</f>
        <v>8.7133909988787774</v>
      </c>
      <c r="I33" s="9">
        <f>-(360/(2*PI()))*(ATAN((-E51+E33)/(-D51+D33))-(0))</f>
        <v>41.624534813697124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109</v>
      </c>
      <c r="E38" s="8">
        <v>515</v>
      </c>
      <c r="F38" s="2">
        <f>(360/(2*PI()))*(ATAN((E49-E38)/(D49-D38))-(PI()/2))</f>
        <v>-22.912828396771651</v>
      </c>
      <c r="G38" s="2">
        <f>-(360/(2*PI()))*(ATAN((-E48+E38)/(-D48+D38))-(0))</f>
        <v>52.733598099022863</v>
      </c>
      <c r="H38" s="4">
        <f>D38-C13</f>
        <v>72</v>
      </c>
      <c r="I38" s="5">
        <f>H38*$E$8*$F$9</f>
        <v>2.8323438009899409</v>
      </c>
      <c r="J38" s="11" t="s">
        <v>53</v>
      </c>
      <c r="N38" s="14">
        <f>IF(E38&gt;0,-(E38-D$13)*$E$8*$F$9,"")</f>
        <v>0.94411460032998029</v>
      </c>
      <c r="O38">
        <f>IF(N38="","",N38*N38)</f>
        <v>0.89135237855623839</v>
      </c>
      <c r="P38">
        <f>IF(N38="","",ABS(N38))</f>
        <v>0.94411460032998029</v>
      </c>
      <c r="Q38">
        <f>IF(N38="","",ABS(N38-O$59))</f>
        <v>1.2391504129330992</v>
      </c>
    </row>
    <row r="39" spans="1:17" x14ac:dyDescent="0.2">
      <c r="B39" t="s">
        <v>24</v>
      </c>
      <c r="C39" s="8">
        <v>2</v>
      </c>
      <c r="D39" s="8">
        <v>249.5</v>
      </c>
      <c r="E39" s="8">
        <v>511.5</v>
      </c>
      <c r="F39" s="2">
        <f t="shared" ref="F39:F42" si="3">(360/(2*PI()))*(ATAN((E50-E39)/(D50-D39))-(PI()/2))</f>
        <v>-11.76828893202064</v>
      </c>
      <c r="G39" s="2">
        <f t="shared" ref="G39:G42" si="4">-(360/(2*PI()))*(ATAN((-E49+E39)/(-D49+D39))-(0))</f>
        <v>23.428692808745403</v>
      </c>
      <c r="H39" s="3">
        <f>D39-D38</f>
        <v>140.5</v>
      </c>
      <c r="I39" s="5">
        <f>H39*$E$8*$F$9</f>
        <v>5.5270042227650933</v>
      </c>
      <c r="J39" s="11" t="s">
        <v>53</v>
      </c>
      <c r="N39" s="17">
        <f t="shared" ref="N39:N42" si="5">IF(E39&gt;0,-(E39-D$13)*$E$8*$F$9,"")</f>
        <v>1.0817979795447692</v>
      </c>
      <c r="O39">
        <f t="shared" ref="O39:O42" si="6">IF(N39="","",N39*N39)</f>
        <v>1.1702868685471448</v>
      </c>
      <c r="P39">
        <f t="shared" ref="P39:P42" si="7">IF(N39="","",ABS(N39))</f>
        <v>1.0817979795447692</v>
      </c>
      <c r="Q39">
        <f t="shared" ref="Q39:Q42" si="8">IF(N39="","",ABS(N39-O$59))</f>
        <v>1.3768337921478881</v>
      </c>
    </row>
    <row r="40" spans="1:17" x14ac:dyDescent="0.2">
      <c r="B40" t="s">
        <v>25</v>
      </c>
      <c r="C40" s="8">
        <v>3</v>
      </c>
      <c r="D40" s="8">
        <v>332.5</v>
      </c>
      <c r="E40" s="8">
        <v>518.5</v>
      </c>
      <c r="F40" s="2">
        <f t="shared" si="3"/>
        <v>-29.859016164923098</v>
      </c>
      <c r="G40" s="2">
        <f t="shared" si="4"/>
        <v>43.707833113750077</v>
      </c>
      <c r="H40" s="3">
        <f t="shared" ref="H40:H42" si="9">D40-D39</f>
        <v>83</v>
      </c>
      <c r="I40" s="5">
        <f>H40*$E$8*$F$9</f>
        <v>3.2650629928078483</v>
      </c>
      <c r="J40" s="11" t="s">
        <v>53</v>
      </c>
      <c r="N40" s="14">
        <f t="shared" si="5"/>
        <v>0.8064312211151915</v>
      </c>
      <c r="O40">
        <f t="shared" si="6"/>
        <v>0.65033131438933889</v>
      </c>
      <c r="P40">
        <f t="shared" si="7"/>
        <v>0.8064312211151915</v>
      </c>
      <c r="Q40">
        <f t="shared" si="8"/>
        <v>1.1014670337183103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-57.587127301724763</v>
      </c>
      <c r="H41" s="3">
        <f t="shared" si="9"/>
        <v>-332.5</v>
      </c>
      <c r="I41" s="5">
        <f>H41*$E$8*$F$9</f>
        <v>-13.079921025404936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55.5</v>
      </c>
      <c r="I44" s="15">
        <f>H44*$E$8*$F$9</f>
        <v>2.1832650132630795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74</v>
      </c>
      <c r="E48" s="8">
        <v>561</v>
      </c>
      <c r="F48" s="2">
        <f>(360/(2*PI()))*(ATAN((E48-D$13)/(D48-C$13))-(PI()/2))</f>
        <v>-59.264512298079886</v>
      </c>
      <c r="G48" s="2">
        <f>IF((90-F48-G38&gt;180),90-F48-G38-180,90-F48-G38)</f>
        <v>96.530914199057037</v>
      </c>
      <c r="H48" s="3" t="s">
        <v>31</v>
      </c>
      <c r="I48" s="6" t="s">
        <v>31</v>
      </c>
      <c r="K48" s="2">
        <f>IF((90-G38-F38&gt;180),90-G38-F38-180,90-G38-F38)</f>
        <v>60.179230297748788</v>
      </c>
      <c r="N48" s="14">
        <f>IF(E48&gt;0,-(E48-D$13)*$E$8*$F$9,"")</f>
        <v>-0.86543838363581538</v>
      </c>
      <c r="O48">
        <f>IF(N48="","",N48*N48)</f>
        <v>0.74898359587017271</v>
      </c>
      <c r="P48">
        <f>IF(N48="","",ABS(N48))</f>
        <v>0.86543838363581538</v>
      </c>
      <c r="Q48">
        <f>IF(N48="","",ABS(N48-O$59))</f>
        <v>0.57040257103269654</v>
      </c>
    </row>
    <row r="49" spans="1:17" x14ac:dyDescent="0.2">
      <c r="B49" t="s">
        <v>32</v>
      </c>
      <c r="C49" s="8">
        <v>2</v>
      </c>
      <c r="D49" s="8">
        <v>129.5</v>
      </c>
      <c r="E49" s="8">
        <v>563.5</v>
      </c>
      <c r="G49" s="14">
        <f>IF((90-F38-G39&gt;180),90-F38-G39-180,90-F38-G39)</f>
        <v>89.484135588026248</v>
      </c>
      <c r="H49" s="3">
        <f>D49-D48</f>
        <v>55.5</v>
      </c>
      <c r="I49" s="5">
        <f>H49*$E$8*$F$9</f>
        <v>2.1832650132630795</v>
      </c>
      <c r="K49" s="2">
        <f t="shared" ref="K49:K52" si="10">IF((90-G39-F39&gt;180),90-G39-F39-180,90-G39-F39)</f>
        <v>78.339596123275228</v>
      </c>
      <c r="N49" s="14">
        <f t="shared" ref="N49:N52" si="11">IF(E49&gt;0,-(E49-D$13)*$E$8*$F$9,"")</f>
        <v>-0.96378365450352155</v>
      </c>
      <c r="O49">
        <f t="shared" ref="O49:O52" si="12">IF(N49="","",N49*N49)</f>
        <v>0.92887893268816335</v>
      </c>
      <c r="P49">
        <f t="shared" ref="P49:P52" si="13">IF(N49="","",ABS(N49))</f>
        <v>0.96378365450352155</v>
      </c>
      <c r="Q49">
        <f t="shared" ref="Q49:Q52" si="14">IF(N49="","",ABS(N49-O$59))</f>
        <v>0.66874784190040271</v>
      </c>
    </row>
    <row r="50" spans="1:17" x14ac:dyDescent="0.2">
      <c r="B50" t="s">
        <v>33</v>
      </c>
      <c r="C50" s="8">
        <v>3</v>
      </c>
      <c r="D50" s="8">
        <v>264.5</v>
      </c>
      <c r="E50" s="8">
        <v>583.5</v>
      </c>
      <c r="G50" s="14">
        <f>IF((90-F39-G40&gt;180),90-F39-G40-180,90-F39-G40)</f>
        <v>58.060455818270562</v>
      </c>
      <c r="H50" s="3">
        <f t="shared" ref="H50:H53" si="15">D50-D49</f>
        <v>135</v>
      </c>
      <c r="I50" s="5">
        <f>H50*$E$8*$F$9</f>
        <v>5.3106446268561394</v>
      </c>
      <c r="K50" s="2">
        <f t="shared" si="10"/>
        <v>76.151183051173021</v>
      </c>
      <c r="N50" s="17">
        <f t="shared" si="11"/>
        <v>-1.7505458214451719</v>
      </c>
      <c r="O50">
        <f t="shared" si="12"/>
        <v>3.0644106729791516</v>
      </c>
      <c r="P50">
        <f t="shared" si="13"/>
        <v>1.7505458214451719</v>
      </c>
      <c r="Q50">
        <f t="shared" si="14"/>
        <v>1.4555100088420529</v>
      </c>
    </row>
    <row r="51" spans="1:17" x14ac:dyDescent="0.2">
      <c r="B51" t="s">
        <v>34</v>
      </c>
      <c r="C51" s="8">
        <v>4</v>
      </c>
      <c r="D51" s="8">
        <v>363.5</v>
      </c>
      <c r="E51" s="8">
        <v>572.5</v>
      </c>
      <c r="G51" s="9">
        <f>IF((90-F40-$I$33&gt;180),90-F40-$I$33-180,90-F40-$I$33)</f>
        <v>78.23448135122598</v>
      </c>
      <c r="H51" s="3">
        <f t="shared" si="15"/>
        <v>99</v>
      </c>
      <c r="I51" s="5">
        <f>H51*$E$8*$F$9</f>
        <v>3.8944727263611689</v>
      </c>
      <c r="K51" s="2" t="e">
        <f t="shared" si="10"/>
        <v>#DIV/0!</v>
      </c>
      <c r="N51" s="14">
        <f t="shared" si="11"/>
        <v>-1.3178266296272643</v>
      </c>
      <c r="O51">
        <f t="shared" si="12"/>
        <v>1.7366670257547547</v>
      </c>
      <c r="P51">
        <f t="shared" si="13"/>
        <v>1.3178266296272643</v>
      </c>
      <c r="Q51">
        <f t="shared" si="14"/>
        <v>1.0227908170241453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-363.5</v>
      </c>
      <c r="I52" s="5">
        <f>H52*$E$8*$F$9</f>
        <v>-14.299402384164493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>E57*$E$8*$F$9</f>
        <v>1.8095529839657958</v>
      </c>
      <c r="N57" t="s">
        <v>99</v>
      </c>
      <c r="O57" s="2">
        <f>SQRT((1/(C$37+C$47+2))*SUM(O38:O42,O48:O52))</f>
        <v>1.0105504984240006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2.0455816340482906</v>
      </c>
      <c r="N58" t="s">
        <v>100</v>
      </c>
      <c r="O58" s="2">
        <f>SUM(P38:P42,P48:P52)</f>
        <v>7.729938290201714</v>
      </c>
    </row>
    <row r="59" spans="1:17" x14ac:dyDescent="0.2">
      <c r="B59" t="s">
        <v>40</v>
      </c>
      <c r="E59" s="3">
        <f t="shared" si="17"/>
        <v>65</v>
      </c>
      <c r="F59" s="2">
        <f>E59*$E$8*$F$9</f>
        <v>2.5569770425603635</v>
      </c>
      <c r="N59" t="s">
        <v>101</v>
      </c>
      <c r="O59" s="2">
        <f>AVERAGE(N48:N52,N38:N42)</f>
        <v>-0.2950358126031189</v>
      </c>
    </row>
    <row r="60" spans="1:17" x14ac:dyDescent="0.2">
      <c r="B60" t="s">
        <v>41</v>
      </c>
      <c r="E60" s="16">
        <f>E51-D$32</f>
        <v>35.5</v>
      </c>
      <c r="F60" s="2">
        <f>E60*$E$8*$F$9</f>
        <v>1.3965028463214291</v>
      </c>
      <c r="N60" t="s">
        <v>102</v>
      </c>
      <c r="O60" s="2">
        <f>(1/(C$37+C$47+2))*SUM(Q38:Q42,Q48:Q52)</f>
        <v>0.82610027528873264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0.93416617914661315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1.1699823308806594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8.3593480237550342</v>
      </c>
    </row>
    <row r="64" spans="1:17" x14ac:dyDescent="0.2">
      <c r="N64" t="s">
        <v>106</v>
      </c>
      <c r="O64" s="18" cm="1">
        <f t="array" aca="1" ref="O64" ca="1">(INDIRECT(O56)-C$13)*E$8*F$9</f>
        <v>8.949419648961273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76.12525677448491</v>
      </c>
      <c r="P65" s="18" cm="1">
        <f t="array" aca="1" ref="P65" ca="1">(360/(2*PI()))*ATAN(ABS(INDIRECT(P56))/(ABS(C$32-INDIRECT(O56))*E$8*F$9))</f>
        <v>19.815302896366468</v>
      </c>
      <c r="Q65" s="2">
        <f ca="1">180-O65-P65</f>
        <v>84.059440329148629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5.554688553851058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-0.86543838363581538</v>
      </c>
      <c r="N67" t="s">
        <v>110</v>
      </c>
      <c r="O67" s="18" cm="1">
        <f t="array" aca="1" ref="O67" ca="1">(360/(2*PI()))*ATAN((ABS(INDIRECT(P55))+ABS(INDIRECT(P56))/(ABS(O63-O64))))</f>
        <v>76.12525677448491</v>
      </c>
      <c r="P67" s="18" cm="1">
        <f t="array" aca="1" ref="P67" ca="1">(360/(2*PI()))*ATAN(ABS(INDIRECT(P56))/(ABS(0-INDIRECT(O56))*E$8*F$9))</f>
        <v>9.5501183077327081</v>
      </c>
      <c r="Q67" s="2">
        <f ca="1">180-O67-P67</f>
        <v>94.324624917782387</v>
      </c>
    </row>
    <row r="68" spans="1:17" x14ac:dyDescent="0.2">
      <c r="B68" t="s">
        <v>39</v>
      </c>
      <c r="C68" t="s">
        <v>43</v>
      </c>
      <c r="E68" s="3">
        <f>E38-E49</f>
        <v>-48.5</v>
      </c>
      <c r="F68" s="2">
        <f t="shared" si="18"/>
        <v>-1.9078982548335019</v>
      </c>
      <c r="N68" t="s">
        <v>111</v>
      </c>
      <c r="O68" s="18" cm="1">
        <f t="array" aca="1" ref="O68" ca="1">SQRT((INDIRECT(P55)*INDIRECT(P55))+((INDIRECT(O55)-C$13)*(INDIRECT(O55)-C$13)*E$8*F$9*E$8*F$9)           )</f>
        <v>8.4290560711626732</v>
      </c>
    </row>
    <row r="69" spans="1:17" x14ac:dyDescent="0.2">
      <c r="B69" t="s">
        <v>40</v>
      </c>
      <c r="E69" s="3">
        <f t="shared" ref="E69:E72" si="19">E39-E50</f>
        <v>-72</v>
      </c>
      <c r="F69" s="2">
        <f t="shared" si="18"/>
        <v>-2.8323438009899409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-54</v>
      </c>
      <c r="F70" s="2">
        <f t="shared" si="18"/>
        <v>-2.1242578507424557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538</v>
      </c>
      <c r="E76" s="3">
        <f>(D77-D76  )</f>
        <v>19.5</v>
      </c>
      <c r="F76" s="3">
        <f>ATAN(E76/E77)</f>
        <v>0.47411843050550295</v>
      </c>
      <c r="G76" s="2">
        <f>((PI()/2)-F76-F77)*(360/(2*PI()))</f>
        <v>42.674316491974203</v>
      </c>
    </row>
    <row r="77" spans="1:17" x14ac:dyDescent="0.2">
      <c r="A77" t="s">
        <v>62</v>
      </c>
      <c r="B77" s="8">
        <v>2</v>
      </c>
      <c r="C77" s="8">
        <v>74.5</v>
      </c>
      <c r="D77" s="8">
        <v>557.5</v>
      </c>
      <c r="E77" s="3">
        <f>AVERAGE(C77,C78)-C76</f>
        <v>38</v>
      </c>
      <c r="F77" s="3">
        <f>ATAN(E77/E78)</f>
        <v>0.35187056746632733</v>
      </c>
    </row>
    <row r="78" spans="1:17" x14ac:dyDescent="0.2">
      <c r="A78" t="s">
        <v>63</v>
      </c>
      <c r="B78" s="8">
        <v>3</v>
      </c>
      <c r="C78" s="8">
        <v>73.5</v>
      </c>
      <c r="D78" s="8">
        <v>641.5</v>
      </c>
      <c r="E78" s="3">
        <f>D78-D76</f>
        <v>103.5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E5D52-295F-D84A-A34E-D51438D011ED}">
  <sheetPr codeName="Sheet10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63</v>
      </c>
    </row>
    <row r="4" spans="1:11" x14ac:dyDescent="0.2">
      <c r="B4" s="8">
        <v>2</v>
      </c>
      <c r="C4" s="8">
        <v>522.16663000000005</v>
      </c>
      <c r="D4" s="8">
        <v>80.833340000000007</v>
      </c>
    </row>
    <row r="5" spans="1:11" x14ac:dyDescent="0.2">
      <c r="A5" t="s">
        <v>47</v>
      </c>
      <c r="B5" s="8">
        <v>3</v>
      </c>
      <c r="C5" s="8">
        <v>431.5</v>
      </c>
      <c r="D5" s="8">
        <v>587.5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500.16669000000002</v>
      </c>
      <c r="D6" s="8">
        <v>586.16669000000002</v>
      </c>
      <c r="E6" s="3">
        <f>SQRT(((C6-C5)^2)+((D6-D5)^2))</f>
        <v>68.679633306477413</v>
      </c>
      <c r="F6" s="2">
        <f>E6*E8</f>
        <v>25.745524863977213</v>
      </c>
      <c r="J6" s="3">
        <f>SQRT(((C5-C7)^2)+((D5-D7)^2))</f>
        <v>71.317790144626599</v>
      </c>
    </row>
    <row r="7" spans="1:11" x14ac:dyDescent="0.2">
      <c r="A7" t="s">
        <v>5</v>
      </c>
      <c r="B7" s="8">
        <v>5</v>
      </c>
      <c r="C7" s="8">
        <v>498.16669000000002</v>
      </c>
      <c r="D7" s="8">
        <v>562.16663000000005</v>
      </c>
      <c r="E7" s="3">
        <f>SQRT(((D6-D7)^2)+((C6-C7)^2))</f>
        <v>24.083248950330564</v>
      </c>
      <c r="G7" s="2">
        <f>E7*E8</f>
        <v>9.0279440178317163</v>
      </c>
      <c r="H7" s="2">
        <f>G7/F6</f>
        <v>0.35066070960019513</v>
      </c>
      <c r="K7" s="2">
        <f>180-((360/(2*PI())*ACOS(((E7^2)+(E6^2)-(J6^2))/(2*E6*E7))))</f>
        <v>93.651250060158588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0.3748640408298316</v>
      </c>
      <c r="I8" s="2">
        <f>MAX(G7,H33)</f>
        <v>10.127762282904047</v>
      </c>
    </row>
    <row r="9" spans="1:11" x14ac:dyDescent="0.2">
      <c r="A9" t="s">
        <v>59</v>
      </c>
      <c r="F9" s="3">
        <f>F6/G30</f>
        <v>0.10574231455962652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557.5</v>
      </c>
      <c r="G14" s="3">
        <f>(C14-C$13)*$E$8</f>
        <v>12.93280940862919</v>
      </c>
      <c r="H14" s="3">
        <f>-(D14-D$13)*$E$8</f>
        <v>-6.5601207145220535</v>
      </c>
      <c r="J14" s="2">
        <f t="shared" ref="J14:K30" si="0">G14*$F$9</f>
        <v>1.3675452006269653</v>
      </c>
      <c r="K14" s="2">
        <f t="shared" si="0"/>
        <v>-0.69368234814411278</v>
      </c>
    </row>
    <row r="15" spans="1:11" x14ac:dyDescent="0.2">
      <c r="B15" s="8">
        <v>3</v>
      </c>
      <c r="C15" s="8">
        <v>111.5</v>
      </c>
      <c r="D15" s="8">
        <v>513.5</v>
      </c>
      <c r="G15" s="3">
        <f t="shared" ref="G15:G30" si="1">(C15-C$13)*$E$8</f>
        <v>27.927371041822454</v>
      </c>
      <c r="H15" s="3">
        <f t="shared" ref="H15:H30" si="2">-(D15-D$13)*$E$8</f>
        <v>9.933897081990537</v>
      </c>
      <c r="J15" s="2">
        <f t="shared" si="0"/>
        <v>2.9531048535277944</v>
      </c>
      <c r="K15" s="2">
        <f t="shared" si="0"/>
        <v>1.0504332700467993</v>
      </c>
    </row>
    <row r="16" spans="1:11" x14ac:dyDescent="0.2">
      <c r="B16" s="8">
        <v>4</v>
      </c>
      <c r="C16" s="8">
        <v>151.5</v>
      </c>
      <c r="D16" s="8">
        <v>571.5</v>
      </c>
      <c r="G16" s="3">
        <f t="shared" si="1"/>
        <v>42.921932675015718</v>
      </c>
      <c r="H16" s="3">
        <f t="shared" si="2"/>
        <v>-11.808217286139696</v>
      </c>
      <c r="J16" s="2">
        <f t="shared" si="0"/>
        <v>4.5386645064286233</v>
      </c>
      <c r="K16" s="2">
        <f t="shared" si="0"/>
        <v>-1.2486282266594031</v>
      </c>
    </row>
    <row r="17" spans="1:11" x14ac:dyDescent="0.2">
      <c r="B17" s="8">
        <v>5</v>
      </c>
      <c r="C17" s="8">
        <v>188.5</v>
      </c>
      <c r="D17" s="8">
        <v>553.5</v>
      </c>
      <c r="G17" s="3">
        <f t="shared" si="1"/>
        <v>56.791902185719486</v>
      </c>
      <c r="H17" s="3">
        <f t="shared" si="2"/>
        <v>-5.0606645512027271</v>
      </c>
      <c r="J17" s="2">
        <f t="shared" si="0"/>
        <v>6.0053071853618905</v>
      </c>
      <c r="K17" s="2">
        <f t="shared" si="0"/>
        <v>-0.53512638285402991</v>
      </c>
    </row>
    <row r="18" spans="1:11" x14ac:dyDescent="0.2">
      <c r="B18" s="8">
        <v>6</v>
      </c>
      <c r="C18" s="8">
        <v>224.5</v>
      </c>
      <c r="D18" s="8">
        <v>521.5</v>
      </c>
      <c r="G18" s="3">
        <f t="shared" si="1"/>
        <v>70.287007655593428</v>
      </c>
      <c r="H18" s="3">
        <f t="shared" si="2"/>
        <v>6.9349847553518842</v>
      </c>
      <c r="J18" s="2">
        <f t="shared" si="0"/>
        <v>7.4323108729726375</v>
      </c>
      <c r="K18" s="2">
        <f t="shared" si="0"/>
        <v>0.73332133946663347</v>
      </c>
    </row>
    <row r="19" spans="1:11" x14ac:dyDescent="0.2">
      <c r="B19" s="8">
        <v>7</v>
      </c>
      <c r="C19" s="8">
        <v>264.5</v>
      </c>
      <c r="D19" s="8">
        <v>552.5</v>
      </c>
      <c r="G19" s="3">
        <f t="shared" si="1"/>
        <v>85.281569288786685</v>
      </c>
      <c r="H19" s="3">
        <f t="shared" si="2"/>
        <v>-4.6858005103728946</v>
      </c>
      <c r="J19" s="2">
        <f t="shared" si="0"/>
        <v>9.0178705258734659</v>
      </c>
      <c r="K19" s="2">
        <f t="shared" si="0"/>
        <v>-0.49548739153150911</v>
      </c>
    </row>
    <row r="20" spans="1:11" x14ac:dyDescent="0.2">
      <c r="B20" s="8">
        <v>8</v>
      </c>
      <c r="C20" s="8">
        <v>303.5</v>
      </c>
      <c r="D20" s="8">
        <v>559.5</v>
      </c>
      <c r="G20" s="3">
        <f t="shared" si="1"/>
        <v>99.901266881150121</v>
      </c>
      <c r="H20" s="3">
        <f t="shared" si="2"/>
        <v>-7.3098487961817167</v>
      </c>
      <c r="J20" s="2">
        <f t="shared" si="0"/>
        <v>10.563791187451775</v>
      </c>
      <c r="K20" s="2">
        <f t="shared" si="0"/>
        <v>-0.77296033078915427</v>
      </c>
    </row>
    <row r="21" spans="1:11" x14ac:dyDescent="0.2">
      <c r="B21" s="8">
        <v>9</v>
      </c>
      <c r="C21" s="8">
        <v>341.5</v>
      </c>
      <c r="D21" s="8">
        <v>556.5</v>
      </c>
      <c r="G21" s="3">
        <f t="shared" si="1"/>
        <v>114.14610043268372</v>
      </c>
      <c r="H21" s="3">
        <f t="shared" si="2"/>
        <v>-6.185256673692221</v>
      </c>
      <c r="J21" s="2">
        <f t="shared" si="0"/>
        <v>12.070072857707563</v>
      </c>
      <c r="K21" s="2">
        <f t="shared" si="0"/>
        <v>-0.65404335682159198</v>
      </c>
    </row>
    <row r="22" spans="1:11" x14ac:dyDescent="0.2">
      <c r="B22" s="8">
        <v>10</v>
      </c>
      <c r="C22" s="8">
        <v>381.5</v>
      </c>
      <c r="D22" s="8">
        <v>566.5</v>
      </c>
      <c r="G22" s="3">
        <f t="shared" si="1"/>
        <v>129.140662065877</v>
      </c>
      <c r="H22" s="3">
        <f t="shared" si="2"/>
        <v>-9.933897081990537</v>
      </c>
      <c r="J22" s="2">
        <f t="shared" si="0"/>
        <v>13.655632510608392</v>
      </c>
      <c r="K22" s="2">
        <f t="shared" si="0"/>
        <v>-1.0504332700467993</v>
      </c>
    </row>
    <row r="23" spans="1:11" x14ac:dyDescent="0.2">
      <c r="B23" s="8">
        <v>11</v>
      </c>
      <c r="C23" s="8">
        <v>418.5</v>
      </c>
      <c r="D23" s="8">
        <v>452.5</v>
      </c>
      <c r="G23" s="3">
        <f t="shared" si="1"/>
        <v>143.01063157658075</v>
      </c>
      <c r="H23" s="3">
        <f t="shared" si="2"/>
        <v>32.800603572610264</v>
      </c>
      <c r="J23" s="2">
        <f t="shared" si="0"/>
        <v>15.122275189541659</v>
      </c>
      <c r="K23" s="2">
        <f t="shared" si="0"/>
        <v>3.4684117407205637</v>
      </c>
    </row>
    <row r="24" spans="1:11" x14ac:dyDescent="0.2">
      <c r="B24" s="8">
        <v>12</v>
      </c>
      <c r="C24" s="8">
        <v>456.5</v>
      </c>
      <c r="D24" s="8">
        <v>399.5</v>
      </c>
      <c r="G24" s="3">
        <f t="shared" si="1"/>
        <v>157.25546512811437</v>
      </c>
      <c r="H24" s="3">
        <f t="shared" si="2"/>
        <v>52.668397736591338</v>
      </c>
      <c r="J24" s="2">
        <f t="shared" si="0"/>
        <v>16.628556859797449</v>
      </c>
      <c r="K24" s="2">
        <f t="shared" si="0"/>
        <v>5.5692782808141628</v>
      </c>
    </row>
    <row r="25" spans="1:11" x14ac:dyDescent="0.2">
      <c r="B25" s="8">
        <v>13</v>
      </c>
      <c r="C25" s="8">
        <v>489.5</v>
      </c>
      <c r="D25" s="8">
        <v>395.5</v>
      </c>
      <c r="G25" s="3">
        <f t="shared" si="1"/>
        <v>169.62597847549881</v>
      </c>
      <c r="H25" s="3">
        <f t="shared" si="2"/>
        <v>54.167853899910668</v>
      </c>
      <c r="J25" s="2">
        <f t="shared" si="0"/>
        <v>17.93664357344063</v>
      </c>
      <c r="K25" s="2">
        <f t="shared" si="0"/>
        <v>5.727834246104246</v>
      </c>
    </row>
    <row r="26" spans="1:11" x14ac:dyDescent="0.2">
      <c r="B26" s="8">
        <v>14</v>
      </c>
      <c r="C26" s="8">
        <v>531.5</v>
      </c>
      <c r="D26" s="8">
        <v>381.5</v>
      </c>
      <c r="G26" s="3">
        <f t="shared" si="1"/>
        <v>185.37026819035174</v>
      </c>
      <c r="H26" s="3">
        <f t="shared" si="2"/>
        <v>59.415950471528312</v>
      </c>
      <c r="J26" s="2">
        <f t="shared" si="0"/>
        <v>19.601481208986502</v>
      </c>
      <c r="K26" s="2">
        <f t="shared" si="0"/>
        <v>6.2827801246195358</v>
      </c>
    </row>
    <row r="27" spans="1:11" x14ac:dyDescent="0.2">
      <c r="B27" s="8">
        <v>15</v>
      </c>
      <c r="C27" s="8">
        <v>570.5</v>
      </c>
      <c r="D27" s="8">
        <v>367.5</v>
      </c>
      <c r="G27" s="3">
        <f t="shared" si="1"/>
        <v>199.98996578271516</v>
      </c>
      <c r="H27" s="3">
        <f t="shared" si="2"/>
        <v>64.664047043145956</v>
      </c>
      <c r="J27" s="2">
        <f t="shared" si="0"/>
        <v>21.14740187056481</v>
      </c>
      <c r="K27" s="2">
        <f t="shared" si="0"/>
        <v>6.8377260031348266</v>
      </c>
    </row>
    <row r="28" spans="1:11" x14ac:dyDescent="0.2">
      <c r="B28" s="8">
        <v>16</v>
      </c>
      <c r="C28" s="8">
        <v>603.5</v>
      </c>
      <c r="D28" s="8">
        <v>323.5</v>
      </c>
      <c r="G28" s="3">
        <f t="shared" si="1"/>
        <v>212.36047913009961</v>
      </c>
      <c r="H28" s="3">
        <f t="shared" si="2"/>
        <v>81.158064839658536</v>
      </c>
      <c r="J28" s="2">
        <f t="shared" si="0"/>
        <v>22.455488584207995</v>
      </c>
      <c r="K28" s="2">
        <f t="shared" si="0"/>
        <v>8.5818416213257382</v>
      </c>
    </row>
    <row r="29" spans="1:11" x14ac:dyDescent="0.2">
      <c r="B29" s="8">
        <v>17</v>
      </c>
      <c r="C29" s="8">
        <v>649.5</v>
      </c>
      <c r="D29" s="8">
        <v>284.5</v>
      </c>
      <c r="G29" s="3">
        <f t="shared" si="1"/>
        <v>229.60422500827187</v>
      </c>
      <c r="H29" s="3">
        <f t="shared" si="2"/>
        <v>95.777762432021973</v>
      </c>
      <c r="J29" s="2">
        <f t="shared" si="0"/>
        <v>24.278882185043948</v>
      </c>
      <c r="K29" s="2">
        <f t="shared" si="0"/>
        <v>10.127762282904047</v>
      </c>
    </row>
    <row r="30" spans="1:11" x14ac:dyDescent="0.2">
      <c r="B30" s="8">
        <v>18</v>
      </c>
      <c r="C30" s="8">
        <v>686.5</v>
      </c>
      <c r="D30" s="8">
        <v>284.5</v>
      </c>
      <c r="G30" s="3">
        <f t="shared" si="1"/>
        <v>243.47419451897562</v>
      </c>
      <c r="H30" s="3">
        <f t="shared" si="2"/>
        <v>95.777762432021973</v>
      </c>
      <c r="J30" s="2">
        <f t="shared" si="0"/>
        <v>25.745524863977213</v>
      </c>
      <c r="K30" s="2">
        <f t="shared" si="0"/>
        <v>10.127762282904047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405</v>
      </c>
      <c r="D32" s="8">
        <v>538</v>
      </c>
      <c r="G32" s="2">
        <f>(C32-C$13)*$E$8*$F$9</f>
        <v>14.58714880668763</v>
      </c>
      <c r="I32" t="s">
        <v>16</v>
      </c>
    </row>
    <row r="33" spans="1:17" x14ac:dyDescent="0.2">
      <c r="A33" t="s">
        <v>17</v>
      </c>
      <c r="B33" s="8">
        <v>2</v>
      </c>
      <c r="C33" s="8">
        <v>402.5</v>
      </c>
      <c r="D33" s="8">
        <v>793.5</v>
      </c>
      <c r="E33" s="3">
        <f>D33-D32</f>
        <v>255.5</v>
      </c>
      <c r="H33" s="2">
        <f>E33*E8*$F$9</f>
        <v>10.127762282904047</v>
      </c>
      <c r="I33" s="9">
        <f>-(360/(2*PI()))*(ATAN((-E51+E33)/(-D51+D33))-(0))</f>
        <v>34.820758477217765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119</v>
      </c>
      <c r="E38" s="8">
        <v>514</v>
      </c>
      <c r="F38" s="2">
        <f>(360/(2*PI()))*(ATAN((E49-E38)/(D49-D38))-(PI()/2))</f>
        <v>-21.227651188635292</v>
      </c>
      <c r="G38" s="2">
        <f>-(360/(2*PI()))*(ATAN((-E48+E38)/(-D48+D38))-(0))</f>
        <v>43.667780146130362</v>
      </c>
      <c r="H38" s="4">
        <f>D38-C13</f>
        <v>82</v>
      </c>
      <c r="I38" s="5">
        <f>H38*$E$8*$F$9</f>
        <v>3.2503972884466998</v>
      </c>
      <c r="J38" s="11" t="s">
        <v>53</v>
      </c>
      <c r="N38" s="14">
        <f>IF(E38&gt;0,-(E38-D$13)*$E$8*$F$9,"")</f>
        <v>1.030613774385539</v>
      </c>
      <c r="O38">
        <f>IF(N38="","",N38*N38)</f>
        <v>1.0621647519532067</v>
      </c>
      <c r="P38">
        <f>IF(N38="","",ABS(N38))</f>
        <v>1.030613774385539</v>
      </c>
      <c r="Q38">
        <f>IF(N38="","",ABS(N38-O$59))</f>
        <v>1.3052553571201471</v>
      </c>
    </row>
    <row r="39" spans="1:17" x14ac:dyDescent="0.2">
      <c r="B39" t="s">
        <v>24</v>
      </c>
      <c r="C39" s="8">
        <v>2</v>
      </c>
      <c r="D39" s="8">
        <v>213.5</v>
      </c>
      <c r="E39" s="8">
        <v>518.5</v>
      </c>
      <c r="F39" s="2">
        <f t="shared" ref="F39:F42" si="3">(360/(2*PI()))*(ATAN((E50-E39)/(D50-D39))-(PI()/2))</f>
        <v>-60.751173663453017</v>
      </c>
      <c r="G39" s="2">
        <f t="shared" ref="G39:G42" si="4">-(360/(2*PI()))*(ATAN((-E49+E39)/(-D49+D39))-(0))</f>
        <v>38.263988785880649</v>
      </c>
      <c r="H39" s="3">
        <f>D39-D38</f>
        <v>94.5</v>
      </c>
      <c r="I39" s="5">
        <f>H39*$E$8*$F$9</f>
        <v>3.7458846799782095</v>
      </c>
      <c r="J39" s="11" t="s">
        <v>53</v>
      </c>
      <c r="N39" s="17">
        <f t="shared" ref="N39:N42" si="5">IF(E39&gt;0,-(E39-D$13)*$E$8*$F$9,"")</f>
        <v>0.85223831343419576</v>
      </c>
      <c r="O39">
        <f t="shared" ref="O39:O42" si="6">IF(N39="","",N39*N39)</f>
        <v>0.72631014288516249</v>
      </c>
      <c r="P39">
        <f t="shared" ref="P39:P42" si="7">IF(N39="","",ABS(N39))</f>
        <v>0.85223831343419576</v>
      </c>
      <c r="Q39">
        <f t="shared" ref="Q39:Q42" si="8">IF(N39="","",ABS(N39-O$59))</f>
        <v>1.1268798961688038</v>
      </c>
    </row>
    <row r="40" spans="1:17" x14ac:dyDescent="0.2">
      <c r="B40" t="s">
        <v>25</v>
      </c>
      <c r="C40" s="8">
        <v>3</v>
      </c>
      <c r="D40" s="8">
        <v>330.5</v>
      </c>
      <c r="E40" s="8">
        <v>536.5</v>
      </c>
      <c r="F40" s="2">
        <f t="shared" si="3"/>
        <v>-22.109448343751669</v>
      </c>
      <c r="G40" s="2">
        <f t="shared" si="4"/>
        <v>29.744881296942221</v>
      </c>
      <c r="H40" s="3">
        <f t="shared" ref="H40:H42" si="9">D40-D39</f>
        <v>117</v>
      </c>
      <c r="I40" s="5">
        <f>H40*$E$8*$F$9</f>
        <v>4.6377619847349258</v>
      </c>
      <c r="J40" s="11" t="s">
        <v>53</v>
      </c>
      <c r="N40" s="14">
        <f t="shared" si="5"/>
        <v>0.13873646962882255</v>
      </c>
      <c r="O40">
        <f t="shared" si="6"/>
        <v>1.9247808005069204E-2</v>
      </c>
      <c r="P40">
        <f t="shared" si="7"/>
        <v>0.13873646962882255</v>
      </c>
      <c r="Q40">
        <f t="shared" si="8"/>
        <v>0.4133780523634305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-58.858720319454839</v>
      </c>
      <c r="H41" s="3">
        <f t="shared" si="9"/>
        <v>-330.5</v>
      </c>
      <c r="I41" s="5">
        <f>H41*$E$8*$F$9</f>
        <v>-13.100686632093101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74.5</v>
      </c>
      <c r="I44" s="15">
        <f>H44*$E$8*$F$9</f>
        <v>2.9531048535277944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75</v>
      </c>
      <c r="E48" s="8">
        <v>556</v>
      </c>
      <c r="F48" s="2">
        <f>(360/(2*PI()))*(ATAN((E48-D$13)/(D48-C$13))-(PI()/2))</f>
        <v>-67.166345822082448</v>
      </c>
      <c r="G48" s="2">
        <f>IF((90-F48-G38&gt;180),90-F48-G38-180,90-F48-G38)</f>
        <v>113.49856567595211</v>
      </c>
      <c r="H48" s="3" t="s">
        <v>31</v>
      </c>
      <c r="I48" s="6" t="s">
        <v>31</v>
      </c>
      <c r="K48" s="2">
        <f>IF((90-G38-F38&gt;180),90-G38-F38-180,90-G38-F38)</f>
        <v>67.559871042504938</v>
      </c>
      <c r="N48" s="14">
        <f>IF(E48&gt;0,-(E48-D$13)*$E$8*$F$9,"")</f>
        <v>-0.63422386116033169</v>
      </c>
      <c r="O48">
        <f>IF(N48="","",N48*N48)</f>
        <v>0.40223990606511967</v>
      </c>
      <c r="P48">
        <f>IF(N48="","",ABS(N48))</f>
        <v>0.63422386116033169</v>
      </c>
      <c r="Q48">
        <f>IF(N48="","",ABS(N48-O$59))</f>
        <v>0.35958227842572377</v>
      </c>
    </row>
    <row r="49" spans="1:17" x14ac:dyDescent="0.2">
      <c r="B49" t="s">
        <v>32</v>
      </c>
      <c r="C49" s="8">
        <v>2</v>
      </c>
      <c r="D49" s="8">
        <v>142.5</v>
      </c>
      <c r="E49" s="8">
        <v>574.5</v>
      </c>
      <c r="G49" s="14">
        <f>IF((90-F38-G39&gt;180),90-F38-G39-180,90-F38-G39)</f>
        <v>72.963662402754636</v>
      </c>
      <c r="H49" s="3">
        <f>D49-D48</f>
        <v>67.5</v>
      </c>
      <c r="I49" s="5">
        <f>H49*$E$8*$F$9</f>
        <v>2.675631914270149</v>
      </c>
      <c r="K49" s="2">
        <f t="shared" ref="K49:K52" si="10">IF((90-G39-F39&gt;180),90-G39-F39-180,90-G39-F39)</f>
        <v>112.48718487757236</v>
      </c>
      <c r="N49" s="14">
        <f t="shared" ref="N49:N52" si="11">IF(E49&gt;0,-(E49-D$13)*$E$8*$F$9,"")</f>
        <v>-1.3675452006269653</v>
      </c>
      <c r="O49">
        <f t="shared" ref="O49:O52" si="12">IF(N49="","",N49*N49)</f>
        <v>1.8701798757578467</v>
      </c>
      <c r="P49">
        <f t="shared" ref="P49:P52" si="13">IF(N49="","",ABS(N49))</f>
        <v>1.3675452006269653</v>
      </c>
      <c r="Q49">
        <f t="shared" ref="Q49:Q52" si="14">IF(N49="","",ABS(N49-O$59))</f>
        <v>1.0929036178923575</v>
      </c>
    </row>
    <row r="50" spans="1:17" x14ac:dyDescent="0.2">
      <c r="B50" t="s">
        <v>33</v>
      </c>
      <c r="C50" s="8">
        <v>3</v>
      </c>
      <c r="D50" s="8">
        <v>288.5</v>
      </c>
      <c r="E50" s="8">
        <v>560.5</v>
      </c>
      <c r="G50" s="14">
        <f>IF((90-F39-G40&gt;180),90-F39-G40-180,90-F39-G40)</f>
        <v>121.00629236651079</v>
      </c>
      <c r="H50" s="3">
        <f t="shared" ref="H50:H53" si="15">D50-D49</f>
        <v>146</v>
      </c>
      <c r="I50" s="5">
        <f>H50*$E$8*$F$9</f>
        <v>5.7872927330880266</v>
      </c>
      <c r="K50" s="2">
        <f t="shared" si="10"/>
        <v>82.364567046809441</v>
      </c>
      <c r="N50" s="17">
        <f t="shared" si="11"/>
        <v>-0.81259932211167496</v>
      </c>
      <c r="O50">
        <f t="shared" si="12"/>
        <v>0.66031765829635369</v>
      </c>
      <c r="P50">
        <f t="shared" si="13"/>
        <v>0.81259932211167496</v>
      </c>
      <c r="Q50">
        <f t="shared" si="14"/>
        <v>0.53795773937706703</v>
      </c>
    </row>
    <row r="51" spans="1:17" x14ac:dyDescent="0.2">
      <c r="B51" t="s">
        <v>34</v>
      </c>
      <c r="C51" s="8">
        <v>4</v>
      </c>
      <c r="D51" s="8">
        <v>343.5</v>
      </c>
      <c r="E51" s="8">
        <v>568.5</v>
      </c>
      <c r="G51" s="9">
        <f>IF((90-F40-$I$33&gt;180),90-F40-$I$33-180,90-F40-$I$33)</f>
        <v>77.2886898665339</v>
      </c>
      <c r="H51" s="3">
        <f t="shared" si="15"/>
        <v>55</v>
      </c>
      <c r="I51" s="5">
        <f>H51*$E$8*$F$9</f>
        <v>2.1801445227386402</v>
      </c>
      <c r="K51" s="2" t="e">
        <f t="shared" si="10"/>
        <v>#DIV/0!</v>
      </c>
      <c r="N51" s="14">
        <f t="shared" si="11"/>
        <v>-1.1297112526918407</v>
      </c>
      <c r="O51">
        <f t="shared" si="12"/>
        <v>1.2762475144585679</v>
      </c>
      <c r="P51">
        <f t="shared" si="13"/>
        <v>1.1297112526918407</v>
      </c>
      <c r="Q51">
        <f t="shared" si="14"/>
        <v>0.85506966995723277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-343.5</v>
      </c>
      <c r="I52" s="5">
        <f>H52*$E$8*$F$9</f>
        <v>-13.615993519285873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>E57*$E$8*$F$9</f>
        <v>1.6648376355458707</v>
      </c>
      <c r="N57" t="s">
        <v>99</v>
      </c>
      <c r="O57" s="2">
        <f>SQRT((1/(C$37+C$47+2))*SUM(O38:O42,O48:O52))</f>
        <v>0.81763260272986549</v>
      </c>
    </row>
    <row r="58" spans="1:17" x14ac:dyDescent="0.2">
      <c r="B58" t="s">
        <v>39</v>
      </c>
      <c r="E58" s="3">
        <f t="shared" ref="E58:E61" si="17">E49-E39</f>
        <v>56</v>
      </c>
      <c r="F58" s="2">
        <f>E58*$E$8*$F$9</f>
        <v>2.2197835140611608</v>
      </c>
      <c r="N58" t="s">
        <v>100</v>
      </c>
      <c r="O58" s="2">
        <f>SUM(P38:P42,P48:P52)</f>
        <v>5.9656681940393703</v>
      </c>
    </row>
    <row r="59" spans="1:17" x14ac:dyDescent="0.2">
      <c r="B59" t="s">
        <v>40</v>
      </c>
      <c r="E59" s="3">
        <f t="shared" si="17"/>
        <v>24</v>
      </c>
      <c r="F59" s="2">
        <f>E59*$E$8*$F$9</f>
        <v>0.95133579174049754</v>
      </c>
      <c r="N59" t="s">
        <v>101</v>
      </c>
      <c r="O59" s="2">
        <f>AVERAGE(N48:N52,N38:N42)</f>
        <v>-0.27464158273460793</v>
      </c>
    </row>
    <row r="60" spans="1:17" x14ac:dyDescent="0.2">
      <c r="B60" t="s">
        <v>41</v>
      </c>
      <c r="E60" s="16">
        <f>E51-D$32</f>
        <v>30.5</v>
      </c>
      <c r="F60" s="2">
        <f>E60*$E$8*$F$9</f>
        <v>1.2089892353368823</v>
      </c>
      <c r="N60" t="s">
        <v>102</v>
      </c>
      <c r="O60" s="2">
        <f>(1/(C$37+C$47+2))*SUM(Q38:Q42,Q48:Q52)</f>
        <v>0.6323362901449735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0.59309507407984352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1.2179067895760105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3.2503972884466998</v>
      </c>
    </row>
    <row r="64" spans="1:17" x14ac:dyDescent="0.2">
      <c r="N64" t="s">
        <v>106</v>
      </c>
      <c r="O64" s="18" cm="1">
        <f t="array" aca="1" ref="O64" ca="1">(INDIRECT(O56)-C$13)*E$8*F$9</f>
        <v>4.1819135845259368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68.188303327172804</v>
      </c>
      <c r="P65" s="18" cm="1">
        <f t="array" aca="1" ref="P65" ca="1">(360/(2*PI()))*ATAN(ABS(INDIRECT(P56))/(ABS(C$32-INDIRECT(O56))*E$8*F$9))</f>
        <v>7.4873881971436411</v>
      </c>
      <c r="Q65" s="2">
        <f ca="1">180-O65-P65</f>
        <v>104.32430847568355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11.383501207374259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-0.63422386116033169</v>
      </c>
      <c r="N67" t="s">
        <v>110</v>
      </c>
      <c r="O67" s="18" cm="1">
        <f t="array" aca="1" ref="O67" ca="1">(360/(2*PI()))*ATAN((ABS(INDIRECT(P55))+ABS(INDIRECT(P56))/(ABS(O63-O64))))</f>
        <v>68.188303327172804</v>
      </c>
      <c r="P67" s="18" cm="1">
        <f t="array" aca="1" ref="P67" ca="1">(360/(2*PI()))*ATAN(ABS(INDIRECT(P56))/(ABS(0-INDIRECT(O56))*E$8*F$9))</f>
        <v>13.609731895812198</v>
      </c>
      <c r="Q67" s="2">
        <f ca="1">180-O67-P67</f>
        <v>98.201964777014993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-2.3981589750125045</v>
      </c>
      <c r="N68" t="s">
        <v>111</v>
      </c>
      <c r="O68" s="18" cm="1">
        <f t="array" aca="1" ref="O68" ca="1">SQRT((INDIRECT(P55)*INDIRECT(P55))+((INDIRECT(O55)-C$13)*(INDIRECT(O55)-C$13)*E$8*F$9*E$8*F$9)           )</f>
        <v>3.4098749661380352</v>
      </c>
    </row>
    <row r="69" spans="1:17" x14ac:dyDescent="0.2">
      <c r="B69" t="s">
        <v>40</v>
      </c>
      <c r="E69" s="3">
        <f t="shared" ref="E69:E72" si="19">E39-E50</f>
        <v>-42</v>
      </c>
      <c r="F69" s="2">
        <f t="shared" si="18"/>
        <v>-1.6648376355458707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-32</v>
      </c>
      <c r="F70" s="2">
        <f t="shared" si="18"/>
        <v>-1.2684477223206634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538</v>
      </c>
      <c r="E76" s="3">
        <f>(D77-D76  )</f>
        <v>9.5</v>
      </c>
      <c r="F76" s="3">
        <f>ATAN(E76/E77)</f>
        <v>0.25462466619454149</v>
      </c>
      <c r="G76" s="2">
        <f>((PI()/2)-F76-F77)*(360/(2*PI()))</f>
        <v>56.326916269571051</v>
      </c>
    </row>
    <row r="77" spans="1:17" x14ac:dyDescent="0.2">
      <c r="A77" t="s">
        <v>62</v>
      </c>
      <c r="B77" s="8">
        <v>2</v>
      </c>
      <c r="C77" s="8">
        <v>73.5</v>
      </c>
      <c r="D77" s="8">
        <v>547.5</v>
      </c>
      <c r="E77" s="3">
        <f>AVERAGE(C77,C78)-C76</f>
        <v>36.5</v>
      </c>
      <c r="F77" s="3">
        <f>ATAN(E77/E78)</f>
        <v>0.33308151420117837</v>
      </c>
    </row>
    <row r="78" spans="1:17" x14ac:dyDescent="0.2">
      <c r="A78" t="s">
        <v>63</v>
      </c>
      <c r="B78" s="8">
        <v>3</v>
      </c>
      <c r="C78" s="8">
        <v>75.5</v>
      </c>
      <c r="D78" s="8">
        <v>643.5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19924-EC3C-1147-8C9C-938539DBB215}">
  <sheetPr codeName="Sheet11"/>
  <dimension ref="A1:Q79"/>
  <sheetViews>
    <sheetView topLeftCell="A31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64</v>
      </c>
    </row>
    <row r="4" spans="1:11" x14ac:dyDescent="0.2">
      <c r="B4" s="8">
        <v>2</v>
      </c>
      <c r="C4" s="8">
        <v>522.5</v>
      </c>
      <c r="D4" s="8">
        <v>79.5</v>
      </c>
    </row>
    <row r="5" spans="1:11" x14ac:dyDescent="0.2">
      <c r="A5" t="s">
        <v>47</v>
      </c>
      <c r="B5" s="8">
        <v>3</v>
      </c>
      <c r="C5" s="8">
        <v>294.5</v>
      </c>
      <c r="D5" s="8">
        <v>752.5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356.5</v>
      </c>
      <c r="D6" s="8">
        <v>751.5</v>
      </c>
      <c r="E6" s="3">
        <f>SQRT(((C6-C5)^2)+((D6-D5)^2))</f>
        <v>62.008063991709982</v>
      </c>
      <c r="F6" s="2">
        <f>E6*E8</f>
        <v>23.228311693472261</v>
      </c>
      <c r="J6" s="3">
        <f>SQRT(((C5-C7)^2)+((D5-D7)^2))</f>
        <v>71.175838597096984</v>
      </c>
    </row>
    <row r="7" spans="1:11" x14ac:dyDescent="0.2">
      <c r="A7" t="s">
        <v>5</v>
      </c>
      <c r="B7" s="8">
        <v>5</v>
      </c>
      <c r="C7" s="8">
        <v>359.5</v>
      </c>
      <c r="D7" s="8">
        <v>723.5</v>
      </c>
      <c r="E7" s="3">
        <f>SQRT(((D6-D7)^2)+((C6-C7)^2))</f>
        <v>28.160255680657446</v>
      </c>
      <c r="G7" s="2">
        <f>E7*E8</f>
        <v>10.548873069245225</v>
      </c>
      <c r="H7" s="2">
        <f>G7/F6</f>
        <v>0.45413860501147502</v>
      </c>
      <c r="K7" s="2">
        <f>180-((360/(2*PI())*ACOS(((E7^2)+(E6^2)-(J6^2))/(2*E6*E7))))</f>
        <v>82.960451080941866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0.37460146629602425</v>
      </c>
      <c r="I8" s="2">
        <f>MAX(G7,H33)</f>
        <v>10.548873069245225</v>
      </c>
    </row>
    <row r="9" spans="1:11" x14ac:dyDescent="0.2">
      <c r="A9" t="s">
        <v>59</v>
      </c>
      <c r="F9" s="3">
        <f>F6/G30</f>
        <v>9.5913478718808939E-2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503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497.5</v>
      </c>
      <c r="G14" s="3">
        <f>(C14-C$13)*$E$8</f>
        <v>14.796757918692958</v>
      </c>
      <c r="H14" s="3">
        <f>-(D14-D$13)*$E$8</f>
        <v>2.0603080646281335</v>
      </c>
      <c r="J14" s="2">
        <f t="shared" ref="J14:K30" si="0">G14*$F$9</f>
        <v>1.4192085257419247</v>
      </c>
      <c r="K14" s="2">
        <f t="shared" si="0"/>
        <v>0.19761131371090093</v>
      </c>
    </row>
    <row r="15" spans="1:11" x14ac:dyDescent="0.2">
      <c r="B15" s="8">
        <v>3</v>
      </c>
      <c r="C15" s="8">
        <v>114.5</v>
      </c>
      <c r="D15" s="8">
        <v>511.5</v>
      </c>
      <c r="G15" s="3">
        <f t="shared" ref="G15:G30" si="1">(C15-C$13)*$E$8</f>
        <v>29.031613637941881</v>
      </c>
      <c r="H15" s="3">
        <f t="shared" ref="H15:H30" si="2">-(D15-D$13)*$E$8</f>
        <v>-3.1841124635162061</v>
      </c>
      <c r="J15" s="2">
        <f t="shared" si="0"/>
        <v>2.7845230568354218</v>
      </c>
      <c r="K15" s="2">
        <f t="shared" si="0"/>
        <v>-0.30539930300775592</v>
      </c>
    </row>
    <row r="16" spans="1:11" x14ac:dyDescent="0.2">
      <c r="B16" s="8">
        <v>4</v>
      </c>
      <c r="C16" s="8">
        <v>148.5</v>
      </c>
      <c r="D16" s="8">
        <v>517.5</v>
      </c>
      <c r="G16" s="3">
        <f t="shared" si="1"/>
        <v>41.768063492006704</v>
      </c>
      <c r="H16" s="3">
        <f t="shared" si="2"/>
        <v>-5.4317212612923518</v>
      </c>
      <c r="J16" s="2">
        <f t="shared" si="0"/>
        <v>4.0061202688664457</v>
      </c>
      <c r="K16" s="2">
        <f t="shared" si="0"/>
        <v>-0.520975281601466</v>
      </c>
    </row>
    <row r="17" spans="1:11" x14ac:dyDescent="0.2">
      <c r="B17" s="8">
        <v>5</v>
      </c>
      <c r="C17" s="8">
        <v>187.5</v>
      </c>
      <c r="D17" s="8">
        <v>489.5</v>
      </c>
      <c r="G17" s="3">
        <f t="shared" si="1"/>
        <v>56.377520677551651</v>
      </c>
      <c r="H17" s="3">
        <f t="shared" si="2"/>
        <v>5.0571197949963276</v>
      </c>
      <c r="J17" s="2">
        <f t="shared" si="0"/>
        <v>5.4073641297255612</v>
      </c>
      <c r="K17" s="2">
        <f t="shared" si="0"/>
        <v>0.4850459518358477</v>
      </c>
    </row>
    <row r="18" spans="1:11" x14ac:dyDescent="0.2">
      <c r="B18" s="8">
        <v>6</v>
      </c>
      <c r="C18" s="8">
        <v>222.5</v>
      </c>
      <c r="D18" s="8">
        <v>478.5</v>
      </c>
      <c r="G18" s="3">
        <f t="shared" si="1"/>
        <v>69.488571997912501</v>
      </c>
      <c r="H18" s="3">
        <f t="shared" si="2"/>
        <v>9.1777359242525947</v>
      </c>
      <c r="J18" s="2">
        <f t="shared" si="0"/>
        <v>6.6648906715222038</v>
      </c>
      <c r="K18" s="2">
        <f t="shared" si="0"/>
        <v>0.88026857925764956</v>
      </c>
    </row>
    <row r="19" spans="1:11" x14ac:dyDescent="0.2">
      <c r="B19" s="8">
        <v>7</v>
      </c>
      <c r="C19" s="8">
        <v>263.5</v>
      </c>
      <c r="D19" s="8">
        <v>474.5</v>
      </c>
      <c r="G19" s="3">
        <f t="shared" si="1"/>
        <v>84.847232116049497</v>
      </c>
      <c r="H19" s="3">
        <f t="shared" si="2"/>
        <v>10.676141789436691</v>
      </c>
      <c r="J19" s="2">
        <f t="shared" si="0"/>
        <v>8.137993191912555</v>
      </c>
      <c r="K19" s="2">
        <f t="shared" si="0"/>
        <v>1.0239858983201229</v>
      </c>
    </row>
    <row r="20" spans="1:11" x14ac:dyDescent="0.2">
      <c r="B20" s="8">
        <v>8</v>
      </c>
      <c r="C20" s="8">
        <v>306.5</v>
      </c>
      <c r="D20" s="8">
        <v>511.5</v>
      </c>
      <c r="G20" s="3">
        <f t="shared" si="1"/>
        <v>100.95509516677853</v>
      </c>
      <c r="H20" s="3">
        <f t="shared" si="2"/>
        <v>-3.1841124635162061</v>
      </c>
      <c r="J20" s="2">
        <f t="shared" si="0"/>
        <v>9.6829543718341444</v>
      </c>
      <c r="K20" s="2">
        <f t="shared" si="0"/>
        <v>-0.30539930300775592</v>
      </c>
    </row>
    <row r="21" spans="1:11" x14ac:dyDescent="0.2">
      <c r="B21" s="8">
        <v>9</v>
      </c>
      <c r="C21" s="8">
        <v>342.5</v>
      </c>
      <c r="D21" s="8">
        <v>506.5</v>
      </c>
      <c r="G21" s="3">
        <f t="shared" si="1"/>
        <v>114.44074795343541</v>
      </c>
      <c r="H21" s="3">
        <f t="shared" si="2"/>
        <v>-1.3111051320360849</v>
      </c>
      <c r="J21" s="2">
        <f t="shared" si="0"/>
        <v>10.976410243396405</v>
      </c>
      <c r="K21" s="2">
        <f t="shared" si="0"/>
        <v>-0.12575265417966422</v>
      </c>
    </row>
    <row r="22" spans="1:11" x14ac:dyDescent="0.2">
      <c r="B22" s="8">
        <v>10</v>
      </c>
      <c r="C22" s="8">
        <v>379.5</v>
      </c>
      <c r="D22" s="8">
        <v>517.5</v>
      </c>
      <c r="G22" s="3">
        <f t="shared" si="1"/>
        <v>128.30100220638832</v>
      </c>
      <c r="H22" s="3">
        <f t="shared" si="2"/>
        <v>-5.4317212612923518</v>
      </c>
      <c r="J22" s="2">
        <f t="shared" si="0"/>
        <v>12.305795444724284</v>
      </c>
      <c r="K22" s="2">
        <f t="shared" si="0"/>
        <v>-0.520975281601466</v>
      </c>
    </row>
    <row r="23" spans="1:11" x14ac:dyDescent="0.2">
      <c r="B23" s="8">
        <v>11</v>
      </c>
      <c r="C23" s="8">
        <v>415.5</v>
      </c>
      <c r="D23" s="8">
        <v>444.5</v>
      </c>
      <c r="G23" s="3">
        <f t="shared" si="1"/>
        <v>141.78665499304518</v>
      </c>
      <c r="H23" s="3">
        <f t="shared" si="2"/>
        <v>21.914185778317417</v>
      </c>
      <c r="J23" s="2">
        <f t="shared" si="0"/>
        <v>13.599251316286544</v>
      </c>
      <c r="K23" s="2">
        <f t="shared" si="0"/>
        <v>2.1018657912886733</v>
      </c>
    </row>
    <row r="24" spans="1:11" x14ac:dyDescent="0.2">
      <c r="B24" s="8">
        <v>12</v>
      </c>
      <c r="C24" s="8">
        <v>453.5</v>
      </c>
      <c r="D24" s="8">
        <v>368.5</v>
      </c>
      <c r="G24" s="3">
        <f t="shared" si="1"/>
        <v>156.02151071229412</v>
      </c>
      <c r="H24" s="3">
        <f t="shared" si="2"/>
        <v>50.383897216815264</v>
      </c>
      <c r="J24" s="2">
        <f t="shared" si="0"/>
        <v>14.964565847380042</v>
      </c>
      <c r="K24" s="2">
        <f t="shared" si="0"/>
        <v>4.8324948534756675</v>
      </c>
    </row>
    <row r="25" spans="1:11" x14ac:dyDescent="0.2">
      <c r="B25" s="8">
        <v>13</v>
      </c>
      <c r="C25" s="8">
        <v>495.5</v>
      </c>
      <c r="D25" s="8">
        <v>337.5</v>
      </c>
      <c r="G25" s="3">
        <f t="shared" si="1"/>
        <v>171.75477229672711</v>
      </c>
      <c r="H25" s="3">
        <f t="shared" si="2"/>
        <v>61.996542671992017</v>
      </c>
      <c r="J25" s="2">
        <f t="shared" si="0"/>
        <v>16.473597697536011</v>
      </c>
      <c r="K25" s="2">
        <f t="shared" si="0"/>
        <v>5.9463040762098363</v>
      </c>
    </row>
    <row r="26" spans="1:11" x14ac:dyDescent="0.2">
      <c r="B26" s="8">
        <v>14</v>
      </c>
      <c r="C26" s="8">
        <v>533.5</v>
      </c>
      <c r="D26" s="8">
        <v>323.5</v>
      </c>
      <c r="G26" s="3">
        <f t="shared" si="1"/>
        <v>185.98962801597605</v>
      </c>
      <c r="H26" s="3">
        <f t="shared" si="2"/>
        <v>67.240963200136349</v>
      </c>
      <c r="J26" s="2">
        <f t="shared" si="0"/>
        <v>17.838912228629511</v>
      </c>
      <c r="K26" s="2">
        <f t="shared" si="0"/>
        <v>6.4493146929284926</v>
      </c>
    </row>
    <row r="27" spans="1:11" x14ac:dyDescent="0.2">
      <c r="B27" s="8">
        <v>15</v>
      </c>
      <c r="C27" s="8">
        <v>570.5</v>
      </c>
      <c r="D27" s="8">
        <v>306.5</v>
      </c>
      <c r="G27" s="3">
        <f t="shared" si="1"/>
        <v>199.84988226892895</v>
      </c>
      <c r="H27" s="3">
        <f t="shared" si="2"/>
        <v>73.609188127168764</v>
      </c>
      <c r="J27" s="2">
        <f t="shared" si="0"/>
        <v>19.168297429957388</v>
      </c>
      <c r="K27" s="2">
        <f t="shared" si="0"/>
        <v>7.060113298944005</v>
      </c>
    </row>
    <row r="28" spans="1:11" x14ac:dyDescent="0.2">
      <c r="B28" s="8">
        <v>16</v>
      </c>
      <c r="C28" s="8">
        <v>606.5</v>
      </c>
      <c r="D28" s="8">
        <v>268.5</v>
      </c>
      <c r="G28" s="3">
        <f t="shared" si="1"/>
        <v>213.33553505558581</v>
      </c>
      <c r="H28" s="3">
        <f t="shared" si="2"/>
        <v>87.844043846417691</v>
      </c>
      <c r="J28" s="2">
        <f t="shared" si="0"/>
        <v>20.461753301519646</v>
      </c>
      <c r="K28" s="2">
        <f t="shared" si="0"/>
        <v>8.4254278300375027</v>
      </c>
    </row>
    <row r="29" spans="1:11" x14ac:dyDescent="0.2">
      <c r="B29" s="8">
        <v>17</v>
      </c>
      <c r="C29" s="8">
        <v>647.5</v>
      </c>
      <c r="D29" s="8">
        <v>239.5</v>
      </c>
      <c r="G29" s="3">
        <f t="shared" si="1"/>
        <v>228.69419517372282</v>
      </c>
      <c r="H29" s="3">
        <f t="shared" si="2"/>
        <v>98.707486369002396</v>
      </c>
      <c r="J29" s="2">
        <f t="shared" si="0"/>
        <v>21.934855821910002</v>
      </c>
      <c r="K29" s="2">
        <f t="shared" si="0"/>
        <v>9.4673783932404341</v>
      </c>
    </row>
    <row r="30" spans="1:11" x14ac:dyDescent="0.2">
      <c r="B30" s="8">
        <v>18</v>
      </c>
      <c r="C30" s="8">
        <v>683.5</v>
      </c>
      <c r="D30" s="8">
        <v>221.5</v>
      </c>
      <c r="G30" s="3">
        <f t="shared" si="1"/>
        <v>242.17984796037967</v>
      </c>
      <c r="H30" s="3">
        <f t="shared" si="2"/>
        <v>105.45031276233082</v>
      </c>
      <c r="J30" s="2">
        <f t="shared" si="0"/>
        <v>23.228311693472261</v>
      </c>
      <c r="K30" s="2">
        <f t="shared" si="0"/>
        <v>10.114106329021563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394</v>
      </c>
      <c r="D32" s="8">
        <v>502</v>
      </c>
      <c r="G32" s="2">
        <f>(C32-C$13)*$E$8*$F$9</f>
        <v>12.826770726325751</v>
      </c>
      <c r="I32" t="s">
        <v>16</v>
      </c>
    </row>
    <row r="33" spans="1:17" x14ac:dyDescent="0.2">
      <c r="A33" t="s">
        <v>17</v>
      </c>
      <c r="B33" s="8">
        <v>2</v>
      </c>
      <c r="C33" s="8">
        <v>393.5</v>
      </c>
      <c r="D33" s="8">
        <v>751.5</v>
      </c>
      <c r="E33" s="3">
        <f>D33-D32</f>
        <v>249.5</v>
      </c>
      <c r="H33" s="2">
        <f>E33*E8*$F$9</f>
        <v>8.9643677765217777</v>
      </c>
      <c r="I33" s="9">
        <f>-(360/(2*PI()))*(ATAN((-E51+E33)/(-D51+D33))-(0))</f>
        <v>35.175692593652997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96</v>
      </c>
      <c r="E38" s="8">
        <v>483</v>
      </c>
      <c r="F38" s="2">
        <f>(360/(2*PI()))*(ATAN((E49-E38)/(D49-D38))-(PI()/2))</f>
        <v>-33.503436982414215</v>
      </c>
      <c r="G38" s="2">
        <f>-(360/(2*PI()))*(ATAN((-E48+E38)/(-D48+D38))-(0))</f>
        <v>37.405356631408551</v>
      </c>
      <c r="H38" s="4">
        <f>D38-C13</f>
        <v>59</v>
      </c>
      <c r="I38" s="5">
        <f>H38*$E$8*$F$9</f>
        <v>2.1198304561714827</v>
      </c>
      <c r="J38" s="11" t="s">
        <v>53</v>
      </c>
      <c r="N38" s="14">
        <f>IF(E38&gt;0,-(E38-D$13)*$E$8*$F$9,"")</f>
        <v>0.7185865953123669</v>
      </c>
      <c r="O38">
        <f>IF(N38="","",N38*N38)</f>
        <v>0.51636669496261933</v>
      </c>
      <c r="P38">
        <f>IF(N38="","",ABS(N38))</f>
        <v>0.7185865953123669</v>
      </c>
      <c r="Q38">
        <f>IF(N38="","",ABS(N38-O$59))</f>
        <v>0.7314184988000878</v>
      </c>
    </row>
    <row r="39" spans="1:17" x14ac:dyDescent="0.2">
      <c r="B39" t="s">
        <v>24</v>
      </c>
      <c r="C39" s="8">
        <v>2</v>
      </c>
      <c r="D39" s="8">
        <v>256.5</v>
      </c>
      <c r="E39" s="8">
        <v>475.5</v>
      </c>
      <c r="F39" s="2">
        <f t="shared" ref="F39:F42" si="3">(360/(2*PI()))*(ATAN((E50-E39)/(D50-D39))-(PI()/2))</f>
        <v>-17.102728969052372</v>
      </c>
      <c r="G39" s="2">
        <f t="shared" ref="G39:G42" si="4">-(360/(2*PI()))*(ATAN((-E49+E39)/(-D49+D39))-(0))</f>
        <v>17.42543604030562</v>
      </c>
      <c r="H39" s="3">
        <f>D39-D38</f>
        <v>160.5</v>
      </c>
      <c r="I39" s="5">
        <f>H39*$E$8*$F$9</f>
        <v>5.7666574273817446</v>
      </c>
      <c r="J39" s="11" t="s">
        <v>54</v>
      </c>
      <c r="N39" s="17">
        <f t="shared" ref="N39:N42" si="5">IF(E39&gt;0,-(E39-D$13)*$E$8*$F$9,"")</f>
        <v>0.98805656855450452</v>
      </c>
      <c r="O39">
        <f t="shared" ref="O39:O42" si="6">IF(N39="","",N39*N39)</f>
        <v>0.97625578266370228</v>
      </c>
      <c r="P39">
        <f t="shared" ref="P39:P42" si="7">IF(N39="","",ABS(N39))</f>
        <v>0.98805656855450452</v>
      </c>
      <c r="Q39">
        <f t="shared" ref="Q39:Q42" si="8">IF(N39="","",ABS(N39-O$59))</f>
        <v>1.0008884720422253</v>
      </c>
    </row>
    <row r="40" spans="1:17" x14ac:dyDescent="0.2">
      <c r="B40" t="s">
        <v>25</v>
      </c>
      <c r="C40" s="8">
        <v>3</v>
      </c>
      <c r="D40" s="8">
        <v>341.5</v>
      </c>
      <c r="E40" s="8">
        <v>495.5</v>
      </c>
      <c r="F40" s="2">
        <f t="shared" si="3"/>
        <v>-60.802513953935517</v>
      </c>
      <c r="G40" s="2">
        <f t="shared" si="4"/>
        <v>24.880366859181702</v>
      </c>
      <c r="H40" s="3">
        <f t="shared" ref="H40:H42" si="9">D40-D39</f>
        <v>85</v>
      </c>
      <c r="I40" s="5">
        <f>H40*$E$8*$F$9</f>
        <v>3.0539930300775593</v>
      </c>
      <c r="J40" s="11" t="s">
        <v>54</v>
      </c>
      <c r="N40" s="14">
        <f t="shared" si="5"/>
        <v>0.26946997324213762</v>
      </c>
      <c r="O40">
        <f t="shared" si="6"/>
        <v>7.2614066479118361E-2</v>
      </c>
      <c r="P40">
        <f t="shared" si="7"/>
        <v>0.26946997324213762</v>
      </c>
      <c r="Q40">
        <f t="shared" si="8"/>
        <v>0.28230187672985846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-53.876731419283004</v>
      </c>
      <c r="H41" s="3">
        <f t="shared" si="9"/>
        <v>-341.5</v>
      </c>
      <c r="I41" s="5">
        <f>H41*$E$8*$F$9</f>
        <v>-12.269866114958665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52.5</v>
      </c>
      <c r="I44" s="15">
        <f>H44*$E$8*$F$9</f>
        <v>1.886289812694963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62</v>
      </c>
      <c r="E48" s="8">
        <v>509</v>
      </c>
      <c r="F48" s="2">
        <f>(360/(2*PI()))*(ATAN((E48-D$13)/(D48-C$13))-(PI()/2))</f>
        <v>-76.504266719204182</v>
      </c>
      <c r="G48" s="2">
        <f>IF((90-F48-G38&gt;180),90-F48-G38-180,90-F48-G38)</f>
        <v>129.09891008779562</v>
      </c>
      <c r="H48" s="3" t="s">
        <v>31</v>
      </c>
      <c r="I48" s="6" t="s">
        <v>31</v>
      </c>
      <c r="K48" s="2">
        <f>IF((90-G38-F38&gt;180),90-G38-F38-180,90-G38-F38)</f>
        <v>86.098080351005663</v>
      </c>
      <c r="N48" s="14">
        <f>IF(E48&gt;0,-(E48-D$13)*$E$8*$F$9,"")</f>
        <v>-0.21557597859371008</v>
      </c>
      <c r="O48">
        <f>IF(N48="","",N48*N48)</f>
        <v>4.647300254663575E-2</v>
      </c>
      <c r="P48">
        <f>IF(N48="","",ABS(N48))</f>
        <v>0.21557597859371008</v>
      </c>
      <c r="Q48">
        <f>IF(N48="","",ABS(N48-O$59))</f>
        <v>0.20274407510598921</v>
      </c>
    </row>
    <row r="49" spans="1:17" x14ac:dyDescent="0.2">
      <c r="B49" t="s">
        <v>32</v>
      </c>
      <c r="C49" s="8">
        <v>2</v>
      </c>
      <c r="D49" s="8">
        <v>119.5</v>
      </c>
      <c r="E49" s="8">
        <v>518.5</v>
      </c>
      <c r="G49" s="14">
        <f>IF((90-F38-G39&gt;180),90-F38-G39-180,90-F38-G39)</f>
        <v>106.07800094210859</v>
      </c>
      <c r="H49" s="3">
        <f>D49-D48</f>
        <v>57.5</v>
      </c>
      <c r="I49" s="5">
        <f>H49*$E$8*$F$9</f>
        <v>2.0659364615230547</v>
      </c>
      <c r="K49" s="2">
        <f t="shared" ref="K49:K52" si="10">IF((90-G39-F39&gt;180),90-G39-F39-180,90-G39-F39)</f>
        <v>89.677292928746766</v>
      </c>
      <c r="N49" s="14">
        <f t="shared" ref="N49:N52" si="11">IF(E49&gt;0,-(E49-D$13)*$E$8*$F$9,"")</f>
        <v>-0.55690461136708436</v>
      </c>
      <c r="O49">
        <f t="shared" ref="O49:O52" si="12">IF(N49="","",N49*N49)</f>
        <v>0.31014274616192328</v>
      </c>
      <c r="P49">
        <f t="shared" ref="P49:P52" si="13">IF(N49="","",ABS(N49))</f>
        <v>0.55690461136708436</v>
      </c>
      <c r="Q49">
        <f t="shared" ref="Q49:Q52" si="14">IF(N49="","",ABS(N49-O$59))</f>
        <v>0.54407270787936346</v>
      </c>
    </row>
    <row r="50" spans="1:17" x14ac:dyDescent="0.2">
      <c r="B50" t="s">
        <v>33</v>
      </c>
      <c r="C50" s="8">
        <v>3</v>
      </c>
      <c r="D50" s="8">
        <v>272.5</v>
      </c>
      <c r="E50" s="8">
        <v>527.5</v>
      </c>
      <c r="G50" s="14">
        <f>IF((90-F39-G40&gt;180),90-F39-G40-180,90-F39-G40)</f>
        <v>82.222362109870673</v>
      </c>
      <c r="H50" s="3">
        <f t="shared" ref="H50:H53" si="15">D50-D49</f>
        <v>153</v>
      </c>
      <c r="I50" s="5">
        <f>H50*$E$8*$F$9</f>
        <v>5.4971874541396071</v>
      </c>
      <c r="K50" s="2">
        <f t="shared" si="10"/>
        <v>125.92214709475381</v>
      </c>
      <c r="N50" s="17">
        <f t="shared" si="11"/>
        <v>-0.88026857925764956</v>
      </c>
      <c r="O50">
        <f t="shared" si="12"/>
        <v>0.77487277162828083</v>
      </c>
      <c r="P50">
        <f t="shared" si="13"/>
        <v>0.88026857925764956</v>
      </c>
      <c r="Q50">
        <f t="shared" si="14"/>
        <v>0.86743667576992867</v>
      </c>
    </row>
    <row r="51" spans="1:17" x14ac:dyDescent="0.2">
      <c r="B51" t="s">
        <v>34</v>
      </c>
      <c r="C51" s="8">
        <v>4</v>
      </c>
      <c r="D51" s="8">
        <v>375.5</v>
      </c>
      <c r="E51" s="8">
        <v>514.5</v>
      </c>
      <c r="G51" s="9">
        <f>IF((90-F40-$I$33&gt;180),90-F40-$I$33-180,90-F40-$I$33)</f>
        <v>115.62682136028252</v>
      </c>
      <c r="H51" s="3">
        <f t="shared" si="15"/>
        <v>103</v>
      </c>
      <c r="I51" s="5">
        <f>H51*$E$8*$F$9</f>
        <v>3.7007209658586895</v>
      </c>
      <c r="K51" s="2" t="e">
        <f t="shared" si="10"/>
        <v>#DIV/0!</v>
      </c>
      <c r="N51" s="14">
        <f t="shared" si="11"/>
        <v>-0.41318729230461099</v>
      </c>
      <c r="O51">
        <f t="shared" si="12"/>
        <v>0.17072373852201606</v>
      </c>
      <c r="P51">
        <f t="shared" si="13"/>
        <v>0.41318729230461099</v>
      </c>
      <c r="Q51">
        <f t="shared" si="14"/>
        <v>0.40035538881689015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-375.5</v>
      </c>
      <c r="I52" s="5">
        <f>H52*$E$8*$F$9</f>
        <v>-13.491463326989688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>E57*$E$8*$F$9</f>
        <v>0.93416257390607704</v>
      </c>
      <c r="N57" t="s">
        <v>99</v>
      </c>
      <c r="O57" s="2">
        <f>SQRT((1/(C$37+C$47+2))*SUM(O38:O42,O48:O52))</f>
        <v>0.56445143506911943</v>
      </c>
    </row>
    <row r="58" spans="1:17" x14ac:dyDescent="0.2">
      <c r="B58" t="s">
        <v>39</v>
      </c>
      <c r="E58" s="3">
        <f t="shared" ref="E58:E61" si="17">E49-E39</f>
        <v>43</v>
      </c>
      <c r="F58" s="2">
        <f>E58*$E$8*$F$9</f>
        <v>1.544961179921589</v>
      </c>
      <c r="N58" t="s">
        <v>100</v>
      </c>
      <c r="O58" s="2">
        <f>SUM(P38:P42,P48:P52)</f>
        <v>4.0420495986320635</v>
      </c>
    </row>
    <row r="59" spans="1:17" x14ac:dyDescent="0.2">
      <c r="B59" t="s">
        <v>40</v>
      </c>
      <c r="E59" s="3">
        <f t="shared" si="17"/>
        <v>32</v>
      </c>
      <c r="F59" s="2">
        <f>E59*$E$8*$F$9</f>
        <v>1.1497385524997872</v>
      </c>
      <c r="N59" t="s">
        <v>101</v>
      </c>
      <c r="O59" s="2">
        <f>AVERAGE(N48:N52,N38:N42)</f>
        <v>-1.2831903487720866E-2</v>
      </c>
    </row>
    <row r="60" spans="1:17" x14ac:dyDescent="0.2">
      <c r="B60" t="s">
        <v>41</v>
      </c>
      <c r="E60" s="16">
        <f>E51-D$32</f>
        <v>12.5</v>
      </c>
      <c r="F60" s="2">
        <f>E60*$E$8*$F$9</f>
        <v>0.44911662207022934</v>
      </c>
      <c r="N60" t="s">
        <v>102</v>
      </c>
      <c r="O60" s="2">
        <f>(1/(C$37+C$47+2))*SUM(Q38:Q42,Q48:Q52)</f>
        <v>0.44769085501603811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0.3184407648044702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1.2604804263088387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7.8864878835532268</v>
      </c>
    </row>
    <row r="64" spans="1:17" x14ac:dyDescent="0.2">
      <c r="N64" t="s">
        <v>106</v>
      </c>
      <c r="O64" s="18" cm="1">
        <f t="array" aca="1" ref="O64" ca="1">(INDIRECT(O56)-C$13)*E$8*F$9</f>
        <v>8.4613571598031214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68.350158331380982</v>
      </c>
      <c r="P65" s="18" cm="1">
        <f t="array" aca="1" ref="P65" ca="1">(360/(2*PI()))*ATAN(ABS(INDIRECT(P56))/(ABS(C$32-INDIRECT(O56))*E$8*F$9))</f>
        <v>11.400590277339546</v>
      </c>
      <c r="Q65" s="2">
        <f ca="1">180-O65-P65</f>
        <v>100.24925139127947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5.0381197235929456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18">E67*$E$8*$F$9</f>
        <v>-0.21557597859371008</v>
      </c>
      <c r="N67" t="s">
        <v>110</v>
      </c>
      <c r="O67" s="18" cm="1">
        <f t="array" aca="1" ref="O67" ca="1">(360/(2*PI()))*ATAN((ABS(INDIRECT(P55))+ABS(INDIRECT(P56))/(ABS(O63-O64))))</f>
        <v>68.350158331380982</v>
      </c>
      <c r="P67" s="18" cm="1">
        <f t="array" aca="1" ref="P67" ca="1">(360/(2*PI()))*ATAN(ABS(INDIRECT(P56))/(ABS(0-INDIRECT(O56))*E$8*F$9))</f>
        <v>5.1375502571475522</v>
      </c>
      <c r="Q67" s="2">
        <f ca="1">180-O67-P67</f>
        <v>106.51229141147147</v>
      </c>
    </row>
    <row r="68" spans="1:17" x14ac:dyDescent="0.2">
      <c r="B68" t="s">
        <v>39</v>
      </c>
      <c r="C68" t="s">
        <v>43</v>
      </c>
      <c r="E68" s="3">
        <f>E38-E49</f>
        <v>-35.5</v>
      </c>
      <c r="F68" s="2">
        <f t="shared" si="18"/>
        <v>-1.2754912066794513</v>
      </c>
      <c r="N68" t="s">
        <v>111</v>
      </c>
      <c r="O68" s="18" cm="1">
        <f t="array" aca="1" ref="O68" ca="1">SQRT((INDIRECT(P55)*INDIRECT(P55))+((INDIRECT(O55)-C$13)*(INDIRECT(O55)-C$13)*E$8*F$9*E$8*F$9)           )</f>
        <v>7.9481410984012841</v>
      </c>
    </row>
    <row r="69" spans="1:17" x14ac:dyDescent="0.2">
      <c r="B69" t="s">
        <v>40</v>
      </c>
      <c r="E69" s="3">
        <f t="shared" ref="E69:E72" si="19">E39-E50</f>
        <v>-52</v>
      </c>
      <c r="F69" s="2">
        <f t="shared" si="18"/>
        <v>-1.8683251478121541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-19</v>
      </c>
      <c r="F70" s="2">
        <f t="shared" si="18"/>
        <v>-0.68265726554674855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500</v>
      </c>
      <c r="E76" s="3">
        <f>(D77-D76  )</f>
        <v>7.5</v>
      </c>
      <c r="F76" s="3">
        <f>ATAN(E76/E77)</f>
        <v>0.19486391968887201</v>
      </c>
      <c r="G76" s="2">
        <f>((PI()/2)-F76-F77)*(360/(2*PI()))</f>
        <v>61.467670683269596</v>
      </c>
    </row>
    <row r="77" spans="1:17" x14ac:dyDescent="0.2">
      <c r="A77" t="s">
        <v>62</v>
      </c>
      <c r="B77" s="8">
        <v>2</v>
      </c>
      <c r="C77" s="8">
        <v>73.5</v>
      </c>
      <c r="D77" s="8">
        <v>507.5</v>
      </c>
      <c r="E77" s="3">
        <f>AVERAGE(C77,C78)-C76</f>
        <v>38</v>
      </c>
      <c r="F77" s="3">
        <f>ATAN(E77/E78)</f>
        <v>0.30311917015137746</v>
      </c>
    </row>
    <row r="78" spans="1:17" x14ac:dyDescent="0.2">
      <c r="A78" t="s">
        <v>63</v>
      </c>
      <c r="B78" s="8">
        <v>3</v>
      </c>
      <c r="C78" s="8">
        <v>74.5</v>
      </c>
      <c r="D78" s="8">
        <v>621.5</v>
      </c>
      <c r="E78" s="3">
        <f>D78-D76</f>
        <v>121.5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CA80-5694-0640-BEC4-A10B81DEE1E4}">
  <sheetPr codeName="Sheet12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63</v>
      </c>
    </row>
    <row r="4" spans="1:11" x14ac:dyDescent="0.2">
      <c r="B4" s="8">
        <v>2</v>
      </c>
      <c r="C4" s="8">
        <v>522.16663000000005</v>
      </c>
      <c r="D4" s="8">
        <v>80.5</v>
      </c>
    </row>
    <row r="5" spans="1:11" x14ac:dyDescent="0.2">
      <c r="A5" t="s">
        <v>47</v>
      </c>
      <c r="B5" s="8">
        <v>3</v>
      </c>
      <c r="C5" s="8">
        <v>376.16665999999998</v>
      </c>
      <c r="D5" s="8">
        <v>540.5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435.5</v>
      </c>
      <c r="D6" s="8">
        <v>543.16663000000005</v>
      </c>
      <c r="E6" s="3">
        <f>SQRT(((C6-C5)^2)+((D6-D5)^2))</f>
        <v>59.393233209790012</v>
      </c>
      <c r="F6" s="2">
        <f>E6*E8</f>
        <v>22.183244710647521</v>
      </c>
      <c r="J6" s="3">
        <f>SQRT(((C5-C7)^2)+((D5-D7)^2))</f>
        <v>67.757780627451211</v>
      </c>
    </row>
    <row r="7" spans="1:11" x14ac:dyDescent="0.2">
      <c r="A7" t="s">
        <v>5</v>
      </c>
      <c r="B7" s="8">
        <v>5</v>
      </c>
      <c r="C7" s="8">
        <v>438.16669000000002</v>
      </c>
      <c r="D7" s="8">
        <v>513.16663000000005</v>
      </c>
      <c r="E7" s="3">
        <f>SQRT(((D6-D7)^2)+((C6-C7)^2))</f>
        <v>30.118287394141454</v>
      </c>
      <c r="G7" s="2">
        <f>E7*E8</f>
        <v>11.249115487111103</v>
      </c>
      <c r="H7" s="2">
        <f>G7/F6</f>
        <v>0.50709964362029281</v>
      </c>
      <c r="K7" s="2">
        <f>180-((360/(2*PI())*ACOS(((E7^2)+(E6^2)-(J6^2))/(2*E6*E7))))</f>
        <v>87.493671764249811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0.37349784667036739</v>
      </c>
      <c r="I8" s="2">
        <f>MAX(G7,H33)</f>
        <v>11.249115487111103</v>
      </c>
    </row>
    <row r="9" spans="1:11" x14ac:dyDescent="0.2">
      <c r="A9" t="s">
        <v>59</v>
      </c>
      <c r="F9" s="3">
        <f>F6/G30</f>
        <v>9.1727001096200786E-2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552.5</v>
      </c>
      <c r="G14" s="3">
        <f>(C14-C$13)*$E$8</f>
        <v>13.632671403468409</v>
      </c>
      <c r="H14" s="3">
        <f>-(D14-D$13)*$E$8</f>
        <v>-4.6687230833795921</v>
      </c>
      <c r="J14" s="2">
        <f t="shared" ref="J14:K30" si="0">G14*$F$9</f>
        <v>1.2504840647700919</v>
      </c>
      <c r="K14" s="2">
        <f t="shared" si="0"/>
        <v>-0.42824796738701776</v>
      </c>
    </row>
    <row r="15" spans="1:11" x14ac:dyDescent="0.2">
      <c r="B15" s="8">
        <v>3</v>
      </c>
      <c r="C15" s="8">
        <v>113.5</v>
      </c>
      <c r="D15" s="8">
        <v>526.5</v>
      </c>
      <c r="G15" s="3">
        <f t="shared" ref="G15:G30" si="1">(C15-C$13)*$E$8</f>
        <v>29.319580963623842</v>
      </c>
      <c r="H15" s="3">
        <f t="shared" ref="H15:H30" si="2">-(D15-D$13)*$E$8</f>
        <v>5.0422209300499601</v>
      </c>
      <c r="J15" s="2">
        <f t="shared" si="0"/>
        <v>2.689397235190472</v>
      </c>
      <c r="K15" s="2">
        <f t="shared" si="0"/>
        <v>0.46250780477797926</v>
      </c>
    </row>
    <row r="16" spans="1:11" x14ac:dyDescent="0.2">
      <c r="B16" s="8">
        <v>4</v>
      </c>
      <c r="C16" s="8">
        <v>151.5</v>
      </c>
      <c r="D16" s="8">
        <v>575.5</v>
      </c>
      <c r="G16" s="3">
        <f t="shared" si="1"/>
        <v>43.512499137097798</v>
      </c>
      <c r="H16" s="3">
        <f t="shared" si="2"/>
        <v>-13.259173556798043</v>
      </c>
      <c r="J16" s="2">
        <f t="shared" si="0"/>
        <v>3.9912710560470055</v>
      </c>
      <c r="K16" s="2">
        <f t="shared" si="0"/>
        <v>-1.2162242273791306</v>
      </c>
    </row>
    <row r="17" spans="1:11" x14ac:dyDescent="0.2">
      <c r="B17" s="8">
        <v>5</v>
      </c>
      <c r="C17" s="8">
        <v>187.5</v>
      </c>
      <c r="D17" s="8">
        <v>557.5</v>
      </c>
      <c r="G17" s="3">
        <f t="shared" si="1"/>
        <v>56.958421617231025</v>
      </c>
      <c r="H17" s="3">
        <f t="shared" si="2"/>
        <v>-6.5362123167314294</v>
      </c>
      <c r="J17" s="2">
        <f t="shared" si="0"/>
        <v>5.2246252021216169</v>
      </c>
      <c r="K17" s="2">
        <f t="shared" si="0"/>
        <v>-0.59954715434182493</v>
      </c>
    </row>
    <row r="18" spans="1:11" x14ac:dyDescent="0.2">
      <c r="B18" s="8">
        <v>6</v>
      </c>
      <c r="C18" s="8">
        <v>224.5</v>
      </c>
      <c r="D18" s="8">
        <v>535.5</v>
      </c>
      <c r="G18" s="3">
        <f t="shared" si="1"/>
        <v>70.77784194403462</v>
      </c>
      <c r="H18" s="3">
        <f t="shared" si="2"/>
        <v>1.6807403100166534</v>
      </c>
      <c r="J18" s="2">
        <f t="shared" si="0"/>
        <v>6.4922391855871897</v>
      </c>
      <c r="K18" s="2">
        <f t="shared" si="0"/>
        <v>0.15416926825932642</v>
      </c>
    </row>
    <row r="19" spans="1:11" x14ac:dyDescent="0.2">
      <c r="B19" s="8">
        <v>7</v>
      </c>
      <c r="C19" s="8">
        <v>265.5</v>
      </c>
      <c r="D19" s="8">
        <v>521.5</v>
      </c>
      <c r="G19" s="3">
        <f t="shared" si="1"/>
        <v>86.091253657519687</v>
      </c>
      <c r="H19" s="3">
        <f t="shared" si="2"/>
        <v>6.9097101634017966</v>
      </c>
      <c r="J19" s="2">
        <f t="shared" si="0"/>
        <v>7.8968925186166086</v>
      </c>
      <c r="K19" s="2">
        <f t="shared" si="0"/>
        <v>0.63380699173278632</v>
      </c>
    </row>
    <row r="20" spans="1:11" x14ac:dyDescent="0.2">
      <c r="B20" s="8">
        <v>8</v>
      </c>
      <c r="C20" s="8">
        <v>300.5</v>
      </c>
      <c r="D20" s="8">
        <v>544.5</v>
      </c>
      <c r="G20" s="3">
        <f t="shared" si="1"/>
        <v>99.163678290982546</v>
      </c>
      <c r="H20" s="3">
        <f t="shared" si="2"/>
        <v>-1.6807403100166534</v>
      </c>
      <c r="J20" s="2">
        <f t="shared" si="0"/>
        <v>9.0959868273002584</v>
      </c>
      <c r="K20" s="2">
        <f t="shared" si="0"/>
        <v>-0.15416926825932642</v>
      </c>
    </row>
    <row r="21" spans="1:11" x14ac:dyDescent="0.2">
      <c r="B21" s="8">
        <v>9</v>
      </c>
      <c r="C21" s="8">
        <v>340.5</v>
      </c>
      <c r="D21" s="8">
        <v>568.5</v>
      </c>
      <c r="G21" s="3">
        <f t="shared" si="1"/>
        <v>114.10359215779724</v>
      </c>
      <c r="H21" s="3">
        <f t="shared" si="2"/>
        <v>-10.64468863010547</v>
      </c>
      <c r="J21" s="2">
        <f t="shared" si="0"/>
        <v>10.466380322938715</v>
      </c>
      <c r="K21" s="2">
        <f t="shared" si="0"/>
        <v>-0.97640536564240055</v>
      </c>
    </row>
    <row r="22" spans="1:11" x14ac:dyDescent="0.2">
      <c r="B22" s="8">
        <v>10</v>
      </c>
      <c r="C22" s="8">
        <v>378.5</v>
      </c>
      <c r="D22" s="8">
        <v>564.5</v>
      </c>
      <c r="G22" s="3">
        <f t="shared" si="1"/>
        <v>128.29651033127121</v>
      </c>
      <c r="H22" s="3">
        <f t="shared" si="2"/>
        <v>-9.1506972434240019</v>
      </c>
      <c r="J22" s="2">
        <f t="shared" si="0"/>
        <v>11.76825414379525</v>
      </c>
      <c r="K22" s="2">
        <f t="shared" si="0"/>
        <v>-0.83936601607855499</v>
      </c>
    </row>
    <row r="23" spans="1:11" x14ac:dyDescent="0.2">
      <c r="B23" s="8">
        <v>11</v>
      </c>
      <c r="C23" s="8">
        <v>416.5</v>
      </c>
      <c r="D23" s="8">
        <v>539.5</v>
      </c>
      <c r="G23" s="3">
        <f t="shared" si="1"/>
        <v>142.48942850474515</v>
      </c>
      <c r="H23" s="3">
        <f t="shared" si="2"/>
        <v>0.1867489233351837</v>
      </c>
      <c r="J23" s="2">
        <f t="shared" si="0"/>
        <v>13.070127964651782</v>
      </c>
      <c r="K23" s="2">
        <f t="shared" si="0"/>
        <v>1.7129918695480712E-2</v>
      </c>
    </row>
    <row r="24" spans="1:11" x14ac:dyDescent="0.2">
      <c r="B24" s="8">
        <v>12</v>
      </c>
      <c r="C24" s="8">
        <v>453.5</v>
      </c>
      <c r="D24" s="8">
        <v>425.5</v>
      </c>
      <c r="G24" s="3">
        <f t="shared" si="1"/>
        <v>156.30884883154874</v>
      </c>
      <c r="H24" s="3">
        <f t="shared" si="2"/>
        <v>42.765503443757069</v>
      </c>
      <c r="J24" s="2">
        <f t="shared" si="0"/>
        <v>14.337741948117355</v>
      </c>
      <c r="K24" s="2">
        <f t="shared" si="0"/>
        <v>3.9227513812650834</v>
      </c>
    </row>
    <row r="25" spans="1:11" x14ac:dyDescent="0.2">
      <c r="B25" s="8">
        <v>13</v>
      </c>
      <c r="C25" s="8">
        <v>493.5</v>
      </c>
      <c r="D25" s="8">
        <v>370.5</v>
      </c>
      <c r="G25" s="3">
        <f t="shared" si="1"/>
        <v>171.24876269836346</v>
      </c>
      <c r="H25" s="3">
        <f t="shared" si="2"/>
        <v>63.307885010627274</v>
      </c>
      <c r="J25" s="2">
        <f t="shared" si="0"/>
        <v>15.708135443755813</v>
      </c>
      <c r="K25" s="2">
        <f t="shared" si="0"/>
        <v>5.8070424377679615</v>
      </c>
    </row>
    <row r="26" spans="1:11" x14ac:dyDescent="0.2">
      <c r="B26" s="8">
        <v>14</v>
      </c>
      <c r="C26" s="8">
        <v>532.5</v>
      </c>
      <c r="D26" s="8">
        <v>351.5</v>
      </c>
      <c r="G26" s="3">
        <f t="shared" si="1"/>
        <v>185.81517871850778</v>
      </c>
      <c r="H26" s="3">
        <f t="shared" si="2"/>
        <v>70.404344097364259</v>
      </c>
      <c r="J26" s="2">
        <f t="shared" si="0"/>
        <v>17.044269102003309</v>
      </c>
      <c r="K26" s="2">
        <f t="shared" si="0"/>
        <v>6.4579793481962291</v>
      </c>
    </row>
    <row r="27" spans="1:11" x14ac:dyDescent="0.2">
      <c r="B27" s="8">
        <v>15</v>
      </c>
      <c r="C27" s="8">
        <v>571.5</v>
      </c>
      <c r="D27" s="8">
        <v>331.5</v>
      </c>
      <c r="G27" s="3">
        <f t="shared" si="1"/>
        <v>200.3815947386521</v>
      </c>
      <c r="H27" s="3">
        <f t="shared" si="2"/>
        <v>77.874301030771605</v>
      </c>
      <c r="J27" s="2">
        <f t="shared" si="0"/>
        <v>18.380402760250803</v>
      </c>
      <c r="K27" s="2">
        <f t="shared" si="0"/>
        <v>7.1431760960154573</v>
      </c>
    </row>
    <row r="28" spans="1:11" x14ac:dyDescent="0.2">
      <c r="B28" s="8">
        <v>16</v>
      </c>
      <c r="C28" s="8">
        <v>609.5</v>
      </c>
      <c r="D28" s="8">
        <v>292.5</v>
      </c>
      <c r="G28" s="3">
        <f t="shared" si="1"/>
        <v>214.57451291212607</v>
      </c>
      <c r="H28" s="3">
        <f t="shared" si="2"/>
        <v>92.440717050915936</v>
      </c>
      <c r="J28" s="2">
        <f t="shared" si="0"/>
        <v>19.682276581107338</v>
      </c>
      <c r="K28" s="2">
        <f t="shared" si="0"/>
        <v>8.4793097542629532</v>
      </c>
    </row>
    <row r="29" spans="1:11" x14ac:dyDescent="0.2">
      <c r="B29" s="8">
        <v>17</v>
      </c>
      <c r="C29" s="8">
        <v>648.5</v>
      </c>
      <c r="D29" s="8">
        <v>248.5</v>
      </c>
      <c r="G29" s="3">
        <f t="shared" si="1"/>
        <v>229.14092893227038</v>
      </c>
      <c r="H29" s="3">
        <f t="shared" si="2"/>
        <v>108.8746223044121</v>
      </c>
      <c r="J29" s="2">
        <f t="shared" si="0"/>
        <v>21.018410239354832</v>
      </c>
      <c r="K29" s="2">
        <f t="shared" si="0"/>
        <v>9.9867425994652557</v>
      </c>
    </row>
    <row r="30" spans="1:11" x14ac:dyDescent="0.2">
      <c r="B30" s="8">
        <v>18</v>
      </c>
      <c r="C30" s="8">
        <v>682.5</v>
      </c>
      <c r="D30" s="8">
        <v>225.5</v>
      </c>
      <c r="G30" s="3">
        <f t="shared" si="1"/>
        <v>241.83985571906288</v>
      </c>
      <c r="H30" s="3">
        <f t="shared" si="2"/>
        <v>117.46507277783054</v>
      </c>
      <c r="J30" s="2">
        <f t="shared" si="0"/>
        <v>22.183244710647521</v>
      </c>
      <c r="K30" s="2">
        <f t="shared" si="0"/>
        <v>10.774718859457368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426</v>
      </c>
      <c r="D32" s="8">
        <v>536</v>
      </c>
      <c r="G32" s="2">
        <f>(C32-C$13)*$E$8*$F$9</f>
        <v>13.395596419865917</v>
      </c>
      <c r="I32" t="s">
        <v>16</v>
      </c>
    </row>
    <row r="33" spans="1:17" x14ac:dyDescent="0.2">
      <c r="A33" t="s">
        <v>17</v>
      </c>
      <c r="B33" s="8">
        <v>2</v>
      </c>
      <c r="C33" s="8">
        <v>426.5</v>
      </c>
      <c r="D33" s="8">
        <v>812.5</v>
      </c>
      <c r="E33" s="3">
        <f>D33-D32</f>
        <v>276.5</v>
      </c>
      <c r="H33" s="2">
        <f>E33*E8*$F$9</f>
        <v>9.472845038600834</v>
      </c>
      <c r="I33" s="9">
        <f>-(360/(2*PI()))*(ATAN((-E50+E33)/(-D50+D33))-(0))</f>
        <v>30.609979384537926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126</v>
      </c>
      <c r="E38" s="8">
        <v>521</v>
      </c>
      <c r="F38" s="2">
        <f>(360/(2*PI()))*(ATAN((E49-E38)/(D49-D38))-(PI()/2))</f>
        <v>-25.17753542963478</v>
      </c>
      <c r="G38" s="2">
        <f>-(360/(2*PI()))*(ATAN((-E48+E38)/(-D48+D38))-(0))</f>
        <v>53.325650330426839</v>
      </c>
      <c r="H38" s="4">
        <f>D38-C13</f>
        <v>91</v>
      </c>
      <c r="I38" s="5">
        <f>H38*$E$8*$F$9</f>
        <v>3.1176452025774894</v>
      </c>
      <c r="J38" s="11" t="s">
        <v>53</v>
      </c>
      <c r="N38" s="14">
        <f>IF(E38&gt;0,-(E38-D$13)*$E$8*$F$9,"")</f>
        <v>0.65093691042826707</v>
      </c>
      <c r="O38">
        <f>IF(N38="","",N38*N38)</f>
        <v>0.42371886135789777</v>
      </c>
      <c r="P38">
        <f>IF(N38="","",ABS(N38))</f>
        <v>0.65093691042826707</v>
      </c>
      <c r="Q38">
        <f>IF(N38="","",ABS(N38-O$59))</f>
        <v>1.1202966826844385</v>
      </c>
    </row>
    <row r="39" spans="1:17" x14ac:dyDescent="0.2">
      <c r="B39" t="s">
        <v>24</v>
      </c>
      <c r="C39" s="8">
        <v>2</v>
      </c>
      <c r="D39" s="8">
        <v>295.5</v>
      </c>
      <c r="E39" s="8">
        <v>526.5</v>
      </c>
      <c r="F39" s="2">
        <f t="shared" ref="F39:F42" si="3">(360/(2*PI()))*(ATAN((E50-E39)/(D50-D39))-(PI()/2))</f>
        <v>-17.700427788667199</v>
      </c>
      <c r="G39" s="2">
        <f t="shared" ref="G39:G42" si="4">-(360/(2*PI()))*(ATAN((-E49+E39)/(-D49+D39))-(0))</f>
        <v>20.467557599568579</v>
      </c>
      <c r="H39" s="3">
        <f>D39-D38</f>
        <v>169.5</v>
      </c>
      <c r="I39" s="5">
        <f>H39*$E$8*$F$9</f>
        <v>5.8070424377679615</v>
      </c>
      <c r="J39" s="11" t="s">
        <v>54</v>
      </c>
      <c r="N39" s="17">
        <f t="shared" ref="N39:N42" si="5">IF(E39&gt;0,-(E39-D$13)*$E$8*$F$9,"")</f>
        <v>0.46250780477797926</v>
      </c>
      <c r="O39">
        <f t="shared" ref="O39:O42" si="6">IF(N39="","",N39*N39)</f>
        <v>0.21391346948054538</v>
      </c>
      <c r="P39">
        <f t="shared" ref="P39:P42" si="7">IF(N39="","",ABS(N39))</f>
        <v>0.46250780477797926</v>
      </c>
      <c r="Q39">
        <f t="shared" ref="Q39:Q42" si="8">IF(N39="","",ABS(N39-O$59))</f>
        <v>0.93186757703415068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-61.568337083100566</v>
      </c>
      <c r="H40" s="3">
        <f t="shared" ref="H40:H42" si="9">D40-D39</f>
        <v>-295.5</v>
      </c>
      <c r="I40" s="5">
        <f>H40*$E$8*$F$9</f>
        <v>-10.123781949029102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130.5</v>
      </c>
      <c r="I44" s="15">
        <f>H44*$E$8*$F$9</f>
        <v>4.4709087795204656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568</v>
      </c>
      <c r="F48" s="2">
        <f>(360/(2*PI()))*(ATAN((E48-D$13)/(D48-C$13))-(PI()/2))</f>
        <v>-63.43494882292201</v>
      </c>
      <c r="G48" s="2">
        <f>IF((90-F48-G38&gt;180),90-F48-G38-180,90-F48-G38)</f>
        <v>100.10929849249518</v>
      </c>
      <c r="H48" s="3" t="s">
        <v>31</v>
      </c>
      <c r="I48" s="6" t="s">
        <v>31</v>
      </c>
      <c r="K48" s="2">
        <f>IF((90-G38-F38&gt;180),90-G38-F38-180,90-G38-F38)</f>
        <v>61.851885099207941</v>
      </c>
      <c r="N48" s="14">
        <f>IF(E48&gt;0,-(E48-D$13)*$E$8*$F$9,"")</f>
        <v>-0.9592754469469198</v>
      </c>
      <c r="O48">
        <f>IF(N48="","",N48*N48)</f>
        <v>0.92020938311521272</v>
      </c>
      <c r="P48">
        <f>IF(N48="","",ABS(N48))</f>
        <v>0.9592754469469198</v>
      </c>
      <c r="Q48">
        <f>IF(N48="","",ABS(N48-O$59))</f>
        <v>0.48991567469074837</v>
      </c>
    </row>
    <row r="49" spans="1:17" x14ac:dyDescent="0.2">
      <c r="B49" t="s">
        <v>32</v>
      </c>
      <c r="C49" s="8">
        <v>2</v>
      </c>
      <c r="D49" s="8">
        <v>153.5</v>
      </c>
      <c r="E49" s="8">
        <v>579.5</v>
      </c>
      <c r="G49" s="14">
        <f>IF((90-F38-G39&gt;180),90-F38-G39-180,90-F38-G39)</f>
        <v>94.709977830066208</v>
      </c>
      <c r="H49" s="3">
        <f>D49-D48</f>
        <v>62.5</v>
      </c>
      <c r="I49" s="5">
        <f>H49*$E$8*$F$9</f>
        <v>2.1412398369350889</v>
      </c>
      <c r="K49" s="2">
        <f t="shared" ref="K49:K52" si="10">IF((90-G39-F39&gt;180),90-G39-F39-180,90-G39-F39)</f>
        <v>87.23287018909862</v>
      </c>
      <c r="N49" s="14">
        <f t="shared" ref="N49:N52" si="11">IF(E49&gt;0,-(E49-D$13)*$E$8*$F$9,"")</f>
        <v>-1.3532635769429762</v>
      </c>
      <c r="O49">
        <f t="shared" ref="O49:O52" si="12">IF(N49="","",N49*N49)</f>
        <v>1.8313223086804984</v>
      </c>
      <c r="P49">
        <f t="shared" ref="P49:P52" si="13">IF(N49="","",ABS(N49))</f>
        <v>1.3532635769429762</v>
      </c>
      <c r="Q49">
        <f t="shared" ref="Q49:Q52" si="14">IF(N49="","",ABS(N49-O$59))</f>
        <v>0.88390380468680474</v>
      </c>
    </row>
    <row r="50" spans="1:17" x14ac:dyDescent="0.2">
      <c r="B50" t="s">
        <v>33</v>
      </c>
      <c r="C50" s="8">
        <v>3</v>
      </c>
      <c r="D50" s="8">
        <v>310.5</v>
      </c>
      <c r="E50" s="8">
        <v>573.5</v>
      </c>
      <c r="G50" s="9">
        <f>IF((90-F39-$I$33&gt;180),90-F39-$I$33-180,90-F39-$I$33)</f>
        <v>77.090448404129276</v>
      </c>
      <c r="H50" s="3">
        <f t="shared" ref="H50:H53" si="15">D50-D49</f>
        <v>157</v>
      </c>
      <c r="I50" s="5">
        <f>H50*$E$8*$F$9</f>
        <v>5.378794470380944</v>
      </c>
      <c r="K50" s="2" t="e">
        <f t="shared" si="10"/>
        <v>#DIV/0!</v>
      </c>
      <c r="N50" s="17">
        <f t="shared" si="11"/>
        <v>-1.1477045525972076</v>
      </c>
      <c r="O50">
        <f t="shared" si="12"/>
        <v>1.3172257400523564</v>
      </c>
      <c r="P50">
        <f t="shared" si="13"/>
        <v>1.1477045525972076</v>
      </c>
      <c r="Q50">
        <f t="shared" si="14"/>
        <v>0.67834478034103618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-310.5</v>
      </c>
      <c r="I51" s="5">
        <f>H51*$E$8*$F$9</f>
        <v>-10.637679509893522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1.610212357375187</v>
      </c>
      <c r="N57" t="s">
        <v>99</v>
      </c>
      <c r="O57" s="2">
        <f>SQRT((1/(C$37+C$47+2))*SUM(O38:O42,O48:O52))</f>
        <v>0.81996426426369429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1.8157713817209555</v>
      </c>
      <c r="N58" t="s">
        <v>100</v>
      </c>
      <c r="O58" s="2">
        <f>SUM(P38:P42,P48:P52)</f>
        <v>4.5736882916933492</v>
      </c>
    </row>
    <row r="59" spans="1:17" x14ac:dyDescent="0.2">
      <c r="B59" t="s">
        <v>40</v>
      </c>
      <c r="E59" s="16">
        <f>E50-D$32</f>
        <v>37.5</v>
      </c>
      <c r="F59" s="2">
        <f>E59*$E$8*$F$9</f>
        <v>1.2847439021610534</v>
      </c>
      <c r="N59" t="s">
        <v>101</v>
      </c>
      <c r="O59" s="2">
        <f>AVERAGE(N48:N52,N38:N42)</f>
        <v>-0.46935977225617143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0.58633264563388254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0.45204279885713639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1.1466891474358982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3.1176452025774894</v>
      </c>
    </row>
    <row r="64" spans="1:17" x14ac:dyDescent="0.2">
      <c r="N64" t="s">
        <v>106</v>
      </c>
      <c r="O64" s="18" cm="1">
        <f t="array" aca="1" ref="O64" ca="1">(INDIRECT(O56)-C$13)*E$8*F$9</f>
        <v>4.0597907308289285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64.401492582114997</v>
      </c>
      <c r="P65" s="18" cm="1">
        <f t="array" aca="1" ref="P65" ca="1">(360/(2*PI()))*ATAN(ABS(INDIRECT(P56))/(ABS(C$32-INDIRECT(O56))*E$8*F$9))</f>
        <v>8.2478130863659143</v>
      </c>
      <c r="Q65" s="2">
        <f ca="1">180-O65-P65</f>
        <v>107.35069433151909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10.298543590543206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-0.9592754469469198</v>
      </c>
      <c r="N67" t="s">
        <v>110</v>
      </c>
      <c r="O67" s="18" cm="1">
        <f t="array" aca="1" ref="O67" ca="1">(360/(2*PI()))*ATAN((ABS(INDIRECT(P55))+ABS(INDIRECT(P56))/(ABS(O63-O64))))</f>
        <v>64.401492582114997</v>
      </c>
      <c r="P67" s="18" cm="1">
        <f t="array" aca="1" ref="P67" ca="1">(360/(2*PI()))*ATAN(ABS(INDIRECT(P56))/(ABS(0-INDIRECT(O56))*E$8*F$9))</f>
        <v>14.430775882212625</v>
      </c>
      <c r="Q67" s="2">
        <f ca="1">180-O67-P67</f>
        <v>101.16773153567237</v>
      </c>
    </row>
    <row r="68" spans="1:17" x14ac:dyDescent="0.2">
      <c r="B68" t="s">
        <v>39</v>
      </c>
      <c r="C68" t="s">
        <v>43</v>
      </c>
      <c r="E68" s="3">
        <f>E38-E49</f>
        <v>-58.5</v>
      </c>
      <c r="F68" s="2">
        <f t="shared" si="18"/>
        <v>-2.0042004873712433</v>
      </c>
      <c r="N68" t="s">
        <v>111</v>
      </c>
      <c r="O68" s="18" cm="1">
        <f t="array" aca="1" ref="O68" ca="1">SQRT((INDIRECT(P55)*INDIRECT(P55))+((INDIRECT(O55)-C$13)*(INDIRECT(O55)-C$13)*E$8*F$9*E$8*F$9)           )</f>
        <v>3.1848752676537169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-1.610212357375187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9.5</v>
      </c>
      <c r="F76" s="3">
        <f>ATAN(E76/E77)</f>
        <v>0.25800724186395513</v>
      </c>
      <c r="G76" s="2">
        <f>((PI()/2)-F76-F77)*(360/(2*PI()))</f>
        <v>54.951576486436814</v>
      </c>
    </row>
    <row r="77" spans="1:17" x14ac:dyDescent="0.2">
      <c r="A77" t="s">
        <v>62</v>
      </c>
      <c r="B77" s="8">
        <v>2</v>
      </c>
      <c r="C77" s="8">
        <v>73.5</v>
      </c>
      <c r="D77" s="8">
        <v>549.5</v>
      </c>
      <c r="E77" s="3">
        <f>AVERAGE(C77,C78)-C76</f>
        <v>36</v>
      </c>
      <c r="F77" s="3">
        <f>ATAN(E77/E78)</f>
        <v>0.35370314608112186</v>
      </c>
    </row>
    <row r="78" spans="1:17" x14ac:dyDescent="0.2">
      <c r="A78" t="s">
        <v>63</v>
      </c>
      <c r="B78" s="8">
        <v>3</v>
      </c>
      <c r="C78" s="8">
        <v>72.5</v>
      </c>
      <c r="D78" s="8">
        <v>637.5</v>
      </c>
      <c r="E78" s="3">
        <f>D78-D76</f>
        <v>97.5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5A5B-8119-4546-ABF2-3CE17890A130}">
  <sheetPr codeName="Sheet13"/>
  <dimension ref="A1:Q79"/>
  <sheetViews>
    <sheetView topLeftCell="A2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62</v>
      </c>
    </row>
    <row r="4" spans="1:11" x14ac:dyDescent="0.2">
      <c r="B4" s="8">
        <v>2</v>
      </c>
      <c r="C4" s="8">
        <v>521.5</v>
      </c>
      <c r="D4" s="8">
        <v>80.5</v>
      </c>
    </row>
    <row r="5" spans="1:11" x14ac:dyDescent="0.2">
      <c r="A5" t="s">
        <v>47</v>
      </c>
      <c r="B5" s="8">
        <v>3</v>
      </c>
      <c r="C5" s="8">
        <v>344.83334000000002</v>
      </c>
      <c r="D5" s="8">
        <v>437.16665999999998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415.5</v>
      </c>
      <c r="D6" s="8">
        <v>435.83334000000002</v>
      </c>
      <c r="E6" s="3">
        <f>SQRT(((C6-C5)^2)+((D6-D5)^2))</f>
        <v>70.67923724671904</v>
      </c>
      <c r="F6" s="2">
        <f>E6*E8</f>
        <v>26.457617917408193</v>
      </c>
      <c r="J6" s="3">
        <f>SQRT(((C5-C7)^2)+((D5-D7)^2))</f>
        <v>78.457361017167145</v>
      </c>
    </row>
    <row r="7" spans="1:11" x14ac:dyDescent="0.2">
      <c r="A7" t="s">
        <v>5</v>
      </c>
      <c r="B7" s="8">
        <v>5</v>
      </c>
      <c r="C7" s="8">
        <v>416.16669000000002</v>
      </c>
      <c r="D7" s="8">
        <v>404.5</v>
      </c>
      <c r="E7" s="3">
        <f>SQRT(((D6-D7)^2)+((C6-C7)^2))</f>
        <v>31.34043189095679</v>
      </c>
      <c r="G7" s="2">
        <f>E7*E8</f>
        <v>11.731778732176132</v>
      </c>
      <c r="H7" s="2">
        <f>G7/F6</f>
        <v>0.44341780007553244</v>
      </c>
      <c r="K7" s="2">
        <f>180-((360/(2*PI())*ACOS(((E7^2)+(E6^2)-(J6^2))/(2*E6*E7))))</f>
        <v>87.700168894439656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0.37433366499206761</v>
      </c>
      <c r="I8" s="2">
        <f>MAX(G7,H33)</f>
        <v>11.731778732176132</v>
      </c>
    </row>
    <row r="9" spans="1:11" x14ac:dyDescent="0.2">
      <c r="A9" t="s">
        <v>59</v>
      </c>
      <c r="F9" s="3">
        <f>F6/G30</f>
        <v>0.10932596635223363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67.5</v>
      </c>
      <c r="D14" s="8">
        <v>549.5</v>
      </c>
      <c r="G14" s="3">
        <f>(C14-C$13)*$E$8</f>
        <v>12.165844112242198</v>
      </c>
      <c r="H14" s="3">
        <f>-(D14-D$13)*$E$8</f>
        <v>-4.3048371474087777</v>
      </c>
      <c r="J14" s="2">
        <f t="shared" ref="J14:K30" si="0">G14*$F$9</f>
        <v>1.3300426640615102</v>
      </c>
      <c r="K14" s="2">
        <f t="shared" si="0"/>
        <v>-0.47063048112945743</v>
      </c>
    </row>
    <row r="15" spans="1:11" x14ac:dyDescent="0.2">
      <c r="B15" s="8">
        <v>3</v>
      </c>
      <c r="C15" s="8">
        <v>112.5</v>
      </c>
      <c r="D15" s="8">
        <v>548.5</v>
      </c>
      <c r="G15" s="3">
        <f t="shared" ref="G15:G30" si="1">(C15-C$13)*$E$8</f>
        <v>29.01085903688524</v>
      </c>
      <c r="H15" s="3">
        <f t="shared" ref="H15:H30" si="2">-(D15-D$13)*$E$8</f>
        <v>-3.93050348241671</v>
      </c>
      <c r="J15" s="2">
        <f t="shared" si="0"/>
        <v>3.1716401989159086</v>
      </c>
      <c r="K15" s="2">
        <f t="shared" si="0"/>
        <v>-0.42970609146602634</v>
      </c>
    </row>
    <row r="16" spans="1:11" x14ac:dyDescent="0.2">
      <c r="B16" s="8">
        <v>4</v>
      </c>
      <c r="C16" s="8">
        <v>149.5</v>
      </c>
      <c r="D16" s="8">
        <v>551.5</v>
      </c>
      <c r="G16" s="3">
        <f t="shared" si="1"/>
        <v>42.86120464159174</v>
      </c>
      <c r="H16" s="3">
        <f t="shared" si="2"/>
        <v>-5.053504477392913</v>
      </c>
      <c r="J16" s="2">
        <f t="shared" si="0"/>
        <v>4.6858426164628586</v>
      </c>
      <c r="K16" s="2">
        <f t="shared" si="0"/>
        <v>-0.55247926045631957</v>
      </c>
    </row>
    <row r="17" spans="1:11" x14ac:dyDescent="0.2">
      <c r="B17" s="8">
        <v>5</v>
      </c>
      <c r="C17" s="8">
        <v>188.5</v>
      </c>
      <c r="D17" s="8">
        <v>548.5</v>
      </c>
      <c r="G17" s="3">
        <f t="shared" si="1"/>
        <v>57.460217576282375</v>
      </c>
      <c r="H17" s="3">
        <f t="shared" si="2"/>
        <v>-3.93050348241671</v>
      </c>
      <c r="J17" s="2">
        <f t="shared" si="0"/>
        <v>6.2818938133366702</v>
      </c>
      <c r="K17" s="2">
        <f t="shared" si="0"/>
        <v>-0.42970609146602634</v>
      </c>
    </row>
    <row r="18" spans="1:11" x14ac:dyDescent="0.2">
      <c r="B18" s="8">
        <v>6</v>
      </c>
      <c r="C18" s="8">
        <v>225.5</v>
      </c>
      <c r="D18" s="8">
        <v>519.5</v>
      </c>
      <c r="G18" s="3">
        <f t="shared" si="1"/>
        <v>71.310563180988879</v>
      </c>
      <c r="H18" s="3">
        <f t="shared" si="2"/>
        <v>6.9251728023532504</v>
      </c>
      <c r="J18" s="2">
        <f t="shared" si="0"/>
        <v>7.7960962308836201</v>
      </c>
      <c r="K18" s="2">
        <f t="shared" si="0"/>
        <v>0.75710120877347487</v>
      </c>
    </row>
    <row r="19" spans="1:11" x14ac:dyDescent="0.2">
      <c r="B19" s="8">
        <v>7</v>
      </c>
      <c r="C19" s="8">
        <v>262.5</v>
      </c>
      <c r="D19" s="8">
        <v>575.5</v>
      </c>
      <c r="G19" s="3">
        <f t="shared" si="1"/>
        <v>85.160908785695383</v>
      </c>
      <c r="H19" s="3">
        <f t="shared" si="2"/>
        <v>-14.037512437202535</v>
      </c>
      <c r="J19" s="2">
        <f t="shared" si="0"/>
        <v>9.310298648430571</v>
      </c>
      <c r="K19" s="2">
        <f t="shared" si="0"/>
        <v>-1.5346646123786654</v>
      </c>
    </row>
    <row r="20" spans="1:11" x14ac:dyDescent="0.2">
      <c r="B20" s="8">
        <v>8</v>
      </c>
      <c r="C20" s="8">
        <v>303.5</v>
      </c>
      <c r="D20" s="8">
        <v>553.5</v>
      </c>
      <c r="G20" s="3">
        <f t="shared" si="1"/>
        <v>100.50858905037015</v>
      </c>
      <c r="H20" s="3">
        <f t="shared" si="2"/>
        <v>-5.8021718073770483</v>
      </c>
      <c r="J20" s="2">
        <f t="shared" si="0"/>
        <v>10.988198624631243</v>
      </c>
      <c r="K20" s="2">
        <f t="shared" si="0"/>
        <v>-0.63432803978318175</v>
      </c>
    </row>
    <row r="21" spans="1:11" x14ac:dyDescent="0.2">
      <c r="B21" s="8">
        <v>9</v>
      </c>
      <c r="C21" s="8">
        <v>339.5</v>
      </c>
      <c r="D21" s="8">
        <v>549.5</v>
      </c>
      <c r="G21" s="3">
        <f t="shared" si="1"/>
        <v>113.98460099008459</v>
      </c>
      <c r="H21" s="3">
        <f t="shared" si="2"/>
        <v>-4.3048371474087777</v>
      </c>
      <c r="J21" s="2">
        <f t="shared" si="0"/>
        <v>12.461476652514763</v>
      </c>
      <c r="K21" s="2">
        <f t="shared" si="0"/>
        <v>-0.47063048112945743</v>
      </c>
    </row>
    <row r="22" spans="1:11" x14ac:dyDescent="0.2">
      <c r="B22" s="8">
        <v>10</v>
      </c>
      <c r="C22" s="8">
        <v>378.5</v>
      </c>
      <c r="D22" s="8">
        <v>543.5</v>
      </c>
      <c r="G22" s="3">
        <f t="shared" si="1"/>
        <v>128.58361392477522</v>
      </c>
      <c r="H22" s="3">
        <f t="shared" si="2"/>
        <v>-2.0588351574563717</v>
      </c>
      <c r="J22" s="2">
        <f t="shared" si="0"/>
        <v>14.057527849388576</v>
      </c>
      <c r="K22" s="2">
        <f t="shared" si="0"/>
        <v>-0.2250841431488709</v>
      </c>
    </row>
    <row r="23" spans="1:11" x14ac:dyDescent="0.2">
      <c r="B23" s="8">
        <v>11</v>
      </c>
      <c r="C23" s="8">
        <v>420.5</v>
      </c>
      <c r="D23" s="8">
        <v>442.5</v>
      </c>
      <c r="G23" s="3">
        <f t="shared" si="1"/>
        <v>144.30562785444206</v>
      </c>
      <c r="H23" s="3">
        <f t="shared" si="2"/>
        <v>35.748865006742456</v>
      </c>
      <c r="J23" s="2">
        <f t="shared" si="0"/>
        <v>15.776352215252681</v>
      </c>
      <c r="K23" s="2">
        <f t="shared" si="0"/>
        <v>3.9082792128576678</v>
      </c>
    </row>
    <row r="24" spans="1:11" x14ac:dyDescent="0.2">
      <c r="B24" s="8">
        <v>12</v>
      </c>
      <c r="C24" s="8">
        <v>457.5</v>
      </c>
      <c r="D24" s="8">
        <v>374.5</v>
      </c>
      <c r="G24" s="3">
        <f t="shared" si="1"/>
        <v>158.15597345914856</v>
      </c>
      <c r="H24" s="3">
        <f t="shared" si="2"/>
        <v>61.203554226203053</v>
      </c>
      <c r="J24" s="2">
        <f t="shared" si="0"/>
        <v>17.29055463279963</v>
      </c>
      <c r="K24" s="2">
        <f t="shared" si="0"/>
        <v>6.691137709970981</v>
      </c>
    </row>
    <row r="25" spans="1:11" x14ac:dyDescent="0.2">
      <c r="B25" s="8">
        <v>13</v>
      </c>
      <c r="C25" s="8">
        <v>495.5</v>
      </c>
      <c r="D25" s="8">
        <v>361.5</v>
      </c>
      <c r="G25" s="3">
        <f t="shared" si="1"/>
        <v>172.38065272884714</v>
      </c>
      <c r="H25" s="3">
        <f t="shared" si="2"/>
        <v>66.069891871099927</v>
      </c>
      <c r="J25" s="2">
        <f t="shared" si="0"/>
        <v>18.845681440010011</v>
      </c>
      <c r="K25" s="2">
        <f t="shared" si="0"/>
        <v>7.2231547755955843</v>
      </c>
    </row>
    <row r="26" spans="1:11" x14ac:dyDescent="0.2">
      <c r="B26" s="8">
        <v>14</v>
      </c>
      <c r="C26" s="8">
        <v>532.5</v>
      </c>
      <c r="D26" s="8">
        <v>330.5</v>
      </c>
      <c r="G26" s="3">
        <f t="shared" si="1"/>
        <v>186.23099833355363</v>
      </c>
      <c r="H26" s="3">
        <f t="shared" si="2"/>
        <v>77.674235485854027</v>
      </c>
      <c r="J26" s="2">
        <f t="shared" si="0"/>
        <v>20.359883857556962</v>
      </c>
      <c r="K26" s="2">
        <f t="shared" si="0"/>
        <v>8.4918108551619493</v>
      </c>
    </row>
    <row r="27" spans="1:11" x14ac:dyDescent="0.2">
      <c r="B27" s="8">
        <v>15</v>
      </c>
      <c r="C27" s="8">
        <v>570.5</v>
      </c>
      <c r="D27" s="8">
        <v>296.5</v>
      </c>
      <c r="G27" s="3">
        <f t="shared" si="1"/>
        <v>200.45567760325221</v>
      </c>
      <c r="H27" s="3">
        <f t="shared" si="2"/>
        <v>90.401580095584322</v>
      </c>
      <c r="J27" s="2">
        <f t="shared" si="0"/>
        <v>21.915010664767344</v>
      </c>
      <c r="K27" s="2">
        <f t="shared" si="0"/>
        <v>9.8832401037186042</v>
      </c>
    </row>
    <row r="28" spans="1:11" x14ac:dyDescent="0.2">
      <c r="B28" s="8">
        <v>16</v>
      </c>
      <c r="C28" s="8">
        <v>608.5</v>
      </c>
      <c r="D28" s="8">
        <v>263.5</v>
      </c>
      <c r="G28" s="3">
        <f t="shared" si="1"/>
        <v>214.68035687295077</v>
      </c>
      <c r="H28" s="3">
        <f t="shared" si="2"/>
        <v>102.75459104032255</v>
      </c>
      <c r="J28" s="2">
        <f t="shared" si="0"/>
        <v>23.470137471977722</v>
      </c>
      <c r="K28" s="2">
        <f t="shared" si="0"/>
        <v>11.23374496261183</v>
      </c>
    </row>
    <row r="29" spans="1:11" x14ac:dyDescent="0.2">
      <c r="B29" s="8">
        <v>17</v>
      </c>
      <c r="C29" s="8">
        <v>645.5</v>
      </c>
      <c r="D29" s="8">
        <v>245.5</v>
      </c>
      <c r="G29" s="3">
        <f t="shared" si="1"/>
        <v>228.53070247765729</v>
      </c>
      <c r="H29" s="3">
        <f t="shared" si="2"/>
        <v>109.49259701017978</v>
      </c>
      <c r="J29" s="2">
        <f t="shared" si="0"/>
        <v>24.984339889524673</v>
      </c>
      <c r="K29" s="2">
        <f t="shared" si="0"/>
        <v>11.97038397655359</v>
      </c>
    </row>
    <row r="30" spans="1:11" x14ac:dyDescent="0.2">
      <c r="B30" s="8">
        <v>18</v>
      </c>
      <c r="C30" s="8">
        <v>681.5</v>
      </c>
      <c r="D30" s="8">
        <v>227.5</v>
      </c>
      <c r="G30" s="3">
        <f t="shared" si="1"/>
        <v>242.00671441737171</v>
      </c>
      <c r="H30" s="3">
        <f t="shared" si="2"/>
        <v>116.23060298003699</v>
      </c>
      <c r="J30" s="2">
        <f t="shared" si="0"/>
        <v>26.457617917408193</v>
      </c>
      <c r="K30" s="2">
        <f t="shared" si="0"/>
        <v>12.70702299049535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388</v>
      </c>
      <c r="D32" s="8">
        <v>540</v>
      </c>
      <c r="G32" s="2">
        <f>(C32-C$13)*$E$8*$F$9</f>
        <v>14.446309551191169</v>
      </c>
      <c r="I32" t="s">
        <v>16</v>
      </c>
    </row>
    <row r="33" spans="1:17" x14ac:dyDescent="0.2">
      <c r="A33" t="s">
        <v>17</v>
      </c>
      <c r="B33" s="8">
        <v>2</v>
      </c>
      <c r="C33" s="8">
        <v>388.5</v>
      </c>
      <c r="D33" s="8">
        <v>774.5</v>
      </c>
      <c r="E33" s="3">
        <f>D33-D32</f>
        <v>234.5</v>
      </c>
      <c r="H33" s="2">
        <f>E33*E8*$F$9</f>
        <v>9.5967693760745885</v>
      </c>
      <c r="I33" s="9">
        <f>-(360/(2*PI()))*(ATAN((-E50+E33)/(-D50+D33))-(0))</f>
        <v>34.343503833328882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91</v>
      </c>
      <c r="E38" s="8">
        <v>525</v>
      </c>
      <c r="F38" s="2">
        <f>(360/(2*PI()))*(ATAN((E49-E38)/(D49-D38))-(PI()/2))</f>
        <v>-40.186449106293466</v>
      </c>
      <c r="G38" s="2">
        <f>-(360/(2*PI()))*(ATAN((-E48+E38)/(-D48+D38))-(0))</f>
        <v>47.202598161765806</v>
      </c>
      <c r="H38" s="4">
        <f>D38-C13</f>
        <v>56</v>
      </c>
      <c r="I38" s="5">
        <f>H38*$E$8*$F$9</f>
        <v>2.2917658211521403</v>
      </c>
      <c r="J38" s="11" t="s">
        <v>53</v>
      </c>
      <c r="N38" s="14">
        <f>IF(E38&gt;0,-(E38-D$13)*$E$8*$F$9,"")</f>
        <v>0.53201706562460405</v>
      </c>
      <c r="O38">
        <f>IF(N38="","",N38*N38)</f>
        <v>0.28304215811581424</v>
      </c>
      <c r="P38">
        <f>IF(N38="","",ABS(N38))</f>
        <v>0.53201706562460405</v>
      </c>
      <c r="Q38">
        <f>IF(N38="","",ABS(N38-O$59))</f>
        <v>1.0108324246867477</v>
      </c>
    </row>
    <row r="39" spans="1:17" x14ac:dyDescent="0.2">
      <c r="B39" t="s">
        <v>24</v>
      </c>
      <c r="C39" s="8">
        <v>2</v>
      </c>
      <c r="D39" s="8">
        <v>251.5</v>
      </c>
      <c r="E39" s="8">
        <v>517.5</v>
      </c>
      <c r="F39" s="2">
        <f t="shared" ref="F39:F42" si="3">(360/(2*PI()))*(ATAN((E50-E39)/(D50-D39))-(PI()/2))</f>
        <v>-19.290046219188728</v>
      </c>
      <c r="G39" s="2">
        <f t="shared" ref="G39:G42" si="4">-(360/(2*PI()))*(ATAN((-E49+E39)/(-D49+D39))-(0))</f>
        <v>26.760599153348849</v>
      </c>
      <c r="H39" s="3">
        <f>D39-D38</f>
        <v>160.5</v>
      </c>
      <c r="I39" s="5">
        <f>H39*$E$8*$F$9</f>
        <v>6.5683645409806877</v>
      </c>
      <c r="J39" s="11" t="s">
        <v>54</v>
      </c>
      <c r="N39" s="17">
        <f t="shared" ref="N39:N42" si="5">IF(E39&gt;0,-(E39-D$13)*$E$8*$F$9,"")</f>
        <v>0.83894998810033705</v>
      </c>
      <c r="O39">
        <f t="shared" ref="O39:O42" si="6">IF(N39="","",N39*N39)</f>
        <v>0.7038370825335557</v>
      </c>
      <c r="P39">
        <f t="shared" ref="P39:P42" si="7">IF(N39="","",ABS(N39))</f>
        <v>0.83894998810033705</v>
      </c>
      <c r="Q39">
        <f t="shared" ref="Q39:Q42" si="8">IF(N39="","",ABS(N39-O$59))</f>
        <v>1.3177653471624806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-64.739180835894842</v>
      </c>
      <c r="H40" s="3">
        <f t="shared" ref="H40:H42" si="9">D40-D39</f>
        <v>-251.5</v>
      </c>
      <c r="I40" s="5">
        <f>H40*$E$8*$F$9</f>
        <v>-10.292484000352916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136.5</v>
      </c>
      <c r="I44" s="15">
        <f>H44*$E$8*$F$9</f>
        <v>5.5861791890583419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66</v>
      </c>
      <c r="E48" s="8">
        <v>552</v>
      </c>
      <c r="F48" s="2">
        <f>(360/(2*PI()))*(ATAN((E48-D$13)/(D48-C$13))-(PI()/2))</f>
        <v>-65.695450734063272</v>
      </c>
      <c r="G48" s="2">
        <f>IF((90-F48-G38&gt;180),90-F48-G38-180,90-F48-G38)</f>
        <v>108.49285257229748</v>
      </c>
      <c r="H48" s="3" t="s">
        <v>31</v>
      </c>
      <c r="I48" s="6" t="s">
        <v>31</v>
      </c>
      <c r="K48" s="2">
        <f>IF((90-G38-F38&gt;180),90-G38-F38-180,90-G38-F38)</f>
        <v>82.98385094452766</v>
      </c>
      <c r="N48" s="14">
        <f>IF(E48&gt;0,-(E48-D$13)*$E$8*$F$9,"")</f>
        <v>-0.57294145528803508</v>
      </c>
      <c r="O48">
        <f>IF(N48="","",N48*N48)</f>
        <v>0.32826191118757153</v>
      </c>
      <c r="P48">
        <f>IF(N48="","",ABS(N48))</f>
        <v>0.57294145528803508</v>
      </c>
      <c r="Q48">
        <f>IF(N48="","",ABS(N48-O$59))</f>
        <v>9.412609622589152E-2</v>
      </c>
    </row>
    <row r="49" spans="1:17" x14ac:dyDescent="0.2">
      <c r="B49" t="s">
        <v>32</v>
      </c>
      <c r="C49" s="8">
        <v>2</v>
      </c>
      <c r="D49" s="8">
        <v>134.5</v>
      </c>
      <c r="E49" s="8">
        <v>576.5</v>
      </c>
      <c r="G49" s="14">
        <f>IF((90-F38-G39&gt;180),90-F38-G39-180,90-F38-G39)</f>
        <v>103.42584995294463</v>
      </c>
      <c r="H49" s="3">
        <f>D49-D48</f>
        <v>68.5</v>
      </c>
      <c r="I49" s="5">
        <f>H49*$E$8*$F$9</f>
        <v>2.8033206919450286</v>
      </c>
      <c r="K49" s="2">
        <f t="shared" ref="K49:K52" si="10">IF((90-G39-F39&gt;180),90-G39-F39-180,90-G39-F39)</f>
        <v>82.529447065839875</v>
      </c>
      <c r="N49" s="14">
        <f t="shared" ref="N49:N52" si="11">IF(E49&gt;0,-(E49-D$13)*$E$8*$F$9,"")</f>
        <v>-1.5755890020420966</v>
      </c>
      <c r="O49">
        <f t="shared" ref="O49:O52" si="12">IF(N49="","",N49*N49)</f>
        <v>2.4824807033560101</v>
      </c>
      <c r="P49">
        <f t="shared" ref="P49:P52" si="13">IF(N49="","",ABS(N49))</f>
        <v>1.5755890020420966</v>
      </c>
      <c r="Q49">
        <f t="shared" ref="Q49:Q52" si="14">IF(N49="","",ABS(N49-O$59))</f>
        <v>1.0967736429799531</v>
      </c>
    </row>
    <row r="50" spans="1:17" x14ac:dyDescent="0.2">
      <c r="B50" t="s">
        <v>33</v>
      </c>
      <c r="C50" s="8">
        <v>3</v>
      </c>
      <c r="D50" s="8">
        <v>272.5</v>
      </c>
      <c r="E50" s="8">
        <v>577.5</v>
      </c>
      <c r="G50" s="9">
        <f>IF((90-F39-$I$33&gt;180),90-F39-$I$33-180,90-F39-$I$33)</f>
        <v>74.946542385859843</v>
      </c>
      <c r="H50" s="3">
        <f t="shared" ref="H50:H53" si="15">D50-D49</f>
        <v>138</v>
      </c>
      <c r="I50" s="5">
        <f>H50*$E$8*$F$9</f>
        <v>5.647565773553489</v>
      </c>
      <c r="K50" s="2" t="e">
        <f t="shared" si="10"/>
        <v>#DIV/0!</v>
      </c>
      <c r="N50" s="17">
        <f t="shared" si="11"/>
        <v>-1.6165133917055277</v>
      </c>
      <c r="O50">
        <f t="shared" si="12"/>
        <v>2.6131155455633088</v>
      </c>
      <c r="P50">
        <f t="shared" si="13"/>
        <v>1.6165133917055277</v>
      </c>
      <c r="Q50">
        <f t="shared" si="14"/>
        <v>1.1376980326433841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-272.5</v>
      </c>
      <c r="I51" s="5">
        <f>H51*$E$8*$F$9</f>
        <v>-11.151896183284968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1.1049585209126391</v>
      </c>
      <c r="N57" t="s">
        <v>99</v>
      </c>
      <c r="O57" s="2">
        <f>SQRT((1/(C$37+C$47+2))*SUM(O38:O42,O48:O52))</f>
        <v>0.95698465435944469</v>
      </c>
    </row>
    <row r="58" spans="1:17" x14ac:dyDescent="0.2">
      <c r="B58" t="s">
        <v>39</v>
      </c>
      <c r="E58" s="3">
        <f t="shared" ref="E58:E61" si="17">E49-E39</f>
        <v>59</v>
      </c>
      <c r="F58" s="2">
        <f>E58*$E$8*$F$9</f>
        <v>2.4145389901424337</v>
      </c>
      <c r="N58" t="s">
        <v>100</v>
      </c>
      <c r="O58" s="2">
        <f>SUM(P38:P42,P48:P52)</f>
        <v>5.1360109027606002</v>
      </c>
    </row>
    <row r="59" spans="1:17" x14ac:dyDescent="0.2">
      <c r="B59" t="s">
        <v>40</v>
      </c>
      <c r="E59" s="16">
        <f>E50-D$32</f>
        <v>37.5</v>
      </c>
      <c r="F59" s="2">
        <f>E59*$E$8*$F$9</f>
        <v>1.5346646123786654</v>
      </c>
      <c r="N59" t="s">
        <v>101</v>
      </c>
      <c r="O59" s="2">
        <f>AVERAGE(N48:N52,N38:N42)</f>
        <v>-0.47881535906214356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0.66531364909977952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0.68655548060565641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1.2454072396171292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8.8601303621328285</v>
      </c>
    </row>
    <row r="64" spans="1:17" x14ac:dyDescent="0.2">
      <c r="N64" t="s">
        <v>106</v>
      </c>
      <c r="O64" s="18" cm="1">
        <f t="array" aca="1" ref="O64" ca="1">(INDIRECT(O56)-C$13)*E$8*F$9</f>
        <v>9.7195425450648809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69.813530909125504</v>
      </c>
      <c r="P65" s="18" cm="1">
        <f t="array" aca="1" ref="P65" ca="1">(360/(2*PI()))*ATAN(ABS(INDIRECT(P56))/(ABS(C$32-INDIRECT(O56))*E$8*F$9))</f>
        <v>18.880243843007161</v>
      </c>
      <c r="Q65" s="2">
        <f ca="1">180-O65-P65</f>
        <v>91.306225247867332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5.6488259855302738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 t="shared" ref="F67:F72" si="18">E67*$E$8*$F$9</f>
        <v>-0.57294145528803508</v>
      </c>
      <c r="N67" t="s">
        <v>110</v>
      </c>
      <c r="O67" s="18" cm="1">
        <f t="array" aca="1" ref="O67" ca="1">(360/(2*PI()))*ATAN((ABS(INDIRECT(P55))+ABS(INDIRECT(P56))/(ABS(O63-O64))))</f>
        <v>69.813530909125504</v>
      </c>
      <c r="P67" s="18" cm="1">
        <f t="array" aca="1" ref="P67" ca="1">(360/(2*PI()))*ATAN(ABS(INDIRECT(P56))/(ABS(0-INDIRECT(O56))*E$8*F$9))</f>
        <v>8.247813086365916</v>
      </c>
      <c r="Q67" s="2">
        <f ca="1">180-O67-P67</f>
        <v>101.93865600450857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-2.1076060676667008</v>
      </c>
      <c r="N68" t="s">
        <v>111</v>
      </c>
      <c r="O68" s="18" cm="1">
        <f t="array" aca="1" ref="O68" ca="1">SQRT((INDIRECT(P55)*INDIRECT(P55))+((INDIRECT(O55)-C$13)*(INDIRECT(O55)-C$13)*E$8*F$9*E$8*F$9)           )</f>
        <v>8.8997610707547405</v>
      </c>
    </row>
    <row r="69" spans="1:17" x14ac:dyDescent="0.2">
      <c r="B69" t="s">
        <v>40</v>
      </c>
      <c r="E69" s="3">
        <f t="shared" ref="E69:E72" si="19">E39-E50</f>
        <v>-60</v>
      </c>
      <c r="F69" s="2">
        <f t="shared" si="18"/>
        <v>-2.4554633798058645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14.5</v>
      </c>
      <c r="F76" s="3">
        <f>ATAN(E76/E77)</f>
        <v>0.3734971461064775</v>
      </c>
      <c r="G76" s="2">
        <f>((PI()/2)-F76-F77)*(360/(2*PI()))</f>
        <v>50.837520511549826</v>
      </c>
    </row>
    <row r="77" spans="1:17" x14ac:dyDescent="0.2">
      <c r="A77" t="s">
        <v>62</v>
      </c>
      <c r="B77" s="8">
        <v>2</v>
      </c>
      <c r="C77" s="8">
        <v>74.5</v>
      </c>
      <c r="D77" s="8">
        <v>554.5</v>
      </c>
      <c r="E77" s="3">
        <f>AVERAGE(C77,C78)-C76</f>
        <v>37</v>
      </c>
      <c r="F77" s="3">
        <f>ATAN(E77/E78)</f>
        <v>0.31001706421172259</v>
      </c>
    </row>
    <row r="78" spans="1:17" x14ac:dyDescent="0.2">
      <c r="A78" t="s">
        <v>63</v>
      </c>
      <c r="B78" s="8">
        <v>3</v>
      </c>
      <c r="C78" s="8">
        <v>73.5</v>
      </c>
      <c r="D78" s="8">
        <v>655.5</v>
      </c>
      <c r="E78" s="3">
        <f>D78-D76</f>
        <v>115.5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B9D9-3103-0041-8F0B-E984628F5A8E}">
  <sheetPr codeName="Sheet14"/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62</v>
      </c>
    </row>
    <row r="4" spans="1:11" x14ac:dyDescent="0.2">
      <c r="B4" s="8">
        <v>2</v>
      </c>
      <c r="C4" s="8">
        <v>522.16663000000005</v>
      </c>
      <c r="D4" s="8">
        <v>80.166659999999993</v>
      </c>
    </row>
    <row r="5" spans="1:11" x14ac:dyDescent="0.2">
      <c r="A5" t="s">
        <v>47</v>
      </c>
      <c r="B5" s="8">
        <v>3</v>
      </c>
      <c r="C5" s="8">
        <v>264.16665999999998</v>
      </c>
      <c r="D5" s="8">
        <v>524.16663000000005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323.5</v>
      </c>
      <c r="D6" s="8">
        <v>521.5</v>
      </c>
      <c r="E6" s="3">
        <f>SQRT(((C6-C5)^2)+((D6-D5)^2))</f>
        <v>59.393233209790012</v>
      </c>
      <c r="F6" s="2">
        <f>E6*E8</f>
        <v>22.262510515653979</v>
      </c>
      <c r="J6" s="3">
        <f>SQRT(((C5-C7)^2)+((D5-D7)^2))</f>
        <v>67.382803411233226</v>
      </c>
    </row>
    <row r="7" spans="1:11" x14ac:dyDescent="0.2">
      <c r="A7" t="s">
        <v>5</v>
      </c>
      <c r="B7" s="8">
        <v>5</v>
      </c>
      <c r="C7" s="8">
        <v>324.16665999999998</v>
      </c>
      <c r="D7" s="8">
        <v>493.5</v>
      </c>
      <c r="E7" s="3">
        <f>SQRT(((D6-D7)^2)+((C6-C7)^2))</f>
        <v>28.00793522478228</v>
      </c>
      <c r="G7" s="2">
        <f>E7*E8</f>
        <v>10.498282695960263</v>
      </c>
      <c r="H7" s="2">
        <f>G7/F6</f>
        <v>0.47156778156616036</v>
      </c>
      <c r="K7" s="2">
        <f>180-((360/(2*PI())*ACOS(((E7^2)+(E6^2)-(J6^2))/(2*E6*E7))))</f>
        <v>86.06276226422041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0.37483243986765086</v>
      </c>
      <c r="I8" s="2">
        <f>MAX(G7,H33)</f>
        <v>10.498282695960263</v>
      </c>
    </row>
    <row r="9" spans="1:11" x14ac:dyDescent="0.2">
      <c r="A9" t="s">
        <v>59</v>
      </c>
      <c r="F9" s="3">
        <f>F6/G30</f>
        <v>9.201120559223859E-2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500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513.5</v>
      </c>
      <c r="G14" s="3">
        <f>(C14-C$13)*$E$8</f>
        <v>14.056216495036907</v>
      </c>
      <c r="H14" s="3">
        <f>-(D14-D$13)*$E$8</f>
        <v>-5.0602379382132865</v>
      </c>
      <c r="J14" s="2">
        <f t="shared" ref="J14:K30" si="0">G14*$F$9</f>
        <v>1.2933294257738561</v>
      </c>
      <c r="K14" s="2">
        <f t="shared" si="0"/>
        <v>-0.46559859327858821</v>
      </c>
    </row>
    <row r="15" spans="1:11" x14ac:dyDescent="0.2">
      <c r="B15" s="8">
        <v>3</v>
      </c>
      <c r="C15" s="8">
        <v>111.5</v>
      </c>
      <c r="D15" s="8">
        <v>501.5</v>
      </c>
      <c r="G15" s="3">
        <f t="shared" ref="G15:G30" si="1">(C15-C$13)*$E$8</f>
        <v>28.29984921000764</v>
      </c>
      <c r="H15" s="3">
        <f t="shared" ref="H15:H30" si="2">-(D15-D$13)*$E$8</f>
        <v>-0.56224865980147631</v>
      </c>
      <c r="J15" s="2">
        <f t="shared" si="0"/>
        <v>2.6039032438913639</v>
      </c>
      <c r="K15" s="2">
        <f t="shared" si="0"/>
        <v>-5.1733177030954251E-2</v>
      </c>
    </row>
    <row r="16" spans="1:11" x14ac:dyDescent="0.2">
      <c r="B16" s="8">
        <v>4</v>
      </c>
      <c r="C16" s="8">
        <v>151.5</v>
      </c>
      <c r="D16" s="8">
        <v>528.5</v>
      </c>
      <c r="G16" s="3">
        <f t="shared" si="1"/>
        <v>43.293146804713672</v>
      </c>
      <c r="H16" s="3">
        <f t="shared" si="2"/>
        <v>-10.682724536228049</v>
      </c>
      <c r="J16" s="2">
        <f t="shared" si="0"/>
        <v>3.9834546313834767</v>
      </c>
      <c r="K16" s="2">
        <f t="shared" si="0"/>
        <v>-0.98293036358813068</v>
      </c>
    </row>
    <row r="17" spans="1:11" x14ac:dyDescent="0.2">
      <c r="B17" s="8">
        <v>5</v>
      </c>
      <c r="C17" s="8">
        <v>189.5</v>
      </c>
      <c r="D17" s="8">
        <v>524.5</v>
      </c>
      <c r="G17" s="3">
        <f t="shared" si="1"/>
        <v>57.536779519684409</v>
      </c>
      <c r="H17" s="3">
        <f t="shared" si="2"/>
        <v>-9.1833947767574458</v>
      </c>
      <c r="J17" s="2">
        <f t="shared" si="0"/>
        <v>5.2940284495009848</v>
      </c>
      <c r="K17" s="2">
        <f t="shared" si="0"/>
        <v>-0.8449752248389194</v>
      </c>
    </row>
    <row r="18" spans="1:11" x14ac:dyDescent="0.2">
      <c r="B18" s="8">
        <v>6</v>
      </c>
      <c r="C18" s="8">
        <v>225.5</v>
      </c>
      <c r="D18" s="8">
        <v>496.5</v>
      </c>
      <c r="G18" s="3">
        <f t="shared" si="1"/>
        <v>71.030747354919839</v>
      </c>
      <c r="H18" s="3">
        <f t="shared" si="2"/>
        <v>1.311913539536778</v>
      </c>
      <c r="J18" s="2">
        <f t="shared" si="0"/>
        <v>6.535624698243887</v>
      </c>
      <c r="K18" s="2">
        <f t="shared" si="0"/>
        <v>0.12071074640555991</v>
      </c>
    </row>
    <row r="19" spans="1:11" x14ac:dyDescent="0.2">
      <c r="B19" s="8">
        <v>7</v>
      </c>
      <c r="C19" s="8">
        <v>264.5</v>
      </c>
      <c r="D19" s="8">
        <v>498.5</v>
      </c>
      <c r="G19" s="3">
        <f t="shared" si="1"/>
        <v>85.649212509758215</v>
      </c>
      <c r="H19" s="3">
        <f t="shared" si="2"/>
        <v>0.56224865980147631</v>
      </c>
      <c r="J19" s="2">
        <f t="shared" si="0"/>
        <v>7.8806873010486962</v>
      </c>
      <c r="K19" s="2">
        <f t="shared" si="0"/>
        <v>5.1733177030954251E-2</v>
      </c>
    </row>
    <row r="20" spans="1:11" x14ac:dyDescent="0.2">
      <c r="B20" s="8">
        <v>8</v>
      </c>
      <c r="C20" s="8">
        <v>301.5</v>
      </c>
      <c r="D20" s="8">
        <v>529.5</v>
      </c>
      <c r="G20" s="3">
        <f t="shared" si="1"/>
        <v>99.518012784861298</v>
      </c>
      <c r="H20" s="3">
        <f t="shared" si="2"/>
        <v>-11.0575569760957</v>
      </c>
      <c r="J20" s="2">
        <f t="shared" si="0"/>
        <v>9.1567723344789016</v>
      </c>
      <c r="K20" s="2">
        <f t="shared" si="0"/>
        <v>-1.0174191482754336</v>
      </c>
    </row>
    <row r="21" spans="1:11" x14ac:dyDescent="0.2">
      <c r="B21" s="8">
        <v>9</v>
      </c>
      <c r="C21" s="8">
        <v>339.5</v>
      </c>
      <c r="D21" s="8">
        <v>517.5</v>
      </c>
      <c r="G21" s="3">
        <f t="shared" si="1"/>
        <v>113.76164549983204</v>
      </c>
      <c r="H21" s="3">
        <f t="shared" si="2"/>
        <v>-6.5595676976838897</v>
      </c>
      <c r="J21" s="2">
        <f t="shared" si="0"/>
        <v>10.467346152596409</v>
      </c>
      <c r="K21" s="2">
        <f t="shared" si="0"/>
        <v>-0.60355373202779949</v>
      </c>
    </row>
    <row r="22" spans="1:11" x14ac:dyDescent="0.2">
      <c r="B22" s="8">
        <v>10</v>
      </c>
      <c r="C22" s="8">
        <v>378.5</v>
      </c>
      <c r="D22" s="8">
        <v>561.5</v>
      </c>
      <c r="G22" s="3">
        <f t="shared" si="1"/>
        <v>128.38011065467043</v>
      </c>
      <c r="H22" s="3">
        <f t="shared" si="2"/>
        <v>-23.052195051860529</v>
      </c>
      <c r="J22" s="2">
        <f t="shared" si="0"/>
        <v>11.81240875540122</v>
      </c>
      <c r="K22" s="2">
        <f t="shared" si="0"/>
        <v>-2.1210602582691243</v>
      </c>
    </row>
    <row r="23" spans="1:11" x14ac:dyDescent="0.2">
      <c r="B23" s="8">
        <v>11</v>
      </c>
      <c r="C23" s="8">
        <v>418.5</v>
      </c>
      <c r="D23" s="8">
        <v>487.5</v>
      </c>
      <c r="G23" s="3">
        <f t="shared" si="1"/>
        <v>143.37340824937644</v>
      </c>
      <c r="H23" s="3">
        <f t="shared" si="2"/>
        <v>4.6854054983456361</v>
      </c>
      <c r="J23" s="2">
        <f t="shared" si="0"/>
        <v>13.191960142893333</v>
      </c>
      <c r="K23" s="2">
        <f t="shared" si="0"/>
        <v>0.43110980859128545</v>
      </c>
    </row>
    <row r="24" spans="1:11" x14ac:dyDescent="0.2">
      <c r="B24" s="8">
        <v>12</v>
      </c>
      <c r="C24" s="8">
        <v>455.5</v>
      </c>
      <c r="D24" s="8">
        <v>372.5</v>
      </c>
      <c r="G24" s="3">
        <f t="shared" si="1"/>
        <v>157.24220852447954</v>
      </c>
      <c r="H24" s="3">
        <f t="shared" si="2"/>
        <v>47.791136083125487</v>
      </c>
      <c r="J24" s="2">
        <f t="shared" si="0"/>
        <v>14.468045176323539</v>
      </c>
      <c r="K24" s="2">
        <f t="shared" si="0"/>
        <v>4.3973200476311112</v>
      </c>
    </row>
    <row r="25" spans="1:11" x14ac:dyDescent="0.2">
      <c r="B25" s="8">
        <v>13</v>
      </c>
      <c r="C25" s="8">
        <v>494.5</v>
      </c>
      <c r="D25" s="8">
        <v>334.5</v>
      </c>
      <c r="G25" s="3">
        <f t="shared" si="1"/>
        <v>171.86067367931793</v>
      </c>
      <c r="H25" s="3">
        <f t="shared" si="2"/>
        <v>62.034768798096216</v>
      </c>
      <c r="J25" s="2">
        <f t="shared" si="0"/>
        <v>15.81310777912835</v>
      </c>
      <c r="K25" s="2">
        <f t="shared" si="0"/>
        <v>5.7078938657486189</v>
      </c>
    </row>
    <row r="26" spans="1:11" x14ac:dyDescent="0.2">
      <c r="B26" s="8">
        <v>14</v>
      </c>
      <c r="C26" s="8">
        <v>531.5</v>
      </c>
      <c r="D26" s="8">
        <v>309.5</v>
      </c>
      <c r="G26" s="3">
        <f t="shared" si="1"/>
        <v>185.729473954421</v>
      </c>
      <c r="H26" s="3">
        <f t="shared" si="2"/>
        <v>71.405579794787485</v>
      </c>
      <c r="J26" s="2">
        <f t="shared" si="0"/>
        <v>17.089192812558554</v>
      </c>
      <c r="K26" s="2">
        <f t="shared" si="0"/>
        <v>6.5701134829311894</v>
      </c>
    </row>
    <row r="27" spans="1:11" x14ac:dyDescent="0.2">
      <c r="B27" s="8">
        <v>15</v>
      </c>
      <c r="C27" s="8">
        <v>569.5</v>
      </c>
      <c r="D27" s="8">
        <v>294.5</v>
      </c>
      <c r="G27" s="3">
        <f t="shared" si="1"/>
        <v>199.97310666939174</v>
      </c>
      <c r="H27" s="3">
        <f t="shared" si="2"/>
        <v>77.028066392802245</v>
      </c>
      <c r="J27" s="2">
        <f t="shared" si="0"/>
        <v>18.399766630676062</v>
      </c>
      <c r="K27" s="2">
        <f t="shared" si="0"/>
        <v>7.0874452532407313</v>
      </c>
    </row>
    <row r="28" spans="1:11" x14ac:dyDescent="0.2">
      <c r="B28" s="8">
        <v>16</v>
      </c>
      <c r="C28" s="8">
        <v>607.5</v>
      </c>
      <c r="D28" s="8">
        <v>261.5</v>
      </c>
      <c r="G28" s="3">
        <f t="shared" si="1"/>
        <v>214.21673938436246</v>
      </c>
      <c r="H28" s="3">
        <f t="shared" si="2"/>
        <v>89.397536908434731</v>
      </c>
      <c r="J28" s="2">
        <f t="shared" si="0"/>
        <v>19.710340448793566</v>
      </c>
      <c r="K28" s="2">
        <f t="shared" si="0"/>
        <v>8.2255751479217256</v>
      </c>
    </row>
    <row r="29" spans="1:11" x14ac:dyDescent="0.2">
      <c r="B29" s="8">
        <v>17</v>
      </c>
      <c r="C29" s="8">
        <v>645.5</v>
      </c>
      <c r="D29" s="8">
        <v>218.5</v>
      </c>
      <c r="G29" s="3">
        <f t="shared" si="1"/>
        <v>228.4603720993332</v>
      </c>
      <c r="H29" s="3">
        <f t="shared" si="2"/>
        <v>105.51533182274372</v>
      </c>
      <c r="J29" s="2">
        <f t="shared" si="0"/>
        <v>21.020914266911078</v>
      </c>
      <c r="K29" s="2">
        <f t="shared" si="0"/>
        <v>9.7085928894757476</v>
      </c>
    </row>
    <row r="30" spans="1:11" x14ac:dyDescent="0.2">
      <c r="B30" s="8">
        <v>18</v>
      </c>
      <c r="C30" s="8">
        <v>681.5</v>
      </c>
      <c r="D30" s="8">
        <v>179.5</v>
      </c>
      <c r="G30" s="3">
        <f t="shared" si="1"/>
        <v>241.95433993456862</v>
      </c>
      <c r="H30" s="3">
        <f t="shared" si="2"/>
        <v>120.13379697758209</v>
      </c>
      <c r="J30" s="2">
        <f t="shared" si="0"/>
        <v>22.262510515653979</v>
      </c>
      <c r="K30" s="2">
        <f t="shared" si="0"/>
        <v>11.053655492280557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407</v>
      </c>
      <c r="D32" s="8">
        <v>502</v>
      </c>
      <c r="G32" s="2">
        <f>(C32-C$13)*$E$8*$F$9</f>
        <v>12.795339118989348</v>
      </c>
      <c r="I32" t="s">
        <v>16</v>
      </c>
    </row>
    <row r="33" spans="1:17" x14ac:dyDescent="0.2">
      <c r="A33" t="s">
        <v>17</v>
      </c>
      <c r="B33" s="8">
        <v>2</v>
      </c>
      <c r="C33" s="8">
        <v>404.5</v>
      </c>
      <c r="D33" s="8">
        <v>745.5</v>
      </c>
      <c r="E33" s="3">
        <f>D33-D32</f>
        <v>243.5</v>
      </c>
      <c r="H33" s="2">
        <f>E33*E8*$F$9</f>
        <v>8.3980190713582399</v>
      </c>
      <c r="I33" s="9">
        <f>-(360/(2*PI()))*(ATAN((-E51+E33)/(-D51+D33))-(0))</f>
        <v>41.455233544405125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107</v>
      </c>
      <c r="E38" s="8">
        <v>483</v>
      </c>
      <c r="F38" s="2">
        <f>(360/(2*PI()))*(ATAN((E49-E38)/(D49-D38))-(PI()/2))</f>
        <v>-54.727578551401606</v>
      </c>
      <c r="G38" s="2">
        <f>-(360/(2*PI()))*(ATAN((-E48+E38)/(-D48+D38))-(0))</f>
        <v>48.094058058917113</v>
      </c>
      <c r="H38" s="4">
        <f>D38-C13</f>
        <v>71</v>
      </c>
      <c r="I38" s="5">
        <f>H38*$E$8*$F$9</f>
        <v>2.4487037127985012</v>
      </c>
      <c r="J38" s="11" t="s">
        <v>53</v>
      </c>
      <c r="N38" s="14">
        <f>IF(E38&gt;0,-(E38-D$13)*$E$8*$F$9,"")</f>
        <v>0.58630933968414822</v>
      </c>
      <c r="O38">
        <f>IF(N38="","",N38*N38)</f>
        <v>0.34375864180086191</v>
      </c>
      <c r="P38">
        <f>IF(N38="","",ABS(N38))</f>
        <v>0.58630933968414822</v>
      </c>
      <c r="Q38">
        <f>IF(N38="","",ABS(N38-O$59))</f>
        <v>1.2046439794350774</v>
      </c>
    </row>
    <row r="39" spans="1:17" x14ac:dyDescent="0.2">
      <c r="B39" t="s">
        <v>24</v>
      </c>
      <c r="C39" s="8">
        <v>2</v>
      </c>
      <c r="D39" s="8">
        <v>257.5</v>
      </c>
      <c r="E39" s="8">
        <v>485.5</v>
      </c>
      <c r="F39" s="2">
        <f t="shared" ref="F39:F42" si="3">(360/(2*PI()))*(ATAN((E50-E39)/(D50-D39))-(PI()/2))</f>
        <v>-50.411869152317031</v>
      </c>
      <c r="G39" s="2">
        <f t="shared" ref="G39:G42" si="4">-(360/(2*PI()))*(ATAN((-E49+E39)/(-D49+D39))-(0))</f>
        <v>24.734302529052496</v>
      </c>
      <c r="H39" s="3">
        <f>D39-D38</f>
        <v>150.5</v>
      </c>
      <c r="I39" s="5">
        <f>H39*$E$8*$F$9</f>
        <v>5.1905620954390761</v>
      </c>
      <c r="J39" s="11" t="s">
        <v>54</v>
      </c>
      <c r="N39" s="17">
        <f t="shared" ref="N39:N42" si="5">IF(E39&gt;0,-(E39-D$13)*$E$8*$F$9,"")</f>
        <v>0.50008737796589109</v>
      </c>
      <c r="O39">
        <f t="shared" ref="O39:O42" si="6">IF(N39="","",N39*N39)</f>
        <v>0.25008738560080002</v>
      </c>
      <c r="P39">
        <f t="shared" ref="P39:P42" si="7">IF(N39="","",ABS(N39))</f>
        <v>0.50008737796589109</v>
      </c>
      <c r="Q39">
        <f t="shared" ref="Q39:Q42" si="8">IF(N39="","",ABS(N39-O$59))</f>
        <v>1.1184220177168203</v>
      </c>
    </row>
    <row r="40" spans="1:17" x14ac:dyDescent="0.2">
      <c r="B40" t="s">
        <v>25</v>
      </c>
      <c r="C40" s="8">
        <v>3</v>
      </c>
      <c r="D40" s="8">
        <v>350.5</v>
      </c>
      <c r="E40" s="8">
        <v>518.5</v>
      </c>
      <c r="F40" s="2">
        <f t="shared" si="3"/>
        <v>-39.143986414571039</v>
      </c>
      <c r="G40" s="2">
        <f t="shared" si="4"/>
        <v>13.706961004079808</v>
      </c>
      <c r="H40" s="3">
        <f t="shared" ref="H40:H42" si="9">D40-D39</f>
        <v>93</v>
      </c>
      <c r="I40" s="5">
        <f>H40*$E$8*$F$9</f>
        <v>3.2074569759191633</v>
      </c>
      <c r="J40" s="11" t="s">
        <v>53</v>
      </c>
      <c r="N40" s="14">
        <f t="shared" si="5"/>
        <v>-0.63804251671510237</v>
      </c>
      <c r="O40">
        <f t="shared" si="6"/>
        <v>0.40709825313614167</v>
      </c>
      <c r="P40">
        <f t="shared" si="7"/>
        <v>0.63804251671510237</v>
      </c>
      <c r="Q40">
        <f t="shared" si="8"/>
        <v>1.9707876964173088E-2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-55.528303664287868</v>
      </c>
      <c r="H41" s="3">
        <f t="shared" si="9"/>
        <v>-350.5</v>
      </c>
      <c r="I41" s="5">
        <f>H41*$E$8*$F$9</f>
        <v>-12.088319032899642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56.5</v>
      </c>
      <c r="I44" s="15">
        <f>H44*$E$8*$F$9</f>
        <v>1.9486163348326102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72</v>
      </c>
      <c r="E48" s="8">
        <v>522</v>
      </c>
      <c r="F48" s="2">
        <f>(360/(2*PI()))*(ATAN((E48-D$13)/(D48-C$13))-(PI()/2))</f>
        <v>-58.570434385161491</v>
      </c>
      <c r="G48" s="2">
        <f>IF((90-F48-G38&gt;180),90-F48-G38-180,90-F48-G38)</f>
        <v>100.47637632624438</v>
      </c>
      <c r="H48" s="3" t="s">
        <v>31</v>
      </c>
      <c r="I48" s="6" t="s">
        <v>31</v>
      </c>
      <c r="K48" s="2">
        <f>IF((90-G38-F38&gt;180),90-G38-F38-180,90-G38-F38)</f>
        <v>96.633520492484493</v>
      </c>
      <c r="N48" s="14">
        <f>IF(E48&gt;0,-(E48-D$13)*$E$8*$F$9,"")</f>
        <v>-0.75875326312066227</v>
      </c>
      <c r="O48">
        <f>IF(N48="","",N48*N48)</f>
        <v>0.57570651429625297</v>
      </c>
      <c r="P48">
        <f>IF(N48="","",ABS(N48))</f>
        <v>0.75875326312066227</v>
      </c>
      <c r="Q48">
        <f>IF(N48="","",ABS(N48-O$59))</f>
        <v>0.14041862336973299</v>
      </c>
    </row>
    <row r="49" spans="1:17" x14ac:dyDescent="0.2">
      <c r="B49" t="s">
        <v>32</v>
      </c>
      <c r="C49" s="8">
        <v>2</v>
      </c>
      <c r="D49" s="8">
        <v>168.5</v>
      </c>
      <c r="E49" s="8">
        <v>526.5</v>
      </c>
      <c r="G49" s="14">
        <f>IF((90-F38-G39&gt;180),90-F38-G39-180,90-F38-G39)</f>
        <v>119.99327602234912</v>
      </c>
      <c r="H49" s="3">
        <f>D49-D48</f>
        <v>96.5</v>
      </c>
      <c r="I49" s="5">
        <f>H49*$E$8*$F$9</f>
        <v>3.3281677223247232</v>
      </c>
      <c r="K49" s="2">
        <f t="shared" ref="K49:K52" si="10">IF((90-G39-F39&gt;180),90-G39-F39-180,90-G39-F39)</f>
        <v>115.67756662326454</v>
      </c>
      <c r="N49" s="14">
        <f t="shared" ref="N49:N52" si="11">IF(E49&gt;0,-(E49-D$13)*$E$8*$F$9,"")</f>
        <v>-0.91395279421352504</v>
      </c>
      <c r="O49">
        <f t="shared" ref="O49:O52" si="12">IF(N49="","",N49*N49)</f>
        <v>0.83530971005071009</v>
      </c>
      <c r="P49">
        <f t="shared" ref="P49:P52" si="13">IF(N49="","",ABS(N49))</f>
        <v>0.91395279421352504</v>
      </c>
      <c r="Q49">
        <f t="shared" ref="Q49:Q52" si="14">IF(N49="","",ABS(N49-O$59))</f>
        <v>0.29561815446259576</v>
      </c>
    </row>
    <row r="50" spans="1:17" x14ac:dyDescent="0.2">
      <c r="B50" t="s">
        <v>33</v>
      </c>
      <c r="C50" s="8">
        <v>3</v>
      </c>
      <c r="D50" s="8">
        <v>309.5</v>
      </c>
      <c r="E50" s="8">
        <v>528.5</v>
      </c>
      <c r="G50" s="14">
        <f>IF((90-F39-G40&gt;180),90-F39-G40-180,90-F39-G40)</f>
        <v>126.70490814823722</v>
      </c>
      <c r="H50" s="3">
        <f t="shared" ref="H50:H53" si="15">D50-D49</f>
        <v>141</v>
      </c>
      <c r="I50" s="5">
        <f>H50*$E$8*$F$9</f>
        <v>4.8629186409096992</v>
      </c>
      <c r="K50" s="2">
        <f t="shared" si="10"/>
        <v>115.43702541049123</v>
      </c>
      <c r="N50" s="17">
        <f t="shared" si="11"/>
        <v>-0.98293036358813068</v>
      </c>
      <c r="O50">
        <f t="shared" si="12"/>
        <v>0.9661520996634948</v>
      </c>
      <c r="P50">
        <f t="shared" si="13"/>
        <v>0.98293036358813068</v>
      </c>
      <c r="Q50">
        <f t="shared" si="14"/>
        <v>0.3645957238372014</v>
      </c>
    </row>
    <row r="51" spans="1:17" x14ac:dyDescent="0.2">
      <c r="B51" t="s">
        <v>34</v>
      </c>
      <c r="C51" s="8">
        <v>4</v>
      </c>
      <c r="D51" s="8">
        <v>385.5</v>
      </c>
      <c r="E51" s="8">
        <v>561.5</v>
      </c>
      <c r="G51" s="9">
        <f>IF((90-F40-$I$33&gt;180),90-F40-$I$33-180,90-F40-$I$33)</f>
        <v>87.688752870165899</v>
      </c>
      <c r="H51" s="3">
        <f t="shared" si="15"/>
        <v>76</v>
      </c>
      <c r="I51" s="5">
        <f>H51*$E$8*$F$9</f>
        <v>2.6211476362350155</v>
      </c>
      <c r="K51" s="2" t="e">
        <f t="shared" si="10"/>
        <v>#DIV/0!</v>
      </c>
      <c r="N51" s="14">
        <f t="shared" si="11"/>
        <v>-2.1210602582691243</v>
      </c>
      <c r="O51">
        <f t="shared" si="12"/>
        <v>4.4988966192086837</v>
      </c>
      <c r="P51">
        <f t="shared" si="13"/>
        <v>2.1210602582691243</v>
      </c>
      <c r="Q51">
        <f t="shared" si="14"/>
        <v>1.502725618518195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-385.5</v>
      </c>
      <c r="I52" s="5">
        <f>H52*$E$8*$F$9</f>
        <v>-13.295426496955242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1.3450626028048103</v>
      </c>
      <c r="N57" t="s">
        <v>99</v>
      </c>
      <c r="O57" s="2">
        <f>SQRT((1/(C$37+C$47+2))*SUM(O38:O42,O48:O52))</f>
        <v>0.93553366966887141</v>
      </c>
    </row>
    <row r="58" spans="1:17" x14ac:dyDescent="0.2">
      <c r="B58" t="s">
        <v>39</v>
      </c>
      <c r="E58" s="3">
        <f t="shared" ref="E58:E61" si="17">E49-E39</f>
        <v>41</v>
      </c>
      <c r="F58" s="2">
        <f>E58*$E$8*$F$9</f>
        <v>1.414040172179416</v>
      </c>
      <c r="N58" t="s">
        <v>100</v>
      </c>
      <c r="O58" s="2">
        <f>SUM(P38:P42,P48:P52)</f>
        <v>6.5011359135565838</v>
      </c>
    </row>
    <row r="59" spans="1:17" x14ac:dyDescent="0.2">
      <c r="B59" t="s">
        <v>40</v>
      </c>
      <c r="E59" s="3">
        <f t="shared" si="17"/>
        <v>10</v>
      </c>
      <c r="F59" s="2">
        <f>E59*$E$8*$F$9</f>
        <v>0.34488784687302831</v>
      </c>
      <c r="N59" t="s">
        <v>101</v>
      </c>
      <c r="O59" s="2">
        <f>AVERAGE(N48:N52,N38:N42)</f>
        <v>-0.61833463975092928</v>
      </c>
    </row>
    <row r="60" spans="1:17" x14ac:dyDescent="0.2">
      <c r="B60" t="s">
        <v>41</v>
      </c>
      <c r="E60" s="16">
        <f>E51-D$32</f>
        <v>59.5</v>
      </c>
      <c r="F60" s="2">
        <f>E60*$E$8*$F$9</f>
        <v>2.0520826888945187</v>
      </c>
      <c r="N60" t="s">
        <v>102</v>
      </c>
      <c r="O60" s="2">
        <f>(1/(C$37+C$47+2))*SUM(Q38:Q42,Q48:Q52)</f>
        <v>0.51623688825597736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0.49288552036819355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1.3599533014990122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2.4487037127985012</v>
      </c>
    </row>
    <row r="64" spans="1:17" x14ac:dyDescent="0.2">
      <c r="N64" t="s">
        <v>106</v>
      </c>
      <c r="O64" s="18" cm="1">
        <f t="array" aca="1" ref="O64" ca="1">(INDIRECT(O56)-C$13)*E$8*F$9</f>
        <v>12.053830248212341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38.908220374915182</v>
      </c>
      <c r="P65" s="18" cm="1">
        <f t="array" aca="1" ref="P65" ca="1">(360/(2*PI()))*ATAN(ABS(INDIRECT(P56))/(ABS(C$32-INDIRECT(O56))*E$8*F$9))</f>
        <v>70.730705601531199</v>
      </c>
      <c r="Q65" s="2">
        <f ca="1">180-O65-P65</f>
        <v>70.361074023553627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10.363234189694014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-0.75875326312066227</v>
      </c>
      <c r="N67" t="s">
        <v>110</v>
      </c>
      <c r="O67" s="18" cm="1">
        <f t="array" aca="1" ref="O67" ca="1">(360/(2*PI()))*ATAN((ABS(INDIRECT(P55))+ABS(INDIRECT(P56))/(ABS(O63-O64))))</f>
        <v>38.908220374915182</v>
      </c>
      <c r="P67" s="18" cm="1">
        <f t="array" aca="1" ref="P67" ca="1">(360/(2*PI()))*ATAN(ABS(INDIRECT(P56))/(ABS(0-INDIRECT(O56))*E$8*F$9))</f>
        <v>9.064189908125142</v>
      </c>
      <c r="Q67" s="2">
        <f ca="1">180-O67-P67</f>
        <v>132.02758971695968</v>
      </c>
    </row>
    <row r="68" spans="1:17" x14ac:dyDescent="0.2">
      <c r="B68" t="s">
        <v>39</v>
      </c>
      <c r="C68" t="s">
        <v>43</v>
      </c>
      <c r="E68" s="3">
        <f>E38-E49</f>
        <v>-43.5</v>
      </c>
      <c r="F68" s="2">
        <f t="shared" si="18"/>
        <v>-1.5002621338976729</v>
      </c>
      <c r="N68" t="s">
        <v>111</v>
      </c>
      <c r="O68" s="18" cm="1">
        <f t="array" aca="1" ref="O68" ca="1">SQRT((INDIRECT(P55)*INDIRECT(P55))+((INDIRECT(O55)-C$13)*(INDIRECT(O55)-C$13)*E$8*F$9*E$8*F$9)           )</f>
        <v>2.5179174956447694</v>
      </c>
    </row>
    <row r="69" spans="1:17" x14ac:dyDescent="0.2">
      <c r="B69" t="s">
        <v>40</v>
      </c>
      <c r="E69" s="3">
        <f t="shared" ref="E69:E72" si="19">E39-E50</f>
        <v>-43</v>
      </c>
      <c r="F69" s="2">
        <f t="shared" si="18"/>
        <v>-1.4830177415540218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-43</v>
      </c>
      <c r="F70" s="2">
        <f t="shared" si="18"/>
        <v>-1.4830177415540218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499</v>
      </c>
      <c r="E76" s="3">
        <f>(D77-D76  )</f>
        <v>12.5</v>
      </c>
      <c r="F76" s="3">
        <f>ATAN(E76/E77)</f>
        <v>0.32175055439664219</v>
      </c>
      <c r="G76" s="2">
        <f>((PI()/2)-F76-F77)*(360/(2*PI()))</f>
        <v>47.121096396661457</v>
      </c>
    </row>
    <row r="77" spans="1:17" x14ac:dyDescent="0.2">
      <c r="A77" t="s">
        <v>62</v>
      </c>
      <c r="B77" s="8">
        <v>2</v>
      </c>
      <c r="C77" s="8">
        <v>73.5</v>
      </c>
      <c r="D77" s="8">
        <v>511.5</v>
      </c>
      <c r="E77" s="3">
        <f>AVERAGE(C77,C78)-C76</f>
        <v>37.5</v>
      </c>
      <c r="F77" s="3">
        <f>ATAN(E77/E78)</f>
        <v>0.42662749312687609</v>
      </c>
    </row>
    <row r="78" spans="1:17" x14ac:dyDescent="0.2">
      <c r="A78" t="s">
        <v>63</v>
      </c>
      <c r="B78" s="8">
        <v>3</v>
      </c>
      <c r="C78" s="8">
        <v>73.5</v>
      </c>
      <c r="D78" s="8">
        <v>581.5</v>
      </c>
      <c r="E78" s="3">
        <f>D78-D76</f>
        <v>82.5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9D72F-C47F-034A-BBA0-9BB4C00657B6}">
  <sheetPr codeName="Sheet15"/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63</v>
      </c>
    </row>
    <row r="4" spans="1:11" x14ac:dyDescent="0.2">
      <c r="B4" s="8">
        <v>2</v>
      </c>
      <c r="C4" s="8">
        <v>522.16663000000005</v>
      </c>
      <c r="D4" s="8">
        <v>80.5</v>
      </c>
    </row>
    <row r="5" spans="1:11" x14ac:dyDescent="0.2">
      <c r="A5" t="s">
        <v>47</v>
      </c>
      <c r="B5" s="8">
        <v>3</v>
      </c>
      <c r="C5" s="8">
        <v>362.83334000000002</v>
      </c>
      <c r="D5" s="8">
        <v>624.5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429.5</v>
      </c>
      <c r="D6" s="8">
        <v>623.16669000000002</v>
      </c>
      <c r="E6" s="3">
        <f>SQRT(((C6-C5)^2)+((D6-D5)^2))</f>
        <v>66.679991535030183</v>
      </c>
      <c r="F6" s="2">
        <f>E6*E8</f>
        <v>24.9048332543321</v>
      </c>
      <c r="J6" s="3">
        <f>SQRT(((C5-C7)^2)+((D5-D7)^2))</f>
        <v>76.941509733049145</v>
      </c>
    </row>
    <row r="7" spans="1:11" x14ac:dyDescent="0.2">
      <c r="A7" t="s">
        <v>5</v>
      </c>
      <c r="B7" s="8">
        <v>5</v>
      </c>
      <c r="C7" s="8">
        <v>430.83330999999998</v>
      </c>
      <c r="D7" s="8">
        <v>588.5</v>
      </c>
      <c r="E7" s="3">
        <f>SQRT(((D6-D7)^2)+((C6-C7)^2))</f>
        <v>34.692320636016859</v>
      </c>
      <c r="G7" s="2">
        <f>E7*E8</f>
        <v>12.957507053550248</v>
      </c>
      <c r="H7" s="2">
        <f>G7/F6</f>
        <v>0.52028081943878668</v>
      </c>
      <c r="K7" s="2">
        <f>180-((360/(2*PI())*ACOS(((E7^2)+(E6^2)-(J6^2))/(2*E6*E7))))</f>
        <v>86.651698919555329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0.37349784667036739</v>
      </c>
      <c r="I8" s="2">
        <f>MAX(G7,H33)</f>
        <v>12.957507053550248</v>
      </c>
    </row>
    <row r="9" spans="1:11" x14ac:dyDescent="0.2">
      <c r="A9" t="s">
        <v>59</v>
      </c>
      <c r="F9" s="3">
        <f>F6/G30</f>
        <v>0.10346003341354568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549.5</v>
      </c>
      <c r="G14" s="3">
        <f>(C14-C$13)*$E$8</f>
        <v>13.632671403468409</v>
      </c>
      <c r="H14" s="3">
        <f>-(D14-D$13)*$E$8</f>
        <v>-3.5482295433684903</v>
      </c>
      <c r="J14" s="2">
        <f t="shared" ref="J14:K30" si="0">G14*$F$9</f>
        <v>1.4104366389187302</v>
      </c>
      <c r="K14" s="2">
        <f t="shared" si="0"/>
        <v>-0.36709994711583394</v>
      </c>
    </row>
    <row r="15" spans="1:11" x14ac:dyDescent="0.2">
      <c r="B15" s="8">
        <v>3</v>
      </c>
      <c r="C15" s="8">
        <v>114.5</v>
      </c>
      <c r="D15" s="8">
        <v>519.5</v>
      </c>
      <c r="G15" s="3">
        <f t="shared" ref="G15:G30" si="1">(C15-C$13)*$E$8</f>
        <v>28.946083116953474</v>
      </c>
      <c r="H15" s="3">
        <f t="shared" ref="H15:H30" si="2">-(D15-D$13)*$E$8</f>
        <v>7.6567058567425317</v>
      </c>
      <c r="J15" s="2">
        <f t="shared" si="0"/>
        <v>2.9947627264712766</v>
      </c>
      <c r="K15" s="2">
        <f t="shared" si="0"/>
        <v>0.79216304377627322</v>
      </c>
    </row>
    <row r="16" spans="1:11" x14ac:dyDescent="0.2">
      <c r="B16" s="8">
        <v>4</v>
      </c>
      <c r="C16" s="8">
        <v>149.5</v>
      </c>
      <c r="D16" s="8">
        <v>551.5</v>
      </c>
      <c r="G16" s="3">
        <f t="shared" si="1"/>
        <v>42.018507750416333</v>
      </c>
      <c r="H16" s="3">
        <f t="shared" si="2"/>
        <v>-4.295225236709225</v>
      </c>
      <c r="J16" s="2">
        <f t="shared" si="0"/>
        <v>4.3472362158454017</v>
      </c>
      <c r="K16" s="2">
        <f t="shared" si="0"/>
        <v>-0.44438414650864105</v>
      </c>
    </row>
    <row r="17" spans="1:11" x14ac:dyDescent="0.2">
      <c r="B17" s="8">
        <v>5</v>
      </c>
      <c r="C17" s="8">
        <v>187.5</v>
      </c>
      <c r="D17" s="8">
        <v>555.5</v>
      </c>
      <c r="G17" s="3">
        <f t="shared" si="1"/>
        <v>56.211425923890296</v>
      </c>
      <c r="H17" s="3">
        <f t="shared" si="2"/>
        <v>-5.7892166233906943</v>
      </c>
      <c r="J17" s="2">
        <f t="shared" si="0"/>
        <v>5.8156360043087378</v>
      </c>
      <c r="K17" s="2">
        <f t="shared" si="0"/>
        <v>-0.59895254529425535</v>
      </c>
    </row>
    <row r="18" spans="1:11" x14ac:dyDescent="0.2">
      <c r="B18" s="8">
        <v>6</v>
      </c>
      <c r="C18" s="8">
        <v>229.5</v>
      </c>
      <c r="D18" s="8">
        <v>534.5</v>
      </c>
      <c r="G18" s="3">
        <f t="shared" si="1"/>
        <v>71.898335484045717</v>
      </c>
      <c r="H18" s="3">
        <f t="shared" si="2"/>
        <v>2.0542381566870205</v>
      </c>
      <c r="J18" s="2">
        <f t="shared" si="0"/>
        <v>7.4386041915576868</v>
      </c>
      <c r="K18" s="2">
        <f t="shared" si="0"/>
        <v>0.21253154833021962</v>
      </c>
    </row>
    <row r="19" spans="1:11" x14ac:dyDescent="0.2">
      <c r="B19" s="8">
        <v>7</v>
      </c>
      <c r="C19" s="8">
        <v>265.5</v>
      </c>
      <c r="D19" s="8">
        <v>514.5</v>
      </c>
      <c r="G19" s="3">
        <f t="shared" si="1"/>
        <v>85.344257964178951</v>
      </c>
      <c r="H19" s="3">
        <f t="shared" si="2"/>
        <v>9.5241950900943682</v>
      </c>
      <c r="J19" s="2">
        <f t="shared" si="0"/>
        <v>8.8297197806282153</v>
      </c>
      <c r="K19" s="2">
        <f t="shared" si="0"/>
        <v>0.98537354225829099</v>
      </c>
    </row>
    <row r="20" spans="1:11" x14ac:dyDescent="0.2">
      <c r="B20" s="8">
        <v>8</v>
      </c>
      <c r="C20" s="8">
        <v>303.5</v>
      </c>
      <c r="D20" s="8">
        <v>549.5</v>
      </c>
      <c r="G20" s="3">
        <f t="shared" si="1"/>
        <v>99.537176137652907</v>
      </c>
      <c r="H20" s="3">
        <f t="shared" si="2"/>
        <v>-3.5482295433684903</v>
      </c>
      <c r="J20" s="2">
        <f t="shared" si="0"/>
        <v>10.298119569091551</v>
      </c>
      <c r="K20" s="2">
        <f t="shared" si="0"/>
        <v>-0.36709994711583394</v>
      </c>
    </row>
    <row r="21" spans="1:11" x14ac:dyDescent="0.2">
      <c r="B21" s="8">
        <v>9</v>
      </c>
      <c r="C21" s="8">
        <v>340.5</v>
      </c>
      <c r="D21" s="8">
        <v>543.5</v>
      </c>
      <c r="G21" s="3">
        <f t="shared" si="1"/>
        <v>113.3565964644565</v>
      </c>
      <c r="H21" s="3">
        <f t="shared" si="2"/>
        <v>-1.3072424633462858</v>
      </c>
      <c r="J21" s="2">
        <f t="shared" si="0"/>
        <v>11.727877257858484</v>
      </c>
      <c r="K21" s="2">
        <f t="shared" si="0"/>
        <v>-0.1352473489374125</v>
      </c>
    </row>
    <row r="22" spans="1:11" x14ac:dyDescent="0.2">
      <c r="B22" s="8">
        <v>10</v>
      </c>
      <c r="C22" s="8">
        <v>378.5</v>
      </c>
      <c r="D22" s="8">
        <v>559.5</v>
      </c>
      <c r="G22" s="3">
        <f t="shared" si="1"/>
        <v>127.54951463793047</v>
      </c>
      <c r="H22" s="3">
        <f t="shared" si="2"/>
        <v>-7.2832080100721646</v>
      </c>
      <c r="J22" s="2">
        <f t="shared" si="0"/>
        <v>13.19627704632182</v>
      </c>
      <c r="K22" s="2">
        <f t="shared" si="0"/>
        <v>-0.75352094407986969</v>
      </c>
    </row>
    <row r="23" spans="1:11" x14ac:dyDescent="0.2">
      <c r="B23" s="8">
        <v>11</v>
      </c>
      <c r="C23" s="8">
        <v>420.5</v>
      </c>
      <c r="D23" s="8">
        <v>549.5</v>
      </c>
      <c r="G23" s="3">
        <f t="shared" si="1"/>
        <v>143.2364241980859</v>
      </c>
      <c r="H23" s="3">
        <f t="shared" si="2"/>
        <v>-3.5482295433684903</v>
      </c>
      <c r="J23" s="2">
        <f t="shared" si="0"/>
        <v>14.81924523357077</v>
      </c>
      <c r="K23" s="2">
        <f t="shared" si="0"/>
        <v>-0.36709994711583394</v>
      </c>
    </row>
    <row r="24" spans="1:11" x14ac:dyDescent="0.2">
      <c r="B24" s="8">
        <v>12</v>
      </c>
      <c r="C24" s="8">
        <v>455.5</v>
      </c>
      <c r="D24" s="8">
        <v>400.5</v>
      </c>
      <c r="G24" s="3">
        <f t="shared" si="1"/>
        <v>156.30884883154874</v>
      </c>
      <c r="H24" s="3">
        <f t="shared" si="2"/>
        <v>52.102949610516255</v>
      </c>
      <c r="J24" s="2">
        <f t="shared" si="0"/>
        <v>16.171718722944892</v>
      </c>
      <c r="K24" s="2">
        <f t="shared" si="0"/>
        <v>5.3905729076482984</v>
      </c>
    </row>
    <row r="25" spans="1:11" x14ac:dyDescent="0.2">
      <c r="B25" s="8">
        <v>13</v>
      </c>
      <c r="C25" s="8">
        <v>493.5</v>
      </c>
      <c r="D25" s="8">
        <v>363.5</v>
      </c>
      <c r="G25" s="3">
        <f t="shared" si="1"/>
        <v>170.50176700502271</v>
      </c>
      <c r="H25" s="3">
        <f t="shared" si="2"/>
        <v>65.922369937319843</v>
      </c>
      <c r="J25" s="2">
        <f t="shared" si="0"/>
        <v>17.640118511408229</v>
      </c>
      <c r="K25" s="2">
        <f t="shared" si="0"/>
        <v>6.8203305964152303</v>
      </c>
    </row>
    <row r="26" spans="1:11" x14ac:dyDescent="0.2">
      <c r="B26" s="8">
        <v>14</v>
      </c>
      <c r="C26" s="8">
        <v>532.5</v>
      </c>
      <c r="D26" s="8">
        <v>350.5</v>
      </c>
      <c r="G26" s="3">
        <f t="shared" si="1"/>
        <v>185.06818302516703</v>
      </c>
      <c r="H26" s="3">
        <f t="shared" si="2"/>
        <v>70.77784194403462</v>
      </c>
      <c r="J26" s="2">
        <f t="shared" si="0"/>
        <v>19.147160399567969</v>
      </c>
      <c r="K26" s="2">
        <f t="shared" si="0"/>
        <v>7.3226778924684766</v>
      </c>
    </row>
    <row r="27" spans="1:11" x14ac:dyDescent="0.2">
      <c r="B27" s="8">
        <v>15</v>
      </c>
      <c r="C27" s="8">
        <v>572.5</v>
      </c>
      <c r="D27" s="8">
        <v>335.5</v>
      </c>
      <c r="G27" s="3">
        <f t="shared" si="1"/>
        <v>200.00809689198175</v>
      </c>
      <c r="H27" s="3">
        <f t="shared" si="2"/>
        <v>76.380309644090133</v>
      </c>
      <c r="J27" s="2">
        <f t="shared" si="0"/>
        <v>20.692844387424113</v>
      </c>
      <c r="K27" s="2">
        <f t="shared" si="0"/>
        <v>7.9023093879145305</v>
      </c>
    </row>
    <row r="28" spans="1:11" x14ac:dyDescent="0.2">
      <c r="B28" s="8">
        <v>16</v>
      </c>
      <c r="C28" s="8">
        <v>608.5</v>
      </c>
      <c r="D28" s="8">
        <v>286.5</v>
      </c>
      <c r="G28" s="3">
        <f t="shared" si="1"/>
        <v>213.45401937211497</v>
      </c>
      <c r="H28" s="3">
        <f t="shared" si="2"/>
        <v>94.68170413093813</v>
      </c>
      <c r="J28" s="2">
        <f t="shared" si="0"/>
        <v>22.08395997649464</v>
      </c>
      <c r="K28" s="2">
        <f t="shared" si="0"/>
        <v>9.7957722730383043</v>
      </c>
    </row>
    <row r="29" spans="1:11" x14ac:dyDescent="0.2">
      <c r="B29" s="8">
        <v>17</v>
      </c>
      <c r="C29" s="8">
        <v>644.5</v>
      </c>
      <c r="D29" s="8">
        <v>250.5</v>
      </c>
      <c r="G29" s="3">
        <f t="shared" si="1"/>
        <v>226.89994185224819</v>
      </c>
      <c r="H29" s="3">
        <f t="shared" si="2"/>
        <v>108.12762661107136</v>
      </c>
      <c r="J29" s="2">
        <f t="shared" si="0"/>
        <v>23.47507556556517</v>
      </c>
      <c r="K29" s="2">
        <f t="shared" si="0"/>
        <v>11.186887862108835</v>
      </c>
    </row>
    <row r="30" spans="1:11" x14ac:dyDescent="0.2">
      <c r="B30" s="8">
        <v>18</v>
      </c>
      <c r="C30" s="8">
        <v>681.5</v>
      </c>
      <c r="D30" s="8">
        <v>209.5</v>
      </c>
      <c r="G30" s="3">
        <f t="shared" si="1"/>
        <v>240.71936217905179</v>
      </c>
      <c r="H30" s="3">
        <f t="shared" si="2"/>
        <v>123.44103832455643</v>
      </c>
      <c r="J30" s="2">
        <f t="shared" si="0"/>
        <v>24.9048332543321</v>
      </c>
      <c r="K30" s="2">
        <f t="shared" si="0"/>
        <v>12.77121394966138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540</v>
      </c>
      <c r="G32" s="2">
        <f>(C32-C$13)*$E$8*$F$9</f>
        <v>15.147703080990201</v>
      </c>
      <c r="I32" t="s">
        <v>16</v>
      </c>
    </row>
    <row r="33" spans="1:17" x14ac:dyDescent="0.2">
      <c r="A33" t="s">
        <v>17</v>
      </c>
      <c r="B33" s="8">
        <v>2</v>
      </c>
      <c r="C33" s="8">
        <v>430.5</v>
      </c>
      <c r="D33" s="8">
        <v>782.5</v>
      </c>
      <c r="E33" s="3">
        <f>D33-D32</f>
        <v>242.5</v>
      </c>
      <c r="H33" s="2">
        <f>E33*E8*$F$9</f>
        <v>9.3707091763778649</v>
      </c>
      <c r="I33" s="9">
        <f>-(360/(2*PI()))*(ATAN((-E51+E33)/(-D51+D33))-(0))</f>
        <v>39.441469616345778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125</v>
      </c>
      <c r="E38" s="8">
        <v>512</v>
      </c>
      <c r="F38" s="2">
        <f>(360/(2*PI()))*(ATAN((E49-E38)/(D49-D38))-(PI()/2))</f>
        <v>-52.319019375590436</v>
      </c>
      <c r="G38" s="2">
        <f>-(360/(2*PI()))*(ATAN((-E48+E38)/(-D48+D38))-(0))</f>
        <v>55.097504384075286</v>
      </c>
      <c r="H38" s="4">
        <f>D38-C13</f>
        <v>88</v>
      </c>
      <c r="I38" s="5">
        <f>H38*$E$8*$F$9</f>
        <v>3.4005047732835139</v>
      </c>
      <c r="J38" s="11" t="s">
        <v>53</v>
      </c>
      <c r="N38" s="14">
        <f>IF(E38&gt;0,-(E38-D$13)*$E$8*$F$9,"")</f>
        <v>1.0819787914993</v>
      </c>
      <c r="O38">
        <f>IF(N38="","",N38*N38)</f>
        <v>1.1706781052542856</v>
      </c>
      <c r="P38">
        <f>IF(N38="","",ABS(N38))</f>
        <v>1.0819787914993</v>
      </c>
      <c r="Q38">
        <f>IF(N38="","",ABS(N38-O$59))</f>
        <v>1.0847389414776145</v>
      </c>
    </row>
    <row r="39" spans="1:17" x14ac:dyDescent="0.2">
      <c r="B39" t="s">
        <v>24</v>
      </c>
      <c r="C39" s="8">
        <v>2</v>
      </c>
      <c r="D39" s="8">
        <v>293.5</v>
      </c>
      <c r="E39" s="8">
        <v>506.5</v>
      </c>
      <c r="F39" s="2">
        <f t="shared" ref="F39:F42" si="3">(360/(2*PI()))*(ATAN((E50-E39)/(D50-D39))-(PI()/2))</f>
        <v>-6.203447901691832</v>
      </c>
      <c r="G39" s="2">
        <f t="shared" ref="G39:G42" si="4">-(360/(2*PI()))*(ATAN((-E49+E39)/(-D49+D39))-(0))</f>
        <v>26.350461245948594</v>
      </c>
      <c r="H39" s="3">
        <f>D39-D38</f>
        <v>168.5</v>
      </c>
      <c r="I39" s="5">
        <f>H39*$E$8*$F$9</f>
        <v>6.5111937988440021</v>
      </c>
      <c r="J39" s="11" t="s">
        <v>53</v>
      </c>
      <c r="N39" s="17">
        <f t="shared" ref="N39:N42" si="5">IF(E39&gt;0,-(E39-D$13)*$E$8*$F$9,"")</f>
        <v>1.2945103398295195</v>
      </c>
      <c r="O39">
        <f t="shared" ref="O39:O42" si="6">IF(N39="","",N39*N39)</f>
        <v>1.675757019925538</v>
      </c>
      <c r="P39">
        <f t="shared" ref="P39:P42" si="7">IF(N39="","",ABS(N39))</f>
        <v>1.2945103398295195</v>
      </c>
      <c r="Q39">
        <f t="shared" ref="Q39:Q42" si="8">IF(N39="","",ABS(N39-O$59))</f>
        <v>1.297270489807834</v>
      </c>
    </row>
    <row r="40" spans="1:17" x14ac:dyDescent="0.2">
      <c r="B40" t="s">
        <v>25</v>
      </c>
      <c r="C40" s="8">
        <v>3</v>
      </c>
      <c r="D40" s="8">
        <v>351.5</v>
      </c>
      <c r="E40" s="8">
        <v>532.5</v>
      </c>
      <c r="F40" s="2">
        <f t="shared" si="3"/>
        <v>-54.462322208025618</v>
      </c>
      <c r="G40" s="2">
        <f t="shared" si="4"/>
        <v>20.67442476087389</v>
      </c>
      <c r="H40" s="3">
        <f t="shared" ref="H40:H42" si="9">D40-D39</f>
        <v>58</v>
      </c>
      <c r="I40" s="5">
        <f>H40*$E$8*$F$9</f>
        <v>2.2412417823914073</v>
      </c>
      <c r="J40" s="11" t="s">
        <v>54</v>
      </c>
      <c r="N40" s="14">
        <f t="shared" si="5"/>
        <v>0.28981574772302682</v>
      </c>
      <c r="O40">
        <f t="shared" si="6"/>
        <v>8.399316762825712E-2</v>
      </c>
      <c r="P40">
        <f t="shared" si="7"/>
        <v>0.28981574772302682</v>
      </c>
      <c r="Q40">
        <f t="shared" si="8"/>
        <v>0.2925758977013414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-55.025073833845752</v>
      </c>
      <c r="H41" s="3">
        <f t="shared" si="9"/>
        <v>-351.5</v>
      </c>
      <c r="I41" s="5">
        <f>H41*$E$8*$F$9</f>
        <v>-13.582698043285856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77.5</v>
      </c>
      <c r="I44" s="15">
        <f>H44*$E$8*$F$9</f>
        <v>2.9947627264712766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555</v>
      </c>
      <c r="F48" s="2">
        <f>(360/(2*PI()))*(ATAN((E48-D$13)/(D48-C$13))-(PI()/2))</f>
        <v>-75.499833233447433</v>
      </c>
      <c r="G48" s="2">
        <f>IF((90-F48-G38&gt;180),90-F48-G38-180,90-F48-G38)</f>
        <v>110.40232884937214</v>
      </c>
      <c r="H48" s="3" t="s">
        <v>31</v>
      </c>
      <c r="I48" s="6" t="s">
        <v>31</v>
      </c>
      <c r="K48" s="2">
        <f>IF((90-G38-F38&gt;180),90-G38-F38-180,90-G38-F38)</f>
        <v>87.22151499151515</v>
      </c>
      <c r="N48" s="14">
        <f>IF(E48&gt;0,-(E48-D$13)*$E$8*$F$9,"")</f>
        <v>-0.57963149544605364</v>
      </c>
      <c r="O48">
        <f>IF(N48="","",N48*N48)</f>
        <v>0.33597267051302848</v>
      </c>
      <c r="P48">
        <f>IF(N48="","",ABS(N48))</f>
        <v>0.57963149544605364</v>
      </c>
      <c r="Q48">
        <f>IF(N48="","",ABS(N48-O$59))</f>
        <v>0.57687134546773899</v>
      </c>
    </row>
    <row r="49" spans="1:17" x14ac:dyDescent="0.2">
      <c r="B49" t="s">
        <v>32</v>
      </c>
      <c r="C49" s="8">
        <v>2</v>
      </c>
      <c r="D49" s="8">
        <v>186.5</v>
      </c>
      <c r="E49" s="8">
        <v>559.5</v>
      </c>
      <c r="G49" s="14">
        <f>IF((90-F38-G39&gt;180),90-F38-G39-180,90-F38-G39)</f>
        <v>115.96855812964185</v>
      </c>
      <c r="H49" s="3">
        <f>D49-D48</f>
        <v>91.5</v>
      </c>
      <c r="I49" s="5">
        <f>H49*$E$8*$F$9</f>
        <v>3.5357521222209272</v>
      </c>
      <c r="K49" s="2">
        <f t="shared" ref="K49:K52" si="10">IF((90-G39-F39&gt;180),90-G39-F39-180,90-G39-F39)</f>
        <v>69.852986655743237</v>
      </c>
      <c r="N49" s="14">
        <f t="shared" ref="N49:N52" si="11">IF(E49&gt;0,-(E49-D$13)*$E$8*$F$9,"")</f>
        <v>-0.75352094407986969</v>
      </c>
      <c r="O49">
        <f t="shared" ref="O49:O52" si="12">IF(N49="","",N49*N49)</f>
        <v>0.56779381316701816</v>
      </c>
      <c r="P49">
        <f t="shared" ref="P49:P52" si="13">IF(N49="","",ABS(N49))</f>
        <v>0.75352094407986969</v>
      </c>
      <c r="Q49">
        <f t="shared" ref="Q49:Q52" si="14">IF(N49="","",ABS(N49-O$59))</f>
        <v>0.75076079410155505</v>
      </c>
    </row>
    <row r="50" spans="1:17" x14ac:dyDescent="0.2">
      <c r="B50" t="s">
        <v>33</v>
      </c>
      <c r="C50" s="8">
        <v>3</v>
      </c>
      <c r="D50" s="8">
        <v>298.5</v>
      </c>
      <c r="E50" s="8">
        <v>552.5</v>
      </c>
      <c r="G50" s="14">
        <f>IF((90-F39-G40&gt;180),90-F39-G40-180,90-F39-G40)</f>
        <v>75.529023140817941</v>
      </c>
      <c r="H50" s="3">
        <f t="shared" ref="H50:H53" si="15">D50-D49</f>
        <v>112</v>
      </c>
      <c r="I50" s="5">
        <f>H50*$E$8*$F$9</f>
        <v>4.3279151659971999</v>
      </c>
      <c r="K50" s="2">
        <f t="shared" si="10"/>
        <v>123.78789744715172</v>
      </c>
      <c r="N50" s="17">
        <f t="shared" si="11"/>
        <v>-0.48302624620504458</v>
      </c>
      <c r="O50">
        <f t="shared" si="12"/>
        <v>0.23331435452293633</v>
      </c>
      <c r="P50">
        <f t="shared" si="13"/>
        <v>0.48302624620504458</v>
      </c>
      <c r="Q50">
        <f t="shared" si="14"/>
        <v>0.48026609622673</v>
      </c>
    </row>
    <row r="51" spans="1:17" x14ac:dyDescent="0.2">
      <c r="B51" t="s">
        <v>34</v>
      </c>
      <c r="C51" s="8">
        <v>4</v>
      </c>
      <c r="D51" s="8">
        <v>393.5</v>
      </c>
      <c r="E51" s="8">
        <v>562.5</v>
      </c>
      <c r="G51" s="9">
        <f>IF((90-F40-$I$33&gt;180),90-F40-$I$33-180,90-F40-$I$33)</f>
        <v>105.02085259167984</v>
      </c>
      <c r="H51" s="3">
        <f t="shared" si="15"/>
        <v>95</v>
      </c>
      <c r="I51" s="5">
        <f>H51*$E$8*$F$9</f>
        <v>3.6709994711583391</v>
      </c>
      <c r="K51" s="2" t="e">
        <f t="shared" si="10"/>
        <v>#DIV/0!</v>
      </c>
      <c r="N51" s="14">
        <f t="shared" si="11"/>
        <v>-0.86944724316908029</v>
      </c>
      <c r="O51">
        <f t="shared" si="12"/>
        <v>0.75593850865431378</v>
      </c>
      <c r="P51">
        <f t="shared" si="13"/>
        <v>0.86944724316908029</v>
      </c>
      <c r="Q51">
        <f t="shared" si="14"/>
        <v>0.86668709319076576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-393.5</v>
      </c>
      <c r="I52" s="5">
        <f>H52*$E$8*$F$9</f>
        <v>-15.205666230534804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>E57*$E$8*$F$9</f>
        <v>1.6616102869453537</v>
      </c>
      <c r="N57" t="s">
        <v>99</v>
      </c>
      <c r="O57" s="2">
        <f>SQRT((1/(C$37+C$47+2))*SUM(O38:O42,O48:O52))</f>
        <v>0.73207829269107982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2.0480312839093893</v>
      </c>
      <c r="N58" t="s">
        <v>100</v>
      </c>
      <c r="O58" s="2">
        <f>SUM(P38:P42,P48:P52)</f>
        <v>5.351930807951895</v>
      </c>
    </row>
    <row r="59" spans="1:17" x14ac:dyDescent="0.2">
      <c r="B59" t="s">
        <v>40</v>
      </c>
      <c r="E59" s="3">
        <f t="shared" si="17"/>
        <v>20</v>
      </c>
      <c r="F59" s="2">
        <f>E59*$E$8*$F$9</f>
        <v>0.7728419939280714</v>
      </c>
      <c r="N59" t="s">
        <v>101</v>
      </c>
      <c r="O59" s="2">
        <f>AVERAGE(N48:N52,N38:N42)</f>
        <v>-2.7601499783145855E-3</v>
      </c>
    </row>
    <row r="60" spans="1:17" x14ac:dyDescent="0.2">
      <c r="B60" t="s">
        <v>41</v>
      </c>
      <c r="E60" s="16">
        <f>E51-D$32</f>
        <v>22.5</v>
      </c>
      <c r="F60" s="2">
        <f>E60*$E$8*$F$9</f>
        <v>0.86944724316908029</v>
      </c>
      <c r="N60" t="s">
        <v>102</v>
      </c>
      <c r="O60" s="2">
        <f>(1/(C$37+C$47+2))*SUM(Q38:Q42,Q48:Q52)</f>
        <v>0.59435229533039768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0.53593100820158357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1.2317157603942046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9.9116985721275164</v>
      </c>
    </row>
    <row r="64" spans="1:17" x14ac:dyDescent="0.2">
      <c r="N64" t="s">
        <v>106</v>
      </c>
      <c r="O64" s="18" cm="1">
        <f t="array" aca="1" ref="O64" ca="1">(INDIRECT(O56)-C$13)*E$8*F$9</f>
        <v>13.775908541767873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56.650815801740727</v>
      </c>
      <c r="P65" s="18" cm="1">
        <f t="array" aca="1" ref="P65" ca="1">(360/(2*PI()))*ATAN(ABS(INDIRECT(P56))/(ABS(C$32-INDIRECT(O56))*E$8*F$9))</f>
        <v>32.366638064724988</v>
      </c>
      <c r="Q65" s="2">
        <f ca="1">180-O65-P65</f>
        <v>90.982546133534299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5.3936537001142275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-0.57963149544605364</v>
      </c>
      <c r="N67" t="s">
        <v>110</v>
      </c>
      <c r="O67" s="18" cm="1">
        <f t="array" aca="1" ref="O67" ca="1">(360/(2*PI()))*ATAN((ABS(INDIRECT(P55))+ABS(INDIRECT(P56))/(ABS(O63-O64))))</f>
        <v>56.650815801740727</v>
      </c>
      <c r="P67" s="18" cm="1">
        <f t="array" aca="1" ref="P67" ca="1">(360/(2*PI()))*ATAN(ABS(INDIRECT(P56))/(ABS(0-INDIRECT(O56))*E$8*F$9))</f>
        <v>3.2725612280320573</v>
      </c>
      <c r="Q67" s="2">
        <f ca="1">180-O67-P67</f>
        <v>120.07662297022722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18"/>
        <v>-1.8354997355791696</v>
      </c>
      <c r="N68" t="s">
        <v>111</v>
      </c>
      <c r="O68" s="18" cm="1">
        <f t="array" aca="1" ref="O68" ca="1">SQRT((INDIRECT(P55)*INDIRECT(P55))+((INDIRECT(O55)-C$13)*(INDIRECT(O55)-C$13)*E$8*F$9*E$8*F$9)           )</f>
        <v>9.9958754296279722</v>
      </c>
    </row>
    <row r="69" spans="1:17" x14ac:dyDescent="0.2">
      <c r="B69" t="s">
        <v>40</v>
      </c>
      <c r="E69" s="3">
        <f t="shared" ref="E69:E72" si="19">E39-E50</f>
        <v>-46</v>
      </c>
      <c r="F69" s="2">
        <f t="shared" si="18"/>
        <v>-1.7775365860345642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-30</v>
      </c>
      <c r="F70" s="2">
        <f t="shared" si="18"/>
        <v>-1.1592629908921073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9.5</v>
      </c>
      <c r="F76" s="3">
        <f>ATAN(E76/E77)</f>
        <v>0.25800724186395513</v>
      </c>
      <c r="G76" s="2">
        <f>((PI()/2)-F76-F77)*(360/(2*PI()))</f>
        <v>53.740482977843939</v>
      </c>
    </row>
    <row r="77" spans="1:17" x14ac:dyDescent="0.2">
      <c r="A77" t="s">
        <v>62</v>
      </c>
      <c r="B77" s="8">
        <v>2</v>
      </c>
      <c r="C77" s="8">
        <v>72.5</v>
      </c>
      <c r="D77" s="8">
        <v>548.5</v>
      </c>
      <c r="E77" s="3">
        <f>AVERAGE(C77,C78)-C76</f>
        <v>36</v>
      </c>
      <c r="F77" s="3">
        <f>ATAN(E77/E78)</f>
        <v>0.37484071535559782</v>
      </c>
    </row>
    <row r="78" spans="1:17" x14ac:dyDescent="0.2">
      <c r="A78" t="s">
        <v>63</v>
      </c>
      <c r="B78" s="8">
        <v>3</v>
      </c>
      <c r="C78" s="8">
        <v>73.5</v>
      </c>
      <c r="D78" s="8">
        <v>630.5</v>
      </c>
      <c r="E78" s="3">
        <f>D78-D76</f>
        <v>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01346-047C-8A4D-ABBC-167F3E0CBC9A}">
  <sheetPr codeName="Sheet16"/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63</v>
      </c>
    </row>
    <row r="4" spans="1:11" x14ac:dyDescent="0.2">
      <c r="B4" s="8">
        <v>2</v>
      </c>
      <c r="C4" s="8">
        <v>522.16663000000005</v>
      </c>
      <c r="D4" s="8">
        <v>80.5</v>
      </c>
    </row>
    <row r="5" spans="1:11" x14ac:dyDescent="0.2">
      <c r="A5" t="s">
        <v>47</v>
      </c>
      <c r="B5" s="8">
        <v>3</v>
      </c>
      <c r="C5" s="8">
        <v>224.83332999999999</v>
      </c>
      <c r="D5" s="8">
        <v>587.83330999999998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287.5</v>
      </c>
      <c r="D6" s="8">
        <v>587.16669000000002</v>
      </c>
      <c r="E6" s="3">
        <f>SQRT(((C6-C5)^2)+((D6-D5)^2))</f>
        <v>62.670215502368436</v>
      </c>
      <c r="F6" s="2">
        <f>E6*E8</f>
        <v>23.407190540502487</v>
      </c>
      <c r="J6" s="3">
        <f>SQRT(((C5-C7)^2)+((D5-D7)^2))</f>
        <v>69.169693524133095</v>
      </c>
    </row>
    <row r="7" spans="1:11" x14ac:dyDescent="0.2">
      <c r="A7" t="s">
        <v>5</v>
      </c>
      <c r="B7" s="8">
        <v>5</v>
      </c>
      <c r="C7" s="8">
        <v>286.83334000000002</v>
      </c>
      <c r="D7" s="8">
        <v>557.16663000000005</v>
      </c>
      <c r="E7" s="3">
        <f>SQRT(((D6-D7)^2)+((C6-C7)^2))</f>
        <v>30.007466330218513</v>
      </c>
      <c r="G7" s="2">
        <f>E7*E8</f>
        <v>11.207724058370166</v>
      </c>
      <c r="H7" s="2">
        <f>G7/F6</f>
        <v>0.47881543233379292</v>
      </c>
      <c r="K7" s="2">
        <f>180-((360/(2*PI())*ACOS(((E7^2)+(E6^2)-(J6^2))/(2*E6*E7))))</f>
        <v>90.663550866736628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0.37349784667036739</v>
      </c>
      <c r="I8" s="2">
        <f>MAX(G7,H33)</f>
        <v>11.207724058370166</v>
      </c>
    </row>
    <row r="9" spans="1:11" x14ac:dyDescent="0.2">
      <c r="A9" t="s">
        <v>59</v>
      </c>
      <c r="F9" s="3">
        <f>F6/G30</f>
        <v>9.663872860812403E-2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33</v>
      </c>
      <c r="D13" s="8">
        <v>556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569.5</v>
      </c>
      <c r="G14" s="3">
        <f>(C14-C$13)*$E$8</f>
        <v>14.753164943479511</v>
      </c>
      <c r="H14" s="3">
        <f>-(D14-D$13)*$E$8</f>
        <v>-5.0422209300499601</v>
      </c>
      <c r="J14" s="2">
        <f t="shared" ref="J14:K30" si="0">G14*$F$9</f>
        <v>1.4257271030838059</v>
      </c>
      <c r="K14" s="2">
        <f t="shared" si="0"/>
        <v>-0.48727382004130082</v>
      </c>
    </row>
    <row r="15" spans="1:11" x14ac:dyDescent="0.2">
      <c r="B15" s="8">
        <v>3</v>
      </c>
      <c r="C15" s="8">
        <v>107.5</v>
      </c>
      <c r="D15" s="8">
        <v>516.5</v>
      </c>
      <c r="G15" s="3">
        <f t="shared" ref="G15:G30" si="1">(C15-C$13)*$E$8</f>
        <v>27.82558957694237</v>
      </c>
      <c r="H15" s="3">
        <f t="shared" ref="H15:H30" si="2">-(D15-D$13)*$E$8</f>
        <v>14.753164943479511</v>
      </c>
      <c r="J15" s="2">
        <f t="shared" si="0"/>
        <v>2.6890295994871787</v>
      </c>
      <c r="K15" s="2">
        <f t="shared" si="0"/>
        <v>1.4257271030838059</v>
      </c>
    </row>
    <row r="16" spans="1:11" x14ac:dyDescent="0.2">
      <c r="B16" s="8">
        <v>4</v>
      </c>
      <c r="C16" s="8">
        <v>149.5</v>
      </c>
      <c r="D16" s="8">
        <v>583.5</v>
      </c>
      <c r="G16" s="3">
        <f t="shared" si="1"/>
        <v>43.512499137097798</v>
      </c>
      <c r="H16" s="3">
        <f t="shared" si="2"/>
        <v>-10.271190783435104</v>
      </c>
      <c r="J16" s="2">
        <f t="shared" si="0"/>
        <v>4.204992595171225</v>
      </c>
      <c r="K16" s="2">
        <f t="shared" si="0"/>
        <v>-0.99259481860264986</v>
      </c>
    </row>
    <row r="17" spans="1:11" x14ac:dyDescent="0.2">
      <c r="B17" s="8">
        <v>5</v>
      </c>
      <c r="C17" s="8">
        <v>186.5</v>
      </c>
      <c r="D17" s="8">
        <v>585.5</v>
      </c>
      <c r="G17" s="3">
        <f t="shared" si="1"/>
        <v>57.331919463901393</v>
      </c>
      <c r="H17" s="3">
        <f t="shared" si="2"/>
        <v>-11.018186476775838</v>
      </c>
      <c r="J17" s="2">
        <f t="shared" si="0"/>
        <v>5.54048380565479</v>
      </c>
      <c r="K17" s="2">
        <f t="shared" si="0"/>
        <v>-1.0647835326828425</v>
      </c>
    </row>
    <row r="18" spans="1:11" x14ac:dyDescent="0.2">
      <c r="B18" s="8">
        <v>6</v>
      </c>
      <c r="C18" s="8">
        <v>225.5</v>
      </c>
      <c r="D18" s="8">
        <v>567.5</v>
      </c>
      <c r="G18" s="3">
        <f t="shared" si="1"/>
        <v>71.898335484045717</v>
      </c>
      <c r="H18" s="3">
        <f t="shared" si="2"/>
        <v>-4.295225236709225</v>
      </c>
      <c r="J18" s="2">
        <f t="shared" si="0"/>
        <v>6.9481637302185479</v>
      </c>
      <c r="K18" s="2">
        <f t="shared" si="0"/>
        <v>-0.41508510596110809</v>
      </c>
    </row>
    <row r="19" spans="1:11" x14ac:dyDescent="0.2">
      <c r="B19" s="8">
        <v>7</v>
      </c>
      <c r="C19" s="8">
        <v>263.5</v>
      </c>
      <c r="D19" s="8">
        <v>561.5</v>
      </c>
      <c r="G19" s="3">
        <f t="shared" si="1"/>
        <v>86.091253657519687</v>
      </c>
      <c r="H19" s="3">
        <f t="shared" si="2"/>
        <v>-2.0542381566870205</v>
      </c>
      <c r="J19" s="2">
        <f t="shared" si="0"/>
        <v>8.3197492977422112</v>
      </c>
      <c r="K19" s="2">
        <f t="shared" si="0"/>
        <v>-0.19851896372052993</v>
      </c>
    </row>
    <row r="20" spans="1:11" x14ac:dyDescent="0.2">
      <c r="B20" s="8">
        <v>8</v>
      </c>
      <c r="C20" s="8">
        <v>298.5</v>
      </c>
      <c r="D20" s="8">
        <v>571.5</v>
      </c>
      <c r="G20" s="3">
        <f t="shared" si="1"/>
        <v>99.163678290982546</v>
      </c>
      <c r="H20" s="3">
        <f t="shared" si="2"/>
        <v>-5.7892166233906943</v>
      </c>
      <c r="J20" s="2">
        <f t="shared" si="0"/>
        <v>9.5830517941455824</v>
      </c>
      <c r="K20" s="2">
        <f t="shared" si="0"/>
        <v>-0.55946253412149349</v>
      </c>
    </row>
    <row r="21" spans="1:11" x14ac:dyDescent="0.2">
      <c r="B21" s="8">
        <v>9</v>
      </c>
      <c r="C21" s="8">
        <v>337.5</v>
      </c>
      <c r="D21" s="8">
        <v>574.5</v>
      </c>
      <c r="G21" s="3">
        <f t="shared" si="1"/>
        <v>113.73009431112688</v>
      </c>
      <c r="H21" s="3">
        <f t="shared" si="2"/>
        <v>-6.9097101634017966</v>
      </c>
      <c r="J21" s="2">
        <f t="shared" si="0"/>
        <v>10.990731718709341</v>
      </c>
      <c r="K21" s="2">
        <f t="shared" si="0"/>
        <v>-0.66774560524178261</v>
      </c>
    </row>
    <row r="22" spans="1:11" x14ac:dyDescent="0.2">
      <c r="B22" s="8">
        <v>10</v>
      </c>
      <c r="C22" s="8">
        <v>375.5</v>
      </c>
      <c r="D22" s="8">
        <v>565.5</v>
      </c>
      <c r="G22" s="3">
        <f t="shared" si="1"/>
        <v>127.92301248460083</v>
      </c>
      <c r="H22" s="3">
        <f t="shared" si="2"/>
        <v>-3.5482295433684903</v>
      </c>
      <c r="J22" s="2">
        <f t="shared" si="0"/>
        <v>12.362317286233003</v>
      </c>
      <c r="K22" s="2">
        <f t="shared" si="0"/>
        <v>-0.34289639188091536</v>
      </c>
    </row>
    <row r="23" spans="1:11" x14ac:dyDescent="0.2">
      <c r="B23" s="8">
        <v>11</v>
      </c>
      <c r="C23" s="8">
        <v>415.5</v>
      </c>
      <c r="D23" s="8">
        <v>590.5</v>
      </c>
      <c r="G23" s="3">
        <f t="shared" si="1"/>
        <v>142.86292635141552</v>
      </c>
      <c r="H23" s="3">
        <f t="shared" si="2"/>
        <v>-12.885675710127675</v>
      </c>
      <c r="J23" s="2">
        <f t="shared" si="0"/>
        <v>13.806091567836855</v>
      </c>
      <c r="K23" s="2">
        <f t="shared" si="0"/>
        <v>-1.2452553178833243</v>
      </c>
    </row>
    <row r="24" spans="1:11" x14ac:dyDescent="0.2">
      <c r="B24" s="8">
        <v>12</v>
      </c>
      <c r="C24" s="8">
        <v>456.5</v>
      </c>
      <c r="D24" s="8">
        <v>425.5</v>
      </c>
      <c r="G24" s="3">
        <f t="shared" si="1"/>
        <v>158.17633806490059</v>
      </c>
      <c r="H24" s="3">
        <f t="shared" si="2"/>
        <v>48.741468990482943</v>
      </c>
      <c r="J24" s="2">
        <f t="shared" si="0"/>
        <v>15.285960206480807</v>
      </c>
      <c r="K24" s="2">
        <f t="shared" si="0"/>
        <v>4.7103135937325744</v>
      </c>
    </row>
    <row r="25" spans="1:11" x14ac:dyDescent="0.2">
      <c r="B25" s="8">
        <v>13</v>
      </c>
      <c r="C25" s="8">
        <v>491.5</v>
      </c>
      <c r="D25" s="8">
        <v>385.5</v>
      </c>
      <c r="G25" s="3">
        <f t="shared" si="1"/>
        <v>171.24876269836346</v>
      </c>
      <c r="H25" s="3">
        <f t="shared" si="2"/>
        <v>63.681382857297642</v>
      </c>
      <c r="J25" s="2">
        <f t="shared" si="0"/>
        <v>16.549262702884182</v>
      </c>
      <c r="K25" s="2">
        <f t="shared" si="0"/>
        <v>6.1540878753364288</v>
      </c>
    </row>
    <row r="26" spans="1:11" x14ac:dyDescent="0.2">
      <c r="B26" s="8">
        <v>14</v>
      </c>
      <c r="C26" s="8">
        <v>529.5</v>
      </c>
      <c r="D26" s="8">
        <v>360.5</v>
      </c>
      <c r="G26" s="3">
        <f t="shared" si="1"/>
        <v>185.44168087183741</v>
      </c>
      <c r="H26" s="3">
        <f t="shared" si="2"/>
        <v>73.018829024056828</v>
      </c>
      <c r="J26" s="2">
        <f t="shared" si="0"/>
        <v>17.920848270407841</v>
      </c>
      <c r="K26" s="2">
        <f t="shared" si="0"/>
        <v>7.0564468013388382</v>
      </c>
    </row>
    <row r="27" spans="1:11" x14ac:dyDescent="0.2">
      <c r="B27" s="8">
        <v>15</v>
      </c>
      <c r="C27" s="8">
        <v>563.5</v>
      </c>
      <c r="D27" s="8">
        <v>344.5</v>
      </c>
      <c r="G27" s="3">
        <f t="shared" si="1"/>
        <v>198.1406076586299</v>
      </c>
      <c r="H27" s="3">
        <f t="shared" si="2"/>
        <v>78.994794570782702</v>
      </c>
      <c r="J27" s="2">
        <f t="shared" si="0"/>
        <v>19.148056409771119</v>
      </c>
      <c r="K27" s="2">
        <f t="shared" si="0"/>
        <v>7.6339565139803796</v>
      </c>
    </row>
    <row r="28" spans="1:11" x14ac:dyDescent="0.2">
      <c r="B28" s="8">
        <v>16</v>
      </c>
      <c r="C28" s="8">
        <v>605.5</v>
      </c>
      <c r="D28" s="8">
        <v>278.5</v>
      </c>
      <c r="G28" s="3">
        <f t="shared" si="1"/>
        <v>213.82751721878535</v>
      </c>
      <c r="H28" s="3">
        <f t="shared" si="2"/>
        <v>103.64565245102695</v>
      </c>
      <c r="J28" s="2">
        <f t="shared" si="0"/>
        <v>20.664019405455164</v>
      </c>
      <c r="K28" s="2">
        <f t="shared" si="0"/>
        <v>10.016184078626738</v>
      </c>
    </row>
    <row r="29" spans="1:11" x14ac:dyDescent="0.2">
      <c r="B29" s="8">
        <v>17</v>
      </c>
      <c r="C29" s="8">
        <v>644.5</v>
      </c>
      <c r="D29" s="8">
        <v>232.5</v>
      </c>
      <c r="G29" s="3">
        <f t="shared" si="1"/>
        <v>228.39393323892966</v>
      </c>
      <c r="H29" s="3">
        <f t="shared" si="2"/>
        <v>120.82655339786385</v>
      </c>
      <c r="J29" s="2">
        <f t="shared" si="0"/>
        <v>22.071699330018923</v>
      </c>
      <c r="K29" s="2">
        <f t="shared" si="0"/>
        <v>11.676524502471171</v>
      </c>
    </row>
    <row r="30" spans="1:11" x14ac:dyDescent="0.2">
      <c r="B30" s="8">
        <v>18</v>
      </c>
      <c r="C30" s="8">
        <v>681.5</v>
      </c>
      <c r="D30" s="8">
        <v>212.5</v>
      </c>
      <c r="G30" s="3">
        <f t="shared" si="1"/>
        <v>242.21335356573326</v>
      </c>
      <c r="H30" s="3">
        <f t="shared" si="2"/>
        <v>128.29651033127121</v>
      </c>
      <c r="J30" s="2">
        <f t="shared" si="0"/>
        <v>23.407190540502487</v>
      </c>
      <c r="K30" s="2">
        <f t="shared" si="0"/>
        <v>12.398411643273098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438</v>
      </c>
      <c r="D32" s="8">
        <v>557</v>
      </c>
      <c r="G32" s="2">
        <f>(C32-C$13)*$E$8*$F$9</f>
        <v>14.618214601239025</v>
      </c>
      <c r="I32" t="s">
        <v>16</v>
      </c>
    </row>
    <row r="33" spans="1:17" x14ac:dyDescent="0.2">
      <c r="A33" t="s">
        <v>17</v>
      </c>
      <c r="B33" s="8">
        <v>2</v>
      </c>
      <c r="C33" s="8">
        <v>436.5</v>
      </c>
      <c r="D33" s="8">
        <v>782.5</v>
      </c>
      <c r="E33" s="3">
        <f>D33-D32</f>
        <v>225.5</v>
      </c>
      <c r="H33" s="2">
        <f>E33*E8*$F$9</f>
        <v>8.139277512541728</v>
      </c>
      <c r="I33" s="9">
        <f>-(360/(2*PI()))*(ATAN((-E51+E33)/(-D51+D33))-(0))</f>
        <v>44.380610296781882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110</v>
      </c>
      <c r="E38" s="8">
        <v>523</v>
      </c>
      <c r="F38" s="2">
        <f>(360/(2*PI()))*(ATAN((E49-E38)/(D49-D38))-(PI()/2))</f>
        <v>-35.260554054502755</v>
      </c>
      <c r="G38" s="2">
        <f>-(360/(2*PI()))*(ATAN((-E48+E38)/(-D48+D38))-(0))</f>
        <v>54.323591778138017</v>
      </c>
      <c r="H38" s="4">
        <f>D38-C13</f>
        <v>77</v>
      </c>
      <c r="I38" s="5">
        <f>H38*$E$8*$F$9</f>
        <v>2.7792654920874194</v>
      </c>
      <c r="J38" s="11" t="s">
        <v>53</v>
      </c>
      <c r="N38" s="14">
        <f>IF(E38&gt;0,-(E38-D$13)*$E$8*$F$9,"")</f>
        <v>1.1911137823231799</v>
      </c>
      <c r="O38">
        <f>IF(N38="","",N38*N38)</f>
        <v>1.4187520424402316</v>
      </c>
      <c r="P38">
        <f>IF(N38="","",ABS(N38))</f>
        <v>1.1911137823231799</v>
      </c>
      <c r="Q38">
        <f>IF(N38="","",ABS(N38-O$59))</f>
        <v>1.6577622554844256</v>
      </c>
    </row>
    <row r="39" spans="1:17" x14ac:dyDescent="0.2">
      <c r="B39" t="s">
        <v>24</v>
      </c>
      <c r="C39" s="8">
        <v>2</v>
      </c>
      <c r="D39" s="8">
        <v>275.5</v>
      </c>
      <c r="E39" s="8">
        <v>549.5</v>
      </c>
      <c r="F39" s="2">
        <f t="shared" ref="F39:F42" si="3">(360/(2*PI()))*(ATAN((E50-E39)/(D50-D39))-(PI()/2))</f>
        <v>-45.707319368544255</v>
      </c>
      <c r="G39" s="2">
        <f t="shared" ref="G39:G42" si="4">-(360/(2*PI()))*(ATAN((-E49+E39)/(-D49+D39))-(0))</f>
        <v>25.301378625419723</v>
      </c>
      <c r="H39" s="3">
        <f>D39-D38</f>
        <v>165.5</v>
      </c>
      <c r="I39" s="5">
        <f>H39*$E$8*$F$9</f>
        <v>5.9736160901359465</v>
      </c>
      <c r="J39" s="11" t="s">
        <v>54</v>
      </c>
      <c r="N39" s="17">
        <f t="shared" ref="N39:N42" si="5">IF(E39&gt;0,-(E39-D$13)*$E$8*$F$9,"")</f>
        <v>0.23461332076062633</v>
      </c>
      <c r="O39">
        <f t="shared" ref="O39:O42" si="6">IF(N39="","",N39*N39)</f>
        <v>5.5043410278328535E-2</v>
      </c>
      <c r="P39">
        <f t="shared" ref="P39:P42" si="7">IF(N39="","",ABS(N39))</f>
        <v>0.23461332076062633</v>
      </c>
      <c r="Q39">
        <f t="shared" ref="Q39:Q42" si="8">IF(N39="","",ABS(N39-O$59))</f>
        <v>0.70126179392187193</v>
      </c>
    </row>
    <row r="40" spans="1:17" x14ac:dyDescent="0.2">
      <c r="B40" t="s">
        <v>25</v>
      </c>
      <c r="C40" s="8">
        <v>3</v>
      </c>
      <c r="D40" s="8">
        <v>354.5</v>
      </c>
      <c r="E40" s="8">
        <v>565.5</v>
      </c>
      <c r="F40" s="2">
        <f t="shared" si="3"/>
        <v>-64.290046219188739</v>
      </c>
      <c r="G40" s="2">
        <f t="shared" si="4"/>
        <v>32.275644314577633</v>
      </c>
      <c r="H40" s="3">
        <f t="shared" ref="H40:H42" si="9">D40-D39</f>
        <v>79</v>
      </c>
      <c r="I40" s="5">
        <f>H40*$E$8*$F$9</f>
        <v>2.8514542061676118</v>
      </c>
      <c r="J40" s="11" t="s">
        <v>54</v>
      </c>
      <c r="N40" s="14">
        <f t="shared" si="5"/>
        <v>-0.34289639188091536</v>
      </c>
      <c r="O40">
        <f t="shared" si="6"/>
        <v>0.11757793556495028</v>
      </c>
      <c r="P40">
        <f t="shared" si="7"/>
        <v>0.34289639188091536</v>
      </c>
      <c r="Q40">
        <f t="shared" si="8"/>
        <v>0.12375208128033027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-55.370379181142447</v>
      </c>
      <c r="H41" s="3">
        <f t="shared" si="9"/>
        <v>-354.5</v>
      </c>
      <c r="I41" s="5">
        <f>H41*$E$8*$F$9</f>
        <v>-12.795449570714158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83.5</v>
      </c>
      <c r="I44" s="15">
        <f>H44*$E$8*$F$9</f>
        <v>3.0138788128480458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82</v>
      </c>
      <c r="E48" s="8">
        <v>562</v>
      </c>
      <c r="F48" s="2">
        <f>(360/(2*PI()))*(ATAN((E48-D$13)/(D48-C$13))-(PI()/2))</f>
        <v>-83.018942593170209</v>
      </c>
      <c r="G48" s="2">
        <f>IF((90-F48-G38&gt;180),90-F48-G38-180,90-F48-G38)</f>
        <v>118.69535081503219</v>
      </c>
      <c r="H48" s="3" t="s">
        <v>31</v>
      </c>
      <c r="I48" s="6" t="s">
        <v>31</v>
      </c>
      <c r="K48" s="2">
        <f>IF((90-G38-F38&gt;180),90-G38-F38-180,90-G38-F38)</f>
        <v>70.936962276364738</v>
      </c>
      <c r="N48" s="14">
        <f>IF(E48&gt;0,-(E48-D$13)*$E$8*$F$9,"")</f>
        <v>-0.21656614224057816</v>
      </c>
      <c r="O48">
        <f>IF(N48="","",N48*N48)</f>
        <v>4.6900893964966328E-2</v>
      </c>
      <c r="P48">
        <f>IF(N48="","",ABS(N48))</f>
        <v>0.21656614224057816</v>
      </c>
      <c r="Q48">
        <f>IF(N48="","",ABS(N48-O$59))</f>
        <v>0.25008233092066745</v>
      </c>
    </row>
    <row r="49" spans="1:17" x14ac:dyDescent="0.2">
      <c r="B49" t="s">
        <v>32</v>
      </c>
      <c r="C49" s="8">
        <v>2</v>
      </c>
      <c r="D49" s="8">
        <v>165.5</v>
      </c>
      <c r="E49" s="8">
        <v>601.5</v>
      </c>
      <c r="G49" s="14">
        <f>IF((90-F38-G39&gt;180),90-F38-G39-180,90-F38-G39)</f>
        <v>99.959175429083047</v>
      </c>
      <c r="H49" s="3">
        <f>D49-D48</f>
        <v>83.5</v>
      </c>
      <c r="I49" s="5">
        <f>H49*$E$8*$F$9</f>
        <v>3.0138788128480458</v>
      </c>
      <c r="K49" s="2">
        <f t="shared" ref="K49:K52" si="10">IF((90-G39-F39&gt;180),90-G39-F39-180,90-G39-F39)</f>
        <v>110.40594074312455</v>
      </c>
      <c r="N49" s="14">
        <f t="shared" ref="N49:N52" si="11">IF(E49&gt;0,-(E49-D$13)*$E$8*$F$9,"")</f>
        <v>-1.6422932453243841</v>
      </c>
      <c r="O49">
        <f t="shared" ref="O49:O52" si="12">IF(N49="","",N49*N49)</f>
        <v>2.6971271036380977</v>
      </c>
      <c r="P49">
        <f t="shared" ref="P49:P52" si="13">IF(N49="","",ABS(N49))</f>
        <v>1.6422932453243841</v>
      </c>
      <c r="Q49">
        <f t="shared" ref="Q49:Q52" si="14">IF(N49="","",ABS(N49-O$59))</f>
        <v>1.1756447721631385</v>
      </c>
    </row>
    <row r="50" spans="1:17" x14ac:dyDescent="0.2">
      <c r="B50" t="s">
        <v>33</v>
      </c>
      <c r="C50" s="8">
        <v>3</v>
      </c>
      <c r="D50" s="8">
        <v>316.5</v>
      </c>
      <c r="E50" s="8">
        <v>589.5</v>
      </c>
      <c r="G50" s="14">
        <f>IF((90-F39-G40&gt;180),90-F39-G40-180,90-F39-G40)</f>
        <v>103.43167505396663</v>
      </c>
      <c r="H50" s="3">
        <f t="shared" ref="H50:H53" si="15">D50-D49</f>
        <v>151</v>
      </c>
      <c r="I50" s="5">
        <f>H50*$E$8*$F$9</f>
        <v>5.4502479130545494</v>
      </c>
      <c r="K50" s="2">
        <f t="shared" si="10"/>
        <v>122.01440190461111</v>
      </c>
      <c r="N50" s="17">
        <f t="shared" si="11"/>
        <v>-1.2091609608432279</v>
      </c>
      <c r="O50">
        <f t="shared" si="12"/>
        <v>1.462070229227318</v>
      </c>
      <c r="P50">
        <f t="shared" si="13"/>
        <v>1.2091609608432279</v>
      </c>
      <c r="Q50">
        <f t="shared" si="14"/>
        <v>0.74251248768198219</v>
      </c>
    </row>
    <row r="51" spans="1:17" x14ac:dyDescent="0.2">
      <c r="B51" t="s">
        <v>34</v>
      </c>
      <c r="C51" s="8">
        <v>4</v>
      </c>
      <c r="D51" s="8">
        <v>408.5</v>
      </c>
      <c r="E51" s="8">
        <v>591.5</v>
      </c>
      <c r="G51" s="9">
        <f>IF((90-F40-$I$33&gt;180),90-F40-$I$33-180,90-F40-$I$33)</f>
        <v>109.90943592240687</v>
      </c>
      <c r="H51" s="3">
        <f t="shared" si="15"/>
        <v>92</v>
      </c>
      <c r="I51" s="5">
        <f>H51*$E$8*$F$9</f>
        <v>3.3206808476888647</v>
      </c>
      <c r="K51" s="2" t="e">
        <f t="shared" si="10"/>
        <v>#DIV/0!</v>
      </c>
      <c r="N51" s="14">
        <f t="shared" si="11"/>
        <v>-1.2813496749234208</v>
      </c>
      <c r="O51">
        <f t="shared" si="12"/>
        <v>1.6418569894263562</v>
      </c>
      <c r="P51">
        <f t="shared" si="13"/>
        <v>1.2813496749234208</v>
      </c>
      <c r="Q51">
        <f t="shared" si="14"/>
        <v>0.81470120176217509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-408.5</v>
      </c>
      <c r="I52" s="5">
        <f>H52*$E$8*$F$9</f>
        <v>-14.744544850879361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1.4076799245637579</v>
      </c>
      <c r="N57" t="s">
        <v>99</v>
      </c>
      <c r="O57" s="2">
        <f>SQRT((1/(C$37+C$47+2))*SUM(O38:O42,O48:O52))</f>
        <v>0.90917108795382329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1.8769065660850106</v>
      </c>
      <c r="N58" t="s">
        <v>100</v>
      </c>
      <c r="O58" s="2">
        <f>SUM(P38:P42,P48:P52)</f>
        <v>6.1179935182963323</v>
      </c>
    </row>
    <row r="59" spans="1:17" x14ac:dyDescent="0.2">
      <c r="B59" t="s">
        <v>40</v>
      </c>
      <c r="E59" s="3">
        <f t="shared" si="17"/>
        <v>24</v>
      </c>
      <c r="F59" s="2">
        <f>E59*$E$8*$F$9</f>
        <v>0.86626456896231263</v>
      </c>
      <c r="N59" t="s">
        <v>101</v>
      </c>
      <c r="O59" s="2">
        <f>AVERAGE(N48:N52,N38:N42)</f>
        <v>-0.46664847316124564</v>
      </c>
    </row>
    <row r="60" spans="1:17" x14ac:dyDescent="0.2">
      <c r="B60" t="s">
        <v>41</v>
      </c>
      <c r="E60" s="16">
        <f>E51-D$32</f>
        <v>34.5</v>
      </c>
      <c r="F60" s="2">
        <f>E60*$E$8*$F$9</f>
        <v>1.2452553178833243</v>
      </c>
      <c r="N60" t="s">
        <v>102</v>
      </c>
      <c r="O60" s="2">
        <f>(1/(C$37+C$47+2))*SUM(Q38:Q42,Q48:Q52)</f>
        <v>0.60730188035717669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0.60883126966741685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1.2848246171765285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2.7792654920874194</v>
      </c>
    </row>
    <row r="64" spans="1:17" x14ac:dyDescent="0.2">
      <c r="N64" t="s">
        <v>106</v>
      </c>
      <c r="O64" s="18" cm="1">
        <f t="array" aca="1" ref="O64" ca="1">(INDIRECT(O56)-C$13)*E$8*F$9</f>
        <v>4.7825023078127673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63.559692915578815</v>
      </c>
      <c r="P65" s="18" cm="1">
        <f t="array" aca="1" ref="P65" ca="1">(360/(2*PI()))*ATAN(ABS(INDIRECT(P56))/(ABS(C$32-INDIRECT(O56))*E$8*F$9))</f>
        <v>9.479369449270008</v>
      </c>
      <c r="Q65" s="2">
        <f ca="1">180-O65-P65</f>
        <v>106.96093763515118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11.898717075866699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18">E67*$E$8*$F$9</f>
        <v>-0.21656614224057816</v>
      </c>
      <c r="N67" t="s">
        <v>110</v>
      </c>
      <c r="O67" s="18" cm="1">
        <f t="array" aca="1" ref="O67" ca="1">(360/(2*PI()))*ATAN((ABS(INDIRECT(P55))+ABS(INDIRECT(P56))/(ABS(O63-O64))))</f>
        <v>63.559692915578815</v>
      </c>
      <c r="P67" s="18" cm="1">
        <f t="array" aca="1" ref="P67" ca="1">(360/(2*PI()))*ATAN(ABS(INDIRECT(P56))/(ABS(0-INDIRECT(O56))*E$8*F$9))</f>
        <v>15.372227951345749</v>
      </c>
      <c r="Q67" s="2">
        <f ca="1">180-O67-P67</f>
        <v>101.06807913307544</v>
      </c>
    </row>
    <row r="68" spans="1:17" x14ac:dyDescent="0.2">
      <c r="B68" t="s">
        <v>39</v>
      </c>
      <c r="C68" t="s">
        <v>43</v>
      </c>
      <c r="E68" s="3">
        <f>E38-E49</f>
        <v>-78.5</v>
      </c>
      <c r="F68" s="2">
        <f t="shared" si="18"/>
        <v>-2.833407027647564</v>
      </c>
      <c r="N68" t="s">
        <v>111</v>
      </c>
      <c r="O68" s="18" cm="1">
        <f t="array" aca="1" ref="O68" ca="1">SQRT((INDIRECT(P55)*INDIRECT(P55))+((INDIRECT(O55)-C$13)*(INDIRECT(O55)-C$13)*E$8*F$9*E$8*F$9)           )</f>
        <v>3.0237507698135699</v>
      </c>
    </row>
    <row r="69" spans="1:17" x14ac:dyDescent="0.2">
      <c r="B69" t="s">
        <v>40</v>
      </c>
      <c r="E69" s="3">
        <f t="shared" ref="E69:E72" si="19">E39-E50</f>
        <v>-40</v>
      </c>
      <c r="F69" s="2">
        <f t="shared" si="18"/>
        <v>-1.4437742816038541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-26</v>
      </c>
      <c r="F70" s="2">
        <f t="shared" si="18"/>
        <v>-0.9384532830425053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34</v>
      </c>
      <c r="D76" s="8">
        <v>558</v>
      </c>
      <c r="E76" s="3">
        <f>(D77-D76  )</f>
        <v>6.5</v>
      </c>
      <c r="F76" s="3">
        <f>ATAN(E76/E77)</f>
        <v>0.17863100651394931</v>
      </c>
      <c r="G76" s="2">
        <f>((PI()/2)-F76-F77)*(360/(2*PI()))</f>
        <v>49.010803157018167</v>
      </c>
    </row>
    <row r="77" spans="1:17" x14ac:dyDescent="0.2">
      <c r="A77" t="s">
        <v>62</v>
      </c>
      <c r="B77" s="8">
        <v>2</v>
      </c>
      <c r="C77" s="8">
        <v>70.5</v>
      </c>
      <c r="D77" s="8">
        <v>564.5</v>
      </c>
      <c r="E77" s="3">
        <f>AVERAGE(C77,C78)-C76</f>
        <v>36</v>
      </c>
      <c r="F77" s="3">
        <f>ATAN(E77/E78)</f>
        <v>0.53676543614414873</v>
      </c>
    </row>
    <row r="78" spans="1:17" x14ac:dyDescent="0.2">
      <c r="A78" t="s">
        <v>63</v>
      </c>
      <c r="B78" s="8">
        <v>3</v>
      </c>
      <c r="C78" s="8">
        <v>69.5</v>
      </c>
      <c r="D78" s="8">
        <v>618.5</v>
      </c>
      <c r="E78" s="3">
        <f>D78-D76</f>
        <v>60.5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3270-C5E8-BF47-A6BD-7F452BE40EED}">
  <sheetPr codeName="Sheet17"/>
  <dimension ref="A1:Q79"/>
  <sheetViews>
    <sheetView topLeftCell="A31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254</v>
      </c>
      <c r="D3" s="8">
        <v>61</v>
      </c>
    </row>
    <row r="4" spans="1:11" x14ac:dyDescent="0.2">
      <c r="B4" s="8">
        <v>2</v>
      </c>
      <c r="C4" s="8">
        <v>522.5</v>
      </c>
      <c r="D4" s="8">
        <v>81.5</v>
      </c>
    </row>
    <row r="5" spans="1:11" x14ac:dyDescent="0.2">
      <c r="A5" t="s">
        <v>47</v>
      </c>
      <c r="B5" s="8">
        <v>3</v>
      </c>
      <c r="C5" s="8">
        <v>513.5</v>
      </c>
      <c r="D5" s="8">
        <v>651.5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576.5</v>
      </c>
      <c r="D6" s="8">
        <v>650.5</v>
      </c>
      <c r="E6" s="3">
        <f>SQRT(((C6-C5)^2)+((D6-D5)^2))</f>
        <v>63.007936008093459</v>
      </c>
      <c r="F6" s="2">
        <f>E6*E8</f>
        <v>23.398542940888301</v>
      </c>
      <c r="J6" s="3">
        <f>SQRT(((C5-C7)^2)+((D5-D7)^2))</f>
        <v>74.330343736592525</v>
      </c>
    </row>
    <row r="7" spans="1:11" x14ac:dyDescent="0.2">
      <c r="A7" t="s">
        <v>5</v>
      </c>
      <c r="B7" s="8">
        <v>5</v>
      </c>
      <c r="C7" s="8">
        <v>583.5</v>
      </c>
      <c r="D7" s="8">
        <v>626.5</v>
      </c>
      <c r="E7" s="3">
        <f>SQRT(((D6-D7)^2)+((C6-C7)^2))</f>
        <v>25</v>
      </c>
      <c r="G7" s="2">
        <f>E7*E8</f>
        <v>9.2839666013987223</v>
      </c>
      <c r="H7" s="2">
        <f>G7/F6</f>
        <v>0.39677541566809488</v>
      </c>
      <c r="K7" s="2">
        <f>180-((360/(2*PI())*ACOS(((E7^2)+(E6^2)-(J6^2))/(2*E6*E7))))</f>
        <v>72.830414842488892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0.37135866405594886</v>
      </c>
      <c r="I8" s="2">
        <f>MAX(G7,H33)</f>
        <v>10.167763431323266</v>
      </c>
    </row>
    <row r="9" spans="1:11" x14ac:dyDescent="0.2">
      <c r="A9" t="s">
        <v>59</v>
      </c>
      <c r="F9" s="3">
        <f>F6/G30</f>
        <v>9.7611055008665307E-2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517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68.5</v>
      </c>
      <c r="D14" s="8">
        <v>523.5</v>
      </c>
      <c r="G14" s="3">
        <f>(C14-C$13)*$E$8</f>
        <v>12.440515245874288</v>
      </c>
      <c r="H14" s="3">
        <f>-(D14-D$13)*$E$8</f>
        <v>-2.4138313163636678</v>
      </c>
      <c r="J14" s="2">
        <f t="shared" ref="J14:K30" si="0">G14*$F$9</f>
        <v>1.2143318180011744</v>
      </c>
      <c r="K14" s="2">
        <f t="shared" si="0"/>
        <v>-0.23561662140321296</v>
      </c>
    </row>
    <row r="15" spans="1:11" x14ac:dyDescent="0.2">
      <c r="B15" s="8">
        <v>3</v>
      </c>
      <c r="C15" s="8">
        <v>109.5</v>
      </c>
      <c r="D15" s="8">
        <v>532.5</v>
      </c>
      <c r="G15" s="3">
        <f t="shared" ref="G15:G30" si="1">(C15-C$13)*$E$8</f>
        <v>27.666220472168192</v>
      </c>
      <c r="H15" s="3">
        <f t="shared" ref="H15:H30" si="2">-(D15-D$13)*$E$8</f>
        <v>-5.7560592928672074</v>
      </c>
      <c r="J15" s="2">
        <f t="shared" si="0"/>
        <v>2.7005289683906715</v>
      </c>
      <c r="K15" s="2">
        <f t="shared" si="0"/>
        <v>-0.56185502026920009</v>
      </c>
    </row>
    <row r="16" spans="1:11" x14ac:dyDescent="0.2">
      <c r="B16" s="8">
        <v>4</v>
      </c>
      <c r="C16" s="8">
        <v>147.5</v>
      </c>
      <c r="D16" s="8">
        <v>530.5</v>
      </c>
      <c r="G16" s="3">
        <f t="shared" si="1"/>
        <v>41.777849706294248</v>
      </c>
      <c r="H16" s="3">
        <f t="shared" si="2"/>
        <v>-5.0133419647553099</v>
      </c>
      <c r="J16" s="2">
        <f t="shared" si="0"/>
        <v>4.0779799858248396</v>
      </c>
      <c r="K16" s="2">
        <f t="shared" si="0"/>
        <v>-0.48935759829898079</v>
      </c>
    </row>
    <row r="17" spans="1:11" x14ac:dyDescent="0.2">
      <c r="B17" s="8">
        <v>5</v>
      </c>
      <c r="C17" s="8">
        <v>186.5</v>
      </c>
      <c r="D17" s="8">
        <v>540.5</v>
      </c>
      <c r="G17" s="3">
        <f t="shared" si="1"/>
        <v>56.260837604476251</v>
      </c>
      <c r="H17" s="3">
        <f t="shared" si="2"/>
        <v>-8.7269286053147983</v>
      </c>
      <c r="J17" s="2">
        <f t="shared" si="0"/>
        <v>5.4916797142441167</v>
      </c>
      <c r="K17" s="2">
        <f t="shared" si="0"/>
        <v>-0.85184470815007762</v>
      </c>
    </row>
    <row r="18" spans="1:11" x14ac:dyDescent="0.2">
      <c r="B18" s="8">
        <v>6</v>
      </c>
      <c r="C18" s="8">
        <v>223.5</v>
      </c>
      <c r="D18" s="8">
        <v>506.5</v>
      </c>
      <c r="G18" s="3">
        <f t="shared" si="1"/>
        <v>70.00110817454636</v>
      </c>
      <c r="H18" s="3">
        <f t="shared" si="2"/>
        <v>3.8992659725874632</v>
      </c>
      <c r="J18" s="2">
        <f t="shared" si="0"/>
        <v>6.8328820206931757</v>
      </c>
      <c r="K18" s="2">
        <f t="shared" si="0"/>
        <v>0.3806114653436517</v>
      </c>
    </row>
    <row r="19" spans="1:11" x14ac:dyDescent="0.2">
      <c r="B19" s="8">
        <v>7</v>
      </c>
      <c r="C19" s="8">
        <v>261.5</v>
      </c>
      <c r="D19" s="8">
        <v>491.5</v>
      </c>
      <c r="G19" s="3">
        <f t="shared" si="1"/>
        <v>84.112737408672416</v>
      </c>
      <c r="H19" s="3">
        <f t="shared" si="2"/>
        <v>9.4696459334266958</v>
      </c>
      <c r="J19" s="2">
        <f t="shared" si="0"/>
        <v>8.2103330381273434</v>
      </c>
      <c r="K19" s="2">
        <f t="shared" si="0"/>
        <v>0.92434213012029698</v>
      </c>
    </row>
    <row r="20" spans="1:11" x14ac:dyDescent="0.2">
      <c r="B20" s="8">
        <v>8</v>
      </c>
      <c r="C20" s="8">
        <v>300.5</v>
      </c>
      <c r="D20" s="8">
        <v>584.5</v>
      </c>
      <c r="G20" s="3">
        <f t="shared" si="1"/>
        <v>98.595725306854419</v>
      </c>
      <c r="H20" s="3">
        <f t="shared" si="2"/>
        <v>-25.066709823776549</v>
      </c>
      <c r="J20" s="2">
        <f t="shared" si="0"/>
        <v>9.6240327665466214</v>
      </c>
      <c r="K20" s="2">
        <f t="shared" si="0"/>
        <v>-2.4467879914949036</v>
      </c>
    </row>
    <row r="21" spans="1:11" x14ac:dyDescent="0.2">
      <c r="B21" s="8">
        <v>9</v>
      </c>
      <c r="C21" s="8">
        <v>337.5</v>
      </c>
      <c r="D21" s="8">
        <v>553.5</v>
      </c>
      <c r="G21" s="3">
        <f t="shared" si="1"/>
        <v>112.33599587692453</v>
      </c>
      <c r="H21" s="3">
        <f t="shared" si="2"/>
        <v>-13.554591238042134</v>
      </c>
      <c r="J21" s="2">
        <f t="shared" si="0"/>
        <v>10.965235072995679</v>
      </c>
      <c r="K21" s="2">
        <f t="shared" si="0"/>
        <v>-1.3230779509565036</v>
      </c>
    </row>
    <row r="22" spans="1:11" x14ac:dyDescent="0.2">
      <c r="B22" s="8">
        <v>10</v>
      </c>
      <c r="C22" s="8">
        <v>376.5</v>
      </c>
      <c r="D22" s="8">
        <v>533.5</v>
      </c>
      <c r="G22" s="3">
        <f t="shared" si="1"/>
        <v>126.81898377510653</v>
      </c>
      <c r="H22" s="3">
        <f t="shared" si="2"/>
        <v>-6.1274179569231562</v>
      </c>
      <c r="J22" s="2">
        <f t="shared" si="0"/>
        <v>12.378934801414957</v>
      </c>
      <c r="K22" s="2">
        <f t="shared" si="0"/>
        <v>-0.59810373125430982</v>
      </c>
    </row>
    <row r="23" spans="1:11" x14ac:dyDescent="0.2">
      <c r="B23" s="8">
        <v>11</v>
      </c>
      <c r="C23" s="8">
        <v>419.5</v>
      </c>
      <c r="D23" s="8">
        <v>503.5</v>
      </c>
      <c r="G23" s="3">
        <f t="shared" si="1"/>
        <v>142.78740632951235</v>
      </c>
      <c r="H23" s="3">
        <f t="shared" si="2"/>
        <v>5.0133419647553099</v>
      </c>
      <c r="J23" s="2">
        <f t="shared" si="0"/>
        <v>13.937629373774675</v>
      </c>
      <c r="K23" s="2">
        <f t="shared" si="0"/>
        <v>0.48935759829898079</v>
      </c>
    </row>
    <row r="24" spans="1:11" x14ac:dyDescent="0.2">
      <c r="B24" s="8">
        <v>12</v>
      </c>
      <c r="C24" s="8">
        <v>454.5</v>
      </c>
      <c r="D24" s="8">
        <v>464.5</v>
      </c>
      <c r="G24" s="3">
        <f t="shared" si="1"/>
        <v>155.78495957147055</v>
      </c>
      <c r="H24" s="3">
        <f t="shared" si="2"/>
        <v>19.496329862937316</v>
      </c>
      <c r="J24" s="2">
        <f t="shared" si="0"/>
        <v>15.206334258253513</v>
      </c>
      <c r="K24" s="2">
        <f t="shared" si="0"/>
        <v>1.9030573267182584</v>
      </c>
    </row>
    <row r="25" spans="1:11" x14ac:dyDescent="0.2">
      <c r="B25" s="8">
        <v>13</v>
      </c>
      <c r="C25" s="8">
        <v>491.5</v>
      </c>
      <c r="D25" s="8">
        <v>415.5</v>
      </c>
      <c r="G25" s="3">
        <f t="shared" si="1"/>
        <v>169.52523014154065</v>
      </c>
      <c r="H25" s="3">
        <f t="shared" si="2"/>
        <v>37.69290440167881</v>
      </c>
      <c r="J25" s="2">
        <f t="shared" si="0"/>
        <v>16.547536564702568</v>
      </c>
      <c r="K25" s="2">
        <f t="shared" si="0"/>
        <v>3.6792441649886332</v>
      </c>
    </row>
    <row r="26" spans="1:11" x14ac:dyDescent="0.2">
      <c r="B26" s="8">
        <v>14</v>
      </c>
      <c r="C26" s="8">
        <v>529.5</v>
      </c>
      <c r="D26" s="8">
        <v>382.5</v>
      </c>
      <c r="G26" s="3">
        <f t="shared" si="1"/>
        <v>183.63685937566672</v>
      </c>
      <c r="H26" s="3">
        <f t="shared" si="2"/>
        <v>49.947740315525124</v>
      </c>
      <c r="J26" s="2">
        <f t="shared" si="0"/>
        <v>17.92498758213674</v>
      </c>
      <c r="K26" s="2">
        <f t="shared" si="0"/>
        <v>4.8754516274972524</v>
      </c>
    </row>
    <row r="27" spans="1:11" x14ac:dyDescent="0.2">
      <c r="B27" s="8">
        <v>15</v>
      </c>
      <c r="C27" s="8">
        <v>566.5</v>
      </c>
      <c r="D27" s="8">
        <v>379.5</v>
      </c>
      <c r="G27" s="3">
        <f t="shared" si="1"/>
        <v>197.37712994573681</v>
      </c>
      <c r="H27" s="3">
        <f t="shared" si="2"/>
        <v>51.061816307692972</v>
      </c>
      <c r="J27" s="2">
        <f t="shared" si="0"/>
        <v>19.266189888585796</v>
      </c>
      <c r="K27" s="2">
        <f t="shared" si="0"/>
        <v>4.9841977604525818</v>
      </c>
    </row>
    <row r="28" spans="1:11" x14ac:dyDescent="0.2">
      <c r="B28" s="8">
        <v>16</v>
      </c>
      <c r="C28" s="8">
        <v>603.5</v>
      </c>
      <c r="D28" s="8">
        <v>375.5</v>
      </c>
      <c r="G28" s="3">
        <f t="shared" si="1"/>
        <v>211.11740051580693</v>
      </c>
      <c r="H28" s="3">
        <f t="shared" si="2"/>
        <v>52.547250963916767</v>
      </c>
      <c r="J28" s="2">
        <f t="shared" si="0"/>
        <v>20.607392195034855</v>
      </c>
      <c r="K28" s="2">
        <f t="shared" si="0"/>
        <v>5.1291926043930207</v>
      </c>
    </row>
    <row r="29" spans="1:11" x14ac:dyDescent="0.2">
      <c r="B29" s="8">
        <v>17</v>
      </c>
      <c r="C29" s="8">
        <v>644.5</v>
      </c>
      <c r="D29" s="8">
        <v>310.5</v>
      </c>
      <c r="G29" s="3">
        <f t="shared" si="1"/>
        <v>226.34310574210082</v>
      </c>
      <c r="H29" s="3">
        <f t="shared" si="2"/>
        <v>76.685564127553434</v>
      </c>
      <c r="J29" s="2">
        <f t="shared" si="0"/>
        <v>22.093589345424352</v>
      </c>
      <c r="K29" s="2">
        <f t="shared" si="0"/>
        <v>7.4853588184251496</v>
      </c>
    </row>
    <row r="30" spans="1:11" x14ac:dyDescent="0.2">
      <c r="B30" s="8">
        <v>18</v>
      </c>
      <c r="C30" s="8">
        <v>680.5</v>
      </c>
      <c r="D30" s="8">
        <v>287.5</v>
      </c>
      <c r="G30" s="3">
        <f t="shared" si="1"/>
        <v>239.71201764811499</v>
      </c>
      <c r="H30" s="3">
        <f t="shared" si="2"/>
        <v>85.226813400840257</v>
      </c>
      <c r="J30" s="2">
        <f t="shared" si="0"/>
        <v>23.398542940888301</v>
      </c>
      <c r="K30" s="2">
        <f t="shared" si="0"/>
        <v>8.3190791710826719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</v>
      </c>
      <c r="D32" s="8">
        <v>515</v>
      </c>
      <c r="G32" s="2">
        <f>(C32-C$13)*$E$8*$F$9</f>
        <v>13.122033376609705</v>
      </c>
      <c r="I32" t="s">
        <v>16</v>
      </c>
    </row>
    <row r="33" spans="1:17" x14ac:dyDescent="0.2">
      <c r="A33" t="s">
        <v>17</v>
      </c>
      <c r="B33" s="8">
        <v>2</v>
      </c>
      <c r="C33" s="8">
        <v>395.5</v>
      </c>
      <c r="D33" s="8">
        <v>795.5</v>
      </c>
      <c r="E33" s="3">
        <f>D33-D32</f>
        <v>280.5</v>
      </c>
      <c r="H33" s="2">
        <f>E33*E8*$F$9</f>
        <v>10.167763431323266</v>
      </c>
      <c r="I33" s="9">
        <f>-(360/(2*PI()))*(ATAN((-E50+E33)/(-D50+D33))-(0))</f>
        <v>32.485671891124795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132</v>
      </c>
      <c r="E38" s="8">
        <v>495</v>
      </c>
      <c r="F38" s="2">
        <f>(360/(2*PI()))*(ATAN((E49-E38)/(D49-D38))-(PI()/2))</f>
        <v>-26.333085725779782</v>
      </c>
      <c r="G38" s="2">
        <f>-(360/(2*PI()))*(ATAN((-E48+E38)/(-D48+D38))-(0))</f>
        <v>43.830860672092584</v>
      </c>
      <c r="H38" s="4">
        <f>D38-C13</f>
        <v>97</v>
      </c>
      <c r="I38" s="5">
        <f>H38*$E$8*$F$9</f>
        <v>3.5161249655556395</v>
      </c>
      <c r="J38" s="11" t="s">
        <v>53</v>
      </c>
      <c r="N38" s="14">
        <f>IF(E38&gt;0,-(E38-D$13)*$E$8*$F$9,"")</f>
        <v>0.79747164167241302</v>
      </c>
      <c r="O38">
        <f>IF(N38="","",N38*N38)</f>
        <v>0.63596101927169346</v>
      </c>
      <c r="P38">
        <f>IF(N38="","",ABS(N38))</f>
        <v>0.79747164167241302</v>
      </c>
      <c r="Q38">
        <f>IF(N38="","",ABS(N38-O$59))</f>
        <v>1.4535733105028985</v>
      </c>
    </row>
    <row r="39" spans="1:17" x14ac:dyDescent="0.2">
      <c r="B39" t="s">
        <v>24</v>
      </c>
      <c r="C39" s="8">
        <v>2</v>
      </c>
      <c r="D39" s="8">
        <v>280.5</v>
      </c>
      <c r="E39" s="8">
        <v>486.5</v>
      </c>
      <c r="F39" s="2">
        <f t="shared" ref="F39:F42" si="3">(360/(2*PI()))*(ATAN((E50-E39)/(D50-D39))-(PI()/2))</f>
        <v>-1.4320961841646429</v>
      </c>
      <c r="G39" s="2">
        <f t="shared" ref="G39:G42" si="4">-(360/(2*PI()))*(ATAN((-E49+E39)/(-D49+D39))-(0))</f>
        <v>25.067463438060475</v>
      </c>
      <c r="H39" s="3">
        <f>D39-D38</f>
        <v>148.5</v>
      </c>
      <c r="I39" s="5">
        <f>H39*$E$8*$F$9</f>
        <v>5.3829335812887882</v>
      </c>
      <c r="J39" s="11" t="s">
        <v>53</v>
      </c>
      <c r="N39" s="17">
        <f t="shared" ref="N39:N42" si="5">IF(E39&gt;0,-(E39-D$13)*$E$8*$F$9,"")</f>
        <v>1.1055856850458452</v>
      </c>
      <c r="O39">
        <f t="shared" ref="O39:O42" si="6">IF(N39="","",N39*N39)</f>
        <v>1.2223197069782907</v>
      </c>
      <c r="P39">
        <f t="shared" ref="P39:P42" si="7">IF(N39="","",ABS(N39))</f>
        <v>1.1055856850458452</v>
      </c>
      <c r="Q39">
        <f t="shared" ref="Q39:Q42" si="8">IF(N39="","",ABS(N39-O$59))</f>
        <v>1.7616873538763307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-64.946915364775734</v>
      </c>
      <c r="H40" s="3">
        <f t="shared" ref="H40:H42" si="9">D40-D39</f>
        <v>-280.5</v>
      </c>
      <c r="I40" s="5">
        <f>H40*$E$8*$F$9</f>
        <v>-10.167763431323266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116.5</v>
      </c>
      <c r="I44" s="15">
        <f>H44*$E$8*$F$9</f>
        <v>4.2229748297652785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82</v>
      </c>
      <c r="E48" s="8">
        <v>543</v>
      </c>
      <c r="F48" s="2">
        <f>(360/(2*PI()))*(ATAN((E48-D$13)/(D48-C$13))-(PI()/2))</f>
        <v>-61.049004792533196</v>
      </c>
      <c r="G48" s="2">
        <f>IF((90-F48-G38&gt;180),90-F48-G38-180,90-F48-G38)</f>
        <v>107.21814412044061</v>
      </c>
      <c r="H48" s="3" t="s">
        <v>31</v>
      </c>
      <c r="I48" s="6" t="s">
        <v>31</v>
      </c>
      <c r="K48" s="2">
        <f>IF((90-G38-F38&gt;180),90-G38-F38-180,90-G38-F38)</f>
        <v>72.502225053687198</v>
      </c>
      <c r="N48" s="14">
        <f>IF(E48&gt;0,-(E48-D$13)*$E$8*$F$9,"")</f>
        <v>-0.94246648561285185</v>
      </c>
      <c r="O48">
        <f>IF(N48="","",N48*N48)</f>
        <v>0.88824307650343992</v>
      </c>
      <c r="P48">
        <f>IF(N48="","",ABS(N48))</f>
        <v>0.94246648561285185</v>
      </c>
      <c r="Q48">
        <f>IF(N48="","",ABS(N48-O$59))</f>
        <v>0.28636481678236647</v>
      </c>
    </row>
    <row r="49" spans="1:17" x14ac:dyDescent="0.2">
      <c r="B49" t="s">
        <v>32</v>
      </c>
      <c r="C49" s="8">
        <v>2</v>
      </c>
      <c r="D49" s="8">
        <v>156.5</v>
      </c>
      <c r="E49" s="8">
        <v>544.5</v>
      </c>
      <c r="G49" s="14">
        <f>IF((90-F38-G39&gt;180),90-F38-G39-180,90-F38-G39)</f>
        <v>91.26562228771931</v>
      </c>
      <c r="H49" s="3">
        <f>D49-D48</f>
        <v>74.5</v>
      </c>
      <c r="I49" s="5">
        <f>H49*$E$8*$F$9</f>
        <v>2.7005289683906715</v>
      </c>
      <c r="K49" s="2">
        <f t="shared" ref="K49:K52" si="10">IF((90-G39-F39&gt;180),90-G39-F39-180,90-G39-F39)</f>
        <v>66.364632746104178</v>
      </c>
      <c r="N49" s="14">
        <f t="shared" ref="N49:N52" si="11">IF(E49&gt;0,-(E49-D$13)*$E$8*$F$9,"")</f>
        <v>-0.99683955209051622</v>
      </c>
      <c r="O49">
        <f t="shared" ref="O49:O52" si="12">IF(N49="","",N49*N49)</f>
        <v>0.99368909261202099</v>
      </c>
      <c r="P49">
        <f t="shared" ref="P49:P52" si="13">IF(N49="","",ABS(N49))</f>
        <v>0.99683955209051622</v>
      </c>
      <c r="Q49">
        <f t="shared" ref="Q49:Q52" si="14">IF(N49="","",ABS(N49-O$59))</f>
        <v>0.34073788326003085</v>
      </c>
    </row>
    <row r="50" spans="1:17" x14ac:dyDescent="0.2">
      <c r="B50" t="s">
        <v>33</v>
      </c>
      <c r="C50" s="8">
        <v>3</v>
      </c>
      <c r="D50" s="8">
        <v>283.5</v>
      </c>
      <c r="E50" s="8">
        <v>606.5</v>
      </c>
      <c r="G50" s="9">
        <f>IF((90-F39-$I$33&gt;180),90-F39-$I$33-180,90-F39-$I$33)</f>
        <v>58.946424293039854</v>
      </c>
      <c r="H50" s="3">
        <f t="shared" ref="H50:H53" si="15">D50-D49</f>
        <v>127</v>
      </c>
      <c r="I50" s="5">
        <f>H50*$E$8*$F$9</f>
        <v>4.6035862951089301</v>
      </c>
      <c r="K50" s="2" t="e">
        <f t="shared" si="10"/>
        <v>#DIV/0!</v>
      </c>
      <c r="N50" s="17">
        <f t="shared" si="11"/>
        <v>-3.2442596331673168</v>
      </c>
      <c r="O50">
        <f t="shared" si="12"/>
        <v>10.525220567398932</v>
      </c>
      <c r="P50">
        <f t="shared" si="13"/>
        <v>3.2442596331673168</v>
      </c>
      <c r="Q50">
        <f t="shared" si="14"/>
        <v>2.5881579643368315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-283.5</v>
      </c>
      <c r="I51" s="5">
        <f>H51*$E$8*$F$9</f>
        <v>-10.276509564278596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48</v>
      </c>
      <c r="F57" s="2">
        <f>E57*$E$8*$F$9</f>
        <v>1.739938127285265</v>
      </c>
      <c r="N57" t="s">
        <v>99</v>
      </c>
      <c r="O57" s="2">
        <f>SQRT((1/(C$37+C$47+2))*SUM(O38:O42,O48:O52))</f>
        <v>1.4275570272704334</v>
      </c>
    </row>
    <row r="58" spans="1:17" x14ac:dyDescent="0.2">
      <c r="B58" t="s">
        <v>39</v>
      </c>
      <c r="E58" s="3">
        <f t="shared" ref="E58:E61" si="17">E49-E39</f>
        <v>58</v>
      </c>
      <c r="F58" s="2">
        <f>E58*$E$8*$F$9</f>
        <v>2.1024252371363619</v>
      </c>
      <c r="N58" t="s">
        <v>100</v>
      </c>
      <c r="O58" s="2">
        <f>SUM(P38:P42,P48:P52)</f>
        <v>7.0866229975889432</v>
      </c>
    </row>
    <row r="59" spans="1:17" x14ac:dyDescent="0.2">
      <c r="B59" t="s">
        <v>40</v>
      </c>
      <c r="E59" s="16">
        <f>E50-D$32</f>
        <v>91.5</v>
      </c>
      <c r="F59" s="2">
        <f>E59*$E$8*$F$9</f>
        <v>3.3167570551375358</v>
      </c>
      <c r="N59" t="s">
        <v>101</v>
      </c>
      <c r="O59" s="2">
        <f>AVERAGE(N48:N52,N38:N42)</f>
        <v>-0.65610166883048537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0.91864590410835101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1.607449666267049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1.3801317545732799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8.8990585468444277</v>
      </c>
    </row>
    <row r="64" spans="1:17" x14ac:dyDescent="0.2">
      <c r="N64" t="s">
        <v>106</v>
      </c>
      <c r="O64" s="18" cm="1">
        <f t="array" aca="1" ref="O64" ca="1">(INDIRECT(O56)-C$13)*E$8*F$9</f>
        <v>9.0078046797997562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88.148744635791118</v>
      </c>
      <c r="P65" s="18" cm="1">
        <f t="array" aca="1" ref="P65" ca="1">(360/(2*PI()))*ATAN(ABS(INDIRECT(P56))/(ABS(C$32-INDIRECT(O56))*E$8*F$9))</f>
        <v>38.257413393287223</v>
      </c>
      <c r="Q65" s="2">
        <f ca="1">180-O65-P65</f>
        <v>53.593841970921659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4.3652990870969388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-0.94246648561285185</v>
      </c>
      <c r="N67" t="s">
        <v>110</v>
      </c>
      <c r="O67" s="18" cm="1">
        <f t="array" aca="1" ref="O67" ca="1">(360/(2*PI()))*ATAN((ABS(INDIRECT(P55))+ABS(INDIRECT(P56))/(ABS(O63-O64))))</f>
        <v>88.148744635791118</v>
      </c>
      <c r="P67" s="18" cm="1">
        <f t="array" aca="1" ref="P67" ca="1">(360/(2*PI()))*ATAN(ABS(INDIRECT(P56))/(ABS(0-INDIRECT(O56))*E$8*F$9))</f>
        <v>17.520732062473016</v>
      </c>
      <c r="Q67" s="2">
        <f ca="1">180-O67-P67</f>
        <v>74.330523301735866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-1.7943111937629292</v>
      </c>
      <c r="N68" t="s">
        <v>111</v>
      </c>
      <c r="O68" s="18" cm="1">
        <f t="array" aca="1" ref="O68" ca="1">SQRT((INDIRECT(P55)*INDIRECT(P55))+((INDIRECT(O55)-C$13)*(INDIRECT(O55)-C$13)*E$8*F$9*E$8*F$9)           )</f>
        <v>8.9674724826532461</v>
      </c>
    </row>
    <row r="69" spans="1:17" x14ac:dyDescent="0.2">
      <c r="B69" t="s">
        <v>40</v>
      </c>
      <c r="E69" s="3">
        <f t="shared" ref="E69:E72" si="19">E39-E50</f>
        <v>-120</v>
      </c>
      <c r="F69" s="2">
        <f t="shared" si="18"/>
        <v>-4.3498453182131618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520</v>
      </c>
      <c r="E76" s="3">
        <f>(D77-D76  )</f>
        <v>12.5</v>
      </c>
      <c r="F76" s="3">
        <f>ATAN(E76/E77)</f>
        <v>0.33855569491168419</v>
      </c>
      <c r="G76" s="2">
        <f>((PI()/2)-F76-F77)*(360/(2*PI()))</f>
        <v>47.569430958254671</v>
      </c>
    </row>
    <row r="77" spans="1:17" x14ac:dyDescent="0.2">
      <c r="A77" t="s">
        <v>62</v>
      </c>
      <c r="B77" s="8">
        <v>2</v>
      </c>
      <c r="C77" s="8">
        <v>70.5</v>
      </c>
      <c r="D77" s="8">
        <v>532.5</v>
      </c>
      <c r="E77" s="3">
        <f>AVERAGE(C77,C78)-C76</f>
        <v>35.5</v>
      </c>
      <c r="F77" s="3">
        <f>ATAN(E77/E78)</f>
        <v>0.40199743836154711</v>
      </c>
    </row>
    <row r="78" spans="1:17" x14ac:dyDescent="0.2">
      <c r="A78" t="s">
        <v>63</v>
      </c>
      <c r="B78" s="8">
        <v>3</v>
      </c>
      <c r="C78" s="8">
        <v>70.5</v>
      </c>
      <c r="D78" s="8">
        <v>603.5</v>
      </c>
      <c r="E78" s="3">
        <f>D78-D76</f>
        <v>83.5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367C-3F9B-2B41-B101-8A75476A48DB}">
  <sheetPr codeName="Sheet18"/>
  <dimension ref="A1:Q79"/>
  <sheetViews>
    <sheetView topLeftCell="A28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62</v>
      </c>
    </row>
    <row r="4" spans="1:11" x14ac:dyDescent="0.2">
      <c r="B4" s="8">
        <v>2</v>
      </c>
      <c r="C4" s="8">
        <v>521.5</v>
      </c>
      <c r="D4" s="8">
        <v>79.5</v>
      </c>
    </row>
    <row r="5" spans="1:11" x14ac:dyDescent="0.2">
      <c r="A5" t="s">
        <v>47</v>
      </c>
      <c r="B5" s="8">
        <v>3</v>
      </c>
      <c r="C5" s="8">
        <v>298.16665999999998</v>
      </c>
      <c r="D5" s="8">
        <v>542.16663000000005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360.83334000000002</v>
      </c>
      <c r="D6" s="8">
        <v>540.83336999999995</v>
      </c>
      <c r="E6" s="3">
        <f>SQRT(((C6-C5)^2)+((D6-D5)^2))</f>
        <v>62.680861229325856</v>
      </c>
      <c r="F6" s="2">
        <f>E6*E8</f>
        <v>23.557492477259153</v>
      </c>
      <c r="J6" s="3">
        <f>SQRT(((C5-C7)^2)+((D5-D7)^2))</f>
        <v>67.148236743664455</v>
      </c>
    </row>
    <row r="7" spans="1:11" x14ac:dyDescent="0.2">
      <c r="A7" t="s">
        <v>5</v>
      </c>
      <c r="B7" s="8">
        <v>5</v>
      </c>
      <c r="C7" s="8">
        <v>359.5</v>
      </c>
      <c r="D7" s="8">
        <v>514.83336999999995</v>
      </c>
      <c r="E7" s="3">
        <f>SQRT(((D6-D7)^2)+((C6-C7)^2))</f>
        <v>26.034165927788045</v>
      </c>
      <c r="G7" s="2">
        <f>E7*E8</f>
        <v>9.7844805570196147</v>
      </c>
      <c r="H7" s="2">
        <f>G7/F6</f>
        <v>0.41534473868408983</v>
      </c>
      <c r="K7" s="2">
        <f>180-((360/(2*PI())*ACOS(((E7^2)+(E6^2)-(J6^2))/(2*E6*E7))))</f>
        <v>91.7168801411391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0.37583230375650212</v>
      </c>
      <c r="I8" s="2">
        <f>MAX(G7,H33)</f>
        <v>9.9869215212473161</v>
      </c>
    </row>
    <row r="9" spans="1:11" x14ac:dyDescent="0.2">
      <c r="A9" t="s">
        <v>59</v>
      </c>
      <c r="F9" s="3">
        <f>F6/G30</f>
        <v>9.6804418886989735E-2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518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537.5</v>
      </c>
      <c r="G14" s="3">
        <f>(C14-C$13)*$E$8</f>
        <v>12.966214479599323</v>
      </c>
      <c r="H14" s="3">
        <f>-(D14-D$13)*$E$8</f>
        <v>-7.3287299232517915</v>
      </c>
      <c r="J14" s="2">
        <f t="shared" ref="J14:K30" si="0">G14*$F$9</f>
        <v>1.2551868578616845</v>
      </c>
      <c r="K14" s="2">
        <f t="shared" si="0"/>
        <v>-0.7094534414000826</v>
      </c>
    </row>
    <row r="15" spans="1:11" x14ac:dyDescent="0.2">
      <c r="B15" s="8">
        <v>3</v>
      </c>
      <c r="C15" s="8">
        <v>111.5</v>
      </c>
      <c r="D15" s="8">
        <v>516.5</v>
      </c>
      <c r="G15" s="3">
        <f t="shared" ref="G15:G30" si="1">(C15-C$13)*$E$8</f>
        <v>28.375338933615911</v>
      </c>
      <c r="H15" s="3">
        <f t="shared" ref="H15:H30" si="2">-(D15-D$13)*$E$8</f>
        <v>0.56374845563475318</v>
      </c>
      <c r="J15" s="2">
        <f t="shared" si="0"/>
        <v>2.7468581961900633</v>
      </c>
      <c r="K15" s="2">
        <f t="shared" si="0"/>
        <v>5.4573341646160192E-2</v>
      </c>
    </row>
    <row r="16" spans="1:11" x14ac:dyDescent="0.2">
      <c r="B16" s="8">
        <v>4</v>
      </c>
      <c r="C16" s="8">
        <v>148.5</v>
      </c>
      <c r="D16" s="8">
        <v>547.5</v>
      </c>
      <c r="G16" s="3">
        <f t="shared" si="1"/>
        <v>42.281134172606485</v>
      </c>
      <c r="H16" s="3">
        <f t="shared" si="2"/>
        <v>-11.087052960816813</v>
      </c>
      <c r="J16" s="2">
        <f t="shared" si="0"/>
        <v>4.0930006234620144</v>
      </c>
      <c r="K16" s="2">
        <f t="shared" si="0"/>
        <v>-1.0732757190411506</v>
      </c>
    </row>
    <row r="17" spans="1:11" x14ac:dyDescent="0.2">
      <c r="B17" s="8">
        <v>5</v>
      </c>
      <c r="C17" s="8">
        <v>186.5</v>
      </c>
      <c r="D17" s="8">
        <v>552.5</v>
      </c>
      <c r="G17" s="3">
        <f t="shared" si="1"/>
        <v>56.562761715353567</v>
      </c>
      <c r="H17" s="3">
        <f t="shared" si="2"/>
        <v>-12.966214479599323</v>
      </c>
      <c r="J17" s="2">
        <f t="shared" si="0"/>
        <v>5.4755252784980728</v>
      </c>
      <c r="K17" s="2">
        <f t="shared" si="0"/>
        <v>-1.2551868578616845</v>
      </c>
    </row>
    <row r="18" spans="1:11" x14ac:dyDescent="0.2">
      <c r="B18" s="8">
        <v>6</v>
      </c>
      <c r="C18" s="8">
        <v>226.5</v>
      </c>
      <c r="D18" s="8">
        <v>513.5</v>
      </c>
      <c r="G18" s="3">
        <f t="shared" si="1"/>
        <v>71.596053865613655</v>
      </c>
      <c r="H18" s="3">
        <f t="shared" si="2"/>
        <v>1.6912453669042595</v>
      </c>
      <c r="J18" s="2">
        <f t="shared" si="0"/>
        <v>6.9308143890623448</v>
      </c>
      <c r="K18" s="2">
        <f t="shared" si="0"/>
        <v>0.16372002493848059</v>
      </c>
    </row>
    <row r="19" spans="1:11" x14ac:dyDescent="0.2">
      <c r="B19" s="8">
        <v>7</v>
      </c>
      <c r="C19" s="8">
        <v>265.5</v>
      </c>
      <c r="D19" s="8">
        <v>512.5</v>
      </c>
      <c r="G19" s="3">
        <f t="shared" si="1"/>
        <v>86.25351371211724</v>
      </c>
      <c r="H19" s="3">
        <f t="shared" si="2"/>
        <v>2.0670776706607619</v>
      </c>
      <c r="J19" s="2">
        <f t="shared" si="0"/>
        <v>8.34972127186251</v>
      </c>
      <c r="K19" s="2">
        <f t="shared" si="0"/>
        <v>0.20010225270258741</v>
      </c>
    </row>
    <row r="20" spans="1:11" x14ac:dyDescent="0.2">
      <c r="B20" s="8">
        <v>8</v>
      </c>
      <c r="C20" s="8">
        <v>301.5</v>
      </c>
      <c r="D20" s="8">
        <v>565.5</v>
      </c>
      <c r="G20" s="3">
        <f t="shared" si="1"/>
        <v>99.783476647351307</v>
      </c>
      <c r="H20" s="3">
        <f t="shared" si="2"/>
        <v>-17.85203442843385</v>
      </c>
      <c r="J20" s="2">
        <f t="shared" si="0"/>
        <v>9.6594814713703538</v>
      </c>
      <c r="K20" s="2">
        <f t="shared" si="0"/>
        <v>-1.7281558187950727</v>
      </c>
    </row>
    <row r="21" spans="1:11" x14ac:dyDescent="0.2">
      <c r="B21" s="8">
        <v>9</v>
      </c>
      <c r="C21" s="8">
        <v>340.5</v>
      </c>
      <c r="D21" s="8">
        <v>562.5</v>
      </c>
      <c r="G21" s="3">
        <f t="shared" si="1"/>
        <v>114.44093649385489</v>
      </c>
      <c r="H21" s="3">
        <f t="shared" si="2"/>
        <v>-16.724537517164343</v>
      </c>
      <c r="J21" s="2">
        <f t="shared" si="0"/>
        <v>11.078388354170519</v>
      </c>
      <c r="K21" s="2">
        <f t="shared" si="0"/>
        <v>-1.6190091355027523</v>
      </c>
    </row>
    <row r="22" spans="1:11" x14ac:dyDescent="0.2">
      <c r="B22" s="8">
        <v>10</v>
      </c>
      <c r="C22" s="8">
        <v>376.5</v>
      </c>
      <c r="D22" s="8">
        <v>538.5</v>
      </c>
      <c r="G22" s="3">
        <f t="shared" si="1"/>
        <v>127.97089942908897</v>
      </c>
      <c r="H22" s="3">
        <f t="shared" si="2"/>
        <v>-7.7045622270082932</v>
      </c>
      <c r="J22" s="2">
        <f t="shared" si="0"/>
        <v>12.388148553678365</v>
      </c>
      <c r="K22" s="2">
        <f t="shared" si="0"/>
        <v>-0.74583566916418931</v>
      </c>
    </row>
    <row r="23" spans="1:11" x14ac:dyDescent="0.2">
      <c r="B23" s="8">
        <v>11</v>
      </c>
      <c r="C23" s="8">
        <v>417.5</v>
      </c>
      <c r="D23" s="8">
        <v>486.5</v>
      </c>
      <c r="G23" s="3">
        <f t="shared" si="1"/>
        <v>143.38002388310557</v>
      </c>
      <c r="H23" s="3">
        <f t="shared" si="2"/>
        <v>11.838717568329816</v>
      </c>
      <c r="J23" s="2">
        <f t="shared" si="0"/>
        <v>13.879819892006743</v>
      </c>
      <c r="K23" s="2">
        <f t="shared" si="0"/>
        <v>1.146040174569364</v>
      </c>
    </row>
    <row r="24" spans="1:11" x14ac:dyDescent="0.2">
      <c r="B24" s="8">
        <v>12</v>
      </c>
      <c r="C24" s="8">
        <v>455.5</v>
      </c>
      <c r="D24" s="8">
        <v>433.5</v>
      </c>
      <c r="G24" s="3">
        <f t="shared" si="1"/>
        <v>157.66165142585263</v>
      </c>
      <c r="H24" s="3">
        <f t="shared" si="2"/>
        <v>31.757829667424428</v>
      </c>
      <c r="J24" s="2">
        <f t="shared" si="0"/>
        <v>15.262344547042799</v>
      </c>
      <c r="K24" s="2">
        <f t="shared" si="0"/>
        <v>3.0742982460670243</v>
      </c>
    </row>
    <row r="25" spans="1:11" x14ac:dyDescent="0.2">
      <c r="B25" s="8">
        <v>13</v>
      </c>
      <c r="C25" s="8">
        <v>491.5</v>
      </c>
      <c r="D25" s="8">
        <v>393.5</v>
      </c>
      <c r="G25" s="3">
        <f t="shared" si="1"/>
        <v>171.19161436108672</v>
      </c>
      <c r="H25" s="3">
        <f t="shared" si="2"/>
        <v>46.791121817684513</v>
      </c>
      <c r="J25" s="2">
        <f t="shared" si="0"/>
        <v>16.572104746550647</v>
      </c>
      <c r="K25" s="2">
        <f t="shared" si="0"/>
        <v>4.5295873566312963</v>
      </c>
    </row>
    <row r="26" spans="1:11" x14ac:dyDescent="0.2">
      <c r="B26" s="8">
        <v>14</v>
      </c>
      <c r="C26" s="8">
        <v>529.5</v>
      </c>
      <c r="D26" s="8">
        <v>380.5</v>
      </c>
      <c r="G26" s="3">
        <f t="shared" si="1"/>
        <v>185.47324190383378</v>
      </c>
      <c r="H26" s="3">
        <f t="shared" si="2"/>
        <v>51.676941766519043</v>
      </c>
      <c r="J26" s="2">
        <f t="shared" si="0"/>
        <v>17.954629401586704</v>
      </c>
      <c r="K26" s="2">
        <f t="shared" si="0"/>
        <v>5.002556317564685</v>
      </c>
    </row>
    <row r="27" spans="1:11" x14ac:dyDescent="0.2">
      <c r="B27" s="8">
        <v>15</v>
      </c>
      <c r="C27" s="8">
        <v>568.5</v>
      </c>
      <c r="D27" s="8">
        <v>358.5</v>
      </c>
      <c r="G27" s="3">
        <f t="shared" si="1"/>
        <v>200.13070175033738</v>
      </c>
      <c r="H27" s="3">
        <f t="shared" si="2"/>
        <v>59.945252449162091</v>
      </c>
      <c r="J27" s="2">
        <f t="shared" si="0"/>
        <v>19.373536284386869</v>
      </c>
      <c r="K27" s="2">
        <f t="shared" si="0"/>
        <v>5.8029653283750342</v>
      </c>
    </row>
    <row r="28" spans="1:11" x14ac:dyDescent="0.2">
      <c r="B28" s="8">
        <v>16</v>
      </c>
      <c r="C28" s="8">
        <v>609.5</v>
      </c>
      <c r="D28" s="8">
        <v>320.5</v>
      </c>
      <c r="G28" s="3">
        <f t="shared" si="1"/>
        <v>215.53982620435397</v>
      </c>
      <c r="H28" s="3">
        <f t="shared" si="2"/>
        <v>74.226879991909172</v>
      </c>
      <c r="J28" s="2">
        <f t="shared" si="0"/>
        <v>20.86520762271525</v>
      </c>
      <c r="K28" s="2">
        <f t="shared" si="0"/>
        <v>7.1854899834110926</v>
      </c>
    </row>
    <row r="29" spans="1:11" x14ac:dyDescent="0.2">
      <c r="B29" s="8">
        <v>17</v>
      </c>
      <c r="C29" s="8">
        <v>646.5</v>
      </c>
      <c r="D29" s="8">
        <v>292.5</v>
      </c>
      <c r="G29" s="3">
        <f t="shared" si="1"/>
        <v>229.44562144334455</v>
      </c>
      <c r="H29" s="3">
        <f t="shared" si="2"/>
        <v>84.750184497091226</v>
      </c>
      <c r="J29" s="2">
        <f t="shared" si="0"/>
        <v>22.2113500499872</v>
      </c>
      <c r="K29" s="2">
        <f t="shared" si="0"/>
        <v>8.2041923608060827</v>
      </c>
    </row>
    <row r="30" spans="1:11" x14ac:dyDescent="0.2">
      <c r="B30" s="8">
        <v>18</v>
      </c>
      <c r="C30" s="8">
        <v>683.5</v>
      </c>
      <c r="D30" s="8">
        <v>273.5</v>
      </c>
      <c r="G30" s="3">
        <f t="shared" si="1"/>
        <v>243.35141668233513</v>
      </c>
      <c r="H30" s="3">
        <f t="shared" si="2"/>
        <v>91.89099826846477</v>
      </c>
      <c r="J30" s="2">
        <f t="shared" si="0"/>
        <v>23.557492477259153</v>
      </c>
      <c r="K30" s="2">
        <f t="shared" si="0"/>
        <v>8.8954546883241115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398</v>
      </c>
      <c r="D32" s="8">
        <v>515</v>
      </c>
      <c r="G32" s="2">
        <f>(C32-C$13)*$E$8*$F$9</f>
        <v>13.170366450606661</v>
      </c>
      <c r="I32" t="s">
        <v>16</v>
      </c>
    </row>
    <row r="33" spans="1:17" x14ac:dyDescent="0.2">
      <c r="A33" t="s">
        <v>17</v>
      </c>
      <c r="B33" s="8">
        <v>2</v>
      </c>
      <c r="C33" s="8">
        <v>399.5</v>
      </c>
      <c r="D33" s="8">
        <v>789.5</v>
      </c>
      <c r="E33" s="3">
        <f>D33-D32</f>
        <v>274.5</v>
      </c>
      <c r="H33" s="2">
        <f>E33*E8*$F$9</f>
        <v>9.9869215212473161</v>
      </c>
      <c r="I33" s="9">
        <f>-(360/(2*PI()))*(ATAN((-E50+E33)/(-D50+D33))-(0))</f>
        <v>32.431650696357956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127</v>
      </c>
      <c r="E38" s="8">
        <v>513</v>
      </c>
      <c r="F38" s="2">
        <f>(360/(2*PI()))*(ATAN((E49-E38)/(D49-D38))-(PI()/2))</f>
        <v>-34.808498149972309</v>
      </c>
      <c r="G38" s="2">
        <f>-(360/(2*PI()))*(ATAN((-E48+E38)/(-D48+D38))-(0))</f>
        <v>32.855721950433001</v>
      </c>
      <c r="H38" s="4">
        <f>D38-C13</f>
        <v>91</v>
      </c>
      <c r="I38" s="5">
        <f>H38*$E$8*$F$9</f>
        <v>3.3107827265337186</v>
      </c>
      <c r="J38" s="11" t="s">
        <v>54</v>
      </c>
      <c r="N38" s="14">
        <f>IF(E38&gt;0,-(E38-D$13)*$E$8*$F$9,"")</f>
        <v>0.18191113882053397</v>
      </c>
      <c r="O38">
        <f>IF(N38="","",N38*N38)</f>
        <v>3.3091662426983581E-2</v>
      </c>
      <c r="P38">
        <f>IF(N38="","",ABS(N38))</f>
        <v>0.18191113882053397</v>
      </c>
      <c r="Q38">
        <f>IF(N38="","",ABS(N38-O$59))</f>
        <v>0.94229969909036593</v>
      </c>
    </row>
    <row r="39" spans="1:17" x14ac:dyDescent="0.2">
      <c r="B39" t="s">
        <v>24</v>
      </c>
      <c r="C39" s="8">
        <v>2</v>
      </c>
      <c r="D39" s="8">
        <v>256.5</v>
      </c>
      <c r="E39" s="8">
        <v>499.5</v>
      </c>
      <c r="F39" s="2">
        <f t="shared" ref="F39:F42" si="3">(360/(2*PI()))*(ATAN((E50-E39)/(D50-D39))-(PI()/2))</f>
        <v>-41.241444314527996</v>
      </c>
      <c r="G39" s="2">
        <f t="shared" ref="G39:G42" si="4">-(360/(2*PI()))*(ATAN((-E49+E39)/(-D49+D39))-(0))</f>
        <v>35.362461887069053</v>
      </c>
      <c r="H39" s="3">
        <f>D39-D38</f>
        <v>129.5</v>
      </c>
      <c r="I39" s="5">
        <f>H39*$E$8*$F$9</f>
        <v>4.7114984954518304</v>
      </c>
      <c r="J39" s="11" t="s">
        <v>54</v>
      </c>
      <c r="N39" s="17">
        <f t="shared" ref="N39:N42" si="5">IF(E39&gt;0,-(E39-D$13)*$E$8*$F$9,"")</f>
        <v>0.67307121363597566</v>
      </c>
      <c r="O39">
        <f t="shared" ref="O39:O42" si="6">IF(N39="","",N39*N39)</f>
        <v>0.4530248586254052</v>
      </c>
      <c r="P39">
        <f t="shared" ref="P39:P42" si="7">IF(N39="","",ABS(N39))</f>
        <v>0.67307121363597566</v>
      </c>
      <c r="Q39">
        <f t="shared" ref="Q39:Q42" si="8">IF(N39="","",ABS(N39-O$59))</f>
        <v>1.4334597739058075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-60.758792985665771</v>
      </c>
      <c r="H40" s="3">
        <f t="shared" ref="H40:H42" si="9">D40-D39</f>
        <v>-256.5</v>
      </c>
      <c r="I40" s="5">
        <f>H40*$E$8*$F$9</f>
        <v>-9.3320414214933933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141.5</v>
      </c>
      <c r="I44" s="15">
        <f>H44*$E$8*$F$9</f>
        <v>5.1480852286211114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7">
        <v>1</v>
      </c>
      <c r="D48" s="7">
        <v>79</v>
      </c>
      <c r="E48" s="7">
        <v>544</v>
      </c>
      <c r="F48" s="2">
        <f>(360/(2*PI()))*(ATAN((E48-D$13)/(D48-C$13))-(PI()/2))</f>
        <v>-58.840695491655616</v>
      </c>
      <c r="G48" s="2">
        <f>IF((90-F48-G38&gt;180),90-F48-G38-180,90-F48-G38)</f>
        <v>115.98497354122262</v>
      </c>
      <c r="H48" s="3" t="s">
        <v>31</v>
      </c>
      <c r="I48" s="6" t="s">
        <v>31</v>
      </c>
      <c r="K48" s="2">
        <f>IF((90-G38-F38&gt;180),90-G38-F38-180,90-G38-F38)</f>
        <v>91.952776199539301</v>
      </c>
      <c r="N48" s="14">
        <f>IF(E48&gt;0,-(E48-D$13)*$E$8*$F$9,"")</f>
        <v>-0.94593792186677661</v>
      </c>
      <c r="O48">
        <f>IF(N48="","",N48*N48)</f>
        <v>0.89479855202563596</v>
      </c>
      <c r="P48">
        <f>IF(N48="","",ABS(N48))</f>
        <v>0.94593792186677661</v>
      </c>
      <c r="Q48">
        <f>IF(N48="","",ABS(N48-O$59))</f>
        <v>0.18554936159694468</v>
      </c>
    </row>
    <row r="49" spans="1:17" x14ac:dyDescent="0.2">
      <c r="B49" t="s">
        <v>32</v>
      </c>
      <c r="C49" s="7">
        <v>2</v>
      </c>
      <c r="D49" s="7">
        <v>163.5</v>
      </c>
      <c r="E49" s="7">
        <v>565.5</v>
      </c>
      <c r="G49" s="14">
        <f>IF((90-F38-G39&gt;180),90-F38-G39-180,90-F38-G39)</f>
        <v>89.446036262903249</v>
      </c>
      <c r="H49" s="3">
        <f>D49-D48</f>
        <v>84.5</v>
      </c>
      <c r="I49" s="5">
        <f>H49*$E$8*$F$9</f>
        <v>3.0742982460670243</v>
      </c>
      <c r="K49" s="2">
        <f t="shared" ref="K49:K52" si="10">IF((90-G39-F39&gt;180),90-G39-F39-180,90-G39-F39)</f>
        <v>95.878982427458936</v>
      </c>
      <c r="N49" s="14">
        <f t="shared" ref="N49:N52" si="11">IF(E49&gt;0,-(E49-D$13)*$E$8*$F$9,"")</f>
        <v>-1.7281558187950727</v>
      </c>
      <c r="O49">
        <f t="shared" ref="O49:O52" si="12">IF(N49="","",N49*N49)</f>
        <v>2.9865225340352684</v>
      </c>
      <c r="P49">
        <f t="shared" ref="P49:P52" si="13">IF(N49="","",ABS(N49))</f>
        <v>1.7281558187950727</v>
      </c>
      <c r="Q49">
        <f t="shared" ref="Q49:Q52" si="14">IF(N49="","",ABS(N49-O$59))</f>
        <v>0.96776725852524081</v>
      </c>
    </row>
    <row r="50" spans="1:17" x14ac:dyDescent="0.2">
      <c r="B50" t="s">
        <v>33</v>
      </c>
      <c r="C50" s="7">
        <v>3</v>
      </c>
      <c r="D50" s="7">
        <v>320.5</v>
      </c>
      <c r="E50" s="7">
        <v>572.5</v>
      </c>
      <c r="G50" s="9">
        <f>IF((90-F39-$I$33&gt;180),90-F39-$I$33-180,90-F39-$I$33)</f>
        <v>98.809793618170033</v>
      </c>
      <c r="H50" s="3">
        <f t="shared" ref="H50:H53" si="15">D50-D49</f>
        <v>157</v>
      </c>
      <c r="I50" s="5">
        <f>H50*$E$8*$F$9</f>
        <v>5.7120097589647676</v>
      </c>
      <c r="K50" s="2" t="e">
        <f t="shared" si="10"/>
        <v>#DIV/0!</v>
      </c>
      <c r="N50" s="17">
        <f t="shared" si="11"/>
        <v>-1.9828314131438205</v>
      </c>
      <c r="O50">
        <f t="shared" si="12"/>
        <v>3.9316204129499202</v>
      </c>
      <c r="P50">
        <f t="shared" si="13"/>
        <v>1.9828314131438205</v>
      </c>
      <c r="Q50">
        <f t="shared" si="14"/>
        <v>1.2224428528739886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-320.5</v>
      </c>
      <c r="I51" s="5">
        <f>H51*$E$8*$F$9</f>
        <v>-11.660503998396228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31</v>
      </c>
      <c r="F57" s="2">
        <f>E57*$E$8*$F$9</f>
        <v>1.1278490606873108</v>
      </c>
      <c r="N57" t="s">
        <v>99</v>
      </c>
      <c r="O57" s="2">
        <f>SQRT((1/(C$37+C$47+2))*SUM(O38:O42,O48:O52))</f>
        <v>1.0888432932024183</v>
      </c>
    </row>
    <row r="58" spans="1:17" x14ac:dyDescent="0.2">
      <c r="B58" t="s">
        <v>39</v>
      </c>
      <c r="E58" s="3">
        <f t="shared" ref="E58:E61" si="17">E49-E39</f>
        <v>66</v>
      </c>
      <c r="F58" s="2">
        <f>E58*$E$8*$F$9</f>
        <v>2.4012270324310485</v>
      </c>
      <c r="N58" t="s">
        <v>100</v>
      </c>
      <c r="O58" s="2">
        <f>SUM(P38:P42,P48:P52)</f>
        <v>5.5119075062621796</v>
      </c>
    </row>
    <row r="59" spans="1:17" x14ac:dyDescent="0.2">
      <c r="B59" t="s">
        <v>40</v>
      </c>
      <c r="E59" s="16">
        <f>E50-D$32</f>
        <v>57.5</v>
      </c>
      <c r="F59" s="2">
        <f>E59*$E$8*$F$9</f>
        <v>2.0919780964361405</v>
      </c>
      <c r="N59" t="s">
        <v>101</v>
      </c>
      <c r="O59" s="2">
        <f>AVERAGE(N48:N52,N38:N42)</f>
        <v>-0.76038856026983193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0.67878842085604962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0.60738895456265973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1.1481510298691424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8.0222812219855477</v>
      </c>
    </row>
    <row r="64" spans="1:17" x14ac:dyDescent="0.2">
      <c r="N64" t="s">
        <v>106</v>
      </c>
      <c r="O64" s="18" cm="1">
        <f t="array" aca="1" ref="O64" ca="1">(INDIRECT(O56)-C$13)*E$8*F$9</f>
        <v>10.350743798888384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56.739321773110717</v>
      </c>
      <c r="P65" s="18" cm="1">
        <f t="array" aca="1" ref="P65" ca="1">(360/(2*PI()))*ATAN(ABS(INDIRECT(P56))/(ABS(C$32-INDIRECT(O56))*E$8*F$9))</f>
        <v>35.115875992477932</v>
      </c>
      <c r="Q65" s="2">
        <f ca="1">180-O65-P65</f>
        <v>88.144802234411344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5.1918981480545519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-0.94593792186677661</v>
      </c>
      <c r="N67" t="s">
        <v>110</v>
      </c>
      <c r="O67" s="18" cm="1">
        <f t="array" aca="1" ref="O67" ca="1">(360/(2*PI()))*ATAN((ABS(INDIRECT(P55))+ABS(INDIRECT(P56))/(ABS(O63-O64))))</f>
        <v>56.739321773110717</v>
      </c>
      <c r="P67" s="18" cm="1">
        <f t="array" aca="1" ref="P67" ca="1">(360/(2*PI()))*ATAN(ABS(INDIRECT(P56))/(ABS(0-INDIRECT(O56))*E$8*F$9))</f>
        <v>9.6506515256476941</v>
      </c>
      <c r="Q67" s="2">
        <f ca="1">180-O67-P67</f>
        <v>113.61002670124159</v>
      </c>
    </row>
    <row r="68" spans="1:17" x14ac:dyDescent="0.2">
      <c r="B68" t="s">
        <v>39</v>
      </c>
      <c r="C68" t="s">
        <v>43</v>
      </c>
      <c r="E68" s="3">
        <f>E38-E49</f>
        <v>-52.5</v>
      </c>
      <c r="F68" s="2">
        <f t="shared" si="18"/>
        <v>-1.9100669576156066</v>
      </c>
      <c r="N68" t="s">
        <v>111</v>
      </c>
      <c r="O68" s="18" cm="1">
        <f t="array" aca="1" ref="O68" ca="1">SQRT((INDIRECT(P55)*INDIRECT(P55))+((INDIRECT(O55)-C$13)*(INDIRECT(O55)-C$13)*E$8*F$9*E$8*F$9)           )</f>
        <v>8.0504671208102803</v>
      </c>
    </row>
    <row r="69" spans="1:17" x14ac:dyDescent="0.2">
      <c r="B69" t="s">
        <v>40</v>
      </c>
      <c r="E69" s="3">
        <f t="shared" ref="E69:E72" si="19">E39-E50</f>
        <v>-73</v>
      </c>
      <c r="F69" s="2">
        <f t="shared" si="18"/>
        <v>-2.6559026267797963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518</v>
      </c>
      <c r="E76" s="3">
        <f>(D77-D76  )</f>
        <v>18.5</v>
      </c>
      <c r="F76" s="3">
        <f>ATAN(E76/E77)</f>
        <v>0.44794209416966679</v>
      </c>
      <c r="G76" s="2">
        <f>((PI()/2)-F76-F77)*(360/(2*PI()))</f>
        <v>44.459766353108236</v>
      </c>
    </row>
    <row r="77" spans="1:17" x14ac:dyDescent="0.2">
      <c r="A77" t="s">
        <v>62</v>
      </c>
      <c r="B77" s="8">
        <v>2</v>
      </c>
      <c r="C77" s="8">
        <v>74.5</v>
      </c>
      <c r="D77" s="8">
        <v>536.5</v>
      </c>
      <c r="E77" s="3">
        <f>AVERAGE(C77,C78)-C76</f>
        <v>38.5</v>
      </c>
      <c r="F77" s="3">
        <f>ATAN(E77/E78)</f>
        <v>0.34688492509609919</v>
      </c>
    </row>
    <row r="78" spans="1:17" x14ac:dyDescent="0.2">
      <c r="A78" t="s">
        <v>63</v>
      </c>
      <c r="B78" s="8">
        <v>3</v>
      </c>
      <c r="C78" s="8">
        <v>76.5</v>
      </c>
      <c r="D78" s="8">
        <v>624.5</v>
      </c>
      <c r="E78" s="3">
        <f>D78-D76</f>
        <v>106.5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D8B6-E316-4649-8F52-DA222F8A0A14}">
  <sheetPr codeName="Sheet19"/>
  <dimension ref="A1:Q79"/>
  <sheetViews>
    <sheetView topLeftCell="A26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62</v>
      </c>
    </row>
    <row r="4" spans="1:11" x14ac:dyDescent="0.2">
      <c r="B4" s="8">
        <v>2</v>
      </c>
      <c r="C4" s="8">
        <v>521.5</v>
      </c>
      <c r="D4" s="8">
        <v>80.166659999999993</v>
      </c>
    </row>
    <row r="5" spans="1:11" x14ac:dyDescent="0.2">
      <c r="A5" t="s">
        <v>47</v>
      </c>
      <c r="B5" s="8">
        <v>3</v>
      </c>
      <c r="C5" s="8">
        <v>233.5</v>
      </c>
      <c r="D5" s="8">
        <v>415.5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296.83334000000002</v>
      </c>
      <c r="D6" s="8">
        <v>409.5</v>
      </c>
      <c r="E6" s="3">
        <f>SQRT(((C6-C5)^2)+((D6-D5)^2))</f>
        <v>63.616915640068584</v>
      </c>
      <c r="F6" s="2">
        <f>E6*E8</f>
        <v>23.815992734635884</v>
      </c>
      <c r="J6" s="3">
        <f>SQRT(((C5-C7)^2)+((D5-D7)^2))</f>
        <v>76.967525619575426</v>
      </c>
    </row>
    <row r="7" spans="1:11" x14ac:dyDescent="0.2">
      <c r="A7" t="s">
        <v>5</v>
      </c>
      <c r="B7" s="8">
        <v>5</v>
      </c>
      <c r="C7" s="8">
        <v>303.5</v>
      </c>
      <c r="D7" s="8">
        <v>383.5</v>
      </c>
      <c r="E7" s="3">
        <f>SQRT(((D6-D7)^2)+((C6-C7)^2))</f>
        <v>26.84109452976163</v>
      </c>
      <c r="G7" s="2">
        <f>E7*E8</f>
        <v>10.04838580869289</v>
      </c>
      <c r="H7" s="2">
        <f>G7/F6</f>
        <v>0.4219175711319143</v>
      </c>
      <c r="K7" s="2">
        <f>180-((360/(2*PI())*ACOS(((E7^2)+(E6^2)-(J6^2))/(2*E6*E7))))</f>
        <v>70.206750607800601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0.37436572482359676</v>
      </c>
      <c r="I8" s="2">
        <f>MAX(G7,H33)</f>
        <v>10.982124440374823</v>
      </c>
    </row>
    <row r="9" spans="1:11" x14ac:dyDescent="0.2">
      <c r="A9" t="s">
        <v>59</v>
      </c>
      <c r="F9" s="3">
        <f>F6/G30</f>
        <v>9.7947522155609826E-2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519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520.5</v>
      </c>
      <c r="G14" s="3">
        <f>(C14-C$13)*$E$8</f>
        <v>14.413080405708476</v>
      </c>
      <c r="H14" s="3">
        <f>-(D14-D$13)*$E$8</f>
        <v>-0.56154858723539514</v>
      </c>
      <c r="J14" s="2">
        <f t="shared" ref="J14:K30" si="0">G14*$F$9</f>
        <v>1.4117255123687167</v>
      </c>
      <c r="K14" s="2">
        <f t="shared" si="0"/>
        <v>-5.5002292689690264E-2</v>
      </c>
    </row>
    <row r="15" spans="1:11" x14ac:dyDescent="0.2">
      <c r="B15" s="8">
        <v>3</v>
      </c>
      <c r="C15" s="8">
        <v>110.5</v>
      </c>
      <c r="D15" s="8">
        <v>489.5</v>
      </c>
      <c r="G15" s="3">
        <f t="shared" ref="G15:G30" si="1">(C15-C$13)*$E$8</f>
        <v>28.264612224181555</v>
      </c>
      <c r="H15" s="3">
        <f t="shared" ref="H15:H30" si="2">-(D15-D$13)*$E$8</f>
        <v>11.043788882296104</v>
      </c>
      <c r="J15" s="2">
        <f t="shared" si="0"/>
        <v>2.7684487320477431</v>
      </c>
      <c r="K15" s="2">
        <f t="shared" si="0"/>
        <v>1.0817117562305751</v>
      </c>
    </row>
    <row r="16" spans="1:11" x14ac:dyDescent="0.2">
      <c r="B16" s="8">
        <v>4</v>
      </c>
      <c r="C16" s="8">
        <v>150.5</v>
      </c>
      <c r="D16" s="8">
        <v>538.5</v>
      </c>
      <c r="G16" s="3">
        <f t="shared" si="1"/>
        <v>43.239241217125425</v>
      </c>
      <c r="H16" s="3">
        <f t="shared" si="2"/>
        <v>-7.3001316340601363</v>
      </c>
      <c r="J16" s="2">
        <f t="shared" si="0"/>
        <v>4.2351765371061498</v>
      </c>
      <c r="K16" s="2">
        <f t="shared" si="0"/>
        <v>-0.71502980496597335</v>
      </c>
    </row>
    <row r="17" spans="1:11" x14ac:dyDescent="0.2">
      <c r="B17" s="8">
        <v>5</v>
      </c>
      <c r="C17" s="8">
        <v>187.5</v>
      </c>
      <c r="D17" s="8">
        <v>531.5</v>
      </c>
      <c r="G17" s="3">
        <f t="shared" si="1"/>
        <v>57.090773035598502</v>
      </c>
      <c r="H17" s="3">
        <f t="shared" si="2"/>
        <v>-4.6795715602949599</v>
      </c>
      <c r="J17" s="2">
        <f t="shared" si="0"/>
        <v>5.5918997567851765</v>
      </c>
      <c r="K17" s="2">
        <f t="shared" si="0"/>
        <v>-0.45835243908075224</v>
      </c>
    </row>
    <row r="18" spans="1:11" x14ac:dyDescent="0.2">
      <c r="B18" s="8">
        <v>6</v>
      </c>
      <c r="C18" s="8">
        <v>226.5</v>
      </c>
      <c r="D18" s="8">
        <v>518.5</v>
      </c>
      <c r="G18" s="3">
        <f t="shared" si="1"/>
        <v>71.691036303718775</v>
      </c>
      <c r="H18" s="3">
        <f t="shared" si="2"/>
        <v>0.18718286241179838</v>
      </c>
      <c r="J18" s="2">
        <f t="shared" si="0"/>
        <v>7.0219593667171232</v>
      </c>
      <c r="K18" s="2">
        <f t="shared" si="0"/>
        <v>1.8334097563230088E-2</v>
      </c>
    </row>
    <row r="19" spans="1:11" x14ac:dyDescent="0.2">
      <c r="B19" s="8">
        <v>7</v>
      </c>
      <c r="C19" s="8">
        <v>264.5</v>
      </c>
      <c r="D19" s="8">
        <v>514.5</v>
      </c>
      <c r="G19" s="3">
        <f t="shared" si="1"/>
        <v>85.916933847015457</v>
      </c>
      <c r="H19" s="3">
        <f t="shared" si="2"/>
        <v>1.6846457617061854</v>
      </c>
      <c r="J19" s="2">
        <f t="shared" si="0"/>
        <v>8.4153507815226103</v>
      </c>
      <c r="K19" s="2">
        <f t="shared" si="0"/>
        <v>0.16500687806907077</v>
      </c>
    </row>
    <row r="20" spans="1:11" x14ac:dyDescent="0.2">
      <c r="B20" s="8">
        <v>8</v>
      </c>
      <c r="C20" s="8">
        <v>303.5</v>
      </c>
      <c r="D20" s="8">
        <v>571.5</v>
      </c>
      <c r="G20" s="3">
        <f t="shared" si="1"/>
        <v>100.51719711513573</v>
      </c>
      <c r="H20" s="3">
        <f t="shared" si="2"/>
        <v>-19.65420055323883</v>
      </c>
      <c r="J20" s="2">
        <f t="shared" si="0"/>
        <v>9.845410391454557</v>
      </c>
      <c r="K20" s="2">
        <f t="shared" si="0"/>
        <v>-1.9250802441391592</v>
      </c>
    </row>
    <row r="21" spans="1:11" x14ac:dyDescent="0.2">
      <c r="B21" s="8">
        <v>9</v>
      </c>
      <c r="C21" s="8">
        <v>341.5</v>
      </c>
      <c r="D21" s="8">
        <v>570.5</v>
      </c>
      <c r="G21" s="3">
        <f t="shared" si="1"/>
        <v>114.74309465843241</v>
      </c>
      <c r="H21" s="3">
        <f t="shared" si="2"/>
        <v>-19.279834828415233</v>
      </c>
      <c r="J21" s="2">
        <f t="shared" si="0"/>
        <v>11.238801806260044</v>
      </c>
      <c r="K21" s="2">
        <f t="shared" si="0"/>
        <v>-1.888412049012699</v>
      </c>
    </row>
    <row r="22" spans="1:11" x14ac:dyDescent="0.2">
      <c r="B22" s="8">
        <v>10</v>
      </c>
      <c r="C22" s="8">
        <v>379.5</v>
      </c>
      <c r="D22" s="8">
        <v>577.5</v>
      </c>
      <c r="G22" s="3">
        <f t="shared" si="1"/>
        <v>128.96899220172909</v>
      </c>
      <c r="H22" s="3">
        <f t="shared" si="2"/>
        <v>-21.900394902180409</v>
      </c>
      <c r="J22" s="2">
        <f t="shared" si="0"/>
        <v>12.632193221065531</v>
      </c>
      <c r="K22" s="2">
        <f t="shared" si="0"/>
        <v>-2.14508941489792</v>
      </c>
    </row>
    <row r="23" spans="1:11" x14ac:dyDescent="0.2">
      <c r="B23" s="8">
        <v>11</v>
      </c>
      <c r="C23" s="8">
        <v>418.5</v>
      </c>
      <c r="D23" s="8">
        <v>572.5</v>
      </c>
      <c r="G23" s="3">
        <f t="shared" si="1"/>
        <v>143.56925546984937</v>
      </c>
      <c r="H23" s="3">
        <f t="shared" si="2"/>
        <v>-20.028566278062428</v>
      </c>
      <c r="J23" s="2">
        <f t="shared" si="0"/>
        <v>14.062252830997478</v>
      </c>
      <c r="K23" s="2">
        <f t="shared" si="0"/>
        <v>-1.9617484392656195</v>
      </c>
    </row>
    <row r="24" spans="1:11" x14ac:dyDescent="0.2">
      <c r="B24" s="8">
        <v>12</v>
      </c>
      <c r="C24" s="8">
        <v>455.5</v>
      </c>
      <c r="D24" s="8">
        <v>545.5</v>
      </c>
      <c r="G24" s="3">
        <f t="shared" si="1"/>
        <v>157.42078728832243</v>
      </c>
      <c r="H24" s="3">
        <f t="shared" si="2"/>
        <v>-9.9206917078253145</v>
      </c>
      <c r="J24" s="2">
        <f t="shared" si="0"/>
        <v>15.418976050676504</v>
      </c>
      <c r="K24" s="2">
        <f t="shared" si="0"/>
        <v>-0.97170717085119462</v>
      </c>
    </row>
    <row r="25" spans="1:11" x14ac:dyDescent="0.2">
      <c r="B25" s="8">
        <v>13</v>
      </c>
      <c r="C25" s="8">
        <v>494.5</v>
      </c>
      <c r="D25" s="8">
        <v>406.5</v>
      </c>
      <c r="G25" s="3">
        <f t="shared" si="1"/>
        <v>172.0210505564427</v>
      </c>
      <c r="H25" s="3">
        <f t="shared" si="2"/>
        <v>42.116144042654632</v>
      </c>
      <c r="J25" s="2">
        <f t="shared" si="0"/>
        <v>16.84903566060845</v>
      </c>
      <c r="K25" s="2">
        <f t="shared" si="0"/>
        <v>4.1251719517267693</v>
      </c>
    </row>
    <row r="26" spans="1:11" x14ac:dyDescent="0.2">
      <c r="B26" s="8">
        <v>14</v>
      </c>
      <c r="C26" s="8">
        <v>530.5</v>
      </c>
      <c r="D26" s="8">
        <v>384.5</v>
      </c>
      <c r="G26" s="3">
        <f t="shared" si="1"/>
        <v>185.49821665009219</v>
      </c>
      <c r="H26" s="3">
        <f t="shared" si="2"/>
        <v>50.352189988773766</v>
      </c>
      <c r="J26" s="2">
        <f t="shared" si="0"/>
        <v>18.169090685161017</v>
      </c>
      <c r="K26" s="2">
        <f t="shared" si="0"/>
        <v>4.9318722445088934</v>
      </c>
    </row>
    <row r="27" spans="1:11" x14ac:dyDescent="0.2">
      <c r="B27" s="8">
        <v>15</v>
      </c>
      <c r="C27" s="8">
        <v>568.5</v>
      </c>
      <c r="D27" s="8">
        <v>363.5</v>
      </c>
      <c r="G27" s="3">
        <f t="shared" si="1"/>
        <v>199.72411419338886</v>
      </c>
      <c r="H27" s="3">
        <f t="shared" si="2"/>
        <v>58.213870210069295</v>
      </c>
      <c r="J27" s="2">
        <f t="shared" si="0"/>
        <v>19.562482099966502</v>
      </c>
      <c r="K27" s="2">
        <f t="shared" si="0"/>
        <v>5.701904342164557</v>
      </c>
    </row>
    <row r="28" spans="1:11" x14ac:dyDescent="0.2">
      <c r="B28" s="8">
        <v>16</v>
      </c>
      <c r="C28" s="8">
        <v>607.5</v>
      </c>
      <c r="D28" s="8">
        <v>329.5</v>
      </c>
      <c r="G28" s="3">
        <f t="shared" si="1"/>
        <v>214.32437746150913</v>
      </c>
      <c r="H28" s="3">
        <f t="shared" si="2"/>
        <v>70.94230485407158</v>
      </c>
      <c r="J28" s="2">
        <f t="shared" si="0"/>
        <v>20.99254170989845</v>
      </c>
      <c r="K28" s="2">
        <f t="shared" si="0"/>
        <v>6.9486229764642022</v>
      </c>
    </row>
    <row r="29" spans="1:11" x14ac:dyDescent="0.2">
      <c r="B29" s="8">
        <v>17</v>
      </c>
      <c r="C29" s="8">
        <v>646.5</v>
      </c>
      <c r="D29" s="8">
        <v>304.5</v>
      </c>
      <c r="G29" s="3">
        <f t="shared" si="1"/>
        <v>228.92464072962943</v>
      </c>
      <c r="H29" s="3">
        <f t="shared" si="2"/>
        <v>80.3014479746615</v>
      </c>
      <c r="J29" s="2">
        <f t="shared" si="0"/>
        <v>22.422601319830399</v>
      </c>
      <c r="K29" s="2">
        <f t="shared" si="0"/>
        <v>7.8653278546257068</v>
      </c>
    </row>
    <row r="30" spans="1:11" x14ac:dyDescent="0.2">
      <c r="B30" s="8">
        <v>18</v>
      </c>
      <c r="C30" s="8">
        <v>684.5</v>
      </c>
      <c r="D30" s="8">
        <v>282.5</v>
      </c>
      <c r="G30" s="3">
        <f t="shared" si="1"/>
        <v>243.1505382729261</v>
      </c>
      <c r="H30" s="3">
        <f t="shared" si="2"/>
        <v>88.537493920780634</v>
      </c>
      <c r="J30" s="2">
        <f t="shared" si="0"/>
        <v>23.815992734635884</v>
      </c>
      <c r="K30" s="2">
        <f t="shared" si="0"/>
        <v>8.6720281474078309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478</v>
      </c>
      <c r="D32" s="8">
        <v>516</v>
      </c>
      <c r="G32" s="2">
        <f>(C32-C$13)*$E$8*$F$9</f>
        <v>16.244010441021857</v>
      </c>
      <c r="I32" t="s">
        <v>16</v>
      </c>
    </row>
    <row r="33" spans="1:17" x14ac:dyDescent="0.2">
      <c r="A33" t="s">
        <v>17</v>
      </c>
      <c r="B33" s="8">
        <v>2</v>
      </c>
      <c r="C33" s="8">
        <v>472.5</v>
      </c>
      <c r="D33" s="8">
        <v>815.5</v>
      </c>
      <c r="E33" s="3">
        <f>D33-D32</f>
        <v>299.5</v>
      </c>
      <c r="H33" s="2">
        <f>E33*E8*$F$9</f>
        <v>10.982124440374823</v>
      </c>
      <c r="I33" s="9">
        <f>-(360/(2*PI()))*(ATAN((-E50+E33)/(-D50+D33))-(0))</f>
        <v>33.598783833411566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141</v>
      </c>
      <c r="E38" s="8">
        <v>481</v>
      </c>
      <c r="F38" s="2">
        <f>(360/(2*PI()))*(ATAN((E49-E38)/(D49-D38))-(PI()/2))</f>
        <v>-11.309932474020208</v>
      </c>
      <c r="G38" s="2">
        <f>-(360/(2*PI()))*(ATAN((-E48+E38)/(-D48+D38))-(0))</f>
        <v>25.463345061871614</v>
      </c>
      <c r="H38" s="4">
        <f>D38-C13</f>
        <v>106</v>
      </c>
      <c r="I38" s="5">
        <f>H38*$E$8*$F$9</f>
        <v>3.8868286834047785</v>
      </c>
      <c r="J38" s="11" t="s">
        <v>53</v>
      </c>
      <c r="N38" s="14">
        <f>IF(E38&gt;0,-(E38-D$13)*$E$8*$F$9,"")</f>
        <v>1.3933914148054867</v>
      </c>
      <c r="O38">
        <f>IF(N38="","",N38*N38)</f>
        <v>1.9415396348536358</v>
      </c>
      <c r="P38">
        <f>IF(N38="","",ABS(N38))</f>
        <v>1.3933914148054867</v>
      </c>
      <c r="Q38">
        <f>IF(N38="","",ABS(N38-O$59))</f>
        <v>1.7857411026586105</v>
      </c>
    </row>
    <row r="39" spans="1:17" x14ac:dyDescent="0.2">
      <c r="B39" t="s">
        <v>24</v>
      </c>
      <c r="C39" s="8">
        <v>2</v>
      </c>
      <c r="D39" s="8">
        <v>305.5</v>
      </c>
      <c r="E39" s="8">
        <v>514.5</v>
      </c>
      <c r="F39" s="2">
        <f t="shared" ref="F39:F42" si="3">(360/(2*PI()))*(ATAN((E50-E39)/(D50-D39))-(PI()/2))</f>
        <v>-45.384529659584501</v>
      </c>
      <c r="G39" s="2">
        <f t="shared" ref="G39:G42" si="4">-(360/(2*PI()))*(ATAN((-E49+E39)/(-D49+D39))-(0))</f>
        <v>10.801618235690709</v>
      </c>
      <c r="H39" s="3">
        <f>D39-D38</f>
        <v>164.5</v>
      </c>
      <c r="I39" s="5">
        <f>H39*$E$8*$F$9</f>
        <v>6.0319180983026985</v>
      </c>
      <c r="J39" s="11" t="s">
        <v>54</v>
      </c>
      <c r="N39" s="17">
        <f t="shared" ref="N39:N42" si="5">IF(E39&gt;0,-(E39-D$13)*$E$8*$F$9,"")</f>
        <v>0.16500687806907077</v>
      </c>
      <c r="O39">
        <f t="shared" ref="O39:O42" si="6">IF(N39="","",N39*N39)</f>
        <v>2.7227269810101189E-2</v>
      </c>
      <c r="P39">
        <f t="shared" ref="P39:P42" si="7">IF(N39="","",ABS(N39))</f>
        <v>0.16500687806907077</v>
      </c>
      <c r="Q39">
        <f t="shared" ref="Q39:Q42" si="8">IF(N39="","",ABS(N39-O$59))</f>
        <v>0.55735656592219462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-57.114945863883783</v>
      </c>
      <c r="H40" s="3">
        <f t="shared" ref="H40:H42" si="9">D40-D39</f>
        <v>-305.5</v>
      </c>
      <c r="I40" s="5">
        <f>H40*$E$8*$F$9</f>
        <v>-11.202133611133583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172.5</v>
      </c>
      <c r="I44" s="15">
        <f>H44*$E$8*$F$9</f>
        <v>6.3252636593143805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57</v>
      </c>
      <c r="E48" s="8">
        <v>521</v>
      </c>
      <c r="F48" s="2">
        <f>(360/(2*PI()))*(ATAN((E48-D$13)/(D48-C$13))-(PI()/2))</f>
        <v>-84.805571092265197</v>
      </c>
      <c r="G48" s="2">
        <f>IF((90-F48-G38&gt;180),90-F48-G38-180,90-F48-G38)</f>
        <v>149.34222603039359</v>
      </c>
      <c r="H48" s="3" t="s">
        <v>31</v>
      </c>
      <c r="I48" s="6" t="s">
        <v>31</v>
      </c>
      <c r="K48" s="2">
        <f>IF((90-G38-F38&gt;180),90-G38-F38-180,90-G38-F38)</f>
        <v>75.84658741214858</v>
      </c>
      <c r="N48" s="14">
        <f>IF(E48&gt;0,-(E48-D$13)*$E$8*$F$9,"")</f>
        <v>-7.3336390252920353E-2</v>
      </c>
      <c r="O48">
        <f>IF(N48="","",N48*N48)</f>
        <v>5.378226135328631E-3</v>
      </c>
      <c r="P48">
        <f>IF(N48="","",ABS(N48))</f>
        <v>7.3336390252920353E-2</v>
      </c>
      <c r="Q48">
        <f>IF(N48="","",ABS(N48-O$59))</f>
        <v>0.31901329760020358</v>
      </c>
    </row>
    <row r="49" spans="1:17" x14ac:dyDescent="0.2">
      <c r="B49" t="s">
        <v>32</v>
      </c>
      <c r="C49" s="8">
        <v>2</v>
      </c>
      <c r="D49" s="8">
        <v>153.5</v>
      </c>
      <c r="E49" s="8">
        <v>543.5</v>
      </c>
      <c r="G49" s="14">
        <f>IF((90-F38-G39&gt;180),90-F38-G39-180,90-F38-G39)</f>
        <v>90.50831423832949</v>
      </c>
      <c r="H49" s="3">
        <f>D49-D48</f>
        <v>96.5</v>
      </c>
      <c r="I49" s="5">
        <f>H49*$E$8*$F$9</f>
        <v>3.5384808297034067</v>
      </c>
      <c r="K49" s="2">
        <f t="shared" ref="K49:K52" si="10">IF((90-G39-F39&gt;180),90-G39-F39-180,90-G39-F39)</f>
        <v>124.58291142389379</v>
      </c>
      <c r="N49" s="14">
        <f t="shared" ref="N49:N52" si="11">IF(E49&gt;0,-(E49-D$13)*$E$8*$F$9,"")</f>
        <v>-0.89837078059827435</v>
      </c>
      <c r="O49">
        <f t="shared" ref="O49:O52" si="12">IF(N49="","",N49*N49)</f>
        <v>0.80707005943275278</v>
      </c>
      <c r="P49">
        <f t="shared" ref="P49:P52" si="13">IF(N49="","",ABS(N49))</f>
        <v>0.89837078059827435</v>
      </c>
      <c r="Q49">
        <f t="shared" ref="Q49:Q52" si="14">IF(N49="","",ABS(N49-O$59))</f>
        <v>0.5060210927451505</v>
      </c>
    </row>
    <row r="50" spans="1:17" x14ac:dyDescent="0.2">
      <c r="B50" t="s">
        <v>33</v>
      </c>
      <c r="C50" s="8">
        <v>3</v>
      </c>
      <c r="D50" s="8">
        <v>380.5</v>
      </c>
      <c r="E50" s="8">
        <v>588.5</v>
      </c>
      <c r="G50" s="9">
        <f>IF((90-F39-$I$33&gt;180),90-F39-$I$33-180,90-F39-$I$33)</f>
        <v>101.78574582617293</v>
      </c>
      <c r="H50" s="3">
        <f t="shared" ref="H50:H53" si="15">D50-D49</f>
        <v>227</v>
      </c>
      <c r="I50" s="5">
        <f>H50*$E$8*$F$9</f>
        <v>8.3236802937064596</v>
      </c>
      <c r="K50" s="2" t="e">
        <f t="shared" si="10"/>
        <v>#DIV/0!</v>
      </c>
      <c r="N50" s="17">
        <f t="shared" si="11"/>
        <v>-2.5484395612889821</v>
      </c>
      <c r="O50">
        <f t="shared" si="12"/>
        <v>6.4945441975427798</v>
      </c>
      <c r="P50">
        <f t="shared" si="13"/>
        <v>2.5484395612889821</v>
      </c>
      <c r="Q50">
        <f t="shared" si="14"/>
        <v>2.156089873435858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-380.5</v>
      </c>
      <c r="I51" s="5">
        <f>H51*$E$8*$F$9</f>
        <v>-13.952248245618096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1.4667278050584069</v>
      </c>
      <c r="N57" t="s">
        <v>99</v>
      </c>
      <c r="O57" s="2">
        <f>SQRT((1/(C$37+C$47+2))*SUM(O38:O42,O48:O52))</f>
        <v>1.1511335647820369</v>
      </c>
    </row>
    <row r="58" spans="1:17" x14ac:dyDescent="0.2">
      <c r="B58" t="s">
        <v>39</v>
      </c>
      <c r="E58" s="3">
        <f t="shared" ref="E58:E61" si="17">E49-E39</f>
        <v>29</v>
      </c>
      <c r="F58" s="2">
        <f>E58*$E$8*$F$9</f>
        <v>1.0633776586673451</v>
      </c>
      <c r="N58" t="s">
        <v>100</v>
      </c>
      <c r="O58" s="2">
        <f>SUM(P38:P42,P48:P52)</f>
        <v>5.0785450250147335</v>
      </c>
    </row>
    <row r="59" spans="1:17" x14ac:dyDescent="0.2">
      <c r="B59" t="s">
        <v>40</v>
      </c>
      <c r="E59" s="16">
        <f>E50-D$32</f>
        <v>72.5</v>
      </c>
      <c r="F59" s="2">
        <f>E59*$E$8*$F$9</f>
        <v>2.6584441466683626</v>
      </c>
      <c r="N59" t="s">
        <v>101</v>
      </c>
      <c r="O59" s="2">
        <f>AVERAGE(N48:N52,N38:N42)</f>
        <v>-0.39234968785312391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0.76060313319457373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1.1711702064093561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1.4228263444165232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3.8868286834047785</v>
      </c>
    </row>
    <row r="64" spans="1:17" x14ac:dyDescent="0.2">
      <c r="N64" t="s">
        <v>106</v>
      </c>
      <c r="O64" s="18" cm="1">
        <f t="array" aca="1" ref="O64" ca="1">(INDIRECT(O56)-C$13)*E$8*F$9</f>
        <v>12.668861416191989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59.290848110935634</v>
      </c>
      <c r="P65" s="18" cm="1">
        <f t="array" aca="1" ref="P65" ca="1">(360/(2*PI()))*ATAN(ABS(INDIRECT(P56))/(ABS(C$32-INDIRECT(O56))*E$8*F$9))</f>
        <v>35.48205083905124</v>
      </c>
      <c r="Q65" s="2">
        <f ca="1">180-O65-P65</f>
        <v>85.227101050013133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12.435492777756657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</v>
      </c>
      <c r="F67" s="2">
        <f t="shared" ref="F67:F72" si="18">E67*$E$8*$F$9</f>
        <v>-7.3336390252920353E-2</v>
      </c>
      <c r="N67" t="s">
        <v>110</v>
      </c>
      <c r="O67" s="18" cm="1">
        <f t="array" aca="1" ref="O67" ca="1">(360/(2*PI()))*ATAN((ABS(INDIRECT(P55))+ABS(INDIRECT(P56))/(ABS(O63-O64))))</f>
        <v>59.290848110935634</v>
      </c>
      <c r="P67" s="18" cm="1">
        <f t="array" aca="1" ref="P67" ca="1">(360/(2*PI()))*ATAN(ABS(INDIRECT(P56))/(ABS(0-INDIRECT(O56))*E$8*F$9))</f>
        <v>10.351218346326437</v>
      </c>
      <c r="Q67" s="2">
        <f ca="1">180-O67-P67</f>
        <v>110.35793354273794</v>
      </c>
    </row>
    <row r="68" spans="1:17" x14ac:dyDescent="0.2">
      <c r="B68" t="s">
        <v>39</v>
      </c>
      <c r="C68" t="s">
        <v>43</v>
      </c>
      <c r="E68" s="3">
        <f>E38-E49</f>
        <v>-62.5</v>
      </c>
      <c r="F68" s="2">
        <f t="shared" si="18"/>
        <v>-2.2917621954037606</v>
      </c>
      <c r="N68" t="s">
        <v>111</v>
      </c>
      <c r="O68" s="18" cm="1">
        <f t="array" aca="1" ref="O68" ca="1">SQRT((INDIRECT(P55)*INDIRECT(P55))+((INDIRECT(O55)-C$13)*(INDIRECT(O55)-C$13)*E$8*F$9*E$8*F$9)           )</f>
        <v>4.1290406693312871</v>
      </c>
    </row>
    <row r="69" spans="1:17" x14ac:dyDescent="0.2">
      <c r="B69" t="s">
        <v>40</v>
      </c>
      <c r="E69" s="3">
        <f t="shared" ref="E69:E72" si="19">E39-E50</f>
        <v>-74</v>
      </c>
      <c r="F69" s="2">
        <f t="shared" si="18"/>
        <v>-2.7134464393580533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520</v>
      </c>
      <c r="E76" s="3">
        <f>(D77-D76  )</f>
        <v>2.5</v>
      </c>
      <c r="F76" s="3">
        <f>ATAN(E76/E77)</f>
        <v>6.8386343590503454E-2</v>
      </c>
      <c r="G76" s="2">
        <f>((PI()/2)-F76-F77)*(360/(2*PI()))</f>
        <v>67.955671447762512</v>
      </c>
    </row>
    <row r="77" spans="1:17" x14ac:dyDescent="0.2">
      <c r="A77" t="s">
        <v>62</v>
      </c>
      <c r="B77" s="8">
        <v>2</v>
      </c>
      <c r="C77" s="8">
        <v>72.5</v>
      </c>
      <c r="D77" s="8">
        <v>522.5</v>
      </c>
      <c r="E77" s="3">
        <f>AVERAGE(C77,C78)-C76</f>
        <v>36.5</v>
      </c>
      <c r="F77" s="3">
        <f>ATAN(E77/E78)</f>
        <v>0.31635977103743562</v>
      </c>
    </row>
    <row r="78" spans="1:17" x14ac:dyDescent="0.2">
      <c r="A78" t="s">
        <v>63</v>
      </c>
      <c r="B78" s="8">
        <v>3</v>
      </c>
      <c r="C78" s="8">
        <v>72.5</v>
      </c>
      <c r="D78" s="8">
        <v>631.5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C69E-D148-224A-B382-90A893052B95}">
  <sheetPr codeName="Sheet20"/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256</v>
      </c>
      <c r="D3" s="8">
        <v>63</v>
      </c>
    </row>
    <row r="4" spans="1:11" x14ac:dyDescent="0.2">
      <c r="B4" s="8">
        <v>2</v>
      </c>
      <c r="C4" s="8">
        <v>522.16663000000005</v>
      </c>
      <c r="D4" s="8">
        <v>79.166659999999993</v>
      </c>
    </row>
    <row r="5" spans="1:11" x14ac:dyDescent="0.2">
      <c r="A5" t="s">
        <v>47</v>
      </c>
      <c r="B5" s="8">
        <v>3</v>
      </c>
      <c r="C5" s="8">
        <v>240.83332999999999</v>
      </c>
      <c r="D5" s="8">
        <v>575.83330999999998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304.16665999999998</v>
      </c>
      <c r="D6" s="8">
        <v>574.5</v>
      </c>
      <c r="E6" s="3">
        <f>SQRT(((C6-C5)^2)+((D6-D5)^2))</f>
        <v>63.347363042552907</v>
      </c>
      <c r="F6" s="2">
        <f>E6*E8</f>
        <v>23.756108907863464</v>
      </c>
      <c r="J6" s="3">
        <f>SQRT(((C5-C7)^2)+((D5-D7)^2))</f>
        <v>72.449224917257027</v>
      </c>
    </row>
    <row r="7" spans="1:11" x14ac:dyDescent="0.2">
      <c r="A7" t="s">
        <v>5</v>
      </c>
      <c r="B7" s="8">
        <v>5</v>
      </c>
      <c r="C7" s="8">
        <v>305.5</v>
      </c>
      <c r="D7" s="8">
        <v>543.16663000000005</v>
      </c>
      <c r="E7" s="3">
        <f>SQRT(((D6-D7)^2)+((C6-C7)^2))</f>
        <v>31.361726213850165</v>
      </c>
      <c r="G7" s="2">
        <f>E7*E8</f>
        <v>11.761067038802443</v>
      </c>
      <c r="H7" s="2">
        <f>G7/F6</f>
        <v>0.49507548077073493</v>
      </c>
      <c r="K7" s="2">
        <f>180-((360/(2*PI())*ACOS(((E7^2)+(E6^2)-(J6^2))/(2*E6*E7))))</f>
        <v>86.357314689547621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0.37501338282866731</v>
      </c>
      <c r="I8" s="2">
        <f>MAX(G7,H33)</f>
        <v>11.761067038802443</v>
      </c>
    </row>
    <row r="9" spans="1:11" x14ac:dyDescent="0.2">
      <c r="A9" t="s">
        <v>59</v>
      </c>
      <c r="F9" s="3">
        <f>F6/G30</f>
        <v>9.7833765316684029E-2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520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526.5</v>
      </c>
      <c r="G14" s="3">
        <f>(C14-C$13)*$E$8</f>
        <v>12.937961707589022</v>
      </c>
      <c r="H14" s="3">
        <f>-(D14-D$13)*$E$8</f>
        <v>-2.4375869883863377</v>
      </c>
      <c r="J14" s="2">
        <f t="shared" ref="J14:K30" si="0">G14*$F$9</f>
        <v>1.2657695093765089</v>
      </c>
      <c r="K14" s="2">
        <f t="shared" si="0"/>
        <v>-0.23847831336079156</v>
      </c>
    </row>
    <row r="15" spans="1:11" x14ac:dyDescent="0.2">
      <c r="B15" s="8">
        <v>3</v>
      </c>
      <c r="C15" s="8">
        <v>111.5</v>
      </c>
      <c r="D15" s="8">
        <v>519.5</v>
      </c>
      <c r="G15" s="3">
        <f t="shared" ref="G15:G30" si="1">(C15-C$13)*$E$8</f>
        <v>27.938497020735714</v>
      </c>
      <c r="H15" s="3">
        <f t="shared" ref="H15:H30" si="2">-(D15-D$13)*$E$8</f>
        <v>0.18750669141433365</v>
      </c>
      <c r="J15" s="2">
        <f t="shared" si="0"/>
        <v>2.7333283608275338</v>
      </c>
      <c r="K15" s="2">
        <f t="shared" si="0"/>
        <v>1.8344485643137811E-2</v>
      </c>
    </row>
    <row r="16" spans="1:11" x14ac:dyDescent="0.2">
      <c r="B16" s="8">
        <v>4</v>
      </c>
      <c r="C16" s="8">
        <v>149.5</v>
      </c>
      <c r="D16" s="8">
        <v>494.5</v>
      </c>
      <c r="G16" s="3">
        <f t="shared" si="1"/>
        <v>42.18900556822507</v>
      </c>
      <c r="H16" s="3">
        <f t="shared" si="2"/>
        <v>9.5628412621310162</v>
      </c>
      <c r="J16" s="2">
        <f t="shared" si="0"/>
        <v>4.1275092697060076</v>
      </c>
      <c r="K16" s="2">
        <f t="shared" si="0"/>
        <v>0.93556876780002829</v>
      </c>
    </row>
    <row r="17" spans="1:11" x14ac:dyDescent="0.2">
      <c r="B17" s="8">
        <v>5</v>
      </c>
      <c r="C17" s="8">
        <v>186.5</v>
      </c>
      <c r="D17" s="8">
        <v>539.5</v>
      </c>
      <c r="G17" s="3">
        <f t="shared" si="1"/>
        <v>56.064500732885762</v>
      </c>
      <c r="H17" s="3">
        <f t="shared" si="2"/>
        <v>-7.3127609651590122</v>
      </c>
      <c r="J17" s="2">
        <f t="shared" si="0"/>
        <v>5.4850012072982057</v>
      </c>
      <c r="K17" s="2">
        <f t="shared" si="0"/>
        <v>-0.71543494008237463</v>
      </c>
    </row>
    <row r="18" spans="1:11" x14ac:dyDescent="0.2">
      <c r="B18" s="8">
        <v>6</v>
      </c>
      <c r="C18" s="8">
        <v>223.5</v>
      </c>
      <c r="D18" s="8">
        <v>511.5</v>
      </c>
      <c r="G18" s="3">
        <f t="shared" si="1"/>
        <v>69.939995897546453</v>
      </c>
      <c r="H18" s="3">
        <f t="shared" si="2"/>
        <v>3.1876137540436722</v>
      </c>
      <c r="J18" s="2">
        <f t="shared" si="0"/>
        <v>6.8424931448904038</v>
      </c>
      <c r="K18" s="2">
        <f t="shared" si="0"/>
        <v>0.31185625593334282</v>
      </c>
    </row>
    <row r="19" spans="1:11" x14ac:dyDescent="0.2">
      <c r="B19" s="8">
        <v>7</v>
      </c>
      <c r="C19" s="8">
        <v>264.5</v>
      </c>
      <c r="D19" s="8">
        <v>500.5</v>
      </c>
      <c r="G19" s="3">
        <f t="shared" si="1"/>
        <v>85.315544593521807</v>
      </c>
      <c r="H19" s="3">
        <f t="shared" si="2"/>
        <v>7.3127609651590122</v>
      </c>
      <c r="J19" s="2">
        <f t="shared" si="0"/>
        <v>8.3467409676277029</v>
      </c>
      <c r="K19" s="2">
        <f t="shared" si="0"/>
        <v>0.71543494008237463</v>
      </c>
    </row>
    <row r="20" spans="1:11" x14ac:dyDescent="0.2">
      <c r="B20" s="8">
        <v>8</v>
      </c>
      <c r="C20" s="8">
        <v>302.5</v>
      </c>
      <c r="D20" s="8">
        <v>494.5</v>
      </c>
      <c r="G20" s="3">
        <f t="shared" si="1"/>
        <v>99.566053141011167</v>
      </c>
      <c r="H20" s="3">
        <f t="shared" si="2"/>
        <v>9.5628412621310162</v>
      </c>
      <c r="J20" s="2">
        <f t="shared" si="0"/>
        <v>9.740921876506178</v>
      </c>
      <c r="K20" s="2">
        <f t="shared" si="0"/>
        <v>0.93556876780002829</v>
      </c>
    </row>
    <row r="21" spans="1:11" x14ac:dyDescent="0.2">
      <c r="B21" s="8">
        <v>9</v>
      </c>
      <c r="C21" s="8">
        <v>340.5</v>
      </c>
      <c r="D21" s="8">
        <v>519.5</v>
      </c>
      <c r="G21" s="3">
        <f t="shared" si="1"/>
        <v>113.81656168850053</v>
      </c>
      <c r="H21" s="3">
        <f t="shared" si="2"/>
        <v>0.18750669141433365</v>
      </c>
      <c r="J21" s="2">
        <f t="shared" si="0"/>
        <v>11.135102785384651</v>
      </c>
      <c r="K21" s="2">
        <f t="shared" si="0"/>
        <v>1.8344485643137811E-2</v>
      </c>
    </row>
    <row r="22" spans="1:11" x14ac:dyDescent="0.2">
      <c r="B22" s="8">
        <v>10</v>
      </c>
      <c r="C22" s="8">
        <v>378.5</v>
      </c>
      <c r="D22" s="8">
        <v>518.5</v>
      </c>
      <c r="G22" s="3">
        <f t="shared" si="1"/>
        <v>128.06707023598989</v>
      </c>
      <c r="H22" s="3">
        <f t="shared" si="2"/>
        <v>0.56252007424300099</v>
      </c>
      <c r="J22" s="2">
        <f t="shared" si="0"/>
        <v>12.529283694263125</v>
      </c>
      <c r="K22" s="2">
        <f t="shared" si="0"/>
        <v>5.5033456929413437E-2</v>
      </c>
    </row>
    <row r="23" spans="1:11" x14ac:dyDescent="0.2">
      <c r="B23" s="8">
        <v>11</v>
      </c>
      <c r="C23" s="8">
        <v>417.5</v>
      </c>
      <c r="D23" s="8">
        <v>541.5</v>
      </c>
      <c r="G23" s="3">
        <f t="shared" si="1"/>
        <v>142.69259216630792</v>
      </c>
      <c r="H23" s="3">
        <f t="shared" si="2"/>
        <v>-8.0627877308163463</v>
      </c>
      <c r="J23" s="2">
        <f t="shared" si="0"/>
        <v>13.960153574427874</v>
      </c>
      <c r="K23" s="2">
        <f t="shared" si="0"/>
        <v>-0.78881288265492577</v>
      </c>
    </row>
    <row r="24" spans="1:11" x14ac:dyDescent="0.2">
      <c r="B24" s="8">
        <v>12</v>
      </c>
      <c r="C24" s="8">
        <v>455.5</v>
      </c>
      <c r="D24" s="8">
        <v>482.5</v>
      </c>
      <c r="G24" s="3">
        <f t="shared" si="1"/>
        <v>156.94310071379726</v>
      </c>
      <c r="H24" s="3">
        <f t="shared" si="2"/>
        <v>14.063001856075024</v>
      </c>
      <c r="J24" s="2">
        <f t="shared" si="0"/>
        <v>15.354334483306348</v>
      </c>
      <c r="K24" s="2">
        <f t="shared" si="0"/>
        <v>1.3758364232353357</v>
      </c>
    </row>
    <row r="25" spans="1:11" x14ac:dyDescent="0.2">
      <c r="B25" s="8">
        <v>13</v>
      </c>
      <c r="C25" s="8">
        <v>494.5</v>
      </c>
      <c r="D25" s="8">
        <v>375.5</v>
      </c>
      <c r="G25" s="3">
        <f t="shared" si="1"/>
        <v>171.56862264411529</v>
      </c>
      <c r="H25" s="3">
        <f t="shared" si="2"/>
        <v>54.189433818742422</v>
      </c>
      <c r="J25" s="2">
        <f t="shared" si="0"/>
        <v>16.785204363471099</v>
      </c>
      <c r="K25" s="2">
        <f t="shared" si="0"/>
        <v>5.3015563508668269</v>
      </c>
    </row>
    <row r="26" spans="1:11" x14ac:dyDescent="0.2">
      <c r="B26" s="8">
        <v>14</v>
      </c>
      <c r="C26" s="8">
        <v>532.5</v>
      </c>
      <c r="D26" s="8">
        <v>338.5</v>
      </c>
      <c r="G26" s="3">
        <f t="shared" si="1"/>
        <v>185.81913119160464</v>
      </c>
      <c r="H26" s="3">
        <f t="shared" si="2"/>
        <v>68.064928983403121</v>
      </c>
      <c r="J26" s="2">
        <f t="shared" si="0"/>
        <v>18.17938527234957</v>
      </c>
      <c r="K26" s="2">
        <f t="shared" si="0"/>
        <v>6.6590482884590259</v>
      </c>
    </row>
    <row r="27" spans="1:11" x14ac:dyDescent="0.2">
      <c r="B27" s="8">
        <v>15</v>
      </c>
      <c r="C27" s="8">
        <v>569.5</v>
      </c>
      <c r="D27" s="8">
        <v>303.5</v>
      </c>
      <c r="G27" s="3">
        <f t="shared" si="1"/>
        <v>199.69462635626533</v>
      </c>
      <c r="H27" s="3">
        <f t="shared" si="2"/>
        <v>81.190397382406474</v>
      </c>
      <c r="J27" s="2">
        <f t="shared" si="0"/>
        <v>19.536877209941768</v>
      </c>
      <c r="K27" s="2">
        <f t="shared" si="0"/>
        <v>7.9431622834786726</v>
      </c>
    </row>
    <row r="28" spans="1:11" x14ac:dyDescent="0.2">
      <c r="B28" s="8">
        <v>16</v>
      </c>
      <c r="C28" s="8">
        <v>608.5</v>
      </c>
      <c r="D28" s="8">
        <v>261.5</v>
      </c>
      <c r="G28" s="3">
        <f t="shared" si="1"/>
        <v>214.32014828658336</v>
      </c>
      <c r="H28" s="3">
        <f t="shared" si="2"/>
        <v>96.940959461210497</v>
      </c>
      <c r="J28" s="2">
        <f t="shared" si="0"/>
        <v>20.967747090106517</v>
      </c>
      <c r="K28" s="2">
        <f t="shared" si="0"/>
        <v>9.4840990775022487</v>
      </c>
    </row>
    <row r="29" spans="1:11" x14ac:dyDescent="0.2">
      <c r="B29" s="8">
        <v>17</v>
      </c>
      <c r="C29" s="8">
        <v>647.5</v>
      </c>
      <c r="D29" s="8">
        <v>223.5</v>
      </c>
      <c r="G29" s="3">
        <f t="shared" si="1"/>
        <v>228.94567021690139</v>
      </c>
      <c r="H29" s="3">
        <f t="shared" si="2"/>
        <v>111.19146800869986</v>
      </c>
      <c r="J29" s="2">
        <f t="shared" si="0"/>
        <v>22.398616970271267</v>
      </c>
      <c r="K29" s="2">
        <f t="shared" si="0"/>
        <v>10.878279986380722</v>
      </c>
    </row>
    <row r="30" spans="1:11" x14ac:dyDescent="0.2">
      <c r="B30" s="8">
        <v>18</v>
      </c>
      <c r="C30" s="8">
        <v>684.5</v>
      </c>
      <c r="D30" s="8">
        <v>198.5</v>
      </c>
      <c r="G30" s="3">
        <f t="shared" si="1"/>
        <v>242.82116538156208</v>
      </c>
      <c r="H30" s="3">
        <f t="shared" si="2"/>
        <v>120.56680257941655</v>
      </c>
      <c r="J30" s="2">
        <f t="shared" si="0"/>
        <v>23.756108907863464</v>
      </c>
      <c r="K30" s="2">
        <f t="shared" si="0"/>
        <v>11.795504268537613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443</v>
      </c>
      <c r="D32" s="8">
        <v>518</v>
      </c>
      <c r="G32" s="2">
        <f>(C32-C$13)*$E$8*$F$9</f>
        <v>14.895722342227902</v>
      </c>
      <c r="I32" t="s">
        <v>16</v>
      </c>
    </row>
    <row r="33" spans="1:17" x14ac:dyDescent="0.2">
      <c r="A33" t="s">
        <v>17</v>
      </c>
      <c r="B33" s="8">
        <v>2</v>
      </c>
      <c r="C33" s="8">
        <v>437.5</v>
      </c>
      <c r="D33" s="8">
        <v>772.5</v>
      </c>
      <c r="E33" s="3">
        <f>D33-D32</f>
        <v>254.5</v>
      </c>
      <c r="H33" s="2">
        <f>E33*E8*$F$9</f>
        <v>9.3373431923571459</v>
      </c>
      <c r="I33" s="9">
        <f>-(360/(2*PI()))*(ATAN((-E51+E33)/(-D51+D33))-(0))</f>
        <v>38.920411042161518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158</v>
      </c>
      <c r="E38" s="8">
        <v>497</v>
      </c>
      <c r="F38" s="2">
        <f>(360/(2*PI()))*(ATAN((E49-E38)/(D49-D38))-(PI()/2))</f>
        <v>-6.6325146151384597</v>
      </c>
      <c r="G38" s="2">
        <f>-(360/(2*PI()))*(ATAN((-E48+E38)/(-D48+D38))-(0))</f>
        <v>27.937142826538604</v>
      </c>
      <c r="H38" s="4">
        <f>D38-C13</f>
        <v>121</v>
      </c>
      <c r="I38" s="5">
        <f>H38*$E$8*$F$9</f>
        <v>4.4393655256393503</v>
      </c>
      <c r="J38" s="11" t="s">
        <v>53</v>
      </c>
      <c r="N38" s="14">
        <f>IF(E38&gt;0,-(E38-D$13)*$E$8*$F$9,"")</f>
        <v>0.8438463395843393</v>
      </c>
      <c r="O38">
        <f>IF(N38="","",N38*N38)</f>
        <v>0.71207664482988808</v>
      </c>
      <c r="P38">
        <f>IF(N38="","",ABS(N38))</f>
        <v>0.8438463395843393</v>
      </c>
      <c r="Q38">
        <f>IF(N38="","",ABS(N38-O$59))</f>
        <v>1.0980484977821061</v>
      </c>
    </row>
    <row r="39" spans="1:17" x14ac:dyDescent="0.2">
      <c r="B39" t="s">
        <v>24</v>
      </c>
      <c r="C39" s="8">
        <v>2</v>
      </c>
      <c r="D39" s="8">
        <v>311.5</v>
      </c>
      <c r="E39" s="8">
        <v>497.5</v>
      </c>
      <c r="F39" s="2">
        <f t="shared" ref="F39:F42" si="3">(360/(2*PI()))*(ATAN((E50-E39)/(D50-D39))-(PI()/2))</f>
        <v>-31.504266719204185</v>
      </c>
      <c r="G39" s="2">
        <f t="shared" ref="G39:G42" si="4">-(360/(2*PI()))*(ATAN((-E49+E39)/(-D49+D39))-(0))</f>
        <v>23.670538484720453</v>
      </c>
      <c r="H39" s="3">
        <f>D39-D38</f>
        <v>153.5</v>
      </c>
      <c r="I39" s="5">
        <f>H39*$E$8*$F$9</f>
        <v>5.6317570924433076</v>
      </c>
      <c r="J39" s="11" t="s">
        <v>54</v>
      </c>
      <c r="N39" s="17">
        <f t="shared" ref="N39:N42" si="5">IF(E39&gt;0,-(E39-D$13)*$E$8*$F$9,"")</f>
        <v>0.82550185394120146</v>
      </c>
      <c r="O39">
        <f t="shared" ref="O39:O42" si="6">IF(N39="","",N39*N39)</f>
        <v>0.68145331086036065</v>
      </c>
      <c r="P39">
        <f t="shared" ref="P39:P42" si="7">IF(N39="","",ABS(N39))</f>
        <v>0.82550185394120146</v>
      </c>
      <c r="Q39">
        <f t="shared" ref="Q39:Q42" si="8">IF(N39="","",ABS(N39-O$59))</f>
        <v>1.0797040121389683</v>
      </c>
    </row>
    <row r="40" spans="1:17" x14ac:dyDescent="0.2">
      <c r="B40" t="s">
        <v>25</v>
      </c>
      <c r="C40" s="8">
        <v>3</v>
      </c>
      <c r="D40" s="8">
        <v>392.5</v>
      </c>
      <c r="E40" s="8">
        <v>515.5</v>
      </c>
      <c r="F40" s="2">
        <f t="shared" si="3"/>
        <v>-8.3256503304268374</v>
      </c>
      <c r="G40" s="2">
        <f t="shared" si="4"/>
        <v>11.842076115327767</v>
      </c>
      <c r="H40" s="3">
        <f t="shared" ref="H40:H42" si="9">D40-D39</f>
        <v>81</v>
      </c>
      <c r="I40" s="5">
        <f>H40*$E$8*$F$9</f>
        <v>2.9718066741883256</v>
      </c>
      <c r="J40" s="11" t="s">
        <v>54</v>
      </c>
      <c r="N40" s="14">
        <f t="shared" si="5"/>
        <v>0.1651003707882403</v>
      </c>
      <c r="O40">
        <f t="shared" si="6"/>
        <v>2.7258132434414432E-2</v>
      </c>
      <c r="P40">
        <f t="shared" si="7"/>
        <v>0.1651003707882403</v>
      </c>
      <c r="Q40">
        <f t="shared" si="8"/>
        <v>0.41930252898600712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-54.394205654418947</v>
      </c>
      <c r="H41" s="3">
        <f t="shared" si="9"/>
        <v>-392.5</v>
      </c>
      <c r="I41" s="5">
        <f>H41*$E$8*$F$9</f>
        <v>-14.400421229863182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50.5</v>
      </c>
      <c r="I44" s="15">
        <f>H44*$E$8*$F$9</f>
        <v>1.8527930499569187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92</v>
      </c>
      <c r="E48" s="8">
        <v>532</v>
      </c>
      <c r="F48" s="2">
        <f>(360/(2*PI()))*(ATAN((E48-D$13)/(D48-C$13))-(PI()/2))</f>
        <v>-77.691984182572071</v>
      </c>
      <c r="G48" s="2">
        <f>IF((90-F48-G38&gt;180),90-F48-G38-180,90-F48-G38)</f>
        <v>139.75484135603347</v>
      </c>
      <c r="H48" s="3" t="s">
        <v>31</v>
      </c>
      <c r="I48" s="6" t="s">
        <v>31</v>
      </c>
      <c r="K48" s="2">
        <f>IF((90-G38-F38&gt;180),90-G38-F38-180,90-G38-F38)</f>
        <v>68.695371788599857</v>
      </c>
      <c r="N48" s="14">
        <f>IF(E48&gt;0,-(E48-D$13)*$E$8*$F$9,"")</f>
        <v>-0.44026765543530749</v>
      </c>
      <c r="O48">
        <f>IF(N48="","",N48*N48)</f>
        <v>0.19383560842250264</v>
      </c>
      <c r="P48">
        <f>IF(N48="","",ABS(N48))</f>
        <v>0.44026765543530749</v>
      </c>
      <c r="Q48">
        <f>IF(N48="","",ABS(N48-O$59))</f>
        <v>0.18606549723754068</v>
      </c>
    </row>
    <row r="49" spans="1:17" x14ac:dyDescent="0.2">
      <c r="B49" t="s">
        <v>32</v>
      </c>
      <c r="C49" s="8">
        <v>2</v>
      </c>
      <c r="D49" s="8">
        <v>165.5</v>
      </c>
      <c r="E49" s="8">
        <v>561.5</v>
      </c>
      <c r="G49" s="14">
        <f>IF((90-F38-G39&gt;180),90-F38-G39-180,90-F38-G39)</f>
        <v>72.961976130418009</v>
      </c>
      <c r="H49" s="3">
        <f>D49-D48</f>
        <v>73.5</v>
      </c>
      <c r="I49" s="5">
        <f>H49*$E$8*$F$9</f>
        <v>2.6966393895412581</v>
      </c>
      <c r="K49" s="2">
        <f t="shared" ref="K49:K52" si="10">IF((90-G39-F39&gt;180),90-G39-F39-180,90-G39-F39)</f>
        <v>97.833728234483729</v>
      </c>
      <c r="N49" s="14">
        <f t="shared" ref="N49:N52" si="11">IF(E49&gt;0,-(E49-D$13)*$E$8*$F$9,"")</f>
        <v>-1.5225923083804385</v>
      </c>
      <c r="O49">
        <f t="shared" ref="O49:O52" si="12">IF(N49="","",N49*N49)</f>
        <v>2.3182873375392723</v>
      </c>
      <c r="P49">
        <f t="shared" ref="P49:P52" si="13">IF(N49="","",ABS(N49))</f>
        <v>1.5225923083804385</v>
      </c>
      <c r="Q49">
        <f t="shared" ref="Q49:Q52" si="14">IF(N49="","",ABS(N49-O$59))</f>
        <v>1.2683901501826718</v>
      </c>
    </row>
    <row r="50" spans="1:17" x14ac:dyDescent="0.2">
      <c r="B50" t="s">
        <v>33</v>
      </c>
      <c r="C50" s="8">
        <v>3</v>
      </c>
      <c r="D50" s="8">
        <v>330.5</v>
      </c>
      <c r="E50" s="8">
        <v>528.5</v>
      </c>
      <c r="G50" s="14">
        <f>IF((90-F39-G40&gt;180),90-F39-G40-180,90-F39-G40)</f>
        <v>109.66219060387641</v>
      </c>
      <c r="H50" s="3">
        <f t="shared" ref="H50:H53" si="15">D50-D49</f>
        <v>165</v>
      </c>
      <c r="I50" s="5">
        <f>H50*$E$8*$F$9</f>
        <v>6.0536802622354777</v>
      </c>
      <c r="K50" s="2">
        <f t="shared" si="10"/>
        <v>86.483574215099068</v>
      </c>
      <c r="N50" s="17">
        <f t="shared" si="11"/>
        <v>-0.31185625593334282</v>
      </c>
      <c r="O50">
        <f t="shared" si="12"/>
        <v>9.7254324364762612E-2</v>
      </c>
      <c r="P50">
        <f t="shared" si="13"/>
        <v>0.31185625593334282</v>
      </c>
      <c r="Q50">
        <f t="shared" si="14"/>
        <v>5.7654097735576004E-2</v>
      </c>
    </row>
    <row r="51" spans="1:17" x14ac:dyDescent="0.2">
      <c r="B51" t="s">
        <v>34</v>
      </c>
      <c r="C51" s="8">
        <v>4</v>
      </c>
      <c r="D51" s="8">
        <v>398.5</v>
      </c>
      <c r="E51" s="8">
        <v>556.5</v>
      </c>
      <c r="G51" s="9">
        <f>IF((90-F40-$I$33&gt;180),90-F40-$I$33-180,90-F40-$I$33)</f>
        <v>59.405239288265321</v>
      </c>
      <c r="H51" s="3">
        <f t="shared" si="15"/>
        <v>68</v>
      </c>
      <c r="I51" s="5">
        <f>H51*$E$8*$F$9</f>
        <v>2.4948500474667425</v>
      </c>
      <c r="K51" s="2" t="e">
        <f t="shared" si="10"/>
        <v>#DIV/0!</v>
      </c>
      <c r="N51" s="14">
        <f t="shared" si="11"/>
        <v>-1.3391474519490603</v>
      </c>
      <c r="O51">
        <f t="shared" si="12"/>
        <v>1.7933158980616606</v>
      </c>
      <c r="P51">
        <f t="shared" si="13"/>
        <v>1.3391474519490603</v>
      </c>
      <c r="Q51">
        <f t="shared" si="14"/>
        <v>1.0849452937512933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-398.5</v>
      </c>
      <c r="I52" s="5">
        <f>H52*$E$8*$F$9</f>
        <v>-14.620555057580837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1.2841139950196467</v>
      </c>
      <c r="N57" t="s">
        <v>99</v>
      </c>
      <c r="O57" s="2">
        <f>SQRT((1/(C$37+C$47+2))*SUM(O38:O42,O48:O52))</f>
        <v>0.80439634070890287</v>
      </c>
    </row>
    <row r="58" spans="1:17" x14ac:dyDescent="0.2">
      <c r="B58" t="s">
        <v>39</v>
      </c>
      <c r="E58" s="3">
        <f t="shared" ref="E58:E61" si="17">E49-E39</f>
        <v>64</v>
      </c>
      <c r="F58" s="2">
        <f>E58*$E$8*$F$9</f>
        <v>2.3480941623216398</v>
      </c>
      <c r="N58" t="s">
        <v>100</v>
      </c>
      <c r="O58" s="2">
        <f>SUM(P38:P42,P48:P52)</f>
        <v>5.4483122360119296</v>
      </c>
    </row>
    <row r="59" spans="1:17" x14ac:dyDescent="0.2">
      <c r="B59" t="s">
        <v>40</v>
      </c>
      <c r="E59" s="3">
        <f t="shared" si="17"/>
        <v>13</v>
      </c>
      <c r="F59" s="2">
        <f>E59*$E$8*$F$9</f>
        <v>0.47695662672158312</v>
      </c>
      <c r="N59" t="s">
        <v>101</v>
      </c>
      <c r="O59" s="2">
        <f>AVERAGE(N48:N52,N38:N42)</f>
        <v>-0.25420215819776681</v>
      </c>
    </row>
    <row r="60" spans="1:17" x14ac:dyDescent="0.2">
      <c r="B60" t="s">
        <v>41</v>
      </c>
      <c r="E60" s="16">
        <f>E51-D$32</f>
        <v>38.5</v>
      </c>
      <c r="F60" s="2">
        <f>E60*$E$8*$F$9</f>
        <v>1.4125253945216114</v>
      </c>
      <c r="N60" t="s">
        <v>102</v>
      </c>
      <c r="O60" s="2">
        <f>(1/(C$37+C$47+2))*SUM(Q38:Q42,Q48:Q52)</f>
        <v>0.57712334197935156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0.58243473571347093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1.322376108117306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4.4393655256393503</v>
      </c>
    </row>
    <row r="64" spans="1:17" x14ac:dyDescent="0.2">
      <c r="N64" t="s">
        <v>106</v>
      </c>
      <c r="O64" s="18" cm="1">
        <f t="array" aca="1" ref="O64" ca="1">(INDIRECT(O56)-C$13)*E$8*F$9</f>
        <v>4.7145328102864177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81.088071182250786</v>
      </c>
      <c r="P65" s="18" cm="1">
        <f t="array" aca="1" ref="P65" ca="1">(360/(2*PI()))*ATAN(ABS(INDIRECT(P56))/(ABS(C$32-INDIRECT(O56))*E$8*F$9))</f>
        <v>8.5055229560552572</v>
      </c>
      <c r="Q65" s="2">
        <f ca="1">180-O65-P65</f>
        <v>90.406405861693955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10.490351496525165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 t="shared" ref="F67:F72" si="18">E67*$E$8*$F$9</f>
        <v>-0.44026765543530749</v>
      </c>
      <c r="N67" t="s">
        <v>110</v>
      </c>
      <c r="O67" s="18" cm="1">
        <f t="array" aca="1" ref="O67" ca="1">(360/(2*PI()))*ATAN((ABS(INDIRECT(P55))+ABS(INDIRECT(P56))/(ABS(O63-O64))))</f>
        <v>81.088071182250786</v>
      </c>
      <c r="P67" s="18" cm="1">
        <f t="array" aca="1" ref="P67" ca="1">(360/(2*PI()))*ATAN(ABS(INDIRECT(P56))/(ABS(0-INDIRECT(O56))*E$8*F$9))</f>
        <v>14.07696540812948</v>
      </c>
      <c r="Q67" s="2">
        <f ca="1">180-O67-P67</f>
        <v>84.834963409619732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 t="shared" si="18"/>
        <v>-2.3664386479647779</v>
      </c>
      <c r="N68" t="s">
        <v>111</v>
      </c>
      <c r="O68" s="18" cm="1">
        <f t="array" aca="1" ref="O68" ca="1">SQRT((INDIRECT(P55)*INDIRECT(P55))+((INDIRECT(O55)-C$13)*(INDIRECT(O55)-C$13)*E$8*F$9*E$8*F$9)           )</f>
        <v>4.5188541595259561</v>
      </c>
    </row>
    <row r="69" spans="1:17" x14ac:dyDescent="0.2">
      <c r="B69" t="s">
        <v>40</v>
      </c>
      <c r="E69" s="3">
        <f t="shared" ref="E69:E72" si="19">E39-E50</f>
        <v>-31</v>
      </c>
      <c r="F69" s="2">
        <f t="shared" si="18"/>
        <v>-1.1373581098745442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-41</v>
      </c>
      <c r="F70" s="2">
        <f t="shared" si="18"/>
        <v>-1.5042478227373004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520</v>
      </c>
      <c r="E76" s="3">
        <f>(D77-D76  )</f>
        <v>7.5</v>
      </c>
      <c r="F76" s="3">
        <f>ATAN(E76/E77)</f>
        <v>0.19486391968887201</v>
      </c>
      <c r="G76" s="2">
        <f>((PI()/2)-F76-F77)*(360/(2*PI()))</f>
        <v>60.171294269495753</v>
      </c>
    </row>
    <row r="77" spans="1:17" x14ac:dyDescent="0.2">
      <c r="A77" t="s">
        <v>62</v>
      </c>
      <c r="B77" s="8">
        <v>2</v>
      </c>
      <c r="C77" s="8">
        <v>71.5</v>
      </c>
      <c r="D77" s="8">
        <v>527.5</v>
      </c>
      <c r="E77" s="3">
        <f>AVERAGE(C77,C78)-C76</f>
        <v>38</v>
      </c>
      <c r="F77" s="3">
        <f>ATAN(E77/E78)</f>
        <v>0.32574520691692749</v>
      </c>
    </row>
    <row r="78" spans="1:17" x14ac:dyDescent="0.2">
      <c r="A78" t="s">
        <v>63</v>
      </c>
      <c r="B78" s="8">
        <v>3</v>
      </c>
      <c r="C78" s="8">
        <v>74.5</v>
      </c>
      <c r="D78" s="8">
        <v>632.5</v>
      </c>
      <c r="E78" s="3">
        <f>D78-D76</f>
        <v>112.5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1898-55F8-9F40-AFE7-BA95577C5224}">
  <sheetPr codeName="Sheet21"/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255</v>
      </c>
      <c r="D3" s="8">
        <v>62</v>
      </c>
    </row>
    <row r="4" spans="1:11" x14ac:dyDescent="0.2">
      <c r="B4" s="8">
        <v>2</v>
      </c>
      <c r="C4" s="8">
        <v>523.5</v>
      </c>
      <c r="D4" s="8">
        <v>79.5</v>
      </c>
    </row>
    <row r="5" spans="1:11" x14ac:dyDescent="0.2">
      <c r="A5" t="s">
        <v>47</v>
      </c>
      <c r="B5" s="8">
        <v>3</v>
      </c>
      <c r="C5" s="8">
        <v>234.5</v>
      </c>
      <c r="D5" s="8">
        <v>667.5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298.5</v>
      </c>
      <c r="D6" s="8">
        <v>668.5</v>
      </c>
      <c r="E6" s="3">
        <f>SQRT(((C6-C5)^2)+((D6-D5)^2))</f>
        <v>64.007812023221035</v>
      </c>
      <c r="F6" s="2">
        <f>E6*E8</f>
        <v>23.788562425229156</v>
      </c>
      <c r="J6" s="3">
        <f>SQRT(((C5-C7)^2)+((D5-D7)^2))</f>
        <v>75.272837066235255</v>
      </c>
    </row>
    <row r="7" spans="1:11" x14ac:dyDescent="0.2">
      <c r="A7" t="s">
        <v>5</v>
      </c>
      <c r="B7" s="8">
        <v>5</v>
      </c>
      <c r="C7" s="8">
        <v>305.5</v>
      </c>
      <c r="D7" s="8">
        <v>642.5</v>
      </c>
      <c r="E7" s="3">
        <f>SQRT(((D6-D7)^2)+((C6-C7)^2))</f>
        <v>26.92582403567252</v>
      </c>
      <c r="G7" s="2">
        <f>E7*E8</f>
        <v>10.007007358585517</v>
      </c>
      <c r="H7" s="2">
        <f>G7/F6</f>
        <v>0.42066465302554401</v>
      </c>
      <c r="K7" s="2">
        <f>180-((360/(2*PI())*ACOS(((E7^2)+(E6^2)-(J6^2))/(2*E6*E7))))</f>
        <v>75.82668555071885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0.3716509231185568</v>
      </c>
      <c r="I8" s="2">
        <f>MAX(G7,H33)</f>
        <v>10.836398506156204</v>
      </c>
    </row>
    <row r="9" spans="1:11" x14ac:dyDescent="0.2">
      <c r="A9" t="s">
        <v>59</v>
      </c>
      <c r="F9" s="3">
        <f>F6/G30</f>
        <v>9.9006669796165556E-2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517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530.5</v>
      </c>
      <c r="G14" s="3">
        <f>(C14-C$13)*$E$8</f>
        <v>13.565258693827323</v>
      </c>
      <c r="H14" s="3">
        <f>-(D14-D$13)*$E$8</f>
        <v>-5.0172874621005166</v>
      </c>
      <c r="J14" s="2">
        <f t="shared" ref="J14:K30" si="0">G14*$F$9</f>
        <v>1.3430510881993258</v>
      </c>
      <c r="K14" s="2">
        <f t="shared" si="0"/>
        <v>-0.49674492303262735</v>
      </c>
    </row>
    <row r="15" spans="1:11" x14ac:dyDescent="0.2">
      <c r="B15" s="8">
        <v>3</v>
      </c>
      <c r="C15" s="8">
        <v>114.5</v>
      </c>
      <c r="D15" s="8">
        <v>504.5</v>
      </c>
      <c r="G15" s="3">
        <f t="shared" ref="G15:G30" si="1">(C15-C$13)*$E$8</f>
        <v>29.174597464806709</v>
      </c>
      <c r="H15" s="3">
        <f t="shared" ref="H15:H30" si="2">-(D15-D$13)*$E$8</f>
        <v>4.6456365389819601</v>
      </c>
      <c r="J15" s="2">
        <f t="shared" si="0"/>
        <v>2.8884797376341664</v>
      </c>
      <c r="K15" s="2">
        <f t="shared" si="0"/>
        <v>0.45994900280798834</v>
      </c>
    </row>
    <row r="16" spans="1:11" x14ac:dyDescent="0.2">
      <c r="B16" s="8">
        <v>4</v>
      </c>
      <c r="C16" s="8">
        <v>149.5</v>
      </c>
      <c r="D16" s="8">
        <v>541.5</v>
      </c>
      <c r="G16" s="3">
        <f t="shared" si="1"/>
        <v>42.1823797739562</v>
      </c>
      <c r="H16" s="3">
        <f t="shared" si="2"/>
        <v>-9.105447616404641</v>
      </c>
      <c r="J16" s="2">
        <f t="shared" si="0"/>
        <v>4.1763369454965344</v>
      </c>
      <c r="K16" s="2">
        <f t="shared" si="0"/>
        <v>-0.90150004550365703</v>
      </c>
    </row>
    <row r="17" spans="1:11" x14ac:dyDescent="0.2">
      <c r="B17" s="8">
        <v>5</v>
      </c>
      <c r="C17" s="8">
        <v>188.5</v>
      </c>
      <c r="D17" s="8">
        <v>540.5</v>
      </c>
      <c r="G17" s="3">
        <f t="shared" si="1"/>
        <v>56.676765775579909</v>
      </c>
      <c r="H17" s="3">
        <f t="shared" si="2"/>
        <v>-8.7337966932860844</v>
      </c>
      <c r="J17" s="2">
        <f t="shared" si="0"/>
        <v>5.611377834257457</v>
      </c>
      <c r="K17" s="2">
        <f t="shared" si="0"/>
        <v>-0.86470412527901797</v>
      </c>
    </row>
    <row r="18" spans="1:11" x14ac:dyDescent="0.2">
      <c r="B18" s="8">
        <v>6</v>
      </c>
      <c r="C18" s="8">
        <v>226.5</v>
      </c>
      <c r="D18" s="8">
        <v>526.5</v>
      </c>
      <c r="G18" s="3">
        <f t="shared" si="1"/>
        <v>70.799500854085068</v>
      </c>
      <c r="H18" s="3">
        <f t="shared" si="2"/>
        <v>-3.5306837696262896</v>
      </c>
      <c r="J18" s="2">
        <f t="shared" si="0"/>
        <v>7.0096228027937419</v>
      </c>
      <c r="K18" s="2">
        <f t="shared" si="0"/>
        <v>-0.34956124213407114</v>
      </c>
    </row>
    <row r="19" spans="1:11" x14ac:dyDescent="0.2">
      <c r="B19" s="8">
        <v>7</v>
      </c>
      <c r="C19" s="8">
        <v>265.5</v>
      </c>
      <c r="D19" s="8">
        <v>518.5</v>
      </c>
      <c r="G19" s="3">
        <f t="shared" si="1"/>
        <v>85.293886855708791</v>
      </c>
      <c r="H19" s="3">
        <f t="shared" si="2"/>
        <v>-0.55747638467783522</v>
      </c>
      <c r="J19" s="2">
        <f t="shared" si="0"/>
        <v>8.4446636915546662</v>
      </c>
      <c r="K19" s="2">
        <f t="shared" si="0"/>
        <v>-5.5193880336958601E-2</v>
      </c>
    </row>
    <row r="20" spans="1:11" x14ac:dyDescent="0.2">
      <c r="B20" s="8">
        <v>8</v>
      </c>
      <c r="C20" s="8">
        <v>303.5</v>
      </c>
      <c r="D20" s="8">
        <v>566.5</v>
      </c>
      <c r="G20" s="3">
        <f t="shared" si="1"/>
        <v>99.41662193421395</v>
      </c>
      <c r="H20" s="3">
        <f t="shared" si="2"/>
        <v>-18.396720694368561</v>
      </c>
      <c r="J20" s="2">
        <f t="shared" si="0"/>
        <v>9.8429086600909503</v>
      </c>
      <c r="K20" s="2">
        <f t="shared" si="0"/>
        <v>-1.8213980511196337</v>
      </c>
    </row>
    <row r="21" spans="1:11" x14ac:dyDescent="0.2">
      <c r="B21" s="8">
        <v>9</v>
      </c>
      <c r="C21" s="8">
        <v>341.5</v>
      </c>
      <c r="D21" s="8">
        <v>564.5</v>
      </c>
      <c r="G21" s="3">
        <f t="shared" si="1"/>
        <v>113.53935701271911</v>
      </c>
      <c r="H21" s="3">
        <f t="shared" si="2"/>
        <v>-17.653418848131448</v>
      </c>
      <c r="J21" s="2">
        <f t="shared" si="0"/>
        <v>11.241153628627234</v>
      </c>
      <c r="K21" s="2">
        <f t="shared" si="0"/>
        <v>-1.7478062106703556</v>
      </c>
    </row>
    <row r="22" spans="1:11" x14ac:dyDescent="0.2">
      <c r="B22" s="8">
        <v>10</v>
      </c>
      <c r="C22" s="8">
        <v>380.5</v>
      </c>
      <c r="D22" s="8">
        <v>573.5</v>
      </c>
      <c r="G22" s="3">
        <f t="shared" si="1"/>
        <v>128.0337430143428</v>
      </c>
      <c r="H22" s="3">
        <f t="shared" si="2"/>
        <v>-20.998277156198458</v>
      </c>
      <c r="J22" s="2">
        <f t="shared" si="0"/>
        <v>12.676194517388156</v>
      </c>
      <c r="K22" s="2">
        <f t="shared" si="0"/>
        <v>-2.078969492692107</v>
      </c>
    </row>
    <row r="23" spans="1:11" x14ac:dyDescent="0.2">
      <c r="B23" s="8">
        <v>11</v>
      </c>
      <c r="C23" s="8">
        <v>417.5</v>
      </c>
      <c r="D23" s="8">
        <v>565.5</v>
      </c>
      <c r="G23" s="3">
        <f t="shared" si="1"/>
        <v>141.78482716972943</v>
      </c>
      <c r="H23" s="3">
        <f t="shared" si="2"/>
        <v>-18.025069771250006</v>
      </c>
      <c r="J23" s="2">
        <f t="shared" si="0"/>
        <v>14.037643565699804</v>
      </c>
      <c r="K23" s="2">
        <f t="shared" si="0"/>
        <v>-1.7846021308949949</v>
      </c>
    </row>
    <row r="24" spans="1:11" x14ac:dyDescent="0.2">
      <c r="B24" s="8">
        <v>12</v>
      </c>
      <c r="C24" s="8">
        <v>456.5</v>
      </c>
      <c r="D24" s="8">
        <v>460.5</v>
      </c>
      <c r="G24" s="3">
        <f t="shared" si="1"/>
        <v>156.27921317135312</v>
      </c>
      <c r="H24" s="3">
        <f t="shared" si="2"/>
        <v>20.998277156198458</v>
      </c>
      <c r="J24" s="2">
        <f t="shared" si="0"/>
        <v>15.472684454460726</v>
      </c>
      <c r="K24" s="2">
        <f t="shared" si="0"/>
        <v>2.078969492692107</v>
      </c>
    </row>
    <row r="25" spans="1:11" x14ac:dyDescent="0.2">
      <c r="B25" s="8">
        <v>13</v>
      </c>
      <c r="C25" s="8">
        <v>495.5</v>
      </c>
      <c r="D25" s="8">
        <v>422.5</v>
      </c>
      <c r="G25" s="3">
        <f t="shared" si="1"/>
        <v>170.77359917297684</v>
      </c>
      <c r="H25" s="3">
        <f t="shared" si="2"/>
        <v>35.12101223470362</v>
      </c>
      <c r="J25" s="2">
        <f t="shared" si="0"/>
        <v>16.907725343221649</v>
      </c>
      <c r="K25" s="2">
        <f t="shared" si="0"/>
        <v>3.477214461228392</v>
      </c>
    </row>
    <row r="26" spans="1:11" x14ac:dyDescent="0.2">
      <c r="B26" s="8">
        <v>14</v>
      </c>
      <c r="C26" s="8">
        <v>530.5</v>
      </c>
      <c r="D26" s="8">
        <v>390.5</v>
      </c>
      <c r="G26" s="3">
        <f t="shared" si="1"/>
        <v>183.78138148212633</v>
      </c>
      <c r="H26" s="3">
        <f t="shared" si="2"/>
        <v>47.013841774497436</v>
      </c>
      <c r="J26" s="2">
        <f t="shared" si="0"/>
        <v>18.195582551084016</v>
      </c>
      <c r="K26" s="2">
        <f t="shared" si="0"/>
        <v>4.6546839084168417</v>
      </c>
    </row>
    <row r="27" spans="1:11" x14ac:dyDescent="0.2">
      <c r="B27" s="8">
        <v>15</v>
      </c>
      <c r="C27" s="8">
        <v>568.5</v>
      </c>
      <c r="D27" s="8">
        <v>359.5</v>
      </c>
      <c r="G27" s="3">
        <f t="shared" si="1"/>
        <v>197.90411656063151</v>
      </c>
      <c r="H27" s="3">
        <f t="shared" si="2"/>
        <v>58.535020391172694</v>
      </c>
      <c r="J27" s="2">
        <f t="shared" si="0"/>
        <v>19.593827519620302</v>
      </c>
      <c r="K27" s="2">
        <f t="shared" si="0"/>
        <v>5.7953574353806525</v>
      </c>
    </row>
    <row r="28" spans="1:11" x14ac:dyDescent="0.2">
      <c r="B28" s="8">
        <v>16</v>
      </c>
      <c r="C28" s="8">
        <v>608.5</v>
      </c>
      <c r="D28" s="8">
        <v>337.5</v>
      </c>
      <c r="G28" s="3">
        <f t="shared" si="1"/>
        <v>212.77015348537375</v>
      </c>
      <c r="H28" s="3">
        <f t="shared" si="2"/>
        <v>66.711340699780948</v>
      </c>
      <c r="J28" s="2">
        <f t="shared" si="0"/>
        <v>21.065664328605862</v>
      </c>
      <c r="K28" s="2">
        <f t="shared" si="0"/>
        <v>6.6048676803227124</v>
      </c>
    </row>
    <row r="29" spans="1:11" x14ac:dyDescent="0.2">
      <c r="B29" s="8">
        <v>17</v>
      </c>
      <c r="C29" s="8">
        <v>648.5</v>
      </c>
      <c r="D29" s="8">
        <v>294.5</v>
      </c>
      <c r="G29" s="3">
        <f t="shared" si="1"/>
        <v>227.63619041011603</v>
      </c>
      <c r="H29" s="3">
        <f t="shared" si="2"/>
        <v>82.692330393878891</v>
      </c>
      <c r="J29" s="2">
        <f t="shared" si="0"/>
        <v>22.537501137591427</v>
      </c>
      <c r="K29" s="2">
        <f t="shared" si="0"/>
        <v>8.187092249982193</v>
      </c>
    </row>
    <row r="30" spans="1:11" x14ac:dyDescent="0.2">
      <c r="B30" s="8">
        <v>18</v>
      </c>
      <c r="C30" s="8">
        <v>682.5</v>
      </c>
      <c r="D30" s="8">
        <v>265.5</v>
      </c>
      <c r="G30" s="3">
        <f t="shared" si="1"/>
        <v>240.27232179614697</v>
      </c>
      <c r="H30" s="3">
        <f t="shared" si="2"/>
        <v>93.470207164317031</v>
      </c>
      <c r="J30" s="2">
        <f t="shared" si="0"/>
        <v>23.788562425229156</v>
      </c>
      <c r="K30" s="2">
        <f t="shared" si="0"/>
        <v>9.2541739364967235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426</v>
      </c>
      <c r="D32" s="8">
        <v>518</v>
      </c>
      <c r="G32" s="2">
        <f>(C32-C$13)*$E$8*$F$9</f>
        <v>14.350408887609236</v>
      </c>
      <c r="I32" t="s">
        <v>16</v>
      </c>
    </row>
    <row r="33" spans="1:17" x14ac:dyDescent="0.2">
      <c r="A33" t="s">
        <v>17</v>
      </c>
      <c r="B33" s="8">
        <v>2</v>
      </c>
      <c r="C33" s="8">
        <v>427.5</v>
      </c>
      <c r="D33" s="8">
        <v>812.5</v>
      </c>
      <c r="E33" s="3">
        <f>D33-D32</f>
        <v>294.5</v>
      </c>
      <c r="H33" s="2">
        <f>E33*E8*$F$9</f>
        <v>10.836398506156204</v>
      </c>
      <c r="I33" s="9">
        <f>-(360/(2*PI()))*(ATAN((-E51+E33)/(-D51+D33))-(0))</f>
        <v>33.659163656531661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121</v>
      </c>
      <c r="E38" s="8">
        <v>498</v>
      </c>
      <c r="F38" s="2">
        <f>(360/(2*PI()))*(ATAN((E49-E38)/(D49-D38))-(PI()/2))</f>
        <v>-29.054604099077139</v>
      </c>
      <c r="G38" s="2">
        <f>-(360/(2*PI()))*(ATAN((-E48+E38)/(-D48+D38))-(0))</f>
        <v>36.674349669573161</v>
      </c>
      <c r="H38" s="4">
        <f>D38-C13</f>
        <v>85</v>
      </c>
      <c r="I38" s="5">
        <f>H38*$E$8*$F$9</f>
        <v>3.1276532190943205</v>
      </c>
      <c r="J38" s="11" t="s">
        <v>53</v>
      </c>
      <c r="N38" s="14">
        <f>IF(E38&gt;0,-(E38-D$13)*$E$8*$F$9,"")</f>
        <v>0.69912248426814227</v>
      </c>
      <c r="O38">
        <f>IF(N38="","",N38*N38)</f>
        <v>0.48877224800925884</v>
      </c>
      <c r="P38">
        <f>IF(N38="","",ABS(N38))</f>
        <v>0.69912248426814227</v>
      </c>
      <c r="Q38">
        <f>IF(N38="","",ABS(N38-O$59))</f>
        <v>1.4954913291299734</v>
      </c>
    </row>
    <row r="39" spans="1:17" x14ac:dyDescent="0.2">
      <c r="B39" t="s">
        <v>24</v>
      </c>
      <c r="C39" s="8">
        <v>2</v>
      </c>
      <c r="D39" s="8">
        <v>290.5</v>
      </c>
      <c r="E39" s="8">
        <v>503.5</v>
      </c>
      <c r="F39" s="2">
        <f t="shared" ref="F39:F42" si="3">(360/(2*PI()))*(ATAN((E50-E39)/(D50-D39))-(PI()/2))</f>
        <v>-9.3099401749860373</v>
      </c>
      <c r="G39" s="2">
        <f t="shared" ref="G39:G42" si="4">-(360/(2*PI()))*(ATAN((-E49+E39)/(-D49+D39))-(0))</f>
        <v>17.216073587790714</v>
      </c>
      <c r="H39" s="3">
        <f>D39-D38</f>
        <v>169.5</v>
      </c>
      <c r="I39" s="5">
        <f>H39*$E$8*$F$9</f>
        <v>6.2369084780763213</v>
      </c>
      <c r="J39" s="11" t="s">
        <v>54</v>
      </c>
      <c r="N39" s="17">
        <f t="shared" ref="N39:N42" si="5">IF(E39&gt;0,-(E39-D$13)*$E$8*$F$9,"")</f>
        <v>0.49674492303262735</v>
      </c>
      <c r="O39">
        <f t="shared" ref="O39:O42" si="6">IF(N39="","",N39*N39)</f>
        <v>0.24675551855869088</v>
      </c>
      <c r="P39">
        <f t="shared" ref="P39:P42" si="7">IF(N39="","",ABS(N39))</f>
        <v>0.49674492303262735</v>
      </c>
      <c r="Q39">
        <f t="shared" ref="Q39:Q42" si="8">IF(N39="","",ABS(N39-O$59))</f>
        <v>1.2931137678944586</v>
      </c>
    </row>
    <row r="40" spans="1:17" x14ac:dyDescent="0.2">
      <c r="B40" t="s">
        <v>25</v>
      </c>
      <c r="C40" s="8">
        <v>3</v>
      </c>
      <c r="D40" s="8">
        <v>312.5</v>
      </c>
      <c r="E40" s="8">
        <v>544.5</v>
      </c>
      <c r="F40" s="2">
        <f t="shared" si="3"/>
        <v>-64.075098492445548</v>
      </c>
      <c r="G40" s="2">
        <f t="shared" si="4"/>
        <v>59.036243467926482</v>
      </c>
      <c r="H40" s="3">
        <f t="shared" ref="H40:H42" si="9">D40-D39</f>
        <v>22</v>
      </c>
      <c r="I40" s="5">
        <f>H40*$E$8*$F$9</f>
        <v>0.80951024494205936</v>
      </c>
      <c r="J40" s="11" t="s">
        <v>53</v>
      </c>
      <c r="N40" s="14">
        <f t="shared" si="5"/>
        <v>-1.0118878061775742</v>
      </c>
      <c r="O40">
        <f t="shared" si="6"/>
        <v>1.0239169322908641</v>
      </c>
      <c r="P40">
        <f t="shared" si="7"/>
        <v>1.0118878061775742</v>
      </c>
      <c r="Q40">
        <f t="shared" si="8"/>
        <v>0.215518961315743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-56.435605966325546</v>
      </c>
      <c r="H41" s="3">
        <f t="shared" si="9"/>
        <v>-312.5</v>
      </c>
      <c r="I41" s="5">
        <f>H41*$E$8*$F$9</f>
        <v>-11.498725070199708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113.5</v>
      </c>
      <c r="I44" s="15">
        <f>H44*$E$8*$F$9</f>
        <v>4.1763369454965344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74</v>
      </c>
      <c r="E48" s="8">
        <v>533</v>
      </c>
      <c r="F48" s="2">
        <f>(360/(2*PI()))*(ATAN((E48-D$13)/(D48-C$13))-(PI()/2))</f>
        <v>-67.166345822082448</v>
      </c>
      <c r="G48" s="2">
        <f>IF((90-F48-G38&gt;180),90-F48-G38-180,90-F48-G38)</f>
        <v>120.4919961525093</v>
      </c>
      <c r="H48" s="3" t="s">
        <v>31</v>
      </c>
      <c r="I48" s="6" t="s">
        <v>31</v>
      </c>
      <c r="K48" s="2">
        <f>IF((90-G38-F38&gt;180),90-G38-F38-180,90-G38-F38)</f>
        <v>82.380254429503978</v>
      </c>
      <c r="N48" s="14">
        <f>IF(E48&gt;0,-(E48-D$13)*$E$8*$F$9,"")</f>
        <v>-0.58873472359422507</v>
      </c>
      <c r="O48">
        <f>IF(N48="","",N48*N48)</f>
        <v>0.34660857476556861</v>
      </c>
      <c r="P48">
        <f>IF(N48="","",ABS(N48))</f>
        <v>0.58873472359422507</v>
      </c>
      <c r="Q48">
        <f>IF(N48="","",ABS(N48-O$59))</f>
        <v>0.20763412126760616</v>
      </c>
    </row>
    <row r="49" spans="1:17" x14ac:dyDescent="0.2">
      <c r="B49" t="s">
        <v>32</v>
      </c>
      <c r="C49" s="8">
        <v>2</v>
      </c>
      <c r="D49" s="8">
        <v>148.5</v>
      </c>
      <c r="E49" s="8">
        <v>547.5</v>
      </c>
      <c r="G49" s="14">
        <f>IF((90-F38-G39&gt;180),90-F38-G39-180,90-F38-G39)</f>
        <v>101.83853051128642</v>
      </c>
      <c r="H49" s="3">
        <f>D49-D48</f>
        <v>74.5</v>
      </c>
      <c r="I49" s="5">
        <f>H49*$E$8*$F$9</f>
        <v>2.7412960567356106</v>
      </c>
      <c r="K49" s="2">
        <f t="shared" ref="K49:K52" si="10">IF((90-G39-F39&gt;180),90-G39-F39-180,90-G39-F39)</f>
        <v>82.093866587195322</v>
      </c>
      <c r="N49" s="14">
        <f t="shared" ref="N49:N52" si="11">IF(E49&gt;0,-(E49-D$13)*$E$8*$F$9,"")</f>
        <v>-1.1222755668514914</v>
      </c>
      <c r="O49">
        <f t="shared" ref="O49:O52" si="12">IF(N49="","",N49*N49)</f>
        <v>1.2595024479518364</v>
      </c>
      <c r="P49">
        <f t="shared" ref="P49:P52" si="13">IF(N49="","",ABS(N49))</f>
        <v>1.1222755668514914</v>
      </c>
      <c r="Q49">
        <f t="shared" ref="Q49:Q52" si="14">IF(N49="","",ABS(N49-O$59))</f>
        <v>0.3259067219896602</v>
      </c>
    </row>
    <row r="50" spans="1:17" x14ac:dyDescent="0.2">
      <c r="B50" t="s">
        <v>33</v>
      </c>
      <c r="C50" s="8">
        <v>3</v>
      </c>
      <c r="D50" s="8">
        <v>300.5</v>
      </c>
      <c r="E50" s="8">
        <v>564.5</v>
      </c>
      <c r="G50" s="14">
        <f>IF((90-F39-G40&gt;180),90-F39-G40-180,90-F39-G40)</f>
        <v>40.273696707059557</v>
      </c>
      <c r="H50" s="3">
        <f t="shared" ref="H50:H53" si="15">D50-D49</f>
        <v>152</v>
      </c>
      <c r="I50" s="5">
        <f>H50*$E$8*$F$9</f>
        <v>5.5929798741451382</v>
      </c>
      <c r="K50" s="2">
        <f t="shared" si="10"/>
        <v>95.038855024519066</v>
      </c>
      <c r="N50" s="17">
        <f t="shared" si="11"/>
        <v>-1.7478062106703556</v>
      </c>
      <c r="O50">
        <f t="shared" si="12"/>
        <v>3.0548265500578675</v>
      </c>
      <c r="P50">
        <f t="shared" si="13"/>
        <v>1.7478062106703556</v>
      </c>
      <c r="Q50">
        <f t="shared" si="14"/>
        <v>0.95143736580852434</v>
      </c>
    </row>
    <row r="51" spans="1:17" x14ac:dyDescent="0.2">
      <c r="B51" t="s">
        <v>34</v>
      </c>
      <c r="C51" s="8">
        <v>4</v>
      </c>
      <c r="D51" s="8">
        <v>384.5</v>
      </c>
      <c r="E51" s="8">
        <v>579.5</v>
      </c>
      <c r="G51" s="9">
        <f>IF((90-F40-$I$33&gt;180),90-F40-$I$33-180,90-F40-$I$33)</f>
        <v>120.41593483591387</v>
      </c>
      <c r="H51" s="3">
        <f t="shared" si="15"/>
        <v>84</v>
      </c>
      <c r="I51" s="5">
        <f>H51*$E$8*$F$9</f>
        <v>3.0908572988696816</v>
      </c>
      <c r="K51" s="2" t="e">
        <f t="shared" si="10"/>
        <v>#DIV/0!</v>
      </c>
      <c r="N51" s="14">
        <f t="shared" si="11"/>
        <v>-2.2997450140399418</v>
      </c>
      <c r="O51">
        <f t="shared" si="12"/>
        <v>5.2888271296015725</v>
      </c>
      <c r="P51">
        <f t="shared" si="13"/>
        <v>2.2997450140399418</v>
      </c>
      <c r="Q51">
        <f t="shared" si="14"/>
        <v>1.5033761691781105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-384.5</v>
      </c>
      <c r="I52" s="5">
        <f>H52*$E$8*$F$9</f>
        <v>-14.148031326373719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1.2878572078623671</v>
      </c>
      <c r="N57" t="s">
        <v>99</v>
      </c>
      <c r="O57" s="2">
        <f>SQRT((1/(C$37+C$47+2))*SUM(O38:O42,O48:O52))</f>
        <v>1.1406240690095759</v>
      </c>
    </row>
    <row r="58" spans="1:17" x14ac:dyDescent="0.2">
      <c r="B58" t="s">
        <v>39</v>
      </c>
      <c r="E58" s="3">
        <f t="shared" ref="E58:E61" si="17">E49-E39</f>
        <v>44</v>
      </c>
      <c r="F58" s="2">
        <f>E58*$E$8*$F$9</f>
        <v>1.6190204898841187</v>
      </c>
      <c r="N58" t="s">
        <v>100</v>
      </c>
      <c r="O58" s="2">
        <f>SUM(P38:P42,P48:P52)</f>
        <v>7.9663167286343572</v>
      </c>
    </row>
    <row r="59" spans="1:17" x14ac:dyDescent="0.2">
      <c r="B59" t="s">
        <v>40</v>
      </c>
      <c r="E59" s="3">
        <f t="shared" si="17"/>
        <v>20</v>
      </c>
      <c r="F59" s="2">
        <f>E59*$E$8*$F$9</f>
        <v>0.73591840449278123</v>
      </c>
      <c r="N59" t="s">
        <v>101</v>
      </c>
      <c r="O59" s="2">
        <f>AVERAGE(N48:N52,N38:N42)</f>
        <v>-0.79636884486183124</v>
      </c>
    </row>
    <row r="60" spans="1:17" x14ac:dyDescent="0.2">
      <c r="B60" t="s">
        <v>41</v>
      </c>
      <c r="E60" s="16">
        <f>E51-D$32</f>
        <v>61.5</v>
      </c>
      <c r="F60" s="2">
        <f>E60*$E$8*$F$9</f>
        <v>2.2629490938153025</v>
      </c>
      <c r="N60" t="s">
        <v>102</v>
      </c>
      <c r="O60" s="2">
        <f>(1/(C$37+C$47+2))*SUM(Q38:Q42,Q48:Q52)</f>
        <v>0.66583093739823063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0.66681992973739446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1.2264230809175121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3.1276532190943205</v>
      </c>
    </row>
    <row r="64" spans="1:17" x14ac:dyDescent="0.2">
      <c r="N64" t="s">
        <v>106</v>
      </c>
      <c r="O64" s="18" cm="1">
        <f t="array" aca="1" ref="O64" ca="1">(INDIRECT(O56)-C$13)*E$8*F$9</f>
        <v>12.823378198286713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43.116206305261144</v>
      </c>
      <c r="P65" s="18" cm="1">
        <f t="array" aca="1" ref="P65" ca="1">(360/(2*PI()))*ATAN(ABS(INDIRECT(P56))/(ABS(C$32-INDIRECT(O56))*E$8*F$9))</f>
        <v>56.415839524407019</v>
      </c>
      <c r="Q65" s="2">
        <f ca="1">180-O65-P65</f>
        <v>80.467954170331851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11.244510529284629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-0.58873472359422507</v>
      </c>
      <c r="N67" t="s">
        <v>110</v>
      </c>
      <c r="O67" s="18" cm="1">
        <f t="array" aca="1" ref="O67" ca="1">(360/(2*PI()))*ATAN((ABS(INDIRECT(P55))+ABS(INDIRECT(P56))/(ABS(O63-O64))))</f>
        <v>43.116206305261144</v>
      </c>
      <c r="P67" s="18" cm="1">
        <f t="array" aca="1" ref="P67" ca="1">(360/(2*PI()))*ATAN(ABS(INDIRECT(P56))/(ABS(0-INDIRECT(O56))*E$8*F$9))</f>
        <v>9.232608349015706</v>
      </c>
      <c r="Q67" s="2">
        <f ca="1">180-O67-P67</f>
        <v>127.65118534572316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-1.8213980511196337</v>
      </c>
      <c r="N68" t="s">
        <v>111</v>
      </c>
      <c r="O68" s="18" cm="1">
        <f t="array" aca="1" ref="O68" ca="1">SQRT((INDIRECT(P55)*INDIRECT(P55))+((INDIRECT(O55)-C$13)*(INDIRECT(O55)-C$13)*E$8*F$9*E$8*F$9)           )</f>
        <v>3.2048380469097535</v>
      </c>
    </row>
    <row r="69" spans="1:17" x14ac:dyDescent="0.2">
      <c r="B69" t="s">
        <v>40</v>
      </c>
      <c r="E69" s="3">
        <f t="shared" ref="E69:E72" si="19">E39-E50</f>
        <v>-61</v>
      </c>
      <c r="F69" s="2">
        <f t="shared" si="18"/>
        <v>-2.2445511337029829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-35</v>
      </c>
      <c r="F70" s="2">
        <f t="shared" si="18"/>
        <v>-1.2878572078623671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519</v>
      </c>
      <c r="E76" s="3">
        <f>(D77-D76  )</f>
        <v>10.5</v>
      </c>
      <c r="F76" s="3">
        <f>ATAN(E76/E77)</f>
        <v>0.27651394661747408</v>
      </c>
      <c r="G76" s="2">
        <f>((PI()/2)-F76-F77)*(360/(2*PI()))</f>
        <v>52.978828640351701</v>
      </c>
    </row>
    <row r="77" spans="1:17" x14ac:dyDescent="0.2">
      <c r="A77" t="s">
        <v>62</v>
      </c>
      <c r="B77" s="8">
        <v>2</v>
      </c>
      <c r="C77" s="8">
        <v>73.5</v>
      </c>
      <c r="D77" s="8">
        <v>529.5</v>
      </c>
      <c r="E77" s="3">
        <f>AVERAGE(C77,C78)-C76</f>
        <v>37</v>
      </c>
      <c r="F77" s="3">
        <f>ATAN(E77/E78)</f>
        <v>0.36962738655341443</v>
      </c>
    </row>
    <row r="78" spans="1:17" x14ac:dyDescent="0.2">
      <c r="A78" t="s">
        <v>63</v>
      </c>
      <c r="B78" s="8">
        <v>3</v>
      </c>
      <c r="C78" s="8">
        <v>72.5</v>
      </c>
      <c r="D78" s="8">
        <v>614.5</v>
      </c>
      <c r="E78" s="3">
        <f>D78-D76</f>
        <v>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T32-1</vt:lpstr>
      <vt:lpstr>T32-2</vt:lpstr>
      <vt:lpstr>T32-3</vt:lpstr>
      <vt:lpstr>T32-4</vt:lpstr>
      <vt:lpstr>T32-5</vt:lpstr>
      <vt:lpstr>T32-6</vt:lpstr>
      <vt:lpstr>T32-7</vt:lpstr>
      <vt:lpstr>T32-8</vt:lpstr>
      <vt:lpstr>T32-9</vt:lpstr>
      <vt:lpstr>T32-10</vt:lpstr>
      <vt:lpstr>T32-11</vt:lpstr>
      <vt:lpstr>T32-12</vt:lpstr>
      <vt:lpstr>T32-13</vt:lpstr>
      <vt:lpstr>T32-14</vt:lpstr>
      <vt:lpstr>T32-15</vt:lpstr>
      <vt:lpstr>T32-16</vt:lpstr>
      <vt:lpstr>T32-17</vt:lpstr>
      <vt:lpstr>T32-18</vt:lpstr>
      <vt:lpstr>T32-19</vt:lpstr>
      <vt:lpstr>T32-20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2025-11-18T13:41:30Z</dcterms:modified>
</cp:coreProperties>
</file>