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BirdsNests/dentition-submitted20250410/bowman-DENTITION/Resubmittal13Nov2025/Data4Upload/"/>
    </mc:Choice>
  </mc:AlternateContent>
  <xr:revisionPtr revIDLastSave="0" documentId="13_ncr:1_{5FEE09E9-34AB-434C-B2BA-B73C90E7D538}" xr6:coauthVersionLast="47" xr6:coauthVersionMax="47" xr10:uidLastSave="{00000000-0000-0000-0000-000000000000}"/>
  <bookViews>
    <workbookView xWindow="4180" yWindow="2340" windowWidth="31660" windowHeight="19040" xr2:uid="{04BB4798-6BC8-FA4E-8A7F-1F78221EA93F}"/>
  </bookViews>
  <sheets>
    <sheet name="T21-1" sheetId="7" r:id="rId1"/>
    <sheet name="T21-2" sheetId="9" r:id="rId2"/>
    <sheet name="T21-3" sheetId="10" r:id="rId3"/>
    <sheet name="T21-4" sheetId="11" r:id="rId4"/>
    <sheet name="T21-5" sheetId="12" r:id="rId5"/>
    <sheet name="T21-6" sheetId="13" r:id="rId6"/>
    <sheet name="T21-7" sheetId="14" r:id="rId7"/>
    <sheet name="T21-8" sheetId="15" r:id="rId8"/>
    <sheet name="T21-9" sheetId="16" r:id="rId9"/>
    <sheet name="T21-10" sheetId="17" r:id="rId10"/>
    <sheet name="T21-11" sheetId="18" r:id="rId11"/>
    <sheet name="T21-12" sheetId="19" r:id="rId12"/>
    <sheet name="T21-13" sheetId="20" r:id="rId13"/>
    <sheet name="T21-14" sheetId="21" r:id="rId14"/>
    <sheet name="T21-15" sheetId="22" r:id="rId15"/>
    <sheet name="T21-16" sheetId="23" r:id="rId16"/>
    <sheet name="T21-17" sheetId="24" r:id="rId17"/>
    <sheet name="T21-18" sheetId="25" r:id="rId18"/>
    <sheet name="T21-19" sheetId="26" r:id="rId19"/>
    <sheet name="T21-20" sheetId="27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2" i="27" l="1"/>
  <c r="O56" i="27"/>
  <c r="O55" i="27"/>
  <c r="N52" i="27"/>
  <c r="Q52" i="27" s="1"/>
  <c r="N51" i="27"/>
  <c r="Q51" i="27" s="1"/>
  <c r="N50" i="27"/>
  <c r="N49" i="27"/>
  <c r="N48" i="27"/>
  <c r="O59" i="27" s="1"/>
  <c r="N42" i="27"/>
  <c r="Q42" i="27" s="1"/>
  <c r="N41" i="27"/>
  <c r="Q41" i="27" s="1"/>
  <c r="N40" i="27"/>
  <c r="Q40" i="27" s="1"/>
  <c r="N39" i="27"/>
  <c r="Q39" i="27" s="1"/>
  <c r="N38" i="27"/>
  <c r="Q38" i="27" s="1"/>
  <c r="P62" i="26"/>
  <c r="O56" i="26"/>
  <c r="O55" i="26"/>
  <c r="N52" i="26"/>
  <c r="Q52" i="26" s="1"/>
  <c r="N51" i="26"/>
  <c r="N50" i="26"/>
  <c r="N49" i="26"/>
  <c r="O49" i="26" s="1"/>
  <c r="N48" i="26"/>
  <c r="O59" i="26" s="1"/>
  <c r="N42" i="26"/>
  <c r="Q42" i="26" s="1"/>
  <c r="N41" i="26"/>
  <c r="Q41" i="26" s="1"/>
  <c r="N40" i="26"/>
  <c r="N39" i="26"/>
  <c r="Q39" i="26" s="1"/>
  <c r="N38" i="26"/>
  <c r="Q38" i="26" s="1"/>
  <c r="P62" i="25"/>
  <c r="O56" i="25"/>
  <c r="O55" i="25"/>
  <c r="Q52" i="25"/>
  <c r="N52" i="25"/>
  <c r="P52" i="25" s="1"/>
  <c r="O51" i="25"/>
  <c r="N51" i="25"/>
  <c r="N50" i="25"/>
  <c r="N49" i="25"/>
  <c r="P49" i="25" s="1"/>
  <c r="P48" i="25"/>
  <c r="N48" i="25"/>
  <c r="O59" i="25" s="1"/>
  <c r="O42" i="25"/>
  <c r="N42" i="25"/>
  <c r="Q42" i="25" s="1"/>
  <c r="N41" i="25"/>
  <c r="Q41" i="25" s="1"/>
  <c r="N40" i="25"/>
  <c r="P40" i="25" s="1"/>
  <c r="P39" i="25"/>
  <c r="N39" i="25"/>
  <c r="O39" i="25" s="1"/>
  <c r="O38" i="25"/>
  <c r="N38" i="25"/>
  <c r="P62" i="24"/>
  <c r="O56" i="24"/>
  <c r="O55" i="24"/>
  <c r="Q52" i="24"/>
  <c r="P52" i="24"/>
  <c r="N52" i="24"/>
  <c r="O52" i="24" s="1"/>
  <c r="N51" i="24"/>
  <c r="P50" i="24"/>
  <c r="N50" i="24"/>
  <c r="O50" i="24" s="1"/>
  <c r="P49" i="24"/>
  <c r="N49" i="24"/>
  <c r="O49" i="24" s="1"/>
  <c r="P48" i="24"/>
  <c r="N48" i="24"/>
  <c r="O59" i="24" s="1"/>
  <c r="N42" i="24"/>
  <c r="Q42" i="24" s="1"/>
  <c r="Q41" i="24"/>
  <c r="P41" i="24"/>
  <c r="N41" i="24"/>
  <c r="O41" i="24" s="1"/>
  <c r="P40" i="24"/>
  <c r="O40" i="24"/>
  <c r="N40" i="24"/>
  <c r="P39" i="24"/>
  <c r="N39" i="24"/>
  <c r="O39" i="24" s="1"/>
  <c r="N38" i="24"/>
  <c r="P62" i="23"/>
  <c r="O56" i="23"/>
  <c r="O55" i="23"/>
  <c r="N52" i="23"/>
  <c r="O52" i="23" s="1"/>
  <c r="N51" i="23"/>
  <c r="O50" i="23"/>
  <c r="N50" i="23"/>
  <c r="P49" i="23"/>
  <c r="N49" i="23"/>
  <c r="O49" i="23" s="1"/>
  <c r="N48" i="23"/>
  <c r="O48" i="23" s="1"/>
  <c r="N42" i="23"/>
  <c r="Q42" i="23" s="1"/>
  <c r="O41" i="23"/>
  <c r="N41" i="23"/>
  <c r="Q41" i="23" s="1"/>
  <c r="P40" i="23"/>
  <c r="N40" i="23"/>
  <c r="O40" i="23" s="1"/>
  <c r="N39" i="23"/>
  <c r="O39" i="23" s="1"/>
  <c r="N38" i="23"/>
  <c r="P62" i="22"/>
  <c r="O56" i="22"/>
  <c r="O55" i="22"/>
  <c r="N52" i="22"/>
  <c r="P52" i="22" s="1"/>
  <c r="N51" i="22"/>
  <c r="Q51" i="22" s="1"/>
  <c r="P50" i="22"/>
  <c r="N50" i="22"/>
  <c r="N49" i="22"/>
  <c r="N48" i="22"/>
  <c r="P48" i="22" s="1"/>
  <c r="N42" i="22"/>
  <c r="Q42" i="22" s="1"/>
  <c r="P41" i="22"/>
  <c r="N41" i="22"/>
  <c r="Q41" i="22" s="1"/>
  <c r="N40" i="22"/>
  <c r="Q40" i="22" s="1"/>
  <c r="N39" i="22"/>
  <c r="N38" i="22"/>
  <c r="P62" i="21"/>
  <c r="O56" i="21"/>
  <c r="O55" i="21"/>
  <c r="N52" i="21"/>
  <c r="P52" i="21" s="1"/>
  <c r="N51" i="21"/>
  <c r="Q51" i="21" s="1"/>
  <c r="N50" i="21"/>
  <c r="N49" i="21"/>
  <c r="N48" i="21"/>
  <c r="P48" i="21" s="1"/>
  <c r="N42" i="21"/>
  <c r="Q42" i="21" s="1"/>
  <c r="N41" i="21"/>
  <c r="Q41" i="21" s="1"/>
  <c r="N40" i="21"/>
  <c r="Q40" i="21" s="1"/>
  <c r="N39" i="21"/>
  <c r="P39" i="21" s="1"/>
  <c r="N38" i="21"/>
  <c r="P62" i="20"/>
  <c r="O56" i="20"/>
  <c r="O55" i="20"/>
  <c r="N52" i="20"/>
  <c r="Q52" i="20" s="1"/>
  <c r="N51" i="20"/>
  <c r="Q51" i="20" s="1"/>
  <c r="N50" i="20"/>
  <c r="P50" i="20" s="1"/>
  <c r="O49" i="20"/>
  <c r="N49" i="20"/>
  <c r="N48" i="20"/>
  <c r="O59" i="20" s="1"/>
  <c r="N42" i="20"/>
  <c r="Q42" i="20" s="1"/>
  <c r="N41" i="20"/>
  <c r="O41" i="20" s="1"/>
  <c r="O40" i="20"/>
  <c r="N40" i="20"/>
  <c r="Q40" i="20" s="1"/>
  <c r="N39" i="20"/>
  <c r="Q39" i="20" s="1"/>
  <c r="N38" i="20"/>
  <c r="Q38" i="20" s="1"/>
  <c r="P62" i="19"/>
  <c r="O56" i="19"/>
  <c r="O55" i="19"/>
  <c r="N52" i="19"/>
  <c r="Q52" i="19" s="1"/>
  <c r="N51" i="19"/>
  <c r="Q51" i="19" s="1"/>
  <c r="N50" i="19"/>
  <c r="N49" i="19"/>
  <c r="N48" i="19"/>
  <c r="O48" i="19" s="1"/>
  <c r="N42" i="19"/>
  <c r="Q42" i="19" s="1"/>
  <c r="N41" i="19"/>
  <c r="Q41" i="19" s="1"/>
  <c r="N40" i="19"/>
  <c r="Q40" i="19" s="1"/>
  <c r="N39" i="19"/>
  <c r="O39" i="19" s="1"/>
  <c r="N38" i="19"/>
  <c r="P62" i="18"/>
  <c r="O56" i="18"/>
  <c r="O55" i="18"/>
  <c r="N52" i="18"/>
  <c r="P52" i="18" s="1"/>
  <c r="N51" i="18"/>
  <c r="Q51" i="18" s="1"/>
  <c r="O50" i="18"/>
  <c r="N50" i="18"/>
  <c r="N49" i="18"/>
  <c r="O49" i="18" s="1"/>
  <c r="N48" i="18"/>
  <c r="P48" i="18" s="1"/>
  <c r="N42" i="18"/>
  <c r="Q42" i="18" s="1"/>
  <c r="O41" i="18"/>
  <c r="N41" i="18"/>
  <c r="Q41" i="18" s="1"/>
  <c r="N40" i="18"/>
  <c r="O40" i="18" s="1"/>
  <c r="N39" i="18"/>
  <c r="N38" i="18"/>
  <c r="P62" i="17"/>
  <c r="O56" i="17"/>
  <c r="O55" i="17"/>
  <c r="N52" i="17"/>
  <c r="O52" i="17" s="1"/>
  <c r="N51" i="17"/>
  <c r="Q51" i="17" s="1"/>
  <c r="N50" i="17"/>
  <c r="N49" i="17"/>
  <c r="N48" i="17"/>
  <c r="O59" i="17" s="1"/>
  <c r="N42" i="17"/>
  <c r="Q42" i="17" s="1"/>
  <c r="N41" i="17"/>
  <c r="Q41" i="17" s="1"/>
  <c r="N40" i="17"/>
  <c r="Q40" i="17" s="1"/>
  <c r="N39" i="17"/>
  <c r="Q39" i="17" s="1"/>
  <c r="N38" i="17"/>
  <c r="Q38" i="17" s="1"/>
  <c r="P62" i="16"/>
  <c r="O56" i="16"/>
  <c r="O55" i="16"/>
  <c r="N52" i="16"/>
  <c r="Q52" i="16" s="1"/>
  <c r="N51" i="16"/>
  <c r="Q51" i="16" s="1"/>
  <c r="O50" i="16"/>
  <c r="N50" i="16"/>
  <c r="N49" i="16"/>
  <c r="N48" i="16"/>
  <c r="O59" i="16" s="1"/>
  <c r="N42" i="16"/>
  <c r="Q42" i="16" s="1"/>
  <c r="O41" i="16"/>
  <c r="N41" i="16"/>
  <c r="Q41" i="16" s="1"/>
  <c r="N40" i="16"/>
  <c r="Q40" i="16" s="1"/>
  <c r="N39" i="16"/>
  <c r="Q39" i="16" s="1"/>
  <c r="N38" i="16"/>
  <c r="Q38" i="16" s="1"/>
  <c r="P62" i="15"/>
  <c r="O56" i="15"/>
  <c r="O55" i="15"/>
  <c r="N52" i="15"/>
  <c r="Q52" i="15" s="1"/>
  <c r="N51" i="15"/>
  <c r="Q51" i="15" s="1"/>
  <c r="N50" i="15"/>
  <c r="O49" i="15"/>
  <c r="N49" i="15"/>
  <c r="N48" i="15"/>
  <c r="O59" i="15" s="1"/>
  <c r="N42" i="15"/>
  <c r="Q42" i="15" s="1"/>
  <c r="N41" i="15"/>
  <c r="Q41" i="15" s="1"/>
  <c r="O40" i="15"/>
  <c r="N40" i="15"/>
  <c r="Q40" i="15" s="1"/>
  <c r="N39" i="15"/>
  <c r="Q39" i="15" s="1"/>
  <c r="N38" i="15"/>
  <c r="Q38" i="15" s="1"/>
  <c r="P62" i="14"/>
  <c r="O56" i="14"/>
  <c r="O55" i="14"/>
  <c r="O52" i="14"/>
  <c r="N52" i="14"/>
  <c r="P52" i="14" s="1"/>
  <c r="N51" i="14"/>
  <c r="Q51" i="14" s="1"/>
  <c r="N50" i="14"/>
  <c r="N49" i="14"/>
  <c r="N48" i="14"/>
  <c r="N42" i="14"/>
  <c r="Q42" i="14" s="1"/>
  <c r="N41" i="14"/>
  <c r="Q41" i="14" s="1"/>
  <c r="N40" i="14"/>
  <c r="Q40" i="14" s="1"/>
  <c r="N39" i="14"/>
  <c r="N38" i="14"/>
  <c r="P62" i="13"/>
  <c r="O56" i="13"/>
  <c r="O55" i="13"/>
  <c r="N52" i="13"/>
  <c r="Q52" i="13" s="1"/>
  <c r="N51" i="13"/>
  <c r="N50" i="13"/>
  <c r="N49" i="13"/>
  <c r="N48" i="13"/>
  <c r="O59" i="13" s="1"/>
  <c r="N42" i="13"/>
  <c r="Q42" i="13" s="1"/>
  <c r="N41" i="13"/>
  <c r="Q41" i="13" s="1"/>
  <c r="N40" i="13"/>
  <c r="N39" i="13"/>
  <c r="Q39" i="13" s="1"/>
  <c r="N38" i="13"/>
  <c r="Q38" i="13" s="1"/>
  <c r="P62" i="12"/>
  <c r="O56" i="12"/>
  <c r="O55" i="12"/>
  <c r="N52" i="12"/>
  <c r="Q52" i="12" s="1"/>
  <c r="N51" i="12"/>
  <c r="Q51" i="12" s="1"/>
  <c r="N50" i="12"/>
  <c r="N49" i="12"/>
  <c r="O49" i="12" s="1"/>
  <c r="N48" i="12"/>
  <c r="N42" i="12"/>
  <c r="Q42" i="12" s="1"/>
  <c r="N41" i="12"/>
  <c r="Q41" i="12" s="1"/>
  <c r="N40" i="12"/>
  <c r="O40" i="12" s="1"/>
  <c r="N39" i="12"/>
  <c r="P39" i="12" s="1"/>
  <c r="N38" i="12"/>
  <c r="P62" i="11"/>
  <c r="O56" i="11"/>
  <c r="O55" i="11"/>
  <c r="N52" i="11"/>
  <c r="Q52" i="11" s="1"/>
  <c r="N51" i="11"/>
  <c r="N50" i="11"/>
  <c r="N49" i="11"/>
  <c r="N48" i="11"/>
  <c r="O59" i="11" s="1"/>
  <c r="N42" i="11"/>
  <c r="Q42" i="11" s="1"/>
  <c r="N41" i="11"/>
  <c r="Q41" i="11" s="1"/>
  <c r="N40" i="11"/>
  <c r="Q40" i="11" s="1"/>
  <c r="N39" i="11"/>
  <c r="P39" i="11" s="1"/>
  <c r="N38" i="11"/>
  <c r="Q38" i="11" s="1"/>
  <c r="P62" i="10"/>
  <c r="O56" i="10"/>
  <c r="O55" i="10"/>
  <c r="P52" i="10"/>
  <c r="O52" i="10"/>
  <c r="N52" i="10"/>
  <c r="Q52" i="10" s="1"/>
  <c r="N51" i="10"/>
  <c r="Q51" i="10" s="1"/>
  <c r="N50" i="10"/>
  <c r="N49" i="10"/>
  <c r="P49" i="10" s="1"/>
  <c r="P48" i="10"/>
  <c r="O48" i="10"/>
  <c r="N48" i="10"/>
  <c r="O59" i="10" s="1"/>
  <c r="N42" i="10"/>
  <c r="Q42" i="10" s="1"/>
  <c r="N41" i="10"/>
  <c r="Q41" i="10" s="1"/>
  <c r="P40" i="10"/>
  <c r="N40" i="10"/>
  <c r="O40" i="10" s="1"/>
  <c r="P39" i="10"/>
  <c r="O39" i="10"/>
  <c r="N39" i="10"/>
  <c r="N38" i="10"/>
  <c r="P62" i="9"/>
  <c r="O56" i="9"/>
  <c r="O55" i="9"/>
  <c r="N52" i="9"/>
  <c r="P52" i="9" s="1"/>
  <c r="N51" i="9"/>
  <c r="Q51" i="9" s="1"/>
  <c r="N50" i="9"/>
  <c r="N49" i="9"/>
  <c r="O49" i="9" s="1"/>
  <c r="N48" i="9"/>
  <c r="O59" i="9" s="1"/>
  <c r="N42" i="9"/>
  <c r="Q42" i="9" s="1"/>
  <c r="N41" i="9"/>
  <c r="Q41" i="9" s="1"/>
  <c r="N40" i="9"/>
  <c r="O40" i="9" s="1"/>
  <c r="N39" i="9"/>
  <c r="P39" i="9" s="1"/>
  <c r="N38" i="9"/>
  <c r="Q38" i="9" s="1"/>
  <c r="P62" i="7"/>
  <c r="O56" i="7"/>
  <c r="O55" i="7"/>
  <c r="N52" i="7"/>
  <c r="Q52" i="7" s="1"/>
  <c r="P51" i="7"/>
  <c r="N51" i="7"/>
  <c r="Q51" i="7" s="1"/>
  <c r="P50" i="7"/>
  <c r="O50" i="7"/>
  <c r="N50" i="7"/>
  <c r="N49" i="7"/>
  <c r="N48" i="7"/>
  <c r="O59" i="7" s="1"/>
  <c r="Q50" i="7" s="1"/>
  <c r="P42" i="7"/>
  <c r="N42" i="7"/>
  <c r="Q42" i="7" s="1"/>
  <c r="Q41" i="7"/>
  <c r="P41" i="7"/>
  <c r="O41" i="7"/>
  <c r="N41" i="7"/>
  <c r="N40" i="7"/>
  <c r="Q40" i="7" s="1"/>
  <c r="N39" i="7"/>
  <c r="P38" i="7"/>
  <c r="N38" i="7"/>
  <c r="E59" i="27"/>
  <c r="E60" i="26"/>
  <c r="E60" i="25"/>
  <c r="E60" i="24"/>
  <c r="E60" i="23"/>
  <c r="E59" i="22"/>
  <c r="E59" i="21"/>
  <c r="E59" i="20"/>
  <c r="E59" i="19"/>
  <c r="E59" i="18"/>
  <c r="E59" i="17"/>
  <c r="E59" i="16"/>
  <c r="E59" i="15"/>
  <c r="E59" i="14"/>
  <c r="E60" i="13"/>
  <c r="E59" i="12"/>
  <c r="E60" i="11"/>
  <c r="E59" i="10"/>
  <c r="E59" i="9"/>
  <c r="E59" i="7"/>
  <c r="H44" i="27"/>
  <c r="I44" i="27" s="1"/>
  <c r="H44" i="26"/>
  <c r="I44" i="26" s="1"/>
  <c r="H44" i="25"/>
  <c r="I44" i="25" s="1"/>
  <c r="H44" i="24"/>
  <c r="I44" i="24" s="1"/>
  <c r="H44" i="23"/>
  <c r="I44" i="23" s="1"/>
  <c r="H44" i="22"/>
  <c r="I44" i="22" s="1"/>
  <c r="H44" i="21"/>
  <c r="I44" i="21" s="1"/>
  <c r="H44" i="20"/>
  <c r="I44" i="20" s="1"/>
  <c r="I44" i="19"/>
  <c r="H44" i="19"/>
  <c r="H44" i="18"/>
  <c r="I44" i="18" s="1"/>
  <c r="H44" i="17"/>
  <c r="I44" i="17" s="1"/>
  <c r="H44" i="16"/>
  <c r="I44" i="16" s="1"/>
  <c r="H44" i="15"/>
  <c r="I44" i="15" s="1"/>
  <c r="H44" i="14"/>
  <c r="I44" i="14" s="1"/>
  <c r="H44" i="13"/>
  <c r="I44" i="13" s="1"/>
  <c r="H44" i="12"/>
  <c r="I44" i="12" s="1"/>
  <c r="H44" i="11"/>
  <c r="I44" i="11"/>
  <c r="H44" i="10"/>
  <c r="I44" i="10" s="1"/>
  <c r="H44" i="9"/>
  <c r="I44" i="9" s="1"/>
  <c r="H44" i="7"/>
  <c r="I44" i="7" s="1"/>
  <c r="G49" i="27"/>
  <c r="G50" i="26"/>
  <c r="G49" i="26"/>
  <c r="G50" i="25"/>
  <c r="G49" i="25"/>
  <c r="G50" i="24"/>
  <c r="G49" i="24"/>
  <c r="G50" i="23"/>
  <c r="G49" i="23"/>
  <c r="G49" i="22"/>
  <c r="G49" i="21"/>
  <c r="G49" i="20"/>
  <c r="G49" i="19"/>
  <c r="G49" i="18"/>
  <c r="G49" i="17"/>
  <c r="G49" i="16"/>
  <c r="G49" i="15"/>
  <c r="G49" i="14"/>
  <c r="G50" i="13"/>
  <c r="G49" i="13"/>
  <c r="G49" i="12"/>
  <c r="G50" i="11"/>
  <c r="G49" i="11"/>
  <c r="G49" i="10"/>
  <c r="G49" i="9"/>
  <c r="G49" i="7"/>
  <c r="E78" i="27"/>
  <c r="E77" i="27"/>
  <c r="E76" i="27"/>
  <c r="E71" i="27"/>
  <c r="E70" i="27"/>
  <c r="E69" i="27"/>
  <c r="E68" i="27"/>
  <c r="E67" i="27"/>
  <c r="E61" i="27"/>
  <c r="E60" i="27"/>
  <c r="E58" i="27"/>
  <c r="E57" i="27"/>
  <c r="H52" i="27"/>
  <c r="K51" i="27"/>
  <c r="H51" i="27"/>
  <c r="H50" i="27"/>
  <c r="H49" i="27"/>
  <c r="F48" i="27"/>
  <c r="H42" i="27"/>
  <c r="G42" i="27"/>
  <c r="F42" i="27"/>
  <c r="H41" i="27"/>
  <c r="G41" i="27"/>
  <c r="G51" i="27" s="1"/>
  <c r="F41" i="27"/>
  <c r="H40" i="27"/>
  <c r="G40" i="27"/>
  <c r="F40" i="27"/>
  <c r="H39" i="27"/>
  <c r="G39" i="27"/>
  <c r="F39" i="27"/>
  <c r="H38" i="27"/>
  <c r="G38" i="27"/>
  <c r="F38" i="27"/>
  <c r="E33" i="27"/>
  <c r="I33" i="27" s="1"/>
  <c r="G50" i="27" s="1"/>
  <c r="H20" i="27"/>
  <c r="H16" i="27"/>
  <c r="E8" i="27"/>
  <c r="G28" i="27" s="1"/>
  <c r="E7" i="27"/>
  <c r="G7" i="27" s="1"/>
  <c r="J6" i="27"/>
  <c r="E6" i="27"/>
  <c r="F6" i="27" s="1"/>
  <c r="I33" i="26"/>
  <c r="G51" i="26"/>
  <c r="E78" i="26"/>
  <c r="E77" i="26"/>
  <c r="F77" i="26" s="1"/>
  <c r="E76" i="26"/>
  <c r="F76" i="26" s="1"/>
  <c r="G76" i="26" s="1"/>
  <c r="E71" i="26"/>
  <c r="E70" i="26"/>
  <c r="E69" i="26"/>
  <c r="E68" i="26"/>
  <c r="E67" i="26"/>
  <c r="E61" i="26"/>
  <c r="E59" i="26"/>
  <c r="E58" i="26"/>
  <c r="E57" i="26"/>
  <c r="H52" i="26"/>
  <c r="K51" i="26"/>
  <c r="H51" i="26"/>
  <c r="H50" i="26"/>
  <c r="H49" i="26"/>
  <c r="F48" i="26"/>
  <c r="G48" i="26" s="1"/>
  <c r="H42" i="26"/>
  <c r="G42" i="26"/>
  <c r="F42" i="26"/>
  <c r="H41" i="26"/>
  <c r="G41" i="26"/>
  <c r="F41" i="26"/>
  <c r="H40" i="26"/>
  <c r="G40" i="26"/>
  <c r="F40" i="26"/>
  <c r="H39" i="26"/>
  <c r="G39" i="26"/>
  <c r="F39" i="26"/>
  <c r="H38" i="26"/>
  <c r="G38" i="26"/>
  <c r="F38" i="26"/>
  <c r="E33" i="26"/>
  <c r="H24" i="26"/>
  <c r="E8" i="26"/>
  <c r="G28" i="26" s="1"/>
  <c r="E7" i="26"/>
  <c r="G7" i="26" s="1"/>
  <c r="J6" i="26"/>
  <c r="E6" i="26"/>
  <c r="F6" i="26" s="1"/>
  <c r="I33" i="25"/>
  <c r="G51" i="25" s="1"/>
  <c r="E78" i="25"/>
  <c r="E77" i="25"/>
  <c r="F77" i="25" s="1"/>
  <c r="E76" i="25"/>
  <c r="E71" i="25"/>
  <c r="E70" i="25"/>
  <c r="E69" i="25"/>
  <c r="E68" i="25"/>
  <c r="E67" i="25"/>
  <c r="E61" i="25"/>
  <c r="E59" i="25"/>
  <c r="E58" i="25"/>
  <c r="E57" i="25"/>
  <c r="H52" i="25"/>
  <c r="K51" i="25"/>
  <c r="H51" i="25"/>
  <c r="H50" i="25"/>
  <c r="H49" i="25"/>
  <c r="F48" i="25"/>
  <c r="H42" i="25"/>
  <c r="G42" i="25"/>
  <c r="F42" i="25"/>
  <c r="H41" i="25"/>
  <c r="G41" i="25"/>
  <c r="F41" i="25"/>
  <c r="H40" i="25"/>
  <c r="G40" i="25"/>
  <c r="F40" i="25"/>
  <c r="H39" i="25"/>
  <c r="G39" i="25"/>
  <c r="F39" i="25"/>
  <c r="H38" i="25"/>
  <c r="G38" i="25"/>
  <c r="F38" i="25"/>
  <c r="E33" i="25"/>
  <c r="E8" i="25"/>
  <c r="G28" i="25" s="1"/>
  <c r="E7" i="25"/>
  <c r="G7" i="25" s="1"/>
  <c r="J6" i="25"/>
  <c r="E6" i="25"/>
  <c r="F6" i="25" s="1"/>
  <c r="I33" i="24"/>
  <c r="G51" i="24" s="1"/>
  <c r="E78" i="24"/>
  <c r="E77" i="24"/>
  <c r="F77" i="24" s="1"/>
  <c r="E76" i="24"/>
  <c r="F76" i="24" s="1"/>
  <c r="G76" i="24" s="1"/>
  <c r="E71" i="24"/>
  <c r="E70" i="24"/>
  <c r="E69" i="24"/>
  <c r="E68" i="24"/>
  <c r="E67" i="24"/>
  <c r="E61" i="24"/>
  <c r="E59" i="24"/>
  <c r="E58" i="24"/>
  <c r="E57" i="24"/>
  <c r="H52" i="24"/>
  <c r="K51" i="24"/>
  <c r="H51" i="24"/>
  <c r="H50" i="24"/>
  <c r="H49" i="24"/>
  <c r="F48" i="24"/>
  <c r="G48" i="24" s="1"/>
  <c r="H42" i="24"/>
  <c r="G42" i="24"/>
  <c r="F42" i="24"/>
  <c r="H41" i="24"/>
  <c r="G41" i="24"/>
  <c r="F41" i="24"/>
  <c r="H40" i="24"/>
  <c r="G40" i="24"/>
  <c r="F40" i="24"/>
  <c r="H39" i="24"/>
  <c r="G39" i="24"/>
  <c r="F39" i="24"/>
  <c r="H38" i="24"/>
  <c r="G38" i="24"/>
  <c r="F38" i="24"/>
  <c r="E33" i="24"/>
  <c r="E8" i="24"/>
  <c r="G28" i="24" s="1"/>
  <c r="E7" i="24"/>
  <c r="G7" i="24" s="1"/>
  <c r="J6" i="24"/>
  <c r="E6" i="24"/>
  <c r="I33" i="23"/>
  <c r="G51" i="23"/>
  <c r="E78" i="23"/>
  <c r="E77" i="23"/>
  <c r="F77" i="23" s="1"/>
  <c r="E76" i="23"/>
  <c r="E71" i="23"/>
  <c r="E70" i="23"/>
  <c r="E69" i="23"/>
  <c r="E68" i="23"/>
  <c r="E67" i="23"/>
  <c r="E61" i="23"/>
  <c r="E59" i="23"/>
  <c r="E58" i="23"/>
  <c r="E57" i="23"/>
  <c r="H52" i="23"/>
  <c r="K51" i="23"/>
  <c r="H51" i="23"/>
  <c r="H50" i="23"/>
  <c r="H49" i="23"/>
  <c r="F48" i="23"/>
  <c r="G48" i="23" s="1"/>
  <c r="H42" i="23"/>
  <c r="G42" i="23"/>
  <c r="F42" i="23"/>
  <c r="H41" i="23"/>
  <c r="G41" i="23"/>
  <c r="F41" i="23"/>
  <c r="H40" i="23"/>
  <c r="G40" i="23"/>
  <c r="F40" i="23"/>
  <c r="H39" i="23"/>
  <c r="G39" i="23"/>
  <c r="F39" i="23"/>
  <c r="H38" i="23"/>
  <c r="G38" i="23"/>
  <c r="F38" i="23"/>
  <c r="E33" i="23"/>
  <c r="H25" i="23"/>
  <c r="G25" i="23"/>
  <c r="H24" i="23"/>
  <c r="G22" i="23"/>
  <c r="H21" i="23"/>
  <c r="G21" i="23"/>
  <c r="H20" i="23"/>
  <c r="E8" i="23"/>
  <c r="G28" i="23" s="1"/>
  <c r="E7" i="23"/>
  <c r="K7" i="23" s="1"/>
  <c r="J6" i="23"/>
  <c r="E6" i="23"/>
  <c r="F6" i="23" s="1"/>
  <c r="G50" i="22"/>
  <c r="E78" i="22"/>
  <c r="E77" i="22"/>
  <c r="F77" i="22" s="1"/>
  <c r="E76" i="22"/>
  <c r="F76" i="22" s="1"/>
  <c r="G76" i="22" s="1"/>
  <c r="E71" i="22"/>
  <c r="E70" i="22"/>
  <c r="E69" i="22"/>
  <c r="E68" i="22"/>
  <c r="E67" i="22"/>
  <c r="E61" i="22"/>
  <c r="E60" i="22"/>
  <c r="E58" i="22"/>
  <c r="E57" i="22"/>
  <c r="H52" i="22"/>
  <c r="K51" i="22"/>
  <c r="H51" i="22"/>
  <c r="H50" i="22"/>
  <c r="H49" i="22"/>
  <c r="F48" i="22"/>
  <c r="H42" i="22"/>
  <c r="G42" i="22"/>
  <c r="F42" i="22"/>
  <c r="H41" i="22"/>
  <c r="G41" i="22"/>
  <c r="G51" i="22" s="1"/>
  <c r="F41" i="22"/>
  <c r="H40" i="22"/>
  <c r="G40" i="22"/>
  <c r="F40" i="22"/>
  <c r="H39" i="22"/>
  <c r="G39" i="22"/>
  <c r="F39" i="22"/>
  <c r="H38" i="22"/>
  <c r="G38" i="22"/>
  <c r="F38" i="22"/>
  <c r="E33" i="22"/>
  <c r="I33" i="22" s="1"/>
  <c r="E8" i="22"/>
  <c r="G28" i="22" s="1"/>
  <c r="E7" i="22"/>
  <c r="G7" i="22" s="1"/>
  <c r="J6" i="22"/>
  <c r="E6" i="22"/>
  <c r="G50" i="21"/>
  <c r="E78" i="21"/>
  <c r="E77" i="21"/>
  <c r="F77" i="21" s="1"/>
  <c r="E76" i="21"/>
  <c r="E71" i="21"/>
  <c r="E70" i="21"/>
  <c r="E69" i="21"/>
  <c r="E68" i="21"/>
  <c r="E67" i="21"/>
  <c r="E61" i="21"/>
  <c r="E60" i="21"/>
  <c r="E58" i="21"/>
  <c r="E57" i="21"/>
  <c r="H52" i="21"/>
  <c r="K51" i="21"/>
  <c r="H51" i="21"/>
  <c r="H50" i="21"/>
  <c r="H49" i="21"/>
  <c r="F48" i="21"/>
  <c r="G48" i="21" s="1"/>
  <c r="H42" i="21"/>
  <c r="G42" i="21"/>
  <c r="F42" i="21"/>
  <c r="H41" i="21"/>
  <c r="G41" i="21"/>
  <c r="G51" i="21" s="1"/>
  <c r="F41" i="21"/>
  <c r="H40" i="21"/>
  <c r="G40" i="21"/>
  <c r="F40" i="21"/>
  <c r="H39" i="21"/>
  <c r="G39" i="21"/>
  <c r="F39" i="21"/>
  <c r="H38" i="21"/>
  <c r="G38" i="21"/>
  <c r="F38" i="21"/>
  <c r="E33" i="21"/>
  <c r="I33" i="21" s="1"/>
  <c r="E8" i="21"/>
  <c r="G28" i="21" s="1"/>
  <c r="E7" i="21"/>
  <c r="J6" i="21"/>
  <c r="E6" i="21"/>
  <c r="F6" i="21" s="1"/>
  <c r="G50" i="20"/>
  <c r="E78" i="20"/>
  <c r="E77" i="20"/>
  <c r="F77" i="20" s="1"/>
  <c r="E76" i="20"/>
  <c r="F76" i="20" s="1"/>
  <c r="G76" i="20" s="1"/>
  <c r="E71" i="20"/>
  <c r="E70" i="20"/>
  <c r="E69" i="20"/>
  <c r="E68" i="20"/>
  <c r="E67" i="20"/>
  <c r="E61" i="20"/>
  <c r="E60" i="20"/>
  <c r="E58" i="20"/>
  <c r="E57" i="20"/>
  <c r="H52" i="20"/>
  <c r="K51" i="20"/>
  <c r="H51" i="20"/>
  <c r="H50" i="20"/>
  <c r="H49" i="20"/>
  <c r="F48" i="20"/>
  <c r="H42" i="20"/>
  <c r="G42" i="20"/>
  <c r="K52" i="20" s="1"/>
  <c r="F42" i="20"/>
  <c r="H41" i="20"/>
  <c r="G41" i="20"/>
  <c r="G51" i="20" s="1"/>
  <c r="F41" i="20"/>
  <c r="H40" i="20"/>
  <c r="G40" i="20"/>
  <c r="F40" i="20"/>
  <c r="H39" i="20"/>
  <c r="G39" i="20"/>
  <c r="F39" i="20"/>
  <c r="H38" i="20"/>
  <c r="G38" i="20"/>
  <c r="F38" i="20"/>
  <c r="E33" i="20"/>
  <c r="I33" i="20" s="1"/>
  <c r="E8" i="20"/>
  <c r="G28" i="20" s="1"/>
  <c r="E7" i="20"/>
  <c r="G7" i="20" s="1"/>
  <c r="J6" i="20"/>
  <c r="E6" i="20"/>
  <c r="F6" i="20" s="1"/>
  <c r="G50" i="19"/>
  <c r="E78" i="19"/>
  <c r="E77" i="19"/>
  <c r="F77" i="19" s="1"/>
  <c r="E76" i="19"/>
  <c r="F76" i="19" s="1"/>
  <c r="G76" i="19" s="1"/>
  <c r="E71" i="19"/>
  <c r="E70" i="19"/>
  <c r="E69" i="19"/>
  <c r="E68" i="19"/>
  <c r="E67" i="19"/>
  <c r="E61" i="19"/>
  <c r="E60" i="19"/>
  <c r="E58" i="19"/>
  <c r="E57" i="19"/>
  <c r="H52" i="19"/>
  <c r="K51" i="19"/>
  <c r="H51" i="19"/>
  <c r="H50" i="19"/>
  <c r="H49" i="19"/>
  <c r="F48" i="19"/>
  <c r="G48" i="19" s="1"/>
  <c r="H42" i="19"/>
  <c r="G42" i="19"/>
  <c r="F42" i="19"/>
  <c r="H41" i="19"/>
  <c r="G41" i="19"/>
  <c r="G51" i="19" s="1"/>
  <c r="F41" i="19"/>
  <c r="H40" i="19"/>
  <c r="G40" i="19"/>
  <c r="F40" i="19"/>
  <c r="H39" i="19"/>
  <c r="G39" i="19"/>
  <c r="F39" i="19"/>
  <c r="H38" i="19"/>
  <c r="G38" i="19"/>
  <c r="F38" i="19"/>
  <c r="E33" i="19"/>
  <c r="I33" i="19" s="1"/>
  <c r="E8" i="19"/>
  <c r="G28" i="19" s="1"/>
  <c r="E7" i="19"/>
  <c r="J6" i="19"/>
  <c r="E6" i="19"/>
  <c r="F6" i="19" s="1"/>
  <c r="G50" i="18"/>
  <c r="E78" i="18"/>
  <c r="E77" i="18"/>
  <c r="F77" i="18" s="1"/>
  <c r="E76" i="18"/>
  <c r="E71" i="18"/>
  <c r="E70" i="18"/>
  <c r="E69" i="18"/>
  <c r="E68" i="18"/>
  <c r="E67" i="18"/>
  <c r="E61" i="18"/>
  <c r="E60" i="18"/>
  <c r="E58" i="18"/>
  <c r="E57" i="18"/>
  <c r="H52" i="18"/>
  <c r="K51" i="18"/>
  <c r="H51" i="18"/>
  <c r="H50" i="18"/>
  <c r="H49" i="18"/>
  <c r="F48" i="18"/>
  <c r="G48" i="18" s="1"/>
  <c r="H42" i="18"/>
  <c r="G42" i="18"/>
  <c r="K52" i="18" s="1"/>
  <c r="F42" i="18"/>
  <c r="H41" i="18"/>
  <c r="G41" i="18"/>
  <c r="G51" i="18" s="1"/>
  <c r="F41" i="18"/>
  <c r="H40" i="18"/>
  <c r="G40" i="18"/>
  <c r="F40" i="18"/>
  <c r="H39" i="18"/>
  <c r="G39" i="18"/>
  <c r="F39" i="18"/>
  <c r="H38" i="18"/>
  <c r="G38" i="18"/>
  <c r="F38" i="18"/>
  <c r="E33" i="18"/>
  <c r="E8" i="18"/>
  <c r="G28" i="18" s="1"/>
  <c r="E7" i="18"/>
  <c r="G7" i="18" s="1"/>
  <c r="J6" i="18"/>
  <c r="E6" i="18"/>
  <c r="F6" i="18" s="1"/>
  <c r="G50" i="17"/>
  <c r="E78" i="17"/>
  <c r="E77" i="17"/>
  <c r="F77" i="17" s="1"/>
  <c r="E76" i="17"/>
  <c r="E71" i="17"/>
  <c r="E70" i="17"/>
  <c r="E69" i="17"/>
  <c r="E68" i="17"/>
  <c r="E67" i="17"/>
  <c r="E61" i="17"/>
  <c r="E60" i="17"/>
  <c r="E58" i="17"/>
  <c r="E57" i="17"/>
  <c r="H52" i="17"/>
  <c r="K51" i="17"/>
  <c r="H51" i="17"/>
  <c r="H50" i="17"/>
  <c r="H49" i="17"/>
  <c r="F48" i="17"/>
  <c r="H42" i="17"/>
  <c r="G42" i="17"/>
  <c r="F42" i="17"/>
  <c r="H41" i="17"/>
  <c r="G41" i="17"/>
  <c r="G51" i="17" s="1"/>
  <c r="F41" i="17"/>
  <c r="H40" i="17"/>
  <c r="G40" i="17"/>
  <c r="F40" i="17"/>
  <c r="H39" i="17"/>
  <c r="G39" i="17"/>
  <c r="F39" i="17"/>
  <c r="H38" i="17"/>
  <c r="G38" i="17"/>
  <c r="F38" i="17"/>
  <c r="E33" i="17"/>
  <c r="I33" i="17" s="1"/>
  <c r="E8" i="17"/>
  <c r="G28" i="17" s="1"/>
  <c r="E7" i="17"/>
  <c r="G7" i="17" s="1"/>
  <c r="J6" i="17"/>
  <c r="E6" i="17"/>
  <c r="F6" i="17" s="1"/>
  <c r="G50" i="16"/>
  <c r="E78" i="16"/>
  <c r="E77" i="16"/>
  <c r="F77" i="16" s="1"/>
  <c r="E76" i="16"/>
  <c r="F76" i="16" s="1"/>
  <c r="G76" i="16" s="1"/>
  <c r="E71" i="16"/>
  <c r="E70" i="16"/>
  <c r="E69" i="16"/>
  <c r="E68" i="16"/>
  <c r="E67" i="16"/>
  <c r="E61" i="16"/>
  <c r="E60" i="16"/>
  <c r="E58" i="16"/>
  <c r="E57" i="16"/>
  <c r="H52" i="16"/>
  <c r="H51" i="16"/>
  <c r="H50" i="16"/>
  <c r="H49" i="16"/>
  <c r="F48" i="16"/>
  <c r="G48" i="16" s="1"/>
  <c r="H42" i="16"/>
  <c r="G42" i="16"/>
  <c r="F42" i="16"/>
  <c r="H41" i="16"/>
  <c r="G41" i="16"/>
  <c r="G51" i="16" s="1"/>
  <c r="F41" i="16"/>
  <c r="K51" i="16" s="1"/>
  <c r="H40" i="16"/>
  <c r="G40" i="16"/>
  <c r="F40" i="16"/>
  <c r="H39" i="16"/>
  <c r="G39" i="16"/>
  <c r="F39" i="16"/>
  <c r="H38" i="16"/>
  <c r="G38" i="16"/>
  <c r="F38" i="16"/>
  <c r="E33" i="16"/>
  <c r="I33" i="16" s="1"/>
  <c r="H29" i="16"/>
  <c r="G29" i="16"/>
  <c r="H28" i="16"/>
  <c r="H25" i="16"/>
  <c r="G25" i="16"/>
  <c r="H24" i="16"/>
  <c r="H21" i="16"/>
  <c r="G21" i="16"/>
  <c r="H20" i="16"/>
  <c r="H17" i="16"/>
  <c r="G17" i="16"/>
  <c r="H16" i="16"/>
  <c r="E8" i="16"/>
  <c r="G28" i="16" s="1"/>
  <c r="E7" i="16"/>
  <c r="K7" i="16" s="1"/>
  <c r="J6" i="16"/>
  <c r="E6" i="16"/>
  <c r="F6" i="16" s="1"/>
  <c r="E78" i="15"/>
  <c r="E77" i="15"/>
  <c r="F77" i="15" s="1"/>
  <c r="E76" i="15"/>
  <c r="F76" i="15" s="1"/>
  <c r="G76" i="15" s="1"/>
  <c r="E71" i="15"/>
  <c r="E70" i="15"/>
  <c r="E69" i="15"/>
  <c r="E68" i="15"/>
  <c r="E67" i="15"/>
  <c r="E61" i="15"/>
  <c r="E60" i="15"/>
  <c r="E58" i="15"/>
  <c r="E57" i="15"/>
  <c r="H52" i="15"/>
  <c r="K51" i="15"/>
  <c r="H51" i="15"/>
  <c r="H50" i="15"/>
  <c r="H49" i="15"/>
  <c r="F48" i="15"/>
  <c r="G48" i="15" s="1"/>
  <c r="H42" i="15"/>
  <c r="G42" i="15"/>
  <c r="F42" i="15"/>
  <c r="H41" i="15"/>
  <c r="G41" i="15"/>
  <c r="G51" i="15" s="1"/>
  <c r="F41" i="15"/>
  <c r="H40" i="15"/>
  <c r="G40" i="15"/>
  <c r="F40" i="15"/>
  <c r="H39" i="15"/>
  <c r="G39" i="15"/>
  <c r="F39" i="15"/>
  <c r="H38" i="15"/>
  <c r="G38" i="15"/>
  <c r="F38" i="15"/>
  <c r="E33" i="15"/>
  <c r="I33" i="15" s="1"/>
  <c r="G50" i="15" s="1"/>
  <c r="E8" i="15"/>
  <c r="G28" i="15" s="1"/>
  <c r="E7" i="15"/>
  <c r="J6" i="15"/>
  <c r="E6" i="15"/>
  <c r="F6" i="15" s="1"/>
  <c r="G50" i="14"/>
  <c r="E78" i="14"/>
  <c r="E77" i="14"/>
  <c r="F77" i="14" s="1"/>
  <c r="E76" i="14"/>
  <c r="F76" i="14" s="1"/>
  <c r="G76" i="14" s="1"/>
  <c r="E71" i="14"/>
  <c r="E70" i="14"/>
  <c r="E69" i="14"/>
  <c r="E68" i="14"/>
  <c r="E67" i="14"/>
  <c r="E61" i="14"/>
  <c r="E60" i="14"/>
  <c r="E58" i="14"/>
  <c r="E57" i="14"/>
  <c r="H52" i="14"/>
  <c r="H51" i="14"/>
  <c r="H50" i="14"/>
  <c r="H49" i="14"/>
  <c r="F48" i="14"/>
  <c r="H42" i="14"/>
  <c r="G42" i="14"/>
  <c r="F42" i="14"/>
  <c r="H41" i="14"/>
  <c r="G41" i="14"/>
  <c r="G51" i="14" s="1"/>
  <c r="F41" i="14"/>
  <c r="H40" i="14"/>
  <c r="G40" i="14"/>
  <c r="F40" i="14"/>
  <c r="H39" i="14"/>
  <c r="G39" i="14"/>
  <c r="F39" i="14"/>
  <c r="H38" i="14"/>
  <c r="G38" i="14"/>
  <c r="K48" i="14" s="1"/>
  <c r="F38" i="14"/>
  <c r="E33" i="14"/>
  <c r="I33" i="14" s="1"/>
  <c r="E8" i="14"/>
  <c r="H28" i="14" s="1"/>
  <c r="E7" i="14"/>
  <c r="K7" i="14" s="1"/>
  <c r="J6" i="14"/>
  <c r="E6" i="14"/>
  <c r="F6" i="14" s="1"/>
  <c r="I33" i="13"/>
  <c r="G51" i="13" s="1"/>
  <c r="E78" i="13"/>
  <c r="E77" i="13"/>
  <c r="F77" i="13" s="1"/>
  <c r="E76" i="13"/>
  <c r="F76" i="13" s="1"/>
  <c r="G76" i="13" s="1"/>
  <c r="E71" i="13"/>
  <c r="E70" i="13"/>
  <c r="E69" i="13"/>
  <c r="E68" i="13"/>
  <c r="E67" i="13"/>
  <c r="E61" i="13"/>
  <c r="E59" i="13"/>
  <c r="E58" i="13"/>
  <c r="E57" i="13"/>
  <c r="H52" i="13"/>
  <c r="K51" i="13"/>
  <c r="H51" i="13"/>
  <c r="H50" i="13"/>
  <c r="H49" i="13"/>
  <c r="F48" i="13"/>
  <c r="H42" i="13"/>
  <c r="G42" i="13"/>
  <c r="K52" i="13" s="1"/>
  <c r="F42" i="13"/>
  <c r="H41" i="13"/>
  <c r="G41" i="13"/>
  <c r="F41" i="13"/>
  <c r="H40" i="13"/>
  <c r="G40" i="13"/>
  <c r="F40" i="13"/>
  <c r="H39" i="13"/>
  <c r="G39" i="13"/>
  <c r="F39" i="13"/>
  <c r="H38" i="13"/>
  <c r="G38" i="13"/>
  <c r="K48" i="13" s="1"/>
  <c r="F38" i="13"/>
  <c r="E33" i="13"/>
  <c r="H29" i="13"/>
  <c r="G29" i="13"/>
  <c r="H28" i="13"/>
  <c r="H25" i="13"/>
  <c r="G25" i="13"/>
  <c r="H24" i="13"/>
  <c r="H21" i="13"/>
  <c r="G21" i="13"/>
  <c r="H20" i="13"/>
  <c r="H17" i="13"/>
  <c r="G17" i="13"/>
  <c r="H16" i="13"/>
  <c r="E8" i="13"/>
  <c r="G28" i="13" s="1"/>
  <c r="E7" i="13"/>
  <c r="K7" i="13" s="1"/>
  <c r="J6" i="13"/>
  <c r="E6" i="13"/>
  <c r="F6" i="13" s="1"/>
  <c r="G50" i="12"/>
  <c r="E78" i="12"/>
  <c r="E77" i="12"/>
  <c r="F77" i="12" s="1"/>
  <c r="E76" i="12"/>
  <c r="F76" i="12" s="1"/>
  <c r="G76" i="12" s="1"/>
  <c r="E71" i="12"/>
  <c r="E70" i="12"/>
  <c r="E69" i="12"/>
  <c r="E68" i="12"/>
  <c r="E67" i="12"/>
  <c r="E61" i="12"/>
  <c r="E60" i="12"/>
  <c r="E58" i="12"/>
  <c r="E57" i="12"/>
  <c r="H52" i="12"/>
  <c r="H51" i="12"/>
  <c r="H50" i="12"/>
  <c r="H49" i="12"/>
  <c r="F48" i="12"/>
  <c r="H42" i="12"/>
  <c r="G42" i="12"/>
  <c r="F42" i="12"/>
  <c r="H41" i="12"/>
  <c r="G41" i="12"/>
  <c r="G51" i="12" s="1"/>
  <c r="F41" i="12"/>
  <c r="H40" i="12"/>
  <c r="G40" i="12"/>
  <c r="F40" i="12"/>
  <c r="H39" i="12"/>
  <c r="G39" i="12"/>
  <c r="F39" i="12"/>
  <c r="H38" i="12"/>
  <c r="G38" i="12"/>
  <c r="F38" i="12"/>
  <c r="E33" i="12"/>
  <c r="H28" i="12"/>
  <c r="E8" i="12"/>
  <c r="G28" i="12" s="1"/>
  <c r="E7" i="12"/>
  <c r="G7" i="12" s="1"/>
  <c r="J6" i="12"/>
  <c r="E6" i="12"/>
  <c r="F6" i="12" s="1"/>
  <c r="I33" i="11"/>
  <c r="G51" i="11"/>
  <c r="E78" i="11"/>
  <c r="E77" i="11"/>
  <c r="F77" i="11" s="1"/>
  <c r="E76" i="11"/>
  <c r="F76" i="11" s="1"/>
  <c r="G76" i="11" s="1"/>
  <c r="E71" i="11"/>
  <c r="E70" i="11"/>
  <c r="E69" i="11"/>
  <c r="E68" i="11"/>
  <c r="E67" i="11"/>
  <c r="E61" i="11"/>
  <c r="E59" i="11"/>
  <c r="E58" i="11"/>
  <c r="E57" i="11"/>
  <c r="H52" i="11"/>
  <c r="K51" i="11"/>
  <c r="H51" i="11"/>
  <c r="H50" i="11"/>
  <c r="H49" i="11"/>
  <c r="F48" i="11"/>
  <c r="G48" i="11" s="1"/>
  <c r="H42" i="11"/>
  <c r="G42" i="11"/>
  <c r="F42" i="11"/>
  <c r="H41" i="11"/>
  <c r="G41" i="11"/>
  <c r="F41" i="11"/>
  <c r="H40" i="11"/>
  <c r="G40" i="11"/>
  <c r="F40" i="11"/>
  <c r="H39" i="11"/>
  <c r="G39" i="11"/>
  <c r="F39" i="11"/>
  <c r="H38" i="11"/>
  <c r="G38" i="11"/>
  <c r="F38" i="11"/>
  <c r="E33" i="11"/>
  <c r="E8" i="11"/>
  <c r="G28" i="11" s="1"/>
  <c r="E7" i="11"/>
  <c r="G7" i="11" s="1"/>
  <c r="J6" i="11"/>
  <c r="E6" i="11"/>
  <c r="F6" i="11" s="1"/>
  <c r="G50" i="10"/>
  <c r="E78" i="10"/>
  <c r="E77" i="10"/>
  <c r="F77" i="10" s="1"/>
  <c r="E76" i="10"/>
  <c r="F76" i="10" s="1"/>
  <c r="G76" i="10" s="1"/>
  <c r="E71" i="10"/>
  <c r="E70" i="10"/>
  <c r="E69" i="10"/>
  <c r="E68" i="10"/>
  <c r="E67" i="10"/>
  <c r="E61" i="10"/>
  <c r="E60" i="10"/>
  <c r="E58" i="10"/>
  <c r="E57" i="10"/>
  <c r="H52" i="10"/>
  <c r="H51" i="10"/>
  <c r="H50" i="10"/>
  <c r="H49" i="10"/>
  <c r="F48" i="10"/>
  <c r="H42" i="10"/>
  <c r="G42" i="10"/>
  <c r="F42" i="10"/>
  <c r="H41" i="10"/>
  <c r="G41" i="10"/>
  <c r="G51" i="10" s="1"/>
  <c r="F41" i="10"/>
  <c r="H40" i="10"/>
  <c r="G40" i="10"/>
  <c r="F40" i="10"/>
  <c r="H39" i="10"/>
  <c r="G39" i="10"/>
  <c r="F39" i="10"/>
  <c r="H38" i="10"/>
  <c r="G38" i="10"/>
  <c r="K48" i="10" s="1"/>
  <c r="F38" i="10"/>
  <c r="E33" i="10"/>
  <c r="I33" i="10" s="1"/>
  <c r="H16" i="10"/>
  <c r="E8" i="10"/>
  <c r="G28" i="10" s="1"/>
  <c r="E7" i="10"/>
  <c r="G7" i="10" s="1"/>
  <c r="J6" i="10"/>
  <c r="E6" i="10"/>
  <c r="F6" i="10" s="1"/>
  <c r="G50" i="9"/>
  <c r="E78" i="9"/>
  <c r="E77" i="9"/>
  <c r="F77" i="9" s="1"/>
  <c r="E76" i="9"/>
  <c r="F76" i="9" s="1"/>
  <c r="G76" i="9" s="1"/>
  <c r="E71" i="9"/>
  <c r="E70" i="9"/>
  <c r="E69" i="9"/>
  <c r="E68" i="9"/>
  <c r="E67" i="9"/>
  <c r="E61" i="9"/>
  <c r="E60" i="9"/>
  <c r="E58" i="9"/>
  <c r="E57" i="9"/>
  <c r="H52" i="9"/>
  <c r="H51" i="9"/>
  <c r="H50" i="9"/>
  <c r="H49" i="9"/>
  <c r="F48" i="9"/>
  <c r="G48" i="9" s="1"/>
  <c r="H42" i="9"/>
  <c r="G42" i="9"/>
  <c r="F42" i="9"/>
  <c r="H41" i="9"/>
  <c r="G41" i="9"/>
  <c r="G51" i="9" s="1"/>
  <c r="F41" i="9"/>
  <c r="K51" i="9" s="1"/>
  <c r="H40" i="9"/>
  <c r="G40" i="9"/>
  <c r="F40" i="9"/>
  <c r="H39" i="9"/>
  <c r="G39" i="9"/>
  <c r="K49" i="9" s="1"/>
  <c r="F39" i="9"/>
  <c r="H38" i="9"/>
  <c r="G38" i="9"/>
  <c r="F38" i="9"/>
  <c r="E33" i="9"/>
  <c r="E8" i="9"/>
  <c r="G28" i="9" s="1"/>
  <c r="E7" i="9"/>
  <c r="K7" i="9" s="1"/>
  <c r="J6" i="9"/>
  <c r="E6" i="9"/>
  <c r="F6" i="9" s="1"/>
  <c r="G50" i="7"/>
  <c r="O64" i="9" a="1"/>
  <c r="O66" i="20" a="1"/>
  <c r="O66" i="18" a="1"/>
  <c r="O68" i="13" a="1"/>
  <c r="O66" i="9" a="1"/>
  <c r="P67" i="19" a="1"/>
  <c r="O68" i="10" a="1"/>
  <c r="O68" i="11" a="1"/>
  <c r="P67" i="20" a="1"/>
  <c r="O63" i="19" a="1"/>
  <c r="P67" i="22" a="1"/>
  <c r="O63" i="15" a="1"/>
  <c r="O68" i="7" a="1"/>
  <c r="P65" i="24" a="1"/>
  <c r="O64" i="19" a="1"/>
  <c r="O63" i="11" a="1"/>
  <c r="O66" i="17" a="1"/>
  <c r="P65" i="15" a="1"/>
  <c r="O63" i="12" a="1"/>
  <c r="P65" i="20" a="1"/>
  <c r="O64" i="26" a="1"/>
  <c r="O68" i="9" a="1"/>
  <c r="O68" i="21" a="1"/>
  <c r="O66" i="25" a="1"/>
  <c r="O63" i="14" a="1"/>
  <c r="O68" i="20" a="1"/>
  <c r="O66" i="7" a="1"/>
  <c r="O68" i="19" a="1"/>
  <c r="P67" i="14" a="1"/>
  <c r="P65" i="12" a="1"/>
  <c r="O66" i="27" a="1"/>
  <c r="O64" i="18" a="1"/>
  <c r="P65" i="13" a="1"/>
  <c r="P67" i="15" a="1"/>
  <c r="O66" i="24" a="1"/>
  <c r="O63" i="10" a="1"/>
  <c r="P65" i="9" a="1"/>
  <c r="P65" i="22" a="1"/>
  <c r="P65" i="18" a="1"/>
  <c r="O63" i="22" a="1"/>
  <c r="O66" i="14" a="1"/>
  <c r="P65" i="19" a="1"/>
  <c r="O63" i="25" a="1"/>
  <c r="O66" i="22" a="1"/>
  <c r="O64" i="22" a="1"/>
  <c r="O68" i="18" a="1"/>
  <c r="P67" i="9" a="1"/>
  <c r="P67" i="26" a="1"/>
  <c r="O66" i="26" a="1"/>
  <c r="P67" i="24" a="1"/>
  <c r="P65" i="17" a="1"/>
  <c r="O66" i="13" a="1"/>
  <c r="P65" i="27" a="1"/>
  <c r="P65" i="16" a="1"/>
  <c r="P67" i="12" a="1"/>
  <c r="P67" i="25" a="1"/>
  <c r="P65" i="10" a="1"/>
  <c r="P67" i="11" a="1"/>
  <c r="O64" i="25" a="1"/>
  <c r="O64" i="24" a="1"/>
  <c r="O68" i="22" a="1"/>
  <c r="O64" i="21" a="1"/>
  <c r="O63" i="7" a="1"/>
  <c r="O66" i="15" a="1"/>
  <c r="O68" i="14" a="1"/>
  <c r="P67" i="27" a="1"/>
  <c r="O64" i="17" a="1"/>
  <c r="P67" i="16" a="1"/>
  <c r="O68" i="25" a="1"/>
  <c r="O64" i="11" a="1"/>
  <c r="O68" i="27" a="1"/>
  <c r="O64" i="7" a="1"/>
  <c r="O64" i="23" a="1"/>
  <c r="O68" i="24" a="1"/>
  <c r="O63" i="17" a="1"/>
  <c r="P65" i="21" a="1"/>
  <c r="P67" i="7" a="1"/>
  <c r="O68" i="15" a="1"/>
  <c r="O68" i="12" a="1"/>
  <c r="P65" i="7" a="1"/>
  <c r="O68" i="16" a="1"/>
  <c r="O63" i="20" a="1"/>
  <c r="O64" i="16" a="1"/>
  <c r="O66" i="21" a="1"/>
  <c r="P65" i="11" a="1"/>
  <c r="O64" i="20" a="1"/>
  <c r="O63" i="26" a="1"/>
  <c r="O66" i="11" a="1"/>
  <c r="P65" i="25" a="1"/>
  <c r="O64" i="14" a="1"/>
  <c r="O63" i="24" a="1"/>
  <c r="O68" i="23" a="1"/>
  <c r="O64" i="12" a="1"/>
  <c r="P67" i="17" a="1"/>
  <c r="O63" i="27" a="1"/>
  <c r="O68" i="17" a="1"/>
  <c r="O66" i="12" a="1"/>
  <c r="O66" i="16" a="1"/>
  <c r="P65" i="26" a="1"/>
  <c r="P65" i="14" a="1"/>
  <c r="O64" i="13" a="1"/>
  <c r="O66" i="19" a="1"/>
  <c r="P67" i="13" a="1"/>
  <c r="O63" i="21" a="1"/>
  <c r="O64" i="27" a="1"/>
  <c r="O66" i="23" a="1"/>
  <c r="O63" i="18" a="1"/>
  <c r="O64" i="10" a="1"/>
  <c r="P67" i="23" a="1"/>
  <c r="P65" i="23" a="1"/>
  <c r="O63" i="9" a="1"/>
  <c r="O64" i="15" a="1"/>
  <c r="O66" i="10" a="1"/>
  <c r="P67" i="18" a="1"/>
  <c r="O68" i="26" a="1"/>
  <c r="O63" i="16" a="1"/>
  <c r="O63" i="13" a="1"/>
  <c r="P67" i="10" a="1"/>
  <c r="P67" i="21" a="1"/>
  <c r="O63" i="23" a="1"/>
  <c r="O63" i="27" l="1"/>
  <c r="O64" i="27"/>
  <c r="P65" i="27"/>
  <c r="O66" i="27"/>
  <c r="P67" i="27"/>
  <c r="O68" i="27"/>
  <c r="Q49" i="27"/>
  <c r="Q50" i="27"/>
  <c r="O39" i="27"/>
  <c r="O48" i="27"/>
  <c r="O52" i="27"/>
  <c r="P39" i="27"/>
  <c r="P48" i="27"/>
  <c r="P52" i="27"/>
  <c r="Q48" i="27"/>
  <c r="O60" i="27" s="1"/>
  <c r="O40" i="27"/>
  <c r="O49" i="27"/>
  <c r="P40" i="27"/>
  <c r="P49" i="27"/>
  <c r="O41" i="27"/>
  <c r="O50" i="27"/>
  <c r="P41" i="27"/>
  <c r="P50" i="27"/>
  <c r="O38" i="27"/>
  <c r="O42" i="27"/>
  <c r="O51" i="27"/>
  <c r="P38" i="27"/>
  <c r="O58" i="27" s="1"/>
  <c r="P42" i="27"/>
  <c r="P51" i="27"/>
  <c r="O63" i="26"/>
  <c r="O64" i="26"/>
  <c r="P65" i="26"/>
  <c r="O66" i="26"/>
  <c r="P67" i="26"/>
  <c r="O68" i="26"/>
  <c r="Q40" i="26"/>
  <c r="O60" i="26" s="1"/>
  <c r="Q50" i="26"/>
  <c r="Q51" i="26"/>
  <c r="O39" i="26"/>
  <c r="O48" i="26"/>
  <c r="O52" i="26"/>
  <c r="O40" i="26"/>
  <c r="P39" i="26"/>
  <c r="P48" i="26"/>
  <c r="P52" i="26"/>
  <c r="Q48" i="26"/>
  <c r="P40" i="26"/>
  <c r="P49" i="26"/>
  <c r="Q49" i="26"/>
  <c r="O41" i="26"/>
  <c r="O50" i="26"/>
  <c r="P41" i="26"/>
  <c r="P50" i="26"/>
  <c r="O38" i="26"/>
  <c r="O42" i="26"/>
  <c r="O51" i="26"/>
  <c r="P38" i="26"/>
  <c r="P42" i="26"/>
  <c r="P51" i="26"/>
  <c r="O63" i="25"/>
  <c r="O64" i="25"/>
  <c r="P65" i="25"/>
  <c r="O66" i="25"/>
  <c r="P67" i="25"/>
  <c r="O68" i="25"/>
  <c r="Q48" i="25"/>
  <c r="Q39" i="25"/>
  <c r="Q50" i="25"/>
  <c r="Q38" i="25"/>
  <c r="Q51" i="25"/>
  <c r="O48" i="25"/>
  <c r="O52" i="25"/>
  <c r="O40" i="25"/>
  <c r="O57" i="25" s="1"/>
  <c r="O61" i="25" s="1"/>
  <c r="O49" i="25"/>
  <c r="Q40" i="25"/>
  <c r="Q49" i="25"/>
  <c r="O41" i="25"/>
  <c r="O50" i="25"/>
  <c r="P41" i="25"/>
  <c r="P50" i="25"/>
  <c r="P38" i="25"/>
  <c r="P42" i="25"/>
  <c r="P51" i="25"/>
  <c r="O63" i="24"/>
  <c r="O64" i="24"/>
  <c r="P65" i="24"/>
  <c r="O66" i="24"/>
  <c r="P67" i="24"/>
  <c r="O68" i="24"/>
  <c r="Q50" i="24"/>
  <c r="Q49" i="24"/>
  <c r="Q40" i="24"/>
  <c r="Q48" i="24"/>
  <c r="Q39" i="24"/>
  <c r="Q38" i="24"/>
  <c r="Q51" i="24"/>
  <c r="O48" i="24"/>
  <c r="O38" i="24"/>
  <c r="O42" i="24"/>
  <c r="O51" i="24"/>
  <c r="P38" i="24"/>
  <c r="O58" i="24" s="1"/>
  <c r="P42" i="24"/>
  <c r="P51" i="24"/>
  <c r="O64" i="23"/>
  <c r="O63" i="23"/>
  <c r="P65" i="23"/>
  <c r="O66" i="23"/>
  <c r="P67" i="23"/>
  <c r="O68" i="23"/>
  <c r="P39" i="23"/>
  <c r="P48" i="23"/>
  <c r="P52" i="23"/>
  <c r="Q52" i="23"/>
  <c r="O59" i="23"/>
  <c r="P41" i="23"/>
  <c r="P50" i="23"/>
  <c r="O38" i="23"/>
  <c r="O42" i="23"/>
  <c r="O51" i="23"/>
  <c r="P38" i="23"/>
  <c r="P42" i="23"/>
  <c r="P51" i="23"/>
  <c r="O63" i="22"/>
  <c r="O64" i="22"/>
  <c r="P65" i="22"/>
  <c r="O66" i="22"/>
  <c r="P67" i="22"/>
  <c r="O68" i="22"/>
  <c r="Q50" i="22"/>
  <c r="Q38" i="22"/>
  <c r="Q49" i="22"/>
  <c r="O39" i="22"/>
  <c r="O48" i="22"/>
  <c r="O52" i="22"/>
  <c r="P39" i="22"/>
  <c r="Q48" i="22"/>
  <c r="Q52" i="22"/>
  <c r="O49" i="22"/>
  <c r="P40" i="22"/>
  <c r="P49" i="22"/>
  <c r="O40" i="22"/>
  <c r="O59" i="22"/>
  <c r="Q39" i="22" s="1"/>
  <c r="O41" i="22"/>
  <c r="O50" i="22"/>
  <c r="O38" i="22"/>
  <c r="O42" i="22"/>
  <c r="O51" i="22"/>
  <c r="P38" i="22"/>
  <c r="P42" i="22"/>
  <c r="P51" i="22"/>
  <c r="O63" i="21"/>
  <c r="O64" i="21"/>
  <c r="P65" i="21"/>
  <c r="O66" i="21"/>
  <c r="P67" i="21"/>
  <c r="O68" i="21"/>
  <c r="Q49" i="21"/>
  <c r="Q50" i="21"/>
  <c r="Q38" i="21"/>
  <c r="Q39" i="21"/>
  <c r="Q48" i="21"/>
  <c r="Q52" i="21"/>
  <c r="O40" i="21"/>
  <c r="O49" i="21"/>
  <c r="P40" i="21"/>
  <c r="P49" i="21"/>
  <c r="O52" i="21"/>
  <c r="O48" i="21"/>
  <c r="O59" i="21"/>
  <c r="O41" i="21"/>
  <c r="O50" i="21"/>
  <c r="P41" i="21"/>
  <c r="P50" i="21"/>
  <c r="O39" i="21"/>
  <c r="O38" i="21"/>
  <c r="O42" i="21"/>
  <c r="O51" i="21"/>
  <c r="P38" i="21"/>
  <c r="P42" i="21"/>
  <c r="P51" i="21"/>
  <c r="O63" i="20"/>
  <c r="O64" i="20"/>
  <c r="P65" i="20"/>
  <c r="O66" i="20"/>
  <c r="P67" i="20"/>
  <c r="O68" i="20"/>
  <c r="Q49" i="20"/>
  <c r="O39" i="20"/>
  <c r="O48" i="20"/>
  <c r="O52" i="20"/>
  <c r="P39" i="20"/>
  <c r="P48" i="20"/>
  <c r="P52" i="20"/>
  <c r="Q48" i="20"/>
  <c r="O60" i="20" s="1"/>
  <c r="P40" i="20"/>
  <c r="P49" i="20"/>
  <c r="Q41" i="20"/>
  <c r="Q50" i="20"/>
  <c r="P41" i="20"/>
  <c r="O38" i="20"/>
  <c r="O42" i="20"/>
  <c r="O51" i="20"/>
  <c r="O50" i="20"/>
  <c r="P38" i="20"/>
  <c r="P42" i="20"/>
  <c r="P51" i="20"/>
  <c r="O64" i="19"/>
  <c r="O63" i="19"/>
  <c r="P65" i="19"/>
  <c r="O66" i="19"/>
  <c r="P67" i="19"/>
  <c r="O68" i="19"/>
  <c r="Q38" i="19"/>
  <c r="Q49" i="19"/>
  <c r="Q50" i="19"/>
  <c r="O52" i="19"/>
  <c r="P39" i="19"/>
  <c r="P48" i="19"/>
  <c r="P52" i="19"/>
  <c r="Q39" i="19"/>
  <c r="Q48" i="19"/>
  <c r="O49" i="19"/>
  <c r="P40" i="19"/>
  <c r="P49" i="19"/>
  <c r="O40" i="19"/>
  <c r="O59" i="19"/>
  <c r="O41" i="19"/>
  <c r="O50" i="19"/>
  <c r="P41" i="19"/>
  <c r="P50" i="19"/>
  <c r="O38" i="19"/>
  <c r="O42" i="19"/>
  <c r="O51" i="19"/>
  <c r="P38" i="19"/>
  <c r="P42" i="19"/>
  <c r="P51" i="19"/>
  <c r="O63" i="18"/>
  <c r="O64" i="18"/>
  <c r="P65" i="18"/>
  <c r="O66" i="18"/>
  <c r="P67" i="18"/>
  <c r="O68" i="18"/>
  <c r="Q39" i="18"/>
  <c r="Q38" i="18"/>
  <c r="Q50" i="18"/>
  <c r="O39" i="18"/>
  <c r="O48" i="18"/>
  <c r="O52" i="18"/>
  <c r="Q52" i="18"/>
  <c r="Q48" i="18"/>
  <c r="P40" i="18"/>
  <c r="P49" i="18"/>
  <c r="Q40" i="18"/>
  <c r="O59" i="18"/>
  <c r="Q49" i="18" s="1"/>
  <c r="P41" i="18"/>
  <c r="P50" i="18"/>
  <c r="P39" i="18"/>
  <c r="O38" i="18"/>
  <c r="O42" i="18"/>
  <c r="O51" i="18"/>
  <c r="P38" i="18"/>
  <c r="P42" i="18"/>
  <c r="P51" i="18"/>
  <c r="O63" i="17"/>
  <c r="O64" i="17"/>
  <c r="P65" i="17"/>
  <c r="O66" i="17"/>
  <c r="P67" i="17"/>
  <c r="O68" i="17"/>
  <c r="Q49" i="17"/>
  <c r="Q50" i="17"/>
  <c r="P39" i="17"/>
  <c r="P48" i="17"/>
  <c r="O39" i="17"/>
  <c r="P52" i="17"/>
  <c r="Q48" i="17"/>
  <c r="O60" i="17" s="1"/>
  <c r="Q52" i="17"/>
  <c r="O40" i="17"/>
  <c r="O48" i="17"/>
  <c r="P40" i="17"/>
  <c r="P49" i="17"/>
  <c r="O41" i="17"/>
  <c r="O50" i="17"/>
  <c r="O49" i="17"/>
  <c r="P41" i="17"/>
  <c r="P50" i="17"/>
  <c r="O38" i="17"/>
  <c r="O42" i="17"/>
  <c r="O51" i="17"/>
  <c r="P38" i="17"/>
  <c r="P42" i="17"/>
  <c r="P51" i="17"/>
  <c r="O63" i="16"/>
  <c r="O64" i="16"/>
  <c r="P65" i="16"/>
  <c r="O66" i="16"/>
  <c r="P67" i="16"/>
  <c r="O68" i="16"/>
  <c r="Q49" i="16"/>
  <c r="Q50" i="16"/>
  <c r="O39" i="16"/>
  <c r="O48" i="16"/>
  <c r="O52" i="16"/>
  <c r="P39" i="16"/>
  <c r="P48" i="16"/>
  <c r="P52" i="16"/>
  <c r="Q48" i="16"/>
  <c r="O60" i="16" s="1"/>
  <c r="O40" i="16"/>
  <c r="O49" i="16"/>
  <c r="P40" i="16"/>
  <c r="P49" i="16"/>
  <c r="P41" i="16"/>
  <c r="P50" i="16"/>
  <c r="O38" i="16"/>
  <c r="O42" i="16"/>
  <c r="O51" i="16"/>
  <c r="P38" i="16"/>
  <c r="P42" i="16"/>
  <c r="P51" i="16"/>
  <c r="O63" i="15"/>
  <c r="O64" i="15"/>
  <c r="P65" i="15"/>
  <c r="O66" i="15"/>
  <c r="P67" i="15"/>
  <c r="O68" i="15"/>
  <c r="Q49" i="15"/>
  <c r="Q50" i="15"/>
  <c r="O39" i="15"/>
  <c r="O48" i="15"/>
  <c r="O52" i="15"/>
  <c r="P39" i="15"/>
  <c r="P48" i="15"/>
  <c r="P52" i="15"/>
  <c r="Q48" i="15"/>
  <c r="O60" i="15" s="1"/>
  <c r="P40" i="15"/>
  <c r="P49" i="15"/>
  <c r="O41" i="15"/>
  <c r="O50" i="15"/>
  <c r="P41" i="15"/>
  <c r="P50" i="15"/>
  <c r="O38" i="15"/>
  <c r="O42" i="15"/>
  <c r="O51" i="15"/>
  <c r="P38" i="15"/>
  <c r="P42" i="15"/>
  <c r="P51" i="15"/>
  <c r="O63" i="14"/>
  <c r="O64" i="14"/>
  <c r="P65" i="14"/>
  <c r="O66" i="14"/>
  <c r="P67" i="14"/>
  <c r="O68" i="14"/>
  <c r="Q39" i="14"/>
  <c r="Q48" i="14"/>
  <c r="Q49" i="14"/>
  <c r="Q50" i="14"/>
  <c r="Q38" i="14"/>
  <c r="P48" i="14"/>
  <c r="O40" i="14"/>
  <c r="O49" i="14"/>
  <c r="P40" i="14"/>
  <c r="P49" i="14"/>
  <c r="O39" i="14"/>
  <c r="O59" i="14"/>
  <c r="O41" i="14"/>
  <c r="O50" i="14"/>
  <c r="P39" i="14"/>
  <c r="P41" i="14"/>
  <c r="P50" i="14"/>
  <c r="O48" i="14"/>
  <c r="O38" i="14"/>
  <c r="O42" i="14"/>
  <c r="O51" i="14"/>
  <c r="Q52" i="14"/>
  <c r="P38" i="14"/>
  <c r="P42" i="14"/>
  <c r="P51" i="14"/>
  <c r="O63" i="13"/>
  <c r="O64" i="13"/>
  <c r="P65" i="13"/>
  <c r="O66" i="13"/>
  <c r="P67" i="13"/>
  <c r="O68" i="13"/>
  <c r="Q40" i="13"/>
  <c r="O60" i="13" s="1"/>
  <c r="Q49" i="13"/>
  <c r="Q50" i="13"/>
  <c r="Q51" i="13"/>
  <c r="O39" i="13"/>
  <c r="O48" i="13"/>
  <c r="O52" i="13"/>
  <c r="P39" i="13"/>
  <c r="P48" i="13"/>
  <c r="P52" i="13"/>
  <c r="Q48" i="13"/>
  <c r="O40" i="13"/>
  <c r="O49" i="13"/>
  <c r="P40" i="13"/>
  <c r="P49" i="13"/>
  <c r="O41" i="13"/>
  <c r="O50" i="13"/>
  <c r="P41" i="13"/>
  <c r="P50" i="13"/>
  <c r="O38" i="13"/>
  <c r="O42" i="13"/>
  <c r="O51" i="13"/>
  <c r="P38" i="13"/>
  <c r="P42" i="13"/>
  <c r="P51" i="13"/>
  <c r="O63" i="12"/>
  <c r="O64" i="12"/>
  <c r="O66" i="12"/>
  <c r="P67" i="12"/>
  <c r="P65" i="12"/>
  <c r="O68" i="12"/>
  <c r="Q38" i="12"/>
  <c r="Q50" i="12"/>
  <c r="Q48" i="12"/>
  <c r="O39" i="12"/>
  <c r="O48" i="12"/>
  <c r="O52" i="12"/>
  <c r="P40" i="12"/>
  <c r="P49" i="12"/>
  <c r="P52" i="12"/>
  <c r="Q40" i="12"/>
  <c r="O59" i="12"/>
  <c r="Q49" i="12" s="1"/>
  <c r="O41" i="12"/>
  <c r="O50" i="12"/>
  <c r="P41" i="12"/>
  <c r="P50" i="12"/>
  <c r="P48" i="12"/>
  <c r="Q39" i="12"/>
  <c r="O38" i="12"/>
  <c r="O42" i="12"/>
  <c r="O51" i="12"/>
  <c r="P38" i="12"/>
  <c r="P42" i="12"/>
  <c r="P51" i="12"/>
  <c r="O63" i="11"/>
  <c r="O64" i="11"/>
  <c r="P65" i="11"/>
  <c r="O66" i="11"/>
  <c r="P67" i="11"/>
  <c r="O68" i="11"/>
  <c r="Q49" i="11"/>
  <c r="O60" i="11" s="1"/>
  <c r="Q51" i="11"/>
  <c r="Q50" i="11"/>
  <c r="O39" i="11"/>
  <c r="O48" i="11"/>
  <c r="O52" i="11"/>
  <c r="P52" i="11"/>
  <c r="O40" i="11"/>
  <c r="O49" i="11"/>
  <c r="Q39" i="11"/>
  <c r="P40" i="11"/>
  <c r="P49" i="11"/>
  <c r="Q48" i="11"/>
  <c r="P48" i="11"/>
  <c r="O41" i="11"/>
  <c r="O50" i="11"/>
  <c r="P41" i="11"/>
  <c r="P50" i="11"/>
  <c r="O38" i="11"/>
  <c r="O42" i="11"/>
  <c r="O51" i="11"/>
  <c r="P38" i="11"/>
  <c r="P42" i="11"/>
  <c r="P51" i="11"/>
  <c r="O64" i="10"/>
  <c r="O63" i="10"/>
  <c r="P65" i="10"/>
  <c r="O66" i="10"/>
  <c r="P67" i="10"/>
  <c r="O68" i="10"/>
  <c r="Q50" i="10"/>
  <c r="Q38" i="10"/>
  <c r="Q48" i="10"/>
  <c r="Q39" i="10"/>
  <c r="O49" i="10"/>
  <c r="Q40" i="10"/>
  <c r="Q49" i="10"/>
  <c r="O41" i="10"/>
  <c r="O50" i="10"/>
  <c r="P41" i="10"/>
  <c r="P50" i="10"/>
  <c r="O38" i="10"/>
  <c r="O42" i="10"/>
  <c r="O51" i="10"/>
  <c r="P38" i="10"/>
  <c r="P42" i="10"/>
  <c r="P51" i="10"/>
  <c r="O64" i="9"/>
  <c r="O63" i="9"/>
  <c r="P65" i="9"/>
  <c r="O66" i="9"/>
  <c r="P67" i="9"/>
  <c r="O68" i="9"/>
  <c r="Q50" i="9"/>
  <c r="Q39" i="9"/>
  <c r="O60" i="9" s="1"/>
  <c r="Q48" i="9"/>
  <c r="Q52" i="9"/>
  <c r="O39" i="9"/>
  <c r="O48" i="9"/>
  <c r="O52" i="9"/>
  <c r="P49" i="9"/>
  <c r="Q49" i="9"/>
  <c r="O41" i="9"/>
  <c r="O50" i="9"/>
  <c r="Q40" i="9"/>
  <c r="P41" i="9"/>
  <c r="P50" i="9"/>
  <c r="P40" i="9"/>
  <c r="P48" i="9"/>
  <c r="O38" i="9"/>
  <c r="O42" i="9"/>
  <c r="O51" i="9"/>
  <c r="P38" i="9"/>
  <c r="P42" i="9"/>
  <c r="P51" i="9"/>
  <c r="O63" i="7"/>
  <c r="O64" i="7"/>
  <c r="P65" i="7"/>
  <c r="O66" i="7"/>
  <c r="P67" i="7"/>
  <c r="O68" i="7"/>
  <c r="Q49" i="7"/>
  <c r="Q38" i="7"/>
  <c r="Q39" i="7"/>
  <c r="O39" i="7"/>
  <c r="O48" i="7"/>
  <c r="O52" i="7"/>
  <c r="P39" i="7"/>
  <c r="O58" i="7" s="1"/>
  <c r="P48" i="7"/>
  <c r="P52" i="7"/>
  <c r="Q48" i="7"/>
  <c r="O49" i="7"/>
  <c r="P40" i="7"/>
  <c r="P49" i="7"/>
  <c r="O40" i="7"/>
  <c r="O38" i="7"/>
  <c r="O42" i="7"/>
  <c r="O51" i="7"/>
  <c r="F76" i="27"/>
  <c r="G76" i="27" s="1"/>
  <c r="F77" i="27"/>
  <c r="K49" i="27"/>
  <c r="K50" i="27"/>
  <c r="K52" i="27"/>
  <c r="G52" i="27"/>
  <c r="K48" i="27"/>
  <c r="K7" i="27"/>
  <c r="H24" i="27"/>
  <c r="H28" i="27"/>
  <c r="H7" i="27"/>
  <c r="G17" i="27"/>
  <c r="G21" i="27"/>
  <c r="G25" i="27"/>
  <c r="G29" i="27"/>
  <c r="H17" i="27"/>
  <c r="H21" i="27"/>
  <c r="H25" i="27"/>
  <c r="H29" i="27"/>
  <c r="G48" i="27"/>
  <c r="G14" i="27"/>
  <c r="G18" i="27"/>
  <c r="G22" i="27"/>
  <c r="G26" i="27"/>
  <c r="G30" i="27"/>
  <c r="H26" i="27"/>
  <c r="G15" i="27"/>
  <c r="H22" i="27"/>
  <c r="H19" i="27"/>
  <c r="H30" i="27"/>
  <c r="G27" i="27"/>
  <c r="H18" i="27"/>
  <c r="G19" i="27"/>
  <c r="H15" i="27"/>
  <c r="H23" i="27"/>
  <c r="H27" i="27"/>
  <c r="H14" i="27"/>
  <c r="G23" i="27"/>
  <c r="G16" i="27"/>
  <c r="G20" i="27"/>
  <c r="G24" i="27"/>
  <c r="K50" i="26"/>
  <c r="K49" i="26"/>
  <c r="K52" i="26"/>
  <c r="G52" i="26"/>
  <c r="K48" i="26"/>
  <c r="K7" i="26"/>
  <c r="H16" i="26"/>
  <c r="H20" i="26"/>
  <c r="H28" i="26"/>
  <c r="H7" i="26"/>
  <c r="F9" i="26"/>
  <c r="K16" i="26" s="1"/>
  <c r="G25" i="26"/>
  <c r="H17" i="26"/>
  <c r="H21" i="26"/>
  <c r="H25" i="26"/>
  <c r="H29" i="26"/>
  <c r="G14" i="26"/>
  <c r="G18" i="26"/>
  <c r="G22" i="26"/>
  <c r="G26" i="26"/>
  <c r="G30" i="26"/>
  <c r="H14" i="26"/>
  <c r="H18" i="26"/>
  <c r="H22" i="26"/>
  <c r="H26" i="26"/>
  <c r="H30" i="26"/>
  <c r="G15" i="26"/>
  <c r="G19" i="26"/>
  <c r="G23" i="26"/>
  <c r="G27" i="26"/>
  <c r="G29" i="26"/>
  <c r="G17" i="26"/>
  <c r="H23" i="26"/>
  <c r="G21" i="26"/>
  <c r="H19" i="26"/>
  <c r="H15" i="26"/>
  <c r="H27" i="26"/>
  <c r="G16" i="26"/>
  <c r="G20" i="26"/>
  <c r="G24" i="26"/>
  <c r="K48" i="25"/>
  <c r="K49" i="25"/>
  <c r="K52" i="25"/>
  <c r="G52" i="25"/>
  <c r="G48" i="25"/>
  <c r="K50" i="25"/>
  <c r="K7" i="25"/>
  <c r="H16" i="25"/>
  <c r="H20" i="25"/>
  <c r="H28" i="25"/>
  <c r="H24" i="25"/>
  <c r="H7" i="25"/>
  <c r="H17" i="25"/>
  <c r="H21" i="25"/>
  <c r="H25" i="25"/>
  <c r="H29" i="25"/>
  <c r="G17" i="25"/>
  <c r="G14" i="25"/>
  <c r="G18" i="25"/>
  <c r="G22" i="25"/>
  <c r="G26" i="25"/>
  <c r="G30" i="25"/>
  <c r="G25" i="25"/>
  <c r="H14" i="25"/>
  <c r="H18" i="25"/>
  <c r="H22" i="25"/>
  <c r="H26" i="25"/>
  <c r="H30" i="25"/>
  <c r="G29" i="25"/>
  <c r="G21" i="25"/>
  <c r="G15" i="25"/>
  <c r="G19" i="25"/>
  <c r="G23" i="25"/>
  <c r="G27" i="25"/>
  <c r="F76" i="25"/>
  <c r="G76" i="25" s="1"/>
  <c r="H15" i="25"/>
  <c r="H19" i="25"/>
  <c r="H23" i="25"/>
  <c r="H27" i="25"/>
  <c r="G16" i="25"/>
  <c r="G20" i="25"/>
  <c r="G24" i="25"/>
  <c r="K49" i="24"/>
  <c r="K50" i="24"/>
  <c r="G52" i="24"/>
  <c r="K52" i="24"/>
  <c r="K48" i="24"/>
  <c r="G21" i="24"/>
  <c r="H24" i="24"/>
  <c r="K7" i="24"/>
  <c r="G25" i="24"/>
  <c r="H28" i="24"/>
  <c r="G29" i="24"/>
  <c r="G17" i="24"/>
  <c r="H20" i="24"/>
  <c r="F6" i="24"/>
  <c r="H16" i="24"/>
  <c r="H7" i="24"/>
  <c r="H17" i="24"/>
  <c r="H21" i="24"/>
  <c r="H25" i="24"/>
  <c r="H29" i="24"/>
  <c r="G18" i="24"/>
  <c r="H14" i="24"/>
  <c r="H18" i="24"/>
  <c r="G14" i="24"/>
  <c r="G26" i="24"/>
  <c r="H22" i="24"/>
  <c r="G15" i="24"/>
  <c r="H30" i="24"/>
  <c r="G23" i="24"/>
  <c r="H15" i="24"/>
  <c r="H19" i="24"/>
  <c r="H23" i="24"/>
  <c r="H27" i="24"/>
  <c r="G30" i="24"/>
  <c r="G27" i="24"/>
  <c r="G22" i="24"/>
  <c r="H26" i="24"/>
  <c r="G19" i="24"/>
  <c r="G16" i="24"/>
  <c r="G20" i="24"/>
  <c r="G24" i="24"/>
  <c r="F76" i="23"/>
  <c r="G76" i="23" s="1"/>
  <c r="K50" i="23"/>
  <c r="K52" i="23"/>
  <c r="K49" i="23"/>
  <c r="K48" i="23"/>
  <c r="G52" i="23"/>
  <c r="G26" i="23"/>
  <c r="H28" i="23"/>
  <c r="G29" i="23"/>
  <c r="H29" i="23"/>
  <c r="G30" i="23"/>
  <c r="F9" i="23" s="1"/>
  <c r="H16" i="23"/>
  <c r="K16" i="23" s="1"/>
  <c r="G17" i="23"/>
  <c r="J17" i="23" s="1"/>
  <c r="H17" i="23"/>
  <c r="K17" i="23" s="1"/>
  <c r="G14" i="23"/>
  <c r="J14" i="23" s="1"/>
  <c r="G18" i="23"/>
  <c r="H14" i="23"/>
  <c r="H18" i="23"/>
  <c r="H22" i="23"/>
  <c r="H26" i="23"/>
  <c r="H30" i="23"/>
  <c r="G15" i="23"/>
  <c r="G19" i="23"/>
  <c r="G23" i="23"/>
  <c r="G27" i="23"/>
  <c r="H15" i="23"/>
  <c r="H19" i="23"/>
  <c r="H23" i="23"/>
  <c r="H27" i="23"/>
  <c r="G7" i="23"/>
  <c r="G16" i="23"/>
  <c r="G20" i="23"/>
  <c r="G24" i="23"/>
  <c r="K48" i="22"/>
  <c r="K49" i="22"/>
  <c r="K52" i="22"/>
  <c r="G52" i="22"/>
  <c r="G48" i="22"/>
  <c r="K7" i="22"/>
  <c r="G25" i="22"/>
  <c r="H24" i="22"/>
  <c r="H28" i="22"/>
  <c r="G29" i="22"/>
  <c r="G17" i="22"/>
  <c r="H20" i="22"/>
  <c r="H29" i="22"/>
  <c r="H16" i="22"/>
  <c r="G21" i="22"/>
  <c r="F6" i="22"/>
  <c r="H7" i="22"/>
  <c r="F9" i="22"/>
  <c r="F58" i="22" s="1"/>
  <c r="H17" i="22"/>
  <c r="H21" i="22"/>
  <c r="G30" i="22"/>
  <c r="H22" i="22"/>
  <c r="H18" i="22"/>
  <c r="G22" i="22"/>
  <c r="H14" i="22"/>
  <c r="G15" i="22"/>
  <c r="G19" i="22"/>
  <c r="G23" i="22"/>
  <c r="G27" i="22"/>
  <c r="G18" i="22"/>
  <c r="H15" i="22"/>
  <c r="H19" i="22"/>
  <c r="H23" i="22"/>
  <c r="H27" i="22"/>
  <c r="K27" i="22" s="1"/>
  <c r="H25" i="22"/>
  <c r="G14" i="22"/>
  <c r="H26" i="22"/>
  <c r="K50" i="22"/>
  <c r="G26" i="22"/>
  <c r="H30" i="22"/>
  <c r="G16" i="22"/>
  <c r="G20" i="22"/>
  <c r="G24" i="22"/>
  <c r="K48" i="21"/>
  <c r="K49" i="21"/>
  <c r="K50" i="21"/>
  <c r="K52" i="21"/>
  <c r="G52" i="21"/>
  <c r="G7" i="21"/>
  <c r="K7" i="21"/>
  <c r="H16" i="21"/>
  <c r="H20" i="21"/>
  <c r="H24" i="21"/>
  <c r="H28" i="21"/>
  <c r="H7" i="21"/>
  <c r="H17" i="21"/>
  <c r="H21" i="21"/>
  <c r="H25" i="21"/>
  <c r="H29" i="21"/>
  <c r="G14" i="21"/>
  <c r="G18" i="21"/>
  <c r="G22" i="21"/>
  <c r="G26" i="21"/>
  <c r="G30" i="21"/>
  <c r="F9" i="21" s="1"/>
  <c r="H14" i="21"/>
  <c r="H18" i="21"/>
  <c r="H22" i="21"/>
  <c r="H26" i="21"/>
  <c r="H30" i="21"/>
  <c r="G25" i="21"/>
  <c r="G17" i="21"/>
  <c r="G15" i="21"/>
  <c r="G19" i="21"/>
  <c r="G23" i="21"/>
  <c r="G27" i="21"/>
  <c r="F76" i="21"/>
  <c r="G76" i="21" s="1"/>
  <c r="G29" i="21"/>
  <c r="H19" i="21"/>
  <c r="H23" i="21"/>
  <c r="H15" i="21"/>
  <c r="H27" i="21"/>
  <c r="G21" i="21"/>
  <c r="G16" i="21"/>
  <c r="G20" i="21"/>
  <c r="G24" i="21"/>
  <c r="K50" i="20"/>
  <c r="K49" i="20"/>
  <c r="G52" i="20"/>
  <c r="G48" i="20"/>
  <c r="K48" i="20"/>
  <c r="H28" i="20"/>
  <c r="H16" i="20"/>
  <c r="H20" i="20"/>
  <c r="K7" i="20"/>
  <c r="H24" i="20"/>
  <c r="H7" i="20"/>
  <c r="G17" i="20"/>
  <c r="G21" i="20"/>
  <c r="G25" i="20"/>
  <c r="G29" i="20"/>
  <c r="H17" i="20"/>
  <c r="H21" i="20"/>
  <c r="H25" i="20"/>
  <c r="H29" i="20"/>
  <c r="G14" i="20"/>
  <c r="G18" i="20"/>
  <c r="G22" i="20"/>
  <c r="G26" i="20"/>
  <c r="G30" i="20"/>
  <c r="H14" i="20"/>
  <c r="H18" i="20"/>
  <c r="H22" i="20"/>
  <c r="H26" i="20"/>
  <c r="H30" i="20"/>
  <c r="G19" i="20"/>
  <c r="G23" i="20"/>
  <c r="G27" i="20"/>
  <c r="H15" i="20"/>
  <c r="G15" i="20"/>
  <c r="H19" i="20"/>
  <c r="H23" i="20"/>
  <c r="H27" i="20"/>
  <c r="G16" i="20"/>
  <c r="G20" i="20"/>
  <c r="G24" i="20"/>
  <c r="K52" i="19"/>
  <c r="K49" i="19"/>
  <c r="K50" i="19"/>
  <c r="G52" i="19"/>
  <c r="K48" i="19"/>
  <c r="H24" i="19"/>
  <c r="G25" i="19"/>
  <c r="H16" i="19"/>
  <c r="H28" i="19"/>
  <c r="G17" i="19"/>
  <c r="G29" i="19"/>
  <c r="H20" i="19"/>
  <c r="G21" i="19"/>
  <c r="K7" i="19"/>
  <c r="H17" i="19"/>
  <c r="G22" i="19"/>
  <c r="H18" i="19"/>
  <c r="H26" i="19"/>
  <c r="H30" i="19"/>
  <c r="G18" i="19"/>
  <c r="H22" i="19"/>
  <c r="H21" i="19"/>
  <c r="G15" i="19"/>
  <c r="G19" i="19"/>
  <c r="G23" i="19"/>
  <c r="G27" i="19"/>
  <c r="H29" i="19"/>
  <c r="H15" i="19"/>
  <c r="H19" i="19"/>
  <c r="H23" i="19"/>
  <c r="H27" i="19"/>
  <c r="G14" i="19"/>
  <c r="H14" i="19"/>
  <c r="G26" i="19"/>
  <c r="H25" i="19"/>
  <c r="G30" i="19"/>
  <c r="G7" i="19"/>
  <c r="G16" i="19"/>
  <c r="G20" i="19"/>
  <c r="G24" i="19"/>
  <c r="F76" i="18"/>
  <c r="G76" i="18" s="1"/>
  <c r="K49" i="18"/>
  <c r="K48" i="18"/>
  <c r="K7" i="18"/>
  <c r="H20" i="18"/>
  <c r="H24" i="18"/>
  <c r="H28" i="18"/>
  <c r="H16" i="18"/>
  <c r="H7" i="18"/>
  <c r="H17" i="18"/>
  <c r="H25" i="18"/>
  <c r="H29" i="18"/>
  <c r="H21" i="18"/>
  <c r="G29" i="18"/>
  <c r="G25" i="18"/>
  <c r="G26" i="18"/>
  <c r="H26" i="18"/>
  <c r="G21" i="18"/>
  <c r="H30" i="18"/>
  <c r="G17" i="18"/>
  <c r="G18" i="18"/>
  <c r="H18" i="18"/>
  <c r="G27" i="18"/>
  <c r="G22" i="18"/>
  <c r="H14" i="18"/>
  <c r="G23" i="18"/>
  <c r="G14" i="18"/>
  <c r="H22" i="18"/>
  <c r="G15" i="18"/>
  <c r="H15" i="18"/>
  <c r="H23" i="18"/>
  <c r="H27" i="18"/>
  <c r="K50" i="18"/>
  <c r="I33" i="18"/>
  <c r="G52" i="18" s="1"/>
  <c r="G30" i="18"/>
  <c r="G19" i="18"/>
  <c r="H19" i="18"/>
  <c r="G16" i="18"/>
  <c r="G20" i="18"/>
  <c r="G24" i="18"/>
  <c r="F76" i="17"/>
  <c r="G76" i="17" s="1"/>
  <c r="G48" i="17"/>
  <c r="K48" i="17"/>
  <c r="K52" i="17"/>
  <c r="G52" i="17"/>
  <c r="H20" i="17"/>
  <c r="G21" i="17"/>
  <c r="H24" i="17"/>
  <c r="G25" i="17"/>
  <c r="H16" i="17"/>
  <c r="H28" i="17"/>
  <c r="G17" i="17"/>
  <c r="K7" i="17"/>
  <c r="G29" i="17"/>
  <c r="H7" i="17"/>
  <c r="H29" i="17"/>
  <c r="G18" i="17"/>
  <c r="H26" i="17"/>
  <c r="H17" i="17"/>
  <c r="K49" i="17"/>
  <c r="G30" i="17"/>
  <c r="H14" i="17"/>
  <c r="G14" i="17"/>
  <c r="H15" i="17"/>
  <c r="H19" i="17"/>
  <c r="H23" i="17"/>
  <c r="H27" i="17"/>
  <c r="H30" i="17"/>
  <c r="K50" i="17"/>
  <c r="H25" i="17"/>
  <c r="G22" i="17"/>
  <c r="H22" i="17"/>
  <c r="G15" i="17"/>
  <c r="G23" i="17"/>
  <c r="H21" i="17"/>
  <c r="G26" i="17"/>
  <c r="H18" i="17"/>
  <c r="G19" i="17"/>
  <c r="G27" i="17"/>
  <c r="G16" i="17"/>
  <c r="G20" i="17"/>
  <c r="G24" i="17"/>
  <c r="K50" i="16"/>
  <c r="K52" i="16"/>
  <c r="G52" i="16"/>
  <c r="K48" i="16"/>
  <c r="G14" i="16"/>
  <c r="G18" i="16"/>
  <c r="G22" i="16"/>
  <c r="G26" i="16"/>
  <c r="G30" i="16"/>
  <c r="F9" i="16" s="1"/>
  <c r="H14" i="16"/>
  <c r="H18" i="16"/>
  <c r="H22" i="16"/>
  <c r="H26" i="16"/>
  <c r="H30" i="16"/>
  <c r="K49" i="16"/>
  <c r="G15" i="16"/>
  <c r="G19" i="16"/>
  <c r="G23" i="16"/>
  <c r="G27" i="16"/>
  <c r="H15" i="16"/>
  <c r="H19" i="16"/>
  <c r="H23" i="16"/>
  <c r="H27" i="16"/>
  <c r="G7" i="16"/>
  <c r="G16" i="16"/>
  <c r="G20" i="16"/>
  <c r="G24" i="16"/>
  <c r="K50" i="15"/>
  <c r="K52" i="15"/>
  <c r="G52" i="15"/>
  <c r="K48" i="15"/>
  <c r="K49" i="15"/>
  <c r="H20" i="15"/>
  <c r="H16" i="15"/>
  <c r="H24" i="15"/>
  <c r="G7" i="15"/>
  <c r="K7" i="15"/>
  <c r="H28" i="15"/>
  <c r="H7" i="15"/>
  <c r="G29" i="15"/>
  <c r="H29" i="15"/>
  <c r="G26" i="15"/>
  <c r="H22" i="15"/>
  <c r="G21" i="15"/>
  <c r="H25" i="15"/>
  <c r="G14" i="15"/>
  <c r="G18" i="15"/>
  <c r="G22" i="15"/>
  <c r="G30" i="15"/>
  <c r="H14" i="15"/>
  <c r="H18" i="15"/>
  <c r="H26" i="15"/>
  <c r="H30" i="15"/>
  <c r="G25" i="15"/>
  <c r="G19" i="15"/>
  <c r="G27" i="15"/>
  <c r="H21" i="15"/>
  <c r="H17" i="15"/>
  <c r="G15" i="15"/>
  <c r="H15" i="15"/>
  <c r="H23" i="15"/>
  <c r="H27" i="15"/>
  <c r="G17" i="15"/>
  <c r="G23" i="15"/>
  <c r="H19" i="15"/>
  <c r="G16" i="15"/>
  <c r="G20" i="15"/>
  <c r="G24" i="15"/>
  <c r="K51" i="14"/>
  <c r="K49" i="14"/>
  <c r="K52" i="14"/>
  <c r="G52" i="14"/>
  <c r="G48" i="14"/>
  <c r="H20" i="14"/>
  <c r="H24" i="14"/>
  <c r="H16" i="14"/>
  <c r="G21" i="14"/>
  <c r="H29" i="14"/>
  <c r="G25" i="14"/>
  <c r="H21" i="14"/>
  <c r="H22" i="14"/>
  <c r="G18" i="14"/>
  <c r="G30" i="14"/>
  <c r="F9" i="14" s="1"/>
  <c r="H30" i="14"/>
  <c r="H27" i="14"/>
  <c r="G29" i="14"/>
  <c r="H25" i="14"/>
  <c r="H14" i="14"/>
  <c r="G15" i="14"/>
  <c r="G23" i="14"/>
  <c r="K50" i="14"/>
  <c r="G14" i="14"/>
  <c r="G26" i="14"/>
  <c r="H18" i="14"/>
  <c r="H15" i="14"/>
  <c r="H19" i="14"/>
  <c r="H23" i="14"/>
  <c r="G17" i="14"/>
  <c r="H17" i="14"/>
  <c r="G22" i="14"/>
  <c r="H26" i="14"/>
  <c r="G19" i="14"/>
  <c r="G27" i="14"/>
  <c r="G7" i="14"/>
  <c r="G16" i="14"/>
  <c r="G20" i="14"/>
  <c r="G24" i="14"/>
  <c r="G28" i="14"/>
  <c r="K49" i="13"/>
  <c r="K50" i="13"/>
  <c r="G48" i="13"/>
  <c r="G14" i="13"/>
  <c r="G22" i="13"/>
  <c r="G26" i="13"/>
  <c r="G30" i="13"/>
  <c r="G18" i="13"/>
  <c r="H14" i="13"/>
  <c r="H18" i="13"/>
  <c r="H22" i="13"/>
  <c r="H26" i="13"/>
  <c r="H30" i="13"/>
  <c r="G19" i="13"/>
  <c r="G27" i="13"/>
  <c r="H15" i="13"/>
  <c r="H27" i="13"/>
  <c r="G52" i="13"/>
  <c r="G15" i="13"/>
  <c r="G23" i="13"/>
  <c r="H19" i="13"/>
  <c r="H23" i="13"/>
  <c r="G7" i="13"/>
  <c r="G16" i="13"/>
  <c r="G20" i="13"/>
  <c r="G24" i="13"/>
  <c r="K51" i="12"/>
  <c r="K49" i="12"/>
  <c r="K50" i="12"/>
  <c r="K52" i="12"/>
  <c r="K48" i="12"/>
  <c r="K7" i="12"/>
  <c r="H16" i="12"/>
  <c r="H20" i="12"/>
  <c r="H24" i="12"/>
  <c r="H7" i="12"/>
  <c r="G17" i="12"/>
  <c r="G21" i="12"/>
  <c r="G25" i="12"/>
  <c r="G29" i="12"/>
  <c r="H29" i="12"/>
  <c r="G48" i="12"/>
  <c r="H25" i="12"/>
  <c r="H21" i="12"/>
  <c r="G26" i="12"/>
  <c r="G22" i="12"/>
  <c r="G19" i="12"/>
  <c r="H22" i="12"/>
  <c r="H17" i="12"/>
  <c r="H18" i="12"/>
  <c r="H30" i="12"/>
  <c r="H14" i="12"/>
  <c r="H26" i="12"/>
  <c r="H15" i="12"/>
  <c r="H19" i="12"/>
  <c r="H23" i="12"/>
  <c r="H27" i="12"/>
  <c r="I33" i="12"/>
  <c r="G52" i="12" s="1"/>
  <c r="G14" i="12"/>
  <c r="G18" i="12"/>
  <c r="G30" i="12"/>
  <c r="G15" i="12"/>
  <c r="G23" i="12"/>
  <c r="G27" i="12"/>
  <c r="G16" i="12"/>
  <c r="G20" i="12"/>
  <c r="G24" i="12"/>
  <c r="K49" i="11"/>
  <c r="G52" i="11"/>
  <c r="K50" i="11"/>
  <c r="K52" i="11"/>
  <c r="K48" i="11"/>
  <c r="H16" i="11"/>
  <c r="H20" i="11"/>
  <c r="K7" i="11"/>
  <c r="H24" i="11"/>
  <c r="H28" i="11"/>
  <c r="H7" i="11"/>
  <c r="H17" i="11"/>
  <c r="H21" i="11"/>
  <c r="H25" i="11"/>
  <c r="H29" i="11"/>
  <c r="G21" i="11"/>
  <c r="G17" i="11"/>
  <c r="G25" i="11"/>
  <c r="H18" i="11"/>
  <c r="H26" i="11"/>
  <c r="G29" i="11"/>
  <c r="G26" i="11"/>
  <c r="H14" i="11"/>
  <c r="H30" i="11"/>
  <c r="G23" i="11"/>
  <c r="H19" i="11"/>
  <c r="H27" i="11"/>
  <c r="G18" i="11"/>
  <c r="G27" i="11"/>
  <c r="G14" i="11"/>
  <c r="H15" i="11"/>
  <c r="G22" i="11"/>
  <c r="G30" i="11"/>
  <c r="H22" i="11"/>
  <c r="G15" i="11"/>
  <c r="G19" i="11"/>
  <c r="H23" i="11"/>
  <c r="G16" i="11"/>
  <c r="G20" i="11"/>
  <c r="G24" i="11"/>
  <c r="G48" i="10"/>
  <c r="K49" i="10"/>
  <c r="K50" i="10"/>
  <c r="K52" i="10"/>
  <c r="K51" i="10"/>
  <c r="G52" i="10"/>
  <c r="K7" i="10"/>
  <c r="H24" i="10"/>
  <c r="H20" i="10"/>
  <c r="H28" i="10"/>
  <c r="H7" i="10"/>
  <c r="G25" i="10"/>
  <c r="H25" i="10"/>
  <c r="H21" i="10"/>
  <c r="G21" i="10"/>
  <c r="G17" i="10"/>
  <c r="H18" i="10"/>
  <c r="G29" i="10"/>
  <c r="H17" i="10"/>
  <c r="G30" i="10"/>
  <c r="F9" i="10" s="1"/>
  <c r="I49" i="10" s="1"/>
  <c r="G22" i="10"/>
  <c r="H30" i="10"/>
  <c r="H29" i="10"/>
  <c r="G14" i="10"/>
  <c r="G26" i="10"/>
  <c r="H26" i="10"/>
  <c r="H14" i="10"/>
  <c r="G15" i="10"/>
  <c r="G27" i="10"/>
  <c r="G18" i="10"/>
  <c r="H22" i="10"/>
  <c r="G23" i="10"/>
  <c r="H23" i="10"/>
  <c r="G19" i="10"/>
  <c r="H15" i="10"/>
  <c r="H19" i="10"/>
  <c r="H27" i="10"/>
  <c r="G16" i="10"/>
  <c r="G20" i="10"/>
  <c r="G24" i="10"/>
  <c r="K50" i="9"/>
  <c r="K52" i="9"/>
  <c r="K48" i="9"/>
  <c r="G29" i="9"/>
  <c r="G25" i="9"/>
  <c r="H20" i="9"/>
  <c r="H28" i="9"/>
  <c r="G21" i="9"/>
  <c r="H17" i="9"/>
  <c r="H21" i="9"/>
  <c r="H25" i="9"/>
  <c r="H29" i="9"/>
  <c r="G14" i="9"/>
  <c r="G18" i="9"/>
  <c r="G22" i="9"/>
  <c r="G26" i="9"/>
  <c r="G30" i="9"/>
  <c r="F9" i="9" s="1"/>
  <c r="H14" i="9"/>
  <c r="G15" i="9"/>
  <c r="G19" i="9"/>
  <c r="G23" i="9"/>
  <c r="G27" i="9"/>
  <c r="H15" i="9"/>
  <c r="H19" i="9"/>
  <c r="H23" i="9"/>
  <c r="H27" i="9"/>
  <c r="I33" i="9"/>
  <c r="G52" i="9" s="1"/>
  <c r="H16" i="9"/>
  <c r="H24" i="9"/>
  <c r="G17" i="9"/>
  <c r="H18" i="9"/>
  <c r="H22" i="9"/>
  <c r="H26" i="9"/>
  <c r="H30" i="9"/>
  <c r="G7" i="9"/>
  <c r="G16" i="9"/>
  <c r="G20" i="9"/>
  <c r="G24" i="9"/>
  <c r="E78" i="7"/>
  <c r="E77" i="7"/>
  <c r="F77" i="7" s="1"/>
  <c r="E76" i="7"/>
  <c r="F76" i="7" s="1"/>
  <c r="G76" i="7" s="1"/>
  <c r="E71" i="7"/>
  <c r="E70" i="7"/>
  <c r="E69" i="7"/>
  <c r="E68" i="7"/>
  <c r="E67" i="7"/>
  <c r="E61" i="7"/>
  <c r="E60" i="7"/>
  <c r="E58" i="7"/>
  <c r="E57" i="7"/>
  <c r="H52" i="7"/>
  <c r="K51" i="7"/>
  <c r="H51" i="7"/>
  <c r="H50" i="7"/>
  <c r="H49" i="7"/>
  <c r="F48" i="7"/>
  <c r="H42" i="7"/>
  <c r="G42" i="7"/>
  <c r="F42" i="7"/>
  <c r="H41" i="7"/>
  <c r="G41" i="7"/>
  <c r="G51" i="7" s="1"/>
  <c r="F41" i="7"/>
  <c r="H40" i="7"/>
  <c r="G40" i="7"/>
  <c r="F40" i="7"/>
  <c r="H39" i="7"/>
  <c r="G39" i="7"/>
  <c r="F39" i="7"/>
  <c r="H38" i="7"/>
  <c r="G38" i="7"/>
  <c r="F38" i="7"/>
  <c r="E33" i="7"/>
  <c r="I33" i="7" s="1"/>
  <c r="H16" i="7"/>
  <c r="E8" i="7"/>
  <c r="G28" i="7" s="1"/>
  <c r="E7" i="7"/>
  <c r="G7" i="7" s="1"/>
  <c r="J6" i="7"/>
  <c r="E6" i="7"/>
  <c r="F6" i="7" s="1"/>
  <c r="O67" i="12" a="1"/>
  <c r="O65" i="26" a="1"/>
  <c r="O67" i="24" a="1"/>
  <c r="O65" i="23" a="1"/>
  <c r="O67" i="25" a="1"/>
  <c r="O67" i="11" a="1"/>
  <c r="O67" i="22" a="1"/>
  <c r="O67" i="27" a="1"/>
  <c r="O67" i="19" a="1"/>
  <c r="O65" i="24" a="1"/>
  <c r="O65" i="21" a="1"/>
  <c r="O65" i="10" a="1"/>
  <c r="O65" i="17" a="1"/>
  <c r="O67" i="7" a="1"/>
  <c r="O67" i="23" a="1"/>
  <c r="O65" i="14" a="1"/>
  <c r="O67" i="18" a="1"/>
  <c r="O67" i="16" a="1"/>
  <c r="O67" i="9" a="1"/>
  <c r="O67" i="15" a="1"/>
  <c r="O67" i="21" a="1"/>
  <c r="O67" i="17" a="1"/>
  <c r="O65" i="25" a="1"/>
  <c r="O67" i="14" a="1"/>
  <c r="O67" i="26" a="1"/>
  <c r="O65" i="16" a="1"/>
  <c r="O65" i="27" a="1"/>
  <c r="O65" i="22" a="1"/>
  <c r="O65" i="20" a="1"/>
  <c r="O65" i="7" a="1"/>
  <c r="O67" i="10" a="1"/>
  <c r="O65" i="11" a="1"/>
  <c r="O65" i="12" a="1"/>
  <c r="O65" i="13" a="1"/>
  <c r="O65" i="9" a="1"/>
  <c r="O67" i="20" a="1"/>
  <c r="O67" i="13" a="1"/>
  <c r="O65" i="19" a="1"/>
  <c r="O65" i="15" a="1"/>
  <c r="O65" i="18" a="1"/>
  <c r="P64" i="27" l="1"/>
  <c r="P64" i="26"/>
  <c r="O67" i="27"/>
  <c r="Q67" i="27" s="1"/>
  <c r="O65" i="27"/>
  <c r="Q65" i="27" s="1"/>
  <c r="O57" i="27"/>
  <c r="O61" i="27" s="1"/>
  <c r="O62" i="27" s="1"/>
  <c r="P64" i="24"/>
  <c r="O67" i="26"/>
  <c r="Q67" i="26" s="1"/>
  <c r="O65" i="26"/>
  <c r="Q65" i="26" s="1"/>
  <c r="O58" i="26"/>
  <c r="O57" i="26"/>
  <c r="O61" i="26" s="1"/>
  <c r="O62" i="26" s="1"/>
  <c r="P64" i="25"/>
  <c r="O67" i="25"/>
  <c r="Q67" i="25" s="1"/>
  <c r="O65" i="25"/>
  <c r="Q65" i="25" s="1"/>
  <c r="O60" i="25"/>
  <c r="O62" i="25" s="1"/>
  <c r="O58" i="25"/>
  <c r="O67" i="24"/>
  <c r="Q67" i="24" s="1"/>
  <c r="O65" i="24"/>
  <c r="Q65" i="24" s="1"/>
  <c r="O57" i="24"/>
  <c r="O61" i="24" s="1"/>
  <c r="O60" i="24"/>
  <c r="P64" i="18"/>
  <c r="P64" i="22"/>
  <c r="P64" i="20"/>
  <c r="O67" i="23"/>
  <c r="Q67" i="23" s="1"/>
  <c r="O65" i="23"/>
  <c r="Q65" i="23" s="1"/>
  <c r="Q49" i="23"/>
  <c r="Q40" i="23"/>
  <c r="Q48" i="23"/>
  <c r="Q39" i="23"/>
  <c r="Q38" i="23"/>
  <c r="Q51" i="23"/>
  <c r="Q50" i="23"/>
  <c r="P64" i="21"/>
  <c r="O58" i="23"/>
  <c r="O57" i="23"/>
  <c r="O61" i="23" s="1"/>
  <c r="P64" i="23"/>
  <c r="O67" i="22"/>
  <c r="Q67" i="22" s="1"/>
  <c r="O65" i="22"/>
  <c r="Q65" i="22" s="1"/>
  <c r="O58" i="22"/>
  <c r="O60" i="22"/>
  <c r="O57" i="22"/>
  <c r="O61" i="22" s="1"/>
  <c r="O62" i="22" s="1"/>
  <c r="O65" i="21"/>
  <c r="Q65" i="21" s="1"/>
  <c r="O67" i="21"/>
  <c r="Q67" i="21" s="1"/>
  <c r="O58" i="21"/>
  <c r="P64" i="15"/>
  <c r="O57" i="21"/>
  <c r="O61" i="21" s="1"/>
  <c r="O60" i="21"/>
  <c r="O67" i="20"/>
  <c r="Q67" i="20" s="1"/>
  <c r="O65" i="20"/>
  <c r="Q65" i="20" s="1"/>
  <c r="O58" i="20"/>
  <c r="O57" i="20"/>
  <c r="O61" i="20" s="1"/>
  <c r="O62" i="20" s="1"/>
  <c r="O67" i="19"/>
  <c r="Q67" i="19" s="1"/>
  <c r="O65" i="19"/>
  <c r="Q65" i="19" s="1"/>
  <c r="O58" i="19"/>
  <c r="P64" i="17"/>
  <c r="O57" i="19"/>
  <c r="O61" i="19" s="1"/>
  <c r="O60" i="19"/>
  <c r="P64" i="19"/>
  <c r="O67" i="18"/>
  <c r="Q67" i="18" s="1"/>
  <c r="O65" i="18"/>
  <c r="Q65" i="18" s="1"/>
  <c r="P64" i="16"/>
  <c r="O58" i="18"/>
  <c r="O57" i="18"/>
  <c r="O61" i="18" s="1"/>
  <c r="O60" i="18"/>
  <c r="O67" i="17"/>
  <c r="Q67" i="17" s="1"/>
  <c r="O65" i="17"/>
  <c r="Q65" i="17" s="1"/>
  <c r="O58" i="17"/>
  <c r="O57" i="17"/>
  <c r="O61" i="17" s="1"/>
  <c r="O62" i="17" s="1"/>
  <c r="O67" i="16"/>
  <c r="Q67" i="16" s="1"/>
  <c r="O65" i="16"/>
  <c r="Q65" i="16" s="1"/>
  <c r="O58" i="16"/>
  <c r="O57" i="16"/>
  <c r="O61" i="16" s="1"/>
  <c r="O62" i="16" s="1"/>
  <c r="O67" i="15"/>
  <c r="Q67" i="15" s="1"/>
  <c r="O65" i="15"/>
  <c r="Q65" i="15" s="1"/>
  <c r="P64" i="14"/>
  <c r="P64" i="12"/>
  <c r="O58" i="15"/>
  <c r="O57" i="15"/>
  <c r="O61" i="15" s="1"/>
  <c r="O62" i="15" s="1"/>
  <c r="O67" i="14"/>
  <c r="Q67" i="14" s="1"/>
  <c r="O65" i="14"/>
  <c r="Q65" i="14" s="1"/>
  <c r="O58" i="14"/>
  <c r="O60" i="14"/>
  <c r="O57" i="14"/>
  <c r="O61" i="14" s="1"/>
  <c r="O62" i="14" s="1"/>
  <c r="P64" i="13"/>
  <c r="O67" i="13"/>
  <c r="Q67" i="13" s="1"/>
  <c r="O65" i="13"/>
  <c r="Q65" i="13" s="1"/>
  <c r="P64" i="11"/>
  <c r="O58" i="13"/>
  <c r="O57" i="13"/>
  <c r="O61" i="13" s="1"/>
  <c r="O62" i="13" s="1"/>
  <c r="O67" i="12"/>
  <c r="Q67" i="12" s="1"/>
  <c r="O65" i="12"/>
  <c r="Q65" i="12" s="1"/>
  <c r="O57" i="12"/>
  <c r="O61" i="12" s="1"/>
  <c r="O60" i="12"/>
  <c r="O58" i="12"/>
  <c r="P64" i="7"/>
  <c r="O67" i="11"/>
  <c r="Q67" i="11" s="1"/>
  <c r="O65" i="11"/>
  <c r="Q65" i="11" s="1"/>
  <c r="O58" i="11"/>
  <c r="O57" i="11"/>
  <c r="O61" i="11" s="1"/>
  <c r="O62" i="11" s="1"/>
  <c r="O67" i="10"/>
  <c r="Q67" i="10" s="1"/>
  <c r="O65" i="10"/>
  <c r="Q65" i="10" s="1"/>
  <c r="O60" i="10"/>
  <c r="O58" i="10"/>
  <c r="O57" i="10"/>
  <c r="O61" i="10" s="1"/>
  <c r="O62" i="10" s="1"/>
  <c r="P64" i="10"/>
  <c r="O67" i="9"/>
  <c r="Q67" i="9" s="1"/>
  <c r="O65" i="9"/>
  <c r="Q65" i="9" s="1"/>
  <c r="O57" i="9"/>
  <c r="O61" i="9" s="1"/>
  <c r="O62" i="9" s="1"/>
  <c r="O58" i="9"/>
  <c r="P64" i="9"/>
  <c r="O67" i="7"/>
  <c r="Q67" i="7" s="1"/>
  <c r="O65" i="7"/>
  <c r="Q65" i="7" s="1"/>
  <c r="O60" i="7"/>
  <c r="O57" i="7"/>
  <c r="O61" i="7" s="1"/>
  <c r="O62" i="7" s="1"/>
  <c r="F9" i="27"/>
  <c r="J23" i="27" s="1"/>
  <c r="J27" i="27"/>
  <c r="J20" i="26"/>
  <c r="K30" i="26"/>
  <c r="J25" i="26"/>
  <c r="K27" i="26"/>
  <c r="G32" i="26"/>
  <c r="F71" i="26"/>
  <c r="J16" i="26"/>
  <c r="K15" i="26"/>
  <c r="K19" i="26"/>
  <c r="I42" i="26"/>
  <c r="K28" i="26"/>
  <c r="F70" i="26"/>
  <c r="K26" i="26"/>
  <c r="K24" i="26"/>
  <c r="I50" i="26"/>
  <c r="K22" i="26"/>
  <c r="K18" i="26"/>
  <c r="J29" i="26"/>
  <c r="J27" i="26"/>
  <c r="J15" i="26"/>
  <c r="F69" i="26"/>
  <c r="I39" i="26"/>
  <c r="K29" i="26"/>
  <c r="K25" i="26"/>
  <c r="K21" i="26"/>
  <c r="J14" i="26"/>
  <c r="K20" i="26"/>
  <c r="J23" i="26"/>
  <c r="F68" i="26"/>
  <c r="J19" i="26"/>
  <c r="J24" i="26"/>
  <c r="I49" i="26"/>
  <c r="K17" i="26"/>
  <c r="I41" i="26"/>
  <c r="I40" i="26"/>
  <c r="I51" i="26"/>
  <c r="K13" i="26"/>
  <c r="J13" i="26"/>
  <c r="F61" i="26"/>
  <c r="K14" i="26"/>
  <c r="F67" i="26"/>
  <c r="H33" i="26"/>
  <c r="I8" i="26" s="1"/>
  <c r="J26" i="26"/>
  <c r="F58" i="26"/>
  <c r="F60" i="26"/>
  <c r="J21" i="26"/>
  <c r="J30" i="26"/>
  <c r="J28" i="26"/>
  <c r="K23" i="26"/>
  <c r="J22" i="26"/>
  <c r="I52" i="26"/>
  <c r="F59" i="26"/>
  <c r="J17" i="26"/>
  <c r="J18" i="26"/>
  <c r="I38" i="26"/>
  <c r="F57" i="26"/>
  <c r="F9" i="25"/>
  <c r="J21" i="25" s="1"/>
  <c r="F9" i="24"/>
  <c r="K16" i="24"/>
  <c r="F60" i="24"/>
  <c r="I52" i="24"/>
  <c r="F58" i="24"/>
  <c r="F67" i="24"/>
  <c r="F69" i="24"/>
  <c r="I41" i="24"/>
  <c r="I38" i="24"/>
  <c r="F70" i="24"/>
  <c r="F59" i="24"/>
  <c r="I39" i="24"/>
  <c r="J29" i="24"/>
  <c r="F68" i="24"/>
  <c r="I42" i="24"/>
  <c r="J28" i="24"/>
  <c r="J25" i="24"/>
  <c r="K15" i="24"/>
  <c r="K17" i="24"/>
  <c r="J23" i="24"/>
  <c r="K21" i="24"/>
  <c r="K30" i="24"/>
  <c r="K29" i="24"/>
  <c r="K23" i="24"/>
  <c r="J24" i="24"/>
  <c r="K22" i="24"/>
  <c r="K27" i="24"/>
  <c r="J15" i="24"/>
  <c r="K25" i="24"/>
  <c r="J19" i="24"/>
  <c r="K19" i="24"/>
  <c r="J20" i="24"/>
  <c r="J16" i="24"/>
  <c r="J26" i="24"/>
  <c r="I50" i="24"/>
  <c r="K26" i="24"/>
  <c r="F61" i="24"/>
  <c r="J22" i="24"/>
  <c r="J14" i="24"/>
  <c r="J21" i="24"/>
  <c r="K13" i="24"/>
  <c r="J13" i="24"/>
  <c r="I51" i="24"/>
  <c r="F57" i="24"/>
  <c r="H33" i="24"/>
  <c r="I8" i="24" s="1"/>
  <c r="K18" i="24"/>
  <c r="G32" i="24"/>
  <c r="K20" i="24"/>
  <c r="J27" i="24"/>
  <c r="K14" i="24"/>
  <c r="K28" i="24"/>
  <c r="I40" i="24"/>
  <c r="F71" i="24"/>
  <c r="I49" i="24"/>
  <c r="J30" i="24"/>
  <c r="J18" i="24"/>
  <c r="K24" i="24"/>
  <c r="J17" i="24"/>
  <c r="J21" i="23"/>
  <c r="H33" i="23"/>
  <c r="J25" i="23"/>
  <c r="F59" i="23"/>
  <c r="I40" i="23"/>
  <c r="J26" i="23"/>
  <c r="I41" i="23"/>
  <c r="K24" i="23"/>
  <c r="J22" i="23"/>
  <c r="F60" i="23"/>
  <c r="I49" i="23"/>
  <c r="K13" i="23"/>
  <c r="K25" i="23"/>
  <c r="I50" i="23"/>
  <c r="I39" i="23"/>
  <c r="F69" i="23"/>
  <c r="F68" i="23"/>
  <c r="J30" i="23"/>
  <c r="F61" i="23"/>
  <c r="F67" i="23"/>
  <c r="I38" i="23"/>
  <c r="G32" i="23"/>
  <c r="F58" i="23"/>
  <c r="J18" i="23"/>
  <c r="K20" i="23"/>
  <c r="J13" i="23"/>
  <c r="J28" i="23"/>
  <c r="F71" i="23"/>
  <c r="I52" i="23"/>
  <c r="F70" i="23"/>
  <c r="K21" i="23"/>
  <c r="I51" i="23"/>
  <c r="J29" i="23"/>
  <c r="F57" i="23"/>
  <c r="I42" i="23"/>
  <c r="K29" i="23"/>
  <c r="K28" i="23"/>
  <c r="K23" i="23"/>
  <c r="J27" i="23"/>
  <c r="J23" i="23"/>
  <c r="J15" i="23"/>
  <c r="K15" i="23"/>
  <c r="J19" i="23"/>
  <c r="K27" i="23"/>
  <c r="J16" i="23"/>
  <c r="K18" i="23"/>
  <c r="K19" i="23"/>
  <c r="J24" i="23"/>
  <c r="J20" i="23"/>
  <c r="K30" i="23"/>
  <c r="K26" i="23"/>
  <c r="K22" i="23"/>
  <c r="K14" i="23"/>
  <c r="I8" i="23"/>
  <c r="H7" i="23"/>
  <c r="F68" i="22"/>
  <c r="K23" i="22"/>
  <c r="I42" i="22"/>
  <c r="K21" i="22"/>
  <c r="I50" i="22"/>
  <c r="K17" i="22"/>
  <c r="K15" i="22"/>
  <c r="J16" i="22"/>
  <c r="J27" i="22"/>
  <c r="F70" i="22"/>
  <c r="J25" i="22"/>
  <c r="K19" i="22"/>
  <c r="J18" i="22"/>
  <c r="K30" i="22"/>
  <c r="J23" i="22"/>
  <c r="J29" i="22"/>
  <c r="I51" i="22"/>
  <c r="K13" i="22"/>
  <c r="J13" i="22"/>
  <c r="F71" i="22"/>
  <c r="J26" i="22"/>
  <c r="J19" i="22"/>
  <c r="F69" i="22"/>
  <c r="I52" i="22"/>
  <c r="K20" i="22"/>
  <c r="F60" i="22"/>
  <c r="J15" i="22"/>
  <c r="K28" i="22"/>
  <c r="F59" i="22"/>
  <c r="F61" i="22"/>
  <c r="K16" i="22"/>
  <c r="K14" i="22"/>
  <c r="I41" i="22"/>
  <c r="I39" i="22"/>
  <c r="I49" i="22"/>
  <c r="J22" i="22"/>
  <c r="J17" i="22"/>
  <c r="J20" i="22"/>
  <c r="K26" i="22"/>
  <c r="J21" i="22"/>
  <c r="J28" i="22"/>
  <c r="G32" i="22"/>
  <c r="K24" i="22"/>
  <c r="J24" i="22"/>
  <c r="K29" i="22"/>
  <c r="H33" i="22"/>
  <c r="I8" i="22" s="1"/>
  <c r="F67" i="22"/>
  <c r="K18" i="22"/>
  <c r="J14" i="22"/>
  <c r="K22" i="22"/>
  <c r="I40" i="22"/>
  <c r="F57" i="22"/>
  <c r="K25" i="22"/>
  <c r="J30" i="22"/>
  <c r="I38" i="22"/>
  <c r="J28" i="21"/>
  <c r="F71" i="21"/>
  <c r="F68" i="21"/>
  <c r="K16" i="21"/>
  <c r="G32" i="21"/>
  <c r="F58" i="21"/>
  <c r="H33" i="21"/>
  <c r="I8" i="21" s="1"/>
  <c r="F61" i="21"/>
  <c r="I41" i="21"/>
  <c r="K20" i="21"/>
  <c r="I52" i="21"/>
  <c r="F67" i="21"/>
  <c r="K27" i="21"/>
  <c r="J25" i="21"/>
  <c r="J23" i="21"/>
  <c r="J18" i="21"/>
  <c r="J19" i="21"/>
  <c r="J14" i="21"/>
  <c r="J15" i="21"/>
  <c r="J21" i="21"/>
  <c r="J26" i="21"/>
  <c r="J24" i="21"/>
  <c r="K17" i="21"/>
  <c r="K15" i="21"/>
  <c r="J27" i="21"/>
  <c r="J22" i="21"/>
  <c r="K29" i="21"/>
  <c r="J20" i="21"/>
  <c r="J17" i="21"/>
  <c r="K25" i="21"/>
  <c r="J16" i="21"/>
  <c r="K21" i="21"/>
  <c r="I51" i="21"/>
  <c r="K13" i="21"/>
  <c r="J13" i="21"/>
  <c r="I50" i="21"/>
  <c r="K30" i="21"/>
  <c r="I42" i="21"/>
  <c r="I38" i="21"/>
  <c r="K14" i="21"/>
  <c r="I39" i="21"/>
  <c r="I49" i="21"/>
  <c r="K23" i="21"/>
  <c r="K26" i="21"/>
  <c r="I40" i="21"/>
  <c r="K19" i="21"/>
  <c r="K22" i="21"/>
  <c r="K28" i="21"/>
  <c r="J29" i="21"/>
  <c r="K18" i="21"/>
  <c r="F70" i="21"/>
  <c r="F60" i="21"/>
  <c r="K24" i="21"/>
  <c r="F59" i="21"/>
  <c r="J30" i="21"/>
  <c r="F69" i="21"/>
  <c r="F57" i="21"/>
  <c r="K30" i="20"/>
  <c r="F9" i="20"/>
  <c r="K14" i="20" s="1"/>
  <c r="J14" i="20"/>
  <c r="H7" i="19"/>
  <c r="F9" i="19"/>
  <c r="K30" i="19" s="1"/>
  <c r="F9" i="18"/>
  <c r="J27" i="18" s="1"/>
  <c r="F9" i="17"/>
  <c r="K17" i="17" s="1"/>
  <c r="F70" i="16"/>
  <c r="F57" i="16"/>
  <c r="K21" i="16"/>
  <c r="I38" i="16"/>
  <c r="I41" i="16"/>
  <c r="F71" i="16"/>
  <c r="J17" i="16"/>
  <c r="K20" i="16"/>
  <c r="K17" i="16"/>
  <c r="G32" i="16"/>
  <c r="K28" i="16"/>
  <c r="K29" i="16"/>
  <c r="J28" i="16"/>
  <c r="F58" i="16"/>
  <c r="J22" i="16"/>
  <c r="K15" i="16"/>
  <c r="J18" i="16"/>
  <c r="J14" i="16"/>
  <c r="J27" i="16"/>
  <c r="J23" i="16"/>
  <c r="K19" i="16"/>
  <c r="J15" i="16"/>
  <c r="J19" i="16"/>
  <c r="J24" i="16"/>
  <c r="F69" i="16"/>
  <c r="J13" i="16"/>
  <c r="I51" i="16"/>
  <c r="K13" i="16"/>
  <c r="F68" i="16"/>
  <c r="K25" i="16"/>
  <c r="J25" i="16"/>
  <c r="J21" i="16"/>
  <c r="H7" i="16"/>
  <c r="J29" i="16"/>
  <c r="J16" i="16"/>
  <c r="H33" i="16"/>
  <c r="I8" i="16" s="1"/>
  <c r="K18" i="16"/>
  <c r="I42" i="16"/>
  <c r="F67" i="16"/>
  <c r="K30" i="16"/>
  <c r="K22" i="16"/>
  <c r="I50" i="16"/>
  <c r="K14" i="16"/>
  <c r="F61" i="16"/>
  <c r="F59" i="16"/>
  <c r="K26" i="16"/>
  <c r="K16" i="16"/>
  <c r="I49" i="16"/>
  <c r="K27" i="16"/>
  <c r="J30" i="16"/>
  <c r="K24" i="16"/>
  <c r="F60" i="16"/>
  <c r="J20" i="16"/>
  <c r="I52" i="16"/>
  <c r="K23" i="16"/>
  <c r="J26" i="16"/>
  <c r="I40" i="16"/>
  <c r="I39" i="16"/>
  <c r="F9" i="15"/>
  <c r="J15" i="15" s="1"/>
  <c r="K13" i="14"/>
  <c r="J13" i="14"/>
  <c r="I51" i="14"/>
  <c r="I39" i="14"/>
  <c r="F70" i="14"/>
  <c r="F60" i="14"/>
  <c r="K28" i="14"/>
  <c r="I41" i="14"/>
  <c r="I42" i="14"/>
  <c r="K24" i="14"/>
  <c r="F71" i="14"/>
  <c r="I52" i="14"/>
  <c r="F57" i="14"/>
  <c r="I50" i="14"/>
  <c r="G32" i="14"/>
  <c r="H33" i="14"/>
  <c r="I8" i="14" s="1"/>
  <c r="F68" i="14"/>
  <c r="I38" i="14"/>
  <c r="I49" i="14"/>
  <c r="I40" i="14"/>
  <c r="K16" i="14"/>
  <c r="F69" i="14"/>
  <c r="F58" i="14"/>
  <c r="F61" i="14"/>
  <c r="F59" i="14"/>
  <c r="F67" i="14"/>
  <c r="K20" i="14"/>
  <c r="J24" i="14"/>
  <c r="K29" i="14"/>
  <c r="J17" i="14"/>
  <c r="J18" i="14"/>
  <c r="J20" i="14"/>
  <c r="J26" i="14"/>
  <c r="K19" i="14"/>
  <c r="J30" i="14"/>
  <c r="K22" i="14"/>
  <c r="J21" i="14"/>
  <c r="J25" i="14"/>
  <c r="J28" i="14"/>
  <c r="J16" i="14"/>
  <c r="K23" i="14"/>
  <c r="K15" i="14"/>
  <c r="K21" i="14"/>
  <c r="J15" i="14"/>
  <c r="K30" i="14"/>
  <c r="K18" i="14"/>
  <c r="J14" i="14"/>
  <c r="H7" i="14"/>
  <c r="J23" i="14"/>
  <c r="J27" i="14"/>
  <c r="J19" i="14"/>
  <c r="K14" i="14"/>
  <c r="K26" i="14"/>
  <c r="K25" i="14"/>
  <c r="J22" i="14"/>
  <c r="J29" i="14"/>
  <c r="K17" i="14"/>
  <c r="K27" i="14"/>
  <c r="H7" i="13"/>
  <c r="F9" i="13"/>
  <c r="K27" i="13" s="1"/>
  <c r="F9" i="12"/>
  <c r="J29" i="12" s="1"/>
  <c r="J26" i="12"/>
  <c r="K27" i="12"/>
  <c r="K21" i="12"/>
  <c r="K23" i="12"/>
  <c r="K25" i="12"/>
  <c r="F9" i="11"/>
  <c r="J24" i="11" s="1"/>
  <c r="K18" i="11"/>
  <c r="F68" i="10"/>
  <c r="I40" i="10"/>
  <c r="I41" i="10"/>
  <c r="F59" i="10"/>
  <c r="F60" i="10"/>
  <c r="G32" i="10"/>
  <c r="J27" i="10"/>
  <c r="K21" i="10"/>
  <c r="H33" i="10"/>
  <c r="I8" i="10" s="1"/>
  <c r="K16" i="10"/>
  <c r="J28" i="10"/>
  <c r="J29" i="10"/>
  <c r="J18" i="10"/>
  <c r="J15" i="10"/>
  <c r="K25" i="10"/>
  <c r="J26" i="10"/>
  <c r="K18" i="10"/>
  <c r="J24" i="10"/>
  <c r="K14" i="10"/>
  <c r="J25" i="10"/>
  <c r="K27" i="10"/>
  <c r="F61" i="10"/>
  <c r="K22" i="10"/>
  <c r="J21" i="10"/>
  <c r="J20" i="10"/>
  <c r="I50" i="10"/>
  <c r="F71" i="10"/>
  <c r="F67" i="10"/>
  <c r="J23" i="10"/>
  <c r="J17" i="10"/>
  <c r="J16" i="10"/>
  <c r="K26" i="10"/>
  <c r="I51" i="10"/>
  <c r="K13" i="10"/>
  <c r="J13" i="10"/>
  <c r="K19" i="10"/>
  <c r="J14" i="10"/>
  <c r="I42" i="10"/>
  <c r="F57" i="10"/>
  <c r="K15" i="10"/>
  <c r="K29" i="10"/>
  <c r="K28" i="10"/>
  <c r="I39" i="10"/>
  <c r="J19" i="10"/>
  <c r="K30" i="10"/>
  <c r="F70" i="10"/>
  <c r="I52" i="10"/>
  <c r="J22" i="10"/>
  <c r="K24" i="10"/>
  <c r="I38" i="10"/>
  <c r="F58" i="10"/>
  <c r="J30" i="10"/>
  <c r="F69" i="10"/>
  <c r="K23" i="10"/>
  <c r="K17" i="10"/>
  <c r="K20" i="10"/>
  <c r="F67" i="9"/>
  <c r="I42" i="9"/>
  <c r="I41" i="9"/>
  <c r="F70" i="9"/>
  <c r="J28" i="9"/>
  <c r="G32" i="9"/>
  <c r="F69" i="9"/>
  <c r="K15" i="9"/>
  <c r="J27" i="9"/>
  <c r="K23" i="9"/>
  <c r="K21" i="9"/>
  <c r="J21" i="9"/>
  <c r="K19" i="9"/>
  <c r="K25" i="9"/>
  <c r="K17" i="9"/>
  <c r="J16" i="9"/>
  <c r="J14" i="9"/>
  <c r="K29" i="9"/>
  <c r="J24" i="9"/>
  <c r="J20" i="9"/>
  <c r="K27" i="9"/>
  <c r="K13" i="9"/>
  <c r="J13" i="9"/>
  <c r="I8" i="9"/>
  <c r="H7" i="9"/>
  <c r="J23" i="9"/>
  <c r="F68" i="9"/>
  <c r="F61" i="9"/>
  <c r="K30" i="9"/>
  <c r="J19" i="9"/>
  <c r="K28" i="9"/>
  <c r="F60" i="9"/>
  <c r="K26" i="9"/>
  <c r="J15" i="9"/>
  <c r="K20" i="9"/>
  <c r="I40" i="9"/>
  <c r="K22" i="9"/>
  <c r="J25" i="9"/>
  <c r="F59" i="9"/>
  <c r="K18" i="9"/>
  <c r="K14" i="9"/>
  <c r="J29" i="9"/>
  <c r="F58" i="9"/>
  <c r="J17" i="9"/>
  <c r="J30" i="9"/>
  <c r="I50" i="9"/>
  <c r="F57" i="9"/>
  <c r="I51" i="9"/>
  <c r="J26" i="9"/>
  <c r="I49" i="9"/>
  <c r="I39" i="9"/>
  <c r="K24" i="9"/>
  <c r="J22" i="9"/>
  <c r="H33" i="9"/>
  <c r="I52" i="9"/>
  <c r="K16" i="9"/>
  <c r="J18" i="9"/>
  <c r="F71" i="9"/>
  <c r="I38" i="9"/>
  <c r="G48" i="7"/>
  <c r="K50" i="7"/>
  <c r="K52" i="7"/>
  <c r="G52" i="7"/>
  <c r="K48" i="7"/>
  <c r="K7" i="7"/>
  <c r="H20" i="7"/>
  <c r="H24" i="7"/>
  <c r="H28" i="7"/>
  <c r="H7" i="7"/>
  <c r="H29" i="7"/>
  <c r="H26" i="7"/>
  <c r="K49" i="7"/>
  <c r="H21" i="7"/>
  <c r="G30" i="7"/>
  <c r="G17" i="7"/>
  <c r="G25" i="7"/>
  <c r="H14" i="7"/>
  <c r="H30" i="7"/>
  <c r="G19" i="7"/>
  <c r="H15" i="7"/>
  <c r="H23" i="7"/>
  <c r="H27" i="7"/>
  <c r="G21" i="7"/>
  <c r="H17" i="7"/>
  <c r="G18" i="7"/>
  <c r="H22" i="7"/>
  <c r="G29" i="7"/>
  <c r="H25" i="7"/>
  <c r="G14" i="7"/>
  <c r="G26" i="7"/>
  <c r="G27" i="7"/>
  <c r="G22" i="7"/>
  <c r="H18" i="7"/>
  <c r="G15" i="7"/>
  <c r="G23" i="7"/>
  <c r="H19" i="7"/>
  <c r="G16" i="7"/>
  <c r="G20" i="7"/>
  <c r="G24" i="7"/>
  <c r="O62" i="24" l="1"/>
  <c r="O60" i="23"/>
  <c r="O62" i="23" s="1"/>
  <c r="O62" i="21"/>
  <c r="O62" i="19"/>
  <c r="O62" i="18"/>
  <c r="O62" i="12"/>
  <c r="K22" i="27"/>
  <c r="K27" i="27"/>
  <c r="J17" i="27"/>
  <c r="K23" i="27"/>
  <c r="J21" i="27"/>
  <c r="K25" i="27"/>
  <c r="I51" i="27"/>
  <c r="K13" i="27"/>
  <c r="J13" i="27"/>
  <c r="F59" i="27"/>
  <c r="F71" i="27"/>
  <c r="I52" i="27"/>
  <c r="K16" i="27"/>
  <c r="I50" i="27"/>
  <c r="I39" i="27"/>
  <c r="H33" i="27"/>
  <c r="I8" i="27" s="1"/>
  <c r="K20" i="27"/>
  <c r="I38" i="27"/>
  <c r="K28" i="27"/>
  <c r="F58" i="27"/>
  <c r="J28" i="27"/>
  <c r="F57" i="27"/>
  <c r="F68" i="27"/>
  <c r="F67" i="27"/>
  <c r="I42" i="27"/>
  <c r="I49" i="27"/>
  <c r="F60" i="27"/>
  <c r="G32" i="27"/>
  <c r="I41" i="27"/>
  <c r="I40" i="27"/>
  <c r="F69" i="27"/>
  <c r="K24" i="27"/>
  <c r="F70" i="27"/>
  <c r="F61" i="27"/>
  <c r="K19" i="27"/>
  <c r="K15" i="27"/>
  <c r="J25" i="27"/>
  <c r="J26" i="27"/>
  <c r="J16" i="27"/>
  <c r="K14" i="27"/>
  <c r="K30" i="27"/>
  <c r="K21" i="27"/>
  <c r="J29" i="27"/>
  <c r="J14" i="27"/>
  <c r="K26" i="27"/>
  <c r="K18" i="27"/>
  <c r="J20" i="27"/>
  <c r="K17" i="27"/>
  <c r="J15" i="27"/>
  <c r="J22" i="27"/>
  <c r="J19" i="27"/>
  <c r="J24" i="27"/>
  <c r="J18" i="27"/>
  <c r="J30" i="27"/>
  <c r="K29" i="27"/>
  <c r="K27" i="25"/>
  <c r="J30" i="25"/>
  <c r="J14" i="25"/>
  <c r="J15" i="25"/>
  <c r="J27" i="25"/>
  <c r="J17" i="25"/>
  <c r="K21" i="25"/>
  <c r="J26" i="25"/>
  <c r="J25" i="25"/>
  <c r="K25" i="25"/>
  <c r="K26" i="25"/>
  <c r="K14" i="25"/>
  <c r="K17" i="25"/>
  <c r="I51" i="25"/>
  <c r="K13" i="25"/>
  <c r="J13" i="25"/>
  <c r="I52" i="25"/>
  <c r="F69" i="25"/>
  <c r="G32" i="25"/>
  <c r="K24" i="25"/>
  <c r="I42" i="25"/>
  <c r="F68" i="25"/>
  <c r="J28" i="25"/>
  <c r="F59" i="25"/>
  <c r="F70" i="25"/>
  <c r="I40" i="25"/>
  <c r="K28" i="25"/>
  <c r="F58" i="25"/>
  <c r="K16" i="25"/>
  <c r="F61" i="25"/>
  <c r="F71" i="25"/>
  <c r="F57" i="25"/>
  <c r="I50" i="25"/>
  <c r="F67" i="25"/>
  <c r="H33" i="25"/>
  <c r="I8" i="25" s="1"/>
  <c r="I38" i="25"/>
  <c r="I49" i="25"/>
  <c r="F60" i="25"/>
  <c r="K20" i="25"/>
  <c r="I39" i="25"/>
  <c r="I41" i="25"/>
  <c r="K30" i="25"/>
  <c r="K19" i="25"/>
  <c r="J29" i="25"/>
  <c r="K15" i="25"/>
  <c r="J16" i="25"/>
  <c r="J24" i="25"/>
  <c r="J18" i="25"/>
  <c r="J23" i="25"/>
  <c r="K29" i="25"/>
  <c r="K18" i="25"/>
  <c r="J20" i="25"/>
  <c r="K22" i="25"/>
  <c r="J19" i="25"/>
  <c r="K23" i="25"/>
  <c r="J22" i="25"/>
  <c r="K15" i="20"/>
  <c r="J15" i="20"/>
  <c r="J18" i="20"/>
  <c r="J19" i="20"/>
  <c r="K21" i="20"/>
  <c r="K27" i="20"/>
  <c r="J23" i="20"/>
  <c r="K13" i="20"/>
  <c r="J13" i="20"/>
  <c r="I51" i="20"/>
  <c r="I39" i="20"/>
  <c r="F70" i="20"/>
  <c r="K28" i="20"/>
  <c r="F71" i="20"/>
  <c r="G32" i="20"/>
  <c r="F60" i="20"/>
  <c r="I38" i="20"/>
  <c r="F67" i="20"/>
  <c r="I41" i="20"/>
  <c r="I49" i="20"/>
  <c r="I40" i="20"/>
  <c r="I52" i="20"/>
  <c r="F59" i="20"/>
  <c r="F58" i="20"/>
  <c r="K24" i="20"/>
  <c r="I50" i="20"/>
  <c r="K16" i="20"/>
  <c r="F61" i="20"/>
  <c r="I42" i="20"/>
  <c r="H33" i="20"/>
  <c r="I8" i="20" s="1"/>
  <c r="F57" i="20"/>
  <c r="K20" i="20"/>
  <c r="J28" i="20"/>
  <c r="F68" i="20"/>
  <c r="F69" i="20"/>
  <c r="K29" i="20"/>
  <c r="J22" i="20"/>
  <c r="K18" i="20"/>
  <c r="K19" i="20"/>
  <c r="J29" i="20"/>
  <c r="J26" i="20"/>
  <c r="J27" i="20"/>
  <c r="K23" i="20"/>
  <c r="J17" i="20"/>
  <c r="J30" i="20"/>
  <c r="K22" i="20"/>
  <c r="J24" i="20"/>
  <c r="J16" i="20"/>
  <c r="K17" i="20"/>
  <c r="J21" i="20"/>
  <c r="K25" i="20"/>
  <c r="K26" i="20"/>
  <c r="J25" i="20"/>
  <c r="J20" i="20"/>
  <c r="J19" i="19"/>
  <c r="J27" i="19"/>
  <c r="K25" i="19"/>
  <c r="J16" i="19"/>
  <c r="J18" i="19"/>
  <c r="K29" i="19"/>
  <c r="J20" i="19"/>
  <c r="J22" i="19"/>
  <c r="J24" i="19"/>
  <c r="J14" i="19"/>
  <c r="K22" i="19"/>
  <c r="K18" i="19"/>
  <c r="K15" i="19"/>
  <c r="J30" i="19"/>
  <c r="K14" i="19"/>
  <c r="J23" i="19"/>
  <c r="J15" i="19"/>
  <c r="K17" i="19"/>
  <c r="K13" i="19"/>
  <c r="J13" i="19"/>
  <c r="I41" i="19"/>
  <c r="I50" i="19"/>
  <c r="F60" i="19"/>
  <c r="F67" i="19"/>
  <c r="I51" i="19"/>
  <c r="K24" i="19"/>
  <c r="K28" i="19"/>
  <c r="F68" i="19"/>
  <c r="F61" i="19"/>
  <c r="J29" i="19"/>
  <c r="F59" i="19"/>
  <c r="J25" i="19"/>
  <c r="K16" i="19"/>
  <c r="K20" i="19"/>
  <c r="F69" i="19"/>
  <c r="I40" i="19"/>
  <c r="H33" i="19"/>
  <c r="I8" i="19" s="1"/>
  <c r="I42" i="19"/>
  <c r="J17" i="19"/>
  <c r="J21" i="19"/>
  <c r="F57" i="19"/>
  <c r="I38" i="19"/>
  <c r="J28" i="19"/>
  <c r="F70" i="19"/>
  <c r="G32" i="19"/>
  <c r="I52" i="19"/>
  <c r="F71" i="19"/>
  <c r="I49" i="19"/>
  <c r="I39" i="19"/>
  <c r="F58" i="19"/>
  <c r="K21" i="19"/>
  <c r="K27" i="19"/>
  <c r="K26" i="19"/>
  <c r="K19" i="19"/>
  <c r="J26" i="19"/>
  <c r="K23" i="19"/>
  <c r="J14" i="18"/>
  <c r="K30" i="18"/>
  <c r="K14" i="18"/>
  <c r="K26" i="18"/>
  <c r="J17" i="18"/>
  <c r="J23" i="18"/>
  <c r="J18" i="18"/>
  <c r="J29" i="18"/>
  <c r="K18" i="18"/>
  <c r="J30" i="18"/>
  <c r="J26" i="18"/>
  <c r="I51" i="18"/>
  <c r="K13" i="18"/>
  <c r="J13" i="18"/>
  <c r="K20" i="18"/>
  <c r="G32" i="18"/>
  <c r="F70" i="18"/>
  <c r="K28" i="18"/>
  <c r="F60" i="18"/>
  <c r="F68" i="18"/>
  <c r="F57" i="18"/>
  <c r="K24" i="18"/>
  <c r="I49" i="18"/>
  <c r="I41" i="18"/>
  <c r="F69" i="18"/>
  <c r="I42" i="18"/>
  <c r="F67" i="18"/>
  <c r="I38" i="18"/>
  <c r="F71" i="18"/>
  <c r="I39" i="18"/>
  <c r="I52" i="18"/>
  <c r="H33" i="18"/>
  <c r="I8" i="18" s="1"/>
  <c r="F61" i="18"/>
  <c r="F58" i="18"/>
  <c r="J28" i="18"/>
  <c r="F59" i="18"/>
  <c r="I50" i="18"/>
  <c r="I40" i="18"/>
  <c r="K16" i="18"/>
  <c r="K22" i="18"/>
  <c r="K15" i="18"/>
  <c r="J25" i="18"/>
  <c r="K27" i="18"/>
  <c r="K19" i="18"/>
  <c r="J24" i="18"/>
  <c r="K17" i="18"/>
  <c r="J19" i="18"/>
  <c r="J16" i="18"/>
  <c r="K23" i="18"/>
  <c r="K25" i="18"/>
  <c r="J20" i="18"/>
  <c r="K21" i="18"/>
  <c r="J21" i="18"/>
  <c r="J22" i="18"/>
  <c r="K29" i="18"/>
  <c r="J15" i="18"/>
  <c r="K21" i="17"/>
  <c r="J23" i="17"/>
  <c r="K14" i="17"/>
  <c r="K15" i="17"/>
  <c r="K29" i="17"/>
  <c r="K19" i="17"/>
  <c r="K18" i="17"/>
  <c r="J20" i="17"/>
  <c r="K23" i="17"/>
  <c r="K27" i="17"/>
  <c r="J26" i="17"/>
  <c r="K13" i="17"/>
  <c r="J13" i="17"/>
  <c r="I51" i="17"/>
  <c r="I38" i="17"/>
  <c r="J28" i="17"/>
  <c r="F57" i="17"/>
  <c r="J21" i="17"/>
  <c r="K16" i="17"/>
  <c r="F59" i="17"/>
  <c r="J29" i="17"/>
  <c r="F71" i="17"/>
  <c r="I39" i="17"/>
  <c r="J17" i="17"/>
  <c r="G32" i="17"/>
  <c r="I52" i="17"/>
  <c r="F58" i="17"/>
  <c r="F67" i="17"/>
  <c r="I41" i="17"/>
  <c r="K20" i="17"/>
  <c r="K24" i="17"/>
  <c r="K28" i="17"/>
  <c r="I40" i="17"/>
  <c r="F68" i="17"/>
  <c r="I49" i="17"/>
  <c r="F61" i="17"/>
  <c r="F69" i="17"/>
  <c r="H33" i="17"/>
  <c r="I8" i="17" s="1"/>
  <c r="I42" i="17"/>
  <c r="F70" i="17"/>
  <c r="I50" i="17"/>
  <c r="F60" i="17"/>
  <c r="J25" i="17"/>
  <c r="J16" i="17"/>
  <c r="J14" i="17"/>
  <c r="J27" i="17"/>
  <c r="K30" i="17"/>
  <c r="J24" i="17"/>
  <c r="K25" i="17"/>
  <c r="J22" i="17"/>
  <c r="J15" i="17"/>
  <c r="J19" i="17"/>
  <c r="K22" i="17"/>
  <c r="J18" i="17"/>
  <c r="J30" i="17"/>
  <c r="K26" i="17"/>
  <c r="K19" i="15"/>
  <c r="K14" i="15"/>
  <c r="J16" i="15"/>
  <c r="J29" i="15"/>
  <c r="K13" i="15"/>
  <c r="J13" i="15"/>
  <c r="I51" i="15"/>
  <c r="I39" i="15"/>
  <c r="F58" i="15"/>
  <c r="F59" i="15"/>
  <c r="F61" i="15"/>
  <c r="J28" i="15"/>
  <c r="H33" i="15"/>
  <c r="I8" i="15" s="1"/>
  <c r="F57" i="15"/>
  <c r="I41" i="15"/>
  <c r="F60" i="15"/>
  <c r="F68" i="15"/>
  <c r="K24" i="15"/>
  <c r="K28" i="15"/>
  <c r="I49" i="15"/>
  <c r="I42" i="15"/>
  <c r="I38" i="15"/>
  <c r="F70" i="15"/>
  <c r="I50" i="15"/>
  <c r="I40" i="15"/>
  <c r="I52" i="15"/>
  <c r="F69" i="15"/>
  <c r="F67" i="15"/>
  <c r="K20" i="15"/>
  <c r="F71" i="15"/>
  <c r="K16" i="15"/>
  <c r="G32" i="15"/>
  <c r="J25" i="15"/>
  <c r="J14" i="15"/>
  <c r="K15" i="15"/>
  <c r="K29" i="15"/>
  <c r="J19" i="15"/>
  <c r="J18" i="15"/>
  <c r="J22" i="15"/>
  <c r="J24" i="15"/>
  <c r="J26" i="15"/>
  <c r="K18" i="15"/>
  <c r="J27" i="15"/>
  <c r="J17" i="15"/>
  <c r="K22" i="15"/>
  <c r="K23" i="15"/>
  <c r="K26" i="15"/>
  <c r="K21" i="15"/>
  <c r="J20" i="15"/>
  <c r="K27" i="15"/>
  <c r="K25" i="15"/>
  <c r="J30" i="15"/>
  <c r="J23" i="15"/>
  <c r="J21" i="15"/>
  <c r="K30" i="15"/>
  <c r="K17" i="15"/>
  <c r="J22" i="13"/>
  <c r="J23" i="13"/>
  <c r="K23" i="13"/>
  <c r="J16" i="13"/>
  <c r="K14" i="13"/>
  <c r="J20" i="13"/>
  <c r="K18" i="13"/>
  <c r="K22" i="13"/>
  <c r="J26" i="13"/>
  <c r="K19" i="13"/>
  <c r="K15" i="13"/>
  <c r="K30" i="13"/>
  <c r="J14" i="13"/>
  <c r="J27" i="13"/>
  <c r="J15" i="13"/>
  <c r="F71" i="13"/>
  <c r="K13" i="13"/>
  <c r="J13" i="13"/>
  <c r="K16" i="13"/>
  <c r="F67" i="13"/>
  <c r="J17" i="13"/>
  <c r="K28" i="13"/>
  <c r="K17" i="13"/>
  <c r="J29" i="13"/>
  <c r="I52" i="13"/>
  <c r="F69" i="13"/>
  <c r="G32" i="13"/>
  <c r="K20" i="13"/>
  <c r="F57" i="13"/>
  <c r="K29" i="13"/>
  <c r="I42" i="13"/>
  <c r="F70" i="13"/>
  <c r="K24" i="13"/>
  <c r="J28" i="13"/>
  <c r="F58" i="13"/>
  <c r="I50" i="13"/>
  <c r="I39" i="13"/>
  <c r="I38" i="13"/>
  <c r="J21" i="13"/>
  <c r="F60" i="13"/>
  <c r="K21" i="13"/>
  <c r="I40" i="13"/>
  <c r="H33" i="13"/>
  <c r="I8" i="13" s="1"/>
  <c r="J25" i="13"/>
  <c r="F68" i="13"/>
  <c r="F59" i="13"/>
  <c r="I49" i="13"/>
  <c r="F61" i="13"/>
  <c r="K25" i="13"/>
  <c r="I51" i="13"/>
  <c r="I41" i="13"/>
  <c r="K26" i="13"/>
  <c r="J30" i="13"/>
  <c r="J24" i="13"/>
  <c r="J18" i="13"/>
  <c r="J19" i="13"/>
  <c r="K18" i="12"/>
  <c r="J27" i="12"/>
  <c r="J17" i="12"/>
  <c r="K30" i="12"/>
  <c r="J16" i="12"/>
  <c r="J25" i="12"/>
  <c r="K14" i="12"/>
  <c r="J22" i="12"/>
  <c r="J14" i="12"/>
  <c r="J19" i="12"/>
  <c r="J20" i="12"/>
  <c r="J24" i="12"/>
  <c r="K19" i="12"/>
  <c r="J21" i="12"/>
  <c r="K13" i="12"/>
  <c r="I51" i="12"/>
  <c r="J13" i="12"/>
  <c r="I38" i="12"/>
  <c r="F69" i="12"/>
  <c r="I39" i="12"/>
  <c r="K24" i="12"/>
  <c r="F57" i="12"/>
  <c r="F70" i="12"/>
  <c r="K28" i="12"/>
  <c r="F58" i="12"/>
  <c r="I42" i="12"/>
  <c r="F59" i="12"/>
  <c r="F71" i="12"/>
  <c r="H33" i="12"/>
  <c r="I8" i="12" s="1"/>
  <c r="I49" i="12"/>
  <c r="I40" i="12"/>
  <c r="I50" i="12"/>
  <c r="F61" i="12"/>
  <c r="G32" i="12"/>
  <c r="J28" i="12"/>
  <c r="F60" i="12"/>
  <c r="K16" i="12"/>
  <c r="I41" i="12"/>
  <c r="K20" i="12"/>
  <c r="F67" i="12"/>
  <c r="F68" i="12"/>
  <c r="I52" i="12"/>
  <c r="K26" i="12"/>
  <c r="J23" i="12"/>
  <c r="J18" i="12"/>
  <c r="J30" i="12"/>
  <c r="K22" i="12"/>
  <c r="J15" i="12"/>
  <c r="K29" i="12"/>
  <c r="K17" i="12"/>
  <c r="K15" i="12"/>
  <c r="J22" i="11"/>
  <c r="K22" i="11"/>
  <c r="J16" i="11"/>
  <c r="K19" i="11"/>
  <c r="K21" i="11"/>
  <c r="J20" i="11"/>
  <c r="J30" i="11"/>
  <c r="K27" i="11"/>
  <c r="K25" i="11"/>
  <c r="J29" i="11"/>
  <c r="J13" i="11"/>
  <c r="I51" i="11"/>
  <c r="K13" i="11"/>
  <c r="F71" i="11"/>
  <c r="I38" i="11"/>
  <c r="I42" i="11"/>
  <c r="I52" i="11"/>
  <c r="F58" i="11"/>
  <c r="F57" i="11"/>
  <c r="I39" i="11"/>
  <c r="I40" i="11"/>
  <c r="F61" i="11"/>
  <c r="F68" i="11"/>
  <c r="F59" i="11"/>
  <c r="I50" i="11"/>
  <c r="H33" i="11"/>
  <c r="I8" i="11" s="1"/>
  <c r="F60" i="11"/>
  <c r="J28" i="11"/>
  <c r="K16" i="11"/>
  <c r="I41" i="11"/>
  <c r="K24" i="11"/>
  <c r="F70" i="11"/>
  <c r="G32" i="11"/>
  <c r="K28" i="11"/>
  <c r="F67" i="11"/>
  <c r="F69" i="11"/>
  <c r="K20" i="11"/>
  <c r="I49" i="11"/>
  <c r="K26" i="11"/>
  <c r="J21" i="11"/>
  <c r="K29" i="11"/>
  <c r="J14" i="11"/>
  <c r="J15" i="11"/>
  <c r="J18" i="11"/>
  <c r="J27" i="11"/>
  <c r="J26" i="11"/>
  <c r="K14" i="11"/>
  <c r="K30" i="11"/>
  <c r="K23" i="11"/>
  <c r="J25" i="11"/>
  <c r="K17" i="11"/>
  <c r="J19" i="11"/>
  <c r="J17" i="11"/>
  <c r="J23" i="11"/>
  <c r="K15" i="11"/>
  <c r="F9" i="7"/>
  <c r="J23" i="7" s="1"/>
  <c r="K14" i="7"/>
  <c r="J22" i="7"/>
  <c r="J25" i="7"/>
  <c r="J27" i="7"/>
  <c r="J17" i="7"/>
  <c r="K18" i="7" l="1"/>
  <c r="J20" i="7"/>
  <c r="J18" i="7"/>
  <c r="K25" i="7"/>
  <c r="K23" i="7"/>
  <c r="J21" i="7"/>
  <c r="J16" i="7"/>
  <c r="K21" i="7"/>
  <c r="K17" i="7"/>
  <c r="J13" i="7"/>
  <c r="K13" i="7"/>
  <c r="I51" i="7"/>
  <c r="I38" i="7"/>
  <c r="F68" i="7"/>
  <c r="I52" i="7"/>
  <c r="K20" i="7"/>
  <c r="I39" i="7"/>
  <c r="F69" i="7"/>
  <c r="F57" i="7"/>
  <c r="K24" i="7"/>
  <c r="F70" i="7"/>
  <c r="F58" i="7"/>
  <c r="K28" i="7"/>
  <c r="G32" i="7"/>
  <c r="F59" i="7"/>
  <c r="F71" i="7"/>
  <c r="H33" i="7"/>
  <c r="I8" i="7" s="1"/>
  <c r="I40" i="7"/>
  <c r="F60" i="7"/>
  <c r="F61" i="7"/>
  <c r="J28" i="7"/>
  <c r="I42" i="7"/>
  <c r="I49" i="7"/>
  <c r="I50" i="7"/>
  <c r="K16" i="7"/>
  <c r="F67" i="7"/>
  <c r="I41" i="7"/>
  <c r="J29" i="7"/>
  <c r="J24" i="7"/>
  <c r="J14" i="7"/>
  <c r="K30" i="7"/>
  <c r="K26" i="7"/>
  <c r="J15" i="7"/>
  <c r="K29" i="7"/>
  <c r="J19" i="7"/>
  <c r="K15" i="7"/>
  <c r="J30" i="7"/>
  <c r="K19" i="7"/>
  <c r="K22" i="7"/>
  <c r="K27" i="7"/>
  <c r="J26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<sst xmlns="http://schemas.openxmlformats.org/spreadsheetml/2006/main" count="2326" uniqueCount="115">
  <si>
    <t>100 mu scale</t>
  </si>
  <si>
    <t>L2M (microns)</t>
  </si>
  <si>
    <t>L1U (microns)</t>
  </si>
  <si>
    <t>Velocity ratio</t>
  </si>
  <si>
    <t>Kerf</t>
  </si>
  <si>
    <t>L1U coord</t>
  </si>
  <si>
    <t>XY -&gt; microns multiplier</t>
  </si>
  <si>
    <t>BELOW HERE IN PIXELS (origin top left)</t>
  </si>
  <si>
    <t>Profile</t>
  </si>
  <si>
    <t>X</t>
  </si>
  <si>
    <t>Y</t>
  </si>
  <si>
    <t>x rescaled</t>
  </si>
  <si>
    <t>y rescaled</t>
  </si>
  <si>
    <t>Overlay grid; zoom 200%</t>
  </si>
  <si>
    <t>standard 18pt profile (tip-&gt;condyle)</t>
  </si>
  <si>
    <t>xie (posterior end of tooth row)</t>
  </si>
  <si>
    <t>W Back angle (adj last Rv)</t>
  </si>
  <si>
    <t>W</t>
  </si>
  <si>
    <t>Rake angles</t>
  </si>
  <si>
    <t>Back angles</t>
  </si>
  <si>
    <t>Inter-distance</t>
  </si>
  <si>
    <t>Inter-dist microns</t>
  </si>
  <si>
    <t>No of peaks (tip=zeroth peak)</t>
  </si>
  <si>
    <t>Rp(1)</t>
  </si>
  <si>
    <t>Rp(2)</t>
  </si>
  <si>
    <t>Rp(3)</t>
  </si>
  <si>
    <t>Rp(4)</t>
  </si>
  <si>
    <t>Rp(5)</t>
  </si>
  <si>
    <t>BEWARE ABOVE</t>
  </si>
  <si>
    <t>No of valleys (incl behind tip &amp; before ar)</t>
  </si>
  <si>
    <t>Rv(1)</t>
  </si>
  <si>
    <t>n/a</t>
  </si>
  <si>
    <t>Rv(2)</t>
  </si>
  <si>
    <t>Rv(3)</t>
  </si>
  <si>
    <t>Rv(4)</t>
  </si>
  <si>
    <t>Rv(5)</t>
  </si>
  <si>
    <t>RISING Total (incl behind tip first)</t>
  </si>
  <si>
    <t>Rt(1)</t>
  </si>
  <si>
    <t>Rv(1)-Rp(1)</t>
  </si>
  <si>
    <t>Rt(2)</t>
  </si>
  <si>
    <t>Rt(3)</t>
  </si>
  <si>
    <t>Rt(4)</t>
  </si>
  <si>
    <t>Rt(5)</t>
  </si>
  <si>
    <t>Rp(1)-Rv(2)</t>
  </si>
  <si>
    <t>L2M</t>
  </si>
  <si>
    <t>x microns</t>
  </si>
  <si>
    <t>ymicrons</t>
  </si>
  <si>
    <t>L2M coords (tip)</t>
  </si>
  <si>
    <t xml:space="preserve">                   (condyle)</t>
  </si>
  <si>
    <t>= zeroth peak</t>
  </si>
  <si>
    <t>Tooth zenith angle (degrees)</t>
  </si>
  <si>
    <t>Gullet nadir angles</t>
  </si>
  <si>
    <t>likely ATB approx FT</t>
  </si>
  <si>
    <t>ATB</t>
  </si>
  <si>
    <t>FT</t>
  </si>
  <si>
    <t>FALLING Total (incl tip)</t>
  </si>
  <si>
    <t>tip-Rv(1)</t>
  </si>
  <si>
    <t>tip-&gt;tendon</t>
  </si>
  <si>
    <t>alpha</t>
  </si>
  <si>
    <t>zoomer</t>
  </si>
  <si>
    <t>tip angle</t>
  </si>
  <si>
    <t>x tip, y tip</t>
  </si>
  <si>
    <t>x 2, y 2</t>
  </si>
  <si>
    <t xml:space="preserve"> x 2, ventral edge 2</t>
  </si>
  <si>
    <t>done</t>
  </si>
  <si>
    <t>T21-</t>
  </si>
  <si>
    <t>T21-1</t>
  </si>
  <si>
    <t>T21-2</t>
  </si>
  <si>
    <t>T21-3</t>
  </si>
  <si>
    <t>T21-4</t>
  </si>
  <si>
    <t>T21-5</t>
  </si>
  <si>
    <t>T21-6</t>
  </si>
  <si>
    <t>T21-8</t>
  </si>
  <si>
    <t>T21-10</t>
  </si>
  <si>
    <t>T21-11</t>
  </si>
  <si>
    <t>T21-12</t>
  </si>
  <si>
    <t>T21-13</t>
  </si>
  <si>
    <t>T21-14</t>
  </si>
  <si>
    <t>T21-15</t>
  </si>
  <si>
    <t>T21-16</t>
  </si>
  <si>
    <t>T21-17</t>
  </si>
  <si>
    <t>T21-18</t>
  </si>
  <si>
    <t>T21-19</t>
  </si>
  <si>
    <t>T21-20</t>
  </si>
  <si>
    <t>Rp(xie)</t>
  </si>
  <si>
    <t>Rp</t>
  </si>
  <si>
    <t>ht (microns)</t>
  </si>
  <si>
    <t>sq</t>
  </si>
  <si>
    <t>abs</t>
  </si>
  <si>
    <t>abs dif</t>
  </si>
  <si>
    <t>Rv</t>
  </si>
  <si>
    <t>max peak</t>
  </si>
  <si>
    <t>N38</t>
  </si>
  <si>
    <t>min gullet</t>
  </si>
  <si>
    <t>N50</t>
  </si>
  <si>
    <t>Rq=Rms</t>
  </si>
  <si>
    <t>tel</t>
  </si>
  <si>
    <t>y bar</t>
  </si>
  <si>
    <t>Ra</t>
  </si>
  <si>
    <t>sigma^2</t>
  </si>
  <si>
    <t>sigma/Ra</t>
  </si>
  <si>
    <t>xRp</t>
  </si>
  <si>
    <t>xRv</t>
  </si>
  <si>
    <t>(max peak:min valley)</t>
  </si>
  <si>
    <t>gamma B</t>
  </si>
  <si>
    <t>CLE B</t>
  </si>
  <si>
    <t>gamma A</t>
  </si>
  <si>
    <t>CLE A</t>
  </si>
  <si>
    <t>Type A =</t>
  </si>
  <si>
    <t>gulley then peak</t>
  </si>
  <si>
    <t>Type B =</t>
  </si>
  <si>
    <t>peak then gulley</t>
  </si>
  <si>
    <t>N51</t>
  </si>
  <si>
    <t>N39</t>
  </si>
  <si>
    <t>N49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</si>
</sst>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3" fillId="3" borderId="0" xfId="0" applyFont="1" applyFill="1"/>
    <xf numFmtId="0" fontId="3" fillId="2" borderId="0" xfId="0" applyFont="1" applyFill="1"/>
    <xf numFmtId="0" fontId="3" fillId="0" borderId="0" xfId="0" applyFont="1"/>
    <xf numFmtId="0" fontId="1" fillId="0" borderId="0" xfId="0" applyFont="1"/>
    <xf numFmtId="0" fontId="0" fillId="0" borderId="0" xfId="0" applyFont="1"/>
    <xf numFmtId="0" fontId="0" fillId="4" borderId="0" xfId="0" applyFill="1"/>
    <xf numFmtId="0" fontId="0" fillId="0" borderId="0" xfId="0" quotePrefix="1"/>
    <xf numFmtId="0" fontId="0" fillId="2" borderId="0" xfId="0" applyFont="1" applyFill="1"/>
    <xf numFmtId="0" fontId="0" fillId="6" borderId="0" xfId="0" applyFill="1"/>
    <xf numFmtId="0" fontId="0" fillId="7" borderId="0" xfId="0" applyFill="1"/>
    <xf numFmtId="0" fontId="3" fillId="7" borderId="0" xfId="0" applyFont="1" applyFill="1"/>
    <xf numFmtId="0" fontId="0" fillId="8" borderId="0" xfId="0" applyFill="1"/>
    <xf numFmtId="0" fontId="0" fillId="9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66E83-B11D-FA47-B7EB-58A8694415CD}">
  <sheetPr codeName="Sheet2"/>
  <dimension ref="A1:Q79"/>
  <sheetViews>
    <sheetView tabSelected="1" topLeftCell="A25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213</v>
      </c>
      <c r="D3" s="8">
        <v>715.5</v>
      </c>
    </row>
    <row r="4" spans="1:11" x14ac:dyDescent="0.2">
      <c r="B4" s="8">
        <v>2</v>
      </c>
      <c r="C4" s="8">
        <v>322.5</v>
      </c>
      <c r="D4" s="8">
        <v>470.5</v>
      </c>
    </row>
    <row r="5" spans="1:11" x14ac:dyDescent="0.2">
      <c r="A5" t="s">
        <v>47</v>
      </c>
      <c r="B5" s="8">
        <v>3</v>
      </c>
      <c r="C5" s="8">
        <v>281</v>
      </c>
      <c r="D5" s="8">
        <v>716.5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347.5</v>
      </c>
      <c r="D6" s="8">
        <v>719</v>
      </c>
      <c r="E6" s="3">
        <f>SQRT(((C6-C5)^2)+((D6-D5)^2))</f>
        <v>66.546975889216782</v>
      </c>
      <c r="F6" s="2">
        <f>E6*E8</f>
        <v>24.797967596281172</v>
      </c>
      <c r="J6" s="3">
        <f>SQRT(((C5-C7)^2)+((D5-D7)^2))</f>
        <v>76.853757227607289</v>
      </c>
    </row>
    <row r="7" spans="1:11" x14ac:dyDescent="0.2">
      <c r="A7" t="s">
        <v>5</v>
      </c>
      <c r="B7" s="8">
        <v>5</v>
      </c>
      <c r="C7" s="8">
        <v>353.5</v>
      </c>
      <c r="D7" s="8">
        <v>691</v>
      </c>
      <c r="E7" s="3">
        <f>SQRT(((D6-D7)^2)+((C6-C7)^2))</f>
        <v>28.635642126552707</v>
      </c>
      <c r="G7" s="2">
        <f>E7*E8</f>
        <v>10.670743727485039</v>
      </c>
      <c r="H7" s="2">
        <f>G7/F6</f>
        <v>0.43030718892806674</v>
      </c>
      <c r="K7" s="2">
        <f>180-((360/(2*PI())*ACOS(((E7^2)+(E6^2)-(J6^2))/(2*E6*E7))))</f>
        <v>80.058205712088352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0.37263853488343734</v>
      </c>
      <c r="I8" s="2">
        <f>MAX(G7,H33)</f>
        <v>10.670743727485039</v>
      </c>
    </row>
    <row r="9" spans="1:11" x14ac:dyDescent="0.2">
      <c r="A9" t="s">
        <v>59</v>
      </c>
      <c r="F9" s="3">
        <f>F6/G30</f>
        <v>0.18825169982805315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183</v>
      </c>
      <c r="D13" s="8">
        <v>532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202.5</v>
      </c>
      <c r="D14" s="8">
        <v>539.5</v>
      </c>
      <c r="G14" s="3">
        <f>(C14-C$13)*$E$8</f>
        <v>7.2664514302270282</v>
      </c>
      <c r="H14" s="3">
        <f>-(D14-D$13)*$E$8</f>
        <v>-2.7947890116257801</v>
      </c>
      <c r="J14" s="2">
        <f t="shared" ref="J14:K30" si="0">G14*$F$9</f>
        <v>1.3679218334582259</v>
      </c>
      <c r="K14" s="2">
        <f t="shared" si="0"/>
        <v>-0.52612378209931765</v>
      </c>
    </row>
    <row r="15" spans="1:11" x14ac:dyDescent="0.2">
      <c r="B15" s="8">
        <v>3</v>
      </c>
      <c r="C15" s="8">
        <v>224.5</v>
      </c>
      <c r="D15" s="8">
        <v>530.83330999999998</v>
      </c>
      <c r="G15" s="3">
        <f t="shared" ref="G15:G30" si="1">(C15-C$13)*$E$8</f>
        <v>15.464499197662651</v>
      </c>
      <c r="H15" s="3">
        <f t="shared" ref="H15:H30" si="2">-(D15-D$13)*$E$8</f>
        <v>0.43475365226316381</v>
      </c>
      <c r="J15" s="2">
        <f t="shared" si="0"/>
        <v>2.9112182609495583</v>
      </c>
      <c r="K15" s="2">
        <f t="shared" si="0"/>
        <v>8.1843114044994919E-2</v>
      </c>
    </row>
    <row r="16" spans="1:11" x14ac:dyDescent="0.2">
      <c r="B16" s="8">
        <v>4</v>
      </c>
      <c r="C16" s="8">
        <v>245.83332999999999</v>
      </c>
      <c r="D16" s="8">
        <v>538.16669000000002</v>
      </c>
      <c r="G16" s="3">
        <f t="shared" si="1"/>
        <v>23.414120033047528</v>
      </c>
      <c r="H16" s="3">
        <f t="shared" si="2"/>
        <v>-2.2979463266803504</v>
      </c>
      <c r="J16" s="2">
        <f t="shared" si="0"/>
        <v>4.4077478961992691</v>
      </c>
      <c r="K16" s="2">
        <f t="shared" si="0"/>
        <v>-0.43259230211120669</v>
      </c>
    </row>
    <row r="17" spans="1:11" x14ac:dyDescent="0.2">
      <c r="B17" s="8">
        <v>5</v>
      </c>
      <c r="C17" s="8">
        <v>267.16665999999998</v>
      </c>
      <c r="D17" s="8">
        <v>548.16669000000002</v>
      </c>
      <c r="G17" s="3">
        <f t="shared" si="1"/>
        <v>31.363740868432401</v>
      </c>
      <c r="H17" s="3">
        <f t="shared" si="2"/>
        <v>-6.0243316755147243</v>
      </c>
      <c r="J17" s="2">
        <f t="shared" si="0"/>
        <v>5.9042775314489795</v>
      </c>
      <c r="K17" s="2">
        <f t="shared" si="0"/>
        <v>-1.1340906782436304</v>
      </c>
    </row>
    <row r="18" spans="1:11" x14ac:dyDescent="0.2">
      <c r="B18" s="8">
        <v>6</v>
      </c>
      <c r="C18" s="8">
        <v>287.16665999999998</v>
      </c>
      <c r="D18" s="8">
        <v>539.5</v>
      </c>
      <c r="G18" s="3">
        <f t="shared" si="1"/>
        <v>38.816511566101148</v>
      </c>
      <c r="H18" s="3">
        <f t="shared" si="2"/>
        <v>-2.7947890116257801</v>
      </c>
      <c r="J18" s="2">
        <f t="shared" si="0"/>
        <v>7.3072742837138263</v>
      </c>
      <c r="K18" s="2">
        <f t="shared" si="0"/>
        <v>-0.52612378209931765</v>
      </c>
    </row>
    <row r="19" spans="1:11" x14ac:dyDescent="0.2">
      <c r="B19" s="8">
        <v>7</v>
      </c>
      <c r="C19" s="8">
        <v>305.83334000000002</v>
      </c>
      <c r="D19" s="8">
        <v>532.16669000000002</v>
      </c>
      <c r="G19" s="3">
        <f t="shared" si="1"/>
        <v>45.772435852439131</v>
      </c>
      <c r="H19" s="3">
        <f t="shared" si="2"/>
        <v>-6.2115117379726463E-2</v>
      </c>
      <c r="J19" s="2">
        <f t="shared" si="0"/>
        <v>8.6167388544921888</v>
      </c>
      <c r="K19" s="2">
        <f t="shared" si="0"/>
        <v>-1.1693276431752553E-2</v>
      </c>
    </row>
    <row r="20" spans="1:11" x14ac:dyDescent="0.2">
      <c r="B20" s="8">
        <v>8</v>
      </c>
      <c r="C20" s="8">
        <v>330.5</v>
      </c>
      <c r="D20" s="8">
        <v>541.5</v>
      </c>
      <c r="G20" s="3">
        <f t="shared" si="1"/>
        <v>54.964183895307009</v>
      </c>
      <c r="H20" s="3">
        <f t="shared" si="2"/>
        <v>-3.5400660813926548</v>
      </c>
      <c r="J20" s="2">
        <f t="shared" si="0"/>
        <v>10.347101047953249</v>
      </c>
      <c r="K20" s="2">
        <f t="shared" si="0"/>
        <v>-0.66642345732580244</v>
      </c>
    </row>
    <row r="21" spans="1:11" x14ac:dyDescent="0.2">
      <c r="B21" s="8">
        <v>9</v>
      </c>
      <c r="C21" s="8">
        <v>349.83330999999998</v>
      </c>
      <c r="D21" s="8">
        <v>556.83330999999998</v>
      </c>
      <c r="G21" s="3">
        <f t="shared" si="1"/>
        <v>62.168520208154312</v>
      </c>
      <c r="H21" s="3">
        <f t="shared" si="2"/>
        <v>-9.2538482547062078</v>
      </c>
      <c r="J21" s="2">
        <f t="shared" si="0"/>
        <v>11.703329604979722</v>
      </c>
      <c r="K21" s="2">
        <f t="shared" si="0"/>
        <v>-1.7420526638993066</v>
      </c>
    </row>
    <row r="22" spans="1:11" x14ac:dyDescent="0.2">
      <c r="B22" s="8">
        <v>10</v>
      </c>
      <c r="C22" s="8">
        <v>370.5</v>
      </c>
      <c r="D22" s="8">
        <v>552.83330999999998</v>
      </c>
      <c r="G22" s="3">
        <f t="shared" si="1"/>
        <v>69.869725290644496</v>
      </c>
      <c r="H22" s="3">
        <f t="shared" si="2"/>
        <v>-7.7632941151724575</v>
      </c>
      <c r="J22" s="2">
        <f t="shared" si="0"/>
        <v>13.153094552482941</v>
      </c>
      <c r="K22" s="2">
        <f t="shared" si="0"/>
        <v>-1.461453313446337</v>
      </c>
    </row>
    <row r="23" spans="1:11" x14ac:dyDescent="0.2">
      <c r="B23" s="8">
        <v>11</v>
      </c>
      <c r="C23" s="8">
        <v>392.5</v>
      </c>
      <c r="D23" s="8">
        <v>536.83330999999998</v>
      </c>
      <c r="G23" s="3">
        <f t="shared" si="1"/>
        <v>78.067773058080121</v>
      </c>
      <c r="H23" s="3">
        <f t="shared" si="2"/>
        <v>-1.8010775570374602</v>
      </c>
      <c r="J23" s="2">
        <f t="shared" si="0"/>
        <v>14.696390979974273</v>
      </c>
      <c r="K23" s="2">
        <f t="shared" si="0"/>
        <v>-0.33905591163445925</v>
      </c>
    </row>
    <row r="24" spans="1:11" x14ac:dyDescent="0.2">
      <c r="B24" s="8">
        <v>12</v>
      </c>
      <c r="C24" s="8">
        <v>412.5</v>
      </c>
      <c r="D24" s="8">
        <v>495.5</v>
      </c>
      <c r="G24" s="3">
        <f t="shared" si="1"/>
        <v>85.520543755748875</v>
      </c>
      <c r="H24" s="3">
        <f t="shared" si="2"/>
        <v>13.601306523245462</v>
      </c>
      <c r="J24" s="2">
        <f t="shared" si="0"/>
        <v>16.099387732239123</v>
      </c>
      <c r="K24" s="2">
        <f t="shared" si="0"/>
        <v>2.5604690728833459</v>
      </c>
    </row>
    <row r="25" spans="1:11" x14ac:dyDescent="0.2">
      <c r="B25" s="8">
        <v>13</v>
      </c>
      <c r="C25" s="8">
        <v>432.5</v>
      </c>
      <c r="D25" s="8">
        <v>455.5</v>
      </c>
      <c r="G25" s="3">
        <f t="shared" si="1"/>
        <v>92.973314453417615</v>
      </c>
      <c r="H25" s="3">
        <f t="shared" si="2"/>
        <v>28.506847918582956</v>
      </c>
      <c r="J25" s="2">
        <f t="shared" si="0"/>
        <v>17.502384484503967</v>
      </c>
      <c r="K25" s="2">
        <f t="shared" si="0"/>
        <v>5.3664625774130403</v>
      </c>
    </row>
    <row r="26" spans="1:11" x14ac:dyDescent="0.2">
      <c r="B26" s="8">
        <v>14</v>
      </c>
      <c r="C26" s="8">
        <v>453.16665999999998</v>
      </c>
      <c r="D26" s="8">
        <v>438.16665999999998</v>
      </c>
      <c r="G26" s="3">
        <f t="shared" si="1"/>
        <v>100.67450835675174</v>
      </c>
      <c r="H26" s="3">
        <f t="shared" si="2"/>
        <v>34.965918340819442</v>
      </c>
      <c r="J26" s="2">
        <f t="shared" si="0"/>
        <v>18.952147327512058</v>
      </c>
      <c r="K26" s="2">
        <f t="shared" si="0"/>
        <v>6.5823935637081599</v>
      </c>
    </row>
    <row r="27" spans="1:11" x14ac:dyDescent="0.2">
      <c r="B27" s="8">
        <v>15</v>
      </c>
      <c r="C27" s="8">
        <v>472.5</v>
      </c>
      <c r="D27" s="8">
        <v>424.83334000000002</v>
      </c>
      <c r="G27" s="3">
        <f t="shared" si="1"/>
        <v>107.87885584875511</v>
      </c>
      <c r="H27" s="3">
        <f t="shared" si="2"/>
        <v>39.934427170751462</v>
      </c>
      <c r="J27" s="2">
        <f t="shared" si="0"/>
        <v>20.308377989033662</v>
      </c>
      <c r="K27" s="2">
        <f t="shared" si="0"/>
        <v>7.5177237965535539</v>
      </c>
    </row>
    <row r="28" spans="1:11" x14ac:dyDescent="0.2">
      <c r="B28" s="8">
        <v>16</v>
      </c>
      <c r="C28" s="8">
        <v>494.5</v>
      </c>
      <c r="D28" s="8">
        <v>410.83334000000002</v>
      </c>
      <c r="G28" s="3">
        <f t="shared" si="1"/>
        <v>116.07690361619073</v>
      </c>
      <c r="H28" s="3">
        <f t="shared" si="2"/>
        <v>45.151366659119581</v>
      </c>
      <c r="J28" s="2">
        <f t="shared" si="0"/>
        <v>21.851674416524997</v>
      </c>
      <c r="K28" s="2">
        <f t="shared" si="0"/>
        <v>8.4998215231389462</v>
      </c>
    </row>
    <row r="29" spans="1:11" x14ac:dyDescent="0.2">
      <c r="B29" s="8">
        <v>17</v>
      </c>
      <c r="C29" s="8">
        <v>514.5</v>
      </c>
      <c r="D29" s="8">
        <v>378.16665999999998</v>
      </c>
      <c r="G29" s="3">
        <f t="shared" si="1"/>
        <v>123.52967431385947</v>
      </c>
      <c r="H29" s="3">
        <f t="shared" si="2"/>
        <v>57.324230433825683</v>
      </c>
      <c r="J29" s="2">
        <f t="shared" si="0"/>
        <v>23.254671168789841</v>
      </c>
      <c r="K29" s="2">
        <f t="shared" si="0"/>
        <v>10.791383820502702</v>
      </c>
    </row>
    <row r="30" spans="1:11" x14ac:dyDescent="0.2">
      <c r="B30" s="8">
        <v>18</v>
      </c>
      <c r="C30" s="8">
        <v>536.5</v>
      </c>
      <c r="D30" s="8">
        <v>376.83334000000002</v>
      </c>
      <c r="G30" s="3">
        <f t="shared" si="1"/>
        <v>131.7277220812951</v>
      </c>
      <c r="H30" s="3">
        <f t="shared" si="2"/>
        <v>57.821076845156455</v>
      </c>
      <c r="J30" s="2">
        <f t="shared" si="0"/>
        <v>24.797967596281172</v>
      </c>
      <c r="K30" s="2">
        <f t="shared" si="0"/>
        <v>10.884916001989188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400</v>
      </c>
      <c r="D32" s="8">
        <v>530</v>
      </c>
      <c r="G32" s="2">
        <f>(C32-C$13)*$E$8*$F$9</f>
        <v>15.222514762073592</v>
      </c>
      <c r="I32" t="s">
        <v>16</v>
      </c>
    </row>
    <row r="33" spans="1:17" x14ac:dyDescent="0.2">
      <c r="A33" t="s">
        <v>17</v>
      </c>
      <c r="B33" s="8">
        <v>2</v>
      </c>
      <c r="C33" s="8">
        <v>401.16665999999998</v>
      </c>
      <c r="D33" s="8">
        <v>679.5</v>
      </c>
      <c r="E33" s="3">
        <f>D33-D32</f>
        <v>149.5</v>
      </c>
      <c r="H33" s="2">
        <f>E33*E8*$F$9</f>
        <v>10.487400723179732</v>
      </c>
      <c r="I33" s="9">
        <f>-(360/(2*PI()))*(ATAN((-E50+E33)/(-D50+D33))-(0))</f>
        <v>50.529143240086547</v>
      </c>
      <c r="J33" t="s">
        <v>64</v>
      </c>
    </row>
    <row r="34" spans="1:17" x14ac:dyDescent="0.2">
      <c r="B34" s="8"/>
      <c r="C34" s="8"/>
      <c r="D34" s="8"/>
    </row>
    <row r="35" spans="1:17" x14ac:dyDescent="0.2">
      <c r="N35" t="s">
        <v>85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89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240</v>
      </c>
      <c r="E38" s="8">
        <v>526</v>
      </c>
      <c r="F38" s="2">
        <f>(360/(2*PI()))*(ATAN((E49-E38)/(D49-D38))-(PI()/2))</f>
        <v>-24.634441713536233</v>
      </c>
      <c r="G38" s="2">
        <f>-(360/(2*PI()))*(ATAN((-E48+E38)/(-D48+D38))-(0))</f>
        <v>25.114834886144564</v>
      </c>
      <c r="H38" s="4">
        <f>D38-C13</f>
        <v>57</v>
      </c>
      <c r="I38" s="5">
        <f>H38*$E$8*$F$9</f>
        <v>3.998540743954814</v>
      </c>
      <c r="J38" s="11" t="s">
        <v>54</v>
      </c>
      <c r="N38" s="13">
        <f>IF(E38&gt;0,-(E38-D$13)*$E$8*$F$9,"")</f>
        <v>0.42089902567945414</v>
      </c>
      <c r="O38">
        <f>IF(N38="","",N38*N38)</f>
        <v>0.17715598981791381</v>
      </c>
      <c r="P38">
        <f>IF(N38="","",ABS(N38))</f>
        <v>0.42089902567945414</v>
      </c>
      <c r="Q38">
        <f>IF(N38="","",ABS(N38-O$59))</f>
        <v>1.2743883892746606</v>
      </c>
    </row>
    <row r="39" spans="1:17" x14ac:dyDescent="0.2">
      <c r="B39" t="s">
        <v>24</v>
      </c>
      <c r="C39" s="8">
        <v>2</v>
      </c>
      <c r="D39" s="8">
        <v>325.83334000000002</v>
      </c>
      <c r="E39" s="8">
        <v>530.83330999999998</v>
      </c>
      <c r="F39" s="2">
        <f t="shared" ref="F39:F42" si="3">(360/(2*PI()))*(ATAN((E50-E39)/(D50-D39))-(PI()/2))</f>
        <v>-15.524110996754255</v>
      </c>
      <c r="G39" s="2">
        <f t="shared" ref="G39:G42" si="4">-(360/(2*PI()))*(ATAN((-E49+E39)/(-D49+D39))-(0))</f>
        <v>19.384546233017296</v>
      </c>
      <c r="H39" s="3">
        <f>D39-D38</f>
        <v>85.833340000000021</v>
      </c>
      <c r="I39" s="5">
        <f>H39*$E$8*$F$9</f>
        <v>6.021194862802222</v>
      </c>
      <c r="J39" s="11" t="s">
        <v>54</v>
      </c>
      <c r="N39" s="16">
        <f t="shared" ref="N39:N42" si="5">IF(E39&gt;0,-(E39-D$13)*$E$8*$F$9,"")</f>
        <v>8.1843114044994919E-2</v>
      </c>
      <c r="O39">
        <f t="shared" ref="O39:O42" si="6">IF(N39="","",N39*N39)</f>
        <v>6.6982953165820444E-3</v>
      </c>
      <c r="P39">
        <f t="shared" ref="P39:P42" si="7">IF(N39="","",ABS(N39))</f>
        <v>8.1843114044994919E-2</v>
      </c>
      <c r="Q39">
        <f t="shared" ref="Q39:Q42" si="8">IF(N39="","",ABS(N39-O$59))</f>
        <v>0.93533247764020122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-59.354410455151452</v>
      </c>
      <c r="H40" s="3">
        <f t="shared" ref="H40:H42" si="9">D40-D39</f>
        <v>-325.83334000000002</v>
      </c>
      <c r="I40" s="5">
        <f>H40*$E$8*$F$9</f>
        <v>-22.857155889980387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84</v>
      </c>
      <c r="G44" s="1" t="s">
        <v>28</v>
      </c>
      <c r="H44" s="12">
        <f>$C$32-D39</f>
        <v>74.166659999999979</v>
      </c>
      <c r="I44" s="14">
        <f>H44*$E$8*$F$9</f>
        <v>5.2027791553165557</v>
      </c>
    </row>
    <row r="45" spans="1:17" x14ac:dyDescent="0.2">
      <c r="N45" t="s">
        <v>90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89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208</v>
      </c>
      <c r="E48" s="8">
        <v>541</v>
      </c>
      <c r="F48" s="2">
        <f>(360/(2*PI()))*(ATAN((E48-D$13)/(D48-C$13))-(PI()/2))</f>
        <v>-70.201123645475079</v>
      </c>
      <c r="G48" s="2">
        <f>IF((90-F48-G38&gt;180),90-F48-G38-180,90-F48-G38)</f>
        <v>135.08628875933053</v>
      </c>
      <c r="H48" s="3" t="s">
        <v>31</v>
      </c>
      <c r="I48" s="6" t="s">
        <v>31</v>
      </c>
      <c r="K48" s="2">
        <f>IF((90-G38-F38&gt;180),90-G38-F38-180,90-G38-F38)</f>
        <v>89.519606827391669</v>
      </c>
      <c r="N48" s="13">
        <f>IF(E48&gt;0,-(E48-D$13)*$E$8*$F$9,"")</f>
        <v>-0.63134853851918127</v>
      </c>
      <c r="O48">
        <f>IF(N48="","",N48*N48)</f>
        <v>0.39860097709030612</v>
      </c>
      <c r="P48">
        <f>IF(N48="","",ABS(N48))</f>
        <v>0.63134853851918127</v>
      </c>
      <c r="Q48">
        <f>IF(N48="","",ABS(N48-O$59))</f>
        <v>0.22214082507602506</v>
      </c>
    </row>
    <row r="49" spans="1:17" x14ac:dyDescent="0.2">
      <c r="B49" t="s">
        <v>32</v>
      </c>
      <c r="C49" s="8">
        <v>2</v>
      </c>
      <c r="D49" s="8">
        <v>253.83332999999999</v>
      </c>
      <c r="E49" s="8">
        <v>556.16669000000002</v>
      </c>
      <c r="G49" s="13">
        <f>IF((90-F38-G39&gt;180),90-F38-G39-180,90-F38-G39)</f>
        <v>95.249895480518944</v>
      </c>
      <c r="H49" s="3">
        <f>D49-D48</f>
        <v>45.833329999999989</v>
      </c>
      <c r="I49" s="5">
        <f>H49*$E$8*$F$9</f>
        <v>3.2152006567741487</v>
      </c>
      <c r="K49" s="2">
        <f t="shared" ref="K49:K52" si="10">IF((90-G39-F39&gt;180),90-G39-F39-180,90-G39-F39)</f>
        <v>86.139564763736971</v>
      </c>
      <c r="N49" s="13">
        <f t="shared" ref="N49:N52" si="11">IF(E49&gt;0,-(E49-D$13)*$E$8*$F$9,"")</f>
        <v>-1.6952893791495691</v>
      </c>
      <c r="O49">
        <f t="shared" ref="O49:O52" si="12">IF(N49="","",N49*N49)</f>
        <v>2.8740060790573314</v>
      </c>
      <c r="P49">
        <f t="shared" ref="P49:P52" si="13">IF(N49="","",ABS(N49))</f>
        <v>1.6952893791495691</v>
      </c>
      <c r="Q49">
        <f t="shared" ref="Q49:Q52" si="14">IF(N49="","",ABS(N49-O$59))</f>
        <v>0.84180001555436279</v>
      </c>
    </row>
    <row r="50" spans="1:17" x14ac:dyDescent="0.2">
      <c r="B50" t="s">
        <v>33</v>
      </c>
      <c r="C50" s="8">
        <v>3</v>
      </c>
      <c r="D50" s="8">
        <v>335.83334000000002</v>
      </c>
      <c r="E50" s="8">
        <v>566.83330999999998</v>
      </c>
      <c r="G50" s="9">
        <f>IF((90-F39-$I$33&gt;180),90-F39-$I$33-180,90-F39-$I$33)</f>
        <v>54.994967756667712</v>
      </c>
      <c r="H50" s="3">
        <f t="shared" ref="H50:H52" si="15">D50-D49</f>
        <v>82.000010000000032</v>
      </c>
      <c r="I50" s="5">
        <f>H50*$E$8*$F$9</f>
        <v>5.7522873857842525</v>
      </c>
      <c r="K50" s="2" t="e">
        <f t="shared" si="10"/>
        <v>#DIV/0!</v>
      </c>
      <c r="N50" s="16">
        <f t="shared" si="11"/>
        <v>-2.4435510400317302</v>
      </c>
      <c r="O50">
        <f t="shared" si="12"/>
        <v>5.9709416852401507</v>
      </c>
      <c r="P50">
        <f t="shared" si="13"/>
        <v>2.4435510400317302</v>
      </c>
      <c r="Q50">
        <f t="shared" si="14"/>
        <v>1.5900616764365239</v>
      </c>
    </row>
    <row r="51" spans="1:17" x14ac:dyDescent="0.2">
      <c r="B51" t="s">
        <v>34</v>
      </c>
      <c r="C51" s="8"/>
      <c r="D51" s="8"/>
      <c r="E51" s="8"/>
      <c r="G51" s="2" t="e">
        <f t="shared" ref="G51" si="16">IF((90-F51-G41&gt;180),90-F51-G41-180,90-F51-G41)</f>
        <v>#DIV/0!</v>
      </c>
      <c r="H51" s="3">
        <f t="shared" si="15"/>
        <v>-335.83334000000002</v>
      </c>
      <c r="I51" s="5">
        <f>H51*$E$8*$F$9</f>
        <v>-23.558654266112811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91</v>
      </c>
      <c r="O55" t="str">
        <f>"D"&amp;MID(P55,2,99)</f>
        <v>D38</v>
      </c>
      <c r="P55" s="9" t="s">
        <v>92</v>
      </c>
    </row>
    <row r="56" spans="1:17" x14ac:dyDescent="0.2">
      <c r="N56" s="9" t="s">
        <v>93</v>
      </c>
      <c r="O56" t="str">
        <f>"D"&amp;MID(P56,2,99)</f>
        <v>D50</v>
      </c>
      <c r="P56" s="9" t="s">
        <v>94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15</v>
      </c>
      <c r="F57" s="2">
        <f>E57*$E$8*$F$9</f>
        <v>1.0522475641986353</v>
      </c>
      <c r="N57" t="s">
        <v>95</v>
      </c>
      <c r="O57" s="2">
        <f>SQRT((1/(C$37+C$47+2))*SUM(O38:O42,O48:O52))</f>
        <v>1.1605050025449071</v>
      </c>
    </row>
    <row r="58" spans="1:17" x14ac:dyDescent="0.2">
      <c r="B58" t="s">
        <v>39</v>
      </c>
      <c r="E58" s="3">
        <f t="shared" ref="E58:E61" si="17">E49-E39</f>
        <v>25.333380000000034</v>
      </c>
      <c r="F58" s="2">
        <f>E58*$E$8*$F$9</f>
        <v>1.7771324931945642</v>
      </c>
      <c r="N58" t="s">
        <v>96</v>
      </c>
      <c r="O58" s="2">
        <f>SUM(P38:P42,P48:P52)</f>
        <v>5.2729310974249293</v>
      </c>
    </row>
    <row r="59" spans="1:17" x14ac:dyDescent="0.2">
      <c r="B59" t="s">
        <v>40</v>
      </c>
      <c r="E59" s="15">
        <f>E50-D$32</f>
        <v>36.833309999999983</v>
      </c>
      <c r="F59" s="2">
        <f>E59*$E$8*$F$9</f>
        <v>2.5838507152582149</v>
      </c>
      <c r="N59" t="s">
        <v>97</v>
      </c>
      <c r="O59" s="2">
        <f>AVERAGE(N48:N52,N38:N42)</f>
        <v>-0.85348936359520633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98</v>
      </c>
      <c r="O60" s="2">
        <f>(1/(C$37+C$47+2))*SUM(Q38:Q42,Q48:Q52)</f>
        <v>0.69481762628311039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99</v>
      </c>
      <c r="O61" s="2">
        <f>ABS((O57*O57)-(O59*O59))</f>
        <v>0.61832776716160442</v>
      </c>
    </row>
    <row r="62" spans="1:17" x14ac:dyDescent="0.2">
      <c r="N62" t="s">
        <v>100</v>
      </c>
      <c r="O62" s="2">
        <f>(SQRT(ABS(O61)))/O60</f>
        <v>1.1317188450173914</v>
      </c>
      <c r="P62">
        <f>SQRT(PI()/2)</f>
        <v>1.2533141373155001</v>
      </c>
    </row>
    <row r="63" spans="1:17" x14ac:dyDescent="0.2">
      <c r="G63" s="1" t="s">
        <v>28</v>
      </c>
      <c r="N63" t="s">
        <v>101</v>
      </c>
      <c r="O63" s="17" cm="1">
        <f t="array" aca="1" ref="O63" ca="1">(INDIRECT(O55)-C$13)*E$8*F$9</f>
        <v>3.998540743954814</v>
      </c>
    </row>
    <row r="64" spans="1:17" x14ac:dyDescent="0.2">
      <c r="N64" t="s">
        <v>102</v>
      </c>
      <c r="O64" s="17" cm="1">
        <f t="array" aca="1" ref="O64" ca="1">(INDIRECT(O56)-C$13)*E$8*F$9</f>
        <v>10.721233982889459</v>
      </c>
      <c r="P64" s="17" t="str">
        <f ca="1">IF(O64&gt;O63,"Type B",IF(O64&lt;63,"Type A","ugh"))</f>
        <v>Type B</v>
      </c>
      <c r="Q64" t="s">
        <v>103</v>
      </c>
    </row>
    <row r="65" spans="1:17" x14ac:dyDescent="0.2">
      <c r="N65" t="s">
        <v>104</v>
      </c>
      <c r="O65" s="17" cm="1">
        <f t="array" aca="1" ref="O65" ca="1">(360/(2*PI()))*ATAN((ABS(INDIRECT(P55))+ABS(INDIRECT(P56))/(ABS(O63-O64))))</f>
        <v>38.109822040118004</v>
      </c>
      <c r="P65" s="17" cm="1">
        <f t="array" aca="1" ref="P65" ca="1">(360/(2*PI()))*ATAN(ABS(INDIRECT(P56))/(ABS(C$32-INDIRECT(O56))*E$8*F$9))</f>
        <v>28.495625021742498</v>
      </c>
      <c r="Q65" s="2">
        <f ca="1">180-O65-P65</f>
        <v>113.39455293813951</v>
      </c>
    </row>
    <row r="66" spans="1:17" x14ac:dyDescent="0.2">
      <c r="N66" t="s">
        <v>105</v>
      </c>
      <c r="O66" s="17" cm="1">
        <f t="array" aca="1" ref="O66" ca="1">SQRT((INDIRECT(P55)*INDIRECT(P55))+((INDIRECT(O55)-C$32)*(INDIRECT(O55)-C$32)*E$8*F$9*E$8*F$9)           )</f>
        <v>11.23186310231848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-9</v>
      </c>
      <c r="F67" s="2">
        <f>E67*$E$8*$F$9</f>
        <v>-0.63134853851918127</v>
      </c>
      <c r="N67" t="s">
        <v>106</v>
      </c>
      <c r="O67" s="17" cm="1">
        <f t="array" aca="1" ref="O67" ca="1">(360/(2*PI()))*ATAN((ABS(INDIRECT(P55))+ABS(INDIRECT(P56))/(ABS(O63-O64))))</f>
        <v>38.109822040118004</v>
      </c>
      <c r="P67" s="17" cm="1">
        <f t="array" aca="1" ref="P67" ca="1">(360/(2*PI()))*ATAN(ABS(INDIRECT(P56))/(ABS(0-INDIRECT(O56))*E$8*F$9))</f>
        <v>5.9216585859515947</v>
      </c>
      <c r="Q67" s="2">
        <f ca="1">180-O67-P67</f>
        <v>135.96851937393041</v>
      </c>
    </row>
    <row r="68" spans="1:17" x14ac:dyDescent="0.2">
      <c r="B68" t="s">
        <v>39</v>
      </c>
      <c r="C68" t="s">
        <v>43</v>
      </c>
      <c r="E68" s="3">
        <f>E38-E49</f>
        <v>-30.166690000000017</v>
      </c>
      <c r="F68" s="2">
        <f>E68*$E$8*$F$9</f>
        <v>-2.1161884048290234</v>
      </c>
      <c r="N68" t="s">
        <v>107</v>
      </c>
      <c r="O68" s="17" cm="1">
        <f t="array" aca="1" ref="O68" ca="1">SQRT((INDIRECT(P55)*INDIRECT(P55))+((INDIRECT(O55)-C$13)*(INDIRECT(O55)-C$13)*E$8*F$9*E$8*F$9)           )</f>
        <v>4.0206322973985866</v>
      </c>
    </row>
    <row r="69" spans="1:17" x14ac:dyDescent="0.2">
      <c r="B69" t="s">
        <v>40</v>
      </c>
      <c r="E69" s="3">
        <f t="shared" ref="E69:E71" si="18">E39-E50</f>
        <v>-36</v>
      </c>
      <c r="F69" s="2">
        <f>E69*$E$8*$F$9</f>
        <v>-2.5253941540767251</v>
      </c>
      <c r="N69" s="6" t="s">
        <v>108</v>
      </c>
      <c r="O69" s="6" t="s">
        <v>109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110</v>
      </c>
      <c r="O70" s="6" t="s">
        <v>111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184</v>
      </c>
      <c r="D76" s="8">
        <v>530</v>
      </c>
      <c r="E76" s="3">
        <f>(D77-D76  )</f>
        <v>8.1666900000000169</v>
      </c>
      <c r="F76" s="3">
        <f>ATAN(E76/E77)</f>
        <v>0.40279201073131271</v>
      </c>
      <c r="G76" s="2">
        <f>((PI()/2)-F76-F77)*(360/(2*PI()))</f>
        <v>50.290771136689756</v>
      </c>
    </row>
    <row r="77" spans="1:17" x14ac:dyDescent="0.2">
      <c r="A77" t="s">
        <v>62</v>
      </c>
      <c r="B77" s="8">
        <v>2</v>
      </c>
      <c r="C77" s="8">
        <v>201.83332999999999</v>
      </c>
      <c r="D77" s="8">
        <v>538.16669000000002</v>
      </c>
      <c r="E77" s="3">
        <f>AVERAGE(C77,C78)-C76</f>
        <v>19.166664999999995</v>
      </c>
      <c r="F77" s="3">
        <f>ATAN(E77/E78)</f>
        <v>0.2902647763614164</v>
      </c>
    </row>
    <row r="78" spans="1:17" x14ac:dyDescent="0.2">
      <c r="A78" t="s">
        <v>63</v>
      </c>
      <c r="B78" s="8">
        <v>3</v>
      </c>
      <c r="C78" s="8">
        <v>204.5</v>
      </c>
      <c r="D78" s="8">
        <v>594.16669000000002</v>
      </c>
      <c r="E78" s="3">
        <f>D78-D76</f>
        <v>64.166690000000017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6C562-5E99-2145-B5F2-8BA677CC41B4}">
  <sheetPr codeName="Sheet3"/>
  <dimension ref="A1:Q78"/>
  <sheetViews>
    <sheetView topLeftCell="A23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328</v>
      </c>
      <c r="D3" s="8">
        <v>65</v>
      </c>
    </row>
    <row r="4" spans="1:11" x14ac:dyDescent="0.2">
      <c r="B4" s="8">
        <v>2</v>
      </c>
      <c r="C4" s="8">
        <v>594.83336999999995</v>
      </c>
      <c r="D4" s="8">
        <v>80.166659999999993</v>
      </c>
    </row>
    <row r="5" spans="1:11" x14ac:dyDescent="0.2">
      <c r="A5" t="s">
        <v>47</v>
      </c>
      <c r="B5" s="8">
        <v>3</v>
      </c>
      <c r="C5" s="8">
        <v>246.16666000000001</v>
      </c>
      <c r="D5" s="8">
        <v>581.5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316.83334000000002</v>
      </c>
      <c r="D6" s="8">
        <v>578.83330999999998</v>
      </c>
      <c r="E6" s="3">
        <f>SQRT(((C6-C5)^2)+((D6-D5)^2))</f>
        <v>70.716977436670064</v>
      </c>
      <c r="F6" s="2">
        <f>E6*E8</f>
        <v>26.459591628499073</v>
      </c>
      <c r="J6" s="3">
        <f>SQRT(((C5-C7)^2)+((D5-D7)^2))</f>
        <v>82.111027463505181</v>
      </c>
    </row>
    <row r="7" spans="1:11" x14ac:dyDescent="0.2">
      <c r="A7" t="s">
        <v>5</v>
      </c>
      <c r="B7" s="8">
        <v>5</v>
      </c>
      <c r="C7" s="8">
        <v>321.5</v>
      </c>
      <c r="D7" s="8">
        <v>548.83336999999995</v>
      </c>
      <c r="E7" s="3">
        <f>SQRT(((D6-D7)^2)+((C6-C7)^2))</f>
        <v>30.360733119593835</v>
      </c>
      <c r="G7" s="2">
        <f>E7*E8</f>
        <v>11.35982657920747</v>
      </c>
      <c r="H7" s="2">
        <f>G7/F6</f>
        <v>0.42932735843783915</v>
      </c>
      <c r="K7" s="2">
        <f>180-((360/(2*PI())*ACOS(((E7^2)+(E6^2)-(J6^2))/(2*E6*E7))))</f>
        <v>78.997082494790973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0.37416180085177869</v>
      </c>
      <c r="I8" s="2">
        <f>MAX(G7,H33)</f>
        <v>11.35982657920747</v>
      </c>
    </row>
    <row r="9" spans="1:11" x14ac:dyDescent="0.2">
      <c r="A9" t="s">
        <v>59</v>
      </c>
      <c r="F9" s="3">
        <f>F6/G30</f>
        <v>0.19892258069386798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183</v>
      </c>
      <c r="D13" s="8">
        <v>530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202.5</v>
      </c>
      <c r="D14" s="8">
        <v>536.83330999999998</v>
      </c>
      <c r="G14" s="3">
        <f>(C14-C$13)*$E$8</f>
        <v>7.2961551166096843</v>
      </c>
      <c r="H14" s="3">
        <f>-(D14-D$13)*$E$8</f>
        <v>-2.5567635753784614</v>
      </c>
      <c r="J14" s="2">
        <f t="shared" ref="J14:K30" si="0">G14*$F$9</f>
        <v>1.4513700049387677</v>
      </c>
      <c r="K14" s="2">
        <f t="shared" si="0"/>
        <v>-0.50859800863836435</v>
      </c>
    </row>
    <row r="15" spans="1:11" x14ac:dyDescent="0.2">
      <c r="B15" s="8">
        <v>3</v>
      </c>
      <c r="C15" s="8">
        <v>223.83332999999999</v>
      </c>
      <c r="D15" s="8">
        <v>536.16669000000002</v>
      </c>
      <c r="G15" s="3">
        <f t="shared" ref="G15:G30" si="1">(C15-C$13)*$E$8</f>
        <v>15.278272287574957</v>
      </c>
      <c r="H15" s="3">
        <f t="shared" ref="H15:H30" si="2">-(D15-D$13)*$E$8</f>
        <v>-2.3073398356946613</v>
      </c>
      <c r="J15" s="2">
        <f t="shared" si="0"/>
        <v>3.0391933519880161</v>
      </c>
      <c r="K15" s="2">
        <f t="shared" si="0"/>
        <v>-0.45898199465414735</v>
      </c>
    </row>
    <row r="16" spans="1:11" x14ac:dyDescent="0.2">
      <c r="B16" s="8">
        <v>4</v>
      </c>
      <c r="C16" s="8">
        <v>245.16667000000001</v>
      </c>
      <c r="D16" s="8">
        <v>519.5</v>
      </c>
      <c r="G16" s="3">
        <f t="shared" si="1"/>
        <v>23.260393200158248</v>
      </c>
      <c r="H16" s="3">
        <f t="shared" si="2"/>
        <v>3.9286989089436761</v>
      </c>
      <c r="J16" s="2">
        <f t="shared" si="0"/>
        <v>4.627017443329577</v>
      </c>
      <c r="K16" s="2">
        <f t="shared" si="0"/>
        <v>0.78150692573625946</v>
      </c>
    </row>
    <row r="17" spans="1:11" x14ac:dyDescent="0.2">
      <c r="B17" s="8">
        <v>5</v>
      </c>
      <c r="C17" s="8">
        <v>265.16665999999998</v>
      </c>
      <c r="D17" s="8">
        <v>528.83330999999998</v>
      </c>
      <c r="G17" s="3">
        <f t="shared" si="1"/>
        <v>30.743625475575801</v>
      </c>
      <c r="H17" s="3">
        <f t="shared" si="2"/>
        <v>0.43653083143576799</v>
      </c>
      <c r="J17" s="2">
        <f t="shared" si="0"/>
        <v>6.1156013194872827</v>
      </c>
      <c r="K17" s="2">
        <f t="shared" si="0"/>
        <v>8.683583954164284E-2</v>
      </c>
    </row>
    <row r="18" spans="1:11" x14ac:dyDescent="0.2">
      <c r="B18" s="8">
        <v>6</v>
      </c>
      <c r="C18" s="8">
        <v>287.16665999999998</v>
      </c>
      <c r="D18" s="8">
        <v>542.16669000000002</v>
      </c>
      <c r="G18" s="3">
        <f t="shared" si="1"/>
        <v>38.975185094314931</v>
      </c>
      <c r="H18" s="3">
        <f t="shared" si="2"/>
        <v>-4.5523106408053335</v>
      </c>
      <c r="J18" s="2">
        <f t="shared" si="0"/>
        <v>7.7530444019823026</v>
      </c>
      <c r="K18" s="2">
        <f t="shared" si="0"/>
        <v>-0.90555738078915282</v>
      </c>
    </row>
    <row r="19" spans="1:11" x14ac:dyDescent="0.2">
      <c r="B19" s="8">
        <v>7</v>
      </c>
      <c r="C19" s="8">
        <v>307.16665999999998</v>
      </c>
      <c r="D19" s="8">
        <v>521.5</v>
      </c>
      <c r="G19" s="3">
        <f t="shared" si="1"/>
        <v>46.458421111350511</v>
      </c>
      <c r="H19" s="3">
        <f t="shared" si="2"/>
        <v>3.1803753072401189</v>
      </c>
      <c r="J19" s="2">
        <f t="shared" si="0"/>
        <v>9.2416290224323223</v>
      </c>
      <c r="K19" s="2">
        <f t="shared" si="0"/>
        <v>0.63264846369125771</v>
      </c>
    </row>
    <row r="20" spans="1:11" x14ac:dyDescent="0.2">
      <c r="B20" s="8">
        <v>8</v>
      </c>
      <c r="C20" s="8">
        <v>327.83330999999998</v>
      </c>
      <c r="D20" s="8">
        <v>521.5</v>
      </c>
      <c r="G20" s="3">
        <f t="shared" si="1"/>
        <v>54.191092092923924</v>
      </c>
      <c r="H20" s="3">
        <f t="shared" si="2"/>
        <v>3.1803753072401189</v>
      </c>
      <c r="J20" s="2">
        <f t="shared" si="0"/>
        <v>10.779831889743491</v>
      </c>
      <c r="K20" s="2">
        <f t="shared" si="0"/>
        <v>0.63264846369125771</v>
      </c>
    </row>
    <row r="21" spans="1:11" x14ac:dyDescent="0.2">
      <c r="B21" s="8">
        <v>9</v>
      </c>
      <c r="C21" s="8">
        <v>349.16669000000002</v>
      </c>
      <c r="D21" s="8">
        <v>539.5</v>
      </c>
      <c r="G21" s="3">
        <f t="shared" si="1"/>
        <v>62.173227971979252</v>
      </c>
      <c r="H21" s="3">
        <f t="shared" si="2"/>
        <v>-3.5545371080918975</v>
      </c>
      <c r="J21" s="2">
        <f t="shared" si="0"/>
        <v>12.367658958254292</v>
      </c>
      <c r="K21" s="2">
        <f t="shared" si="0"/>
        <v>-0.70707769471375859</v>
      </c>
    </row>
    <row r="22" spans="1:11" x14ac:dyDescent="0.2">
      <c r="B22" s="8">
        <v>10</v>
      </c>
      <c r="C22" s="8">
        <v>369.83330999999998</v>
      </c>
      <c r="D22" s="8">
        <v>541.5</v>
      </c>
      <c r="G22" s="3">
        <f t="shared" si="1"/>
        <v>69.90588772869863</v>
      </c>
      <c r="H22" s="3">
        <f t="shared" si="2"/>
        <v>-4.3028607097954552</v>
      </c>
      <c r="J22" s="2">
        <f t="shared" si="0"/>
        <v>13.905859592688529</v>
      </c>
      <c r="K22" s="2">
        <f t="shared" si="0"/>
        <v>-0.85593615675876045</v>
      </c>
    </row>
    <row r="23" spans="1:11" x14ac:dyDescent="0.2">
      <c r="B23" s="8">
        <v>11</v>
      </c>
      <c r="C23" s="8">
        <v>391.16669000000002</v>
      </c>
      <c r="D23" s="8">
        <v>496.83334000000002</v>
      </c>
      <c r="G23" s="3">
        <f t="shared" si="1"/>
        <v>77.888023607753951</v>
      </c>
      <c r="H23" s="3">
        <f t="shared" si="2"/>
        <v>12.409697233838646</v>
      </c>
      <c r="J23" s="2">
        <f t="shared" si="0"/>
        <v>15.49368666119933</v>
      </c>
      <c r="K23" s="2">
        <f t="shared" si="0"/>
        <v>2.4685689993847384</v>
      </c>
    </row>
    <row r="24" spans="1:11" x14ac:dyDescent="0.2">
      <c r="B24" s="8">
        <v>12</v>
      </c>
      <c r="C24" s="8">
        <v>412.5</v>
      </c>
      <c r="D24" s="8">
        <v>433.5</v>
      </c>
      <c r="G24" s="3">
        <f t="shared" si="1"/>
        <v>85.870133295483214</v>
      </c>
      <c r="H24" s="3">
        <f t="shared" si="2"/>
        <v>36.106613782196646</v>
      </c>
      <c r="J24" s="2">
        <f t="shared" si="0"/>
        <v>17.081508519663959</v>
      </c>
      <c r="K24" s="2">
        <f t="shared" si="0"/>
        <v>7.182420793671338</v>
      </c>
    </row>
    <row r="25" spans="1:11" x14ac:dyDescent="0.2">
      <c r="B25" s="8">
        <v>13</v>
      </c>
      <c r="C25" s="8">
        <v>433.16669000000002</v>
      </c>
      <c r="D25" s="8">
        <v>412.83334000000002</v>
      </c>
      <c r="G25" s="3">
        <f t="shared" si="1"/>
        <v>93.602819243528657</v>
      </c>
      <c r="H25" s="3">
        <f t="shared" si="2"/>
        <v>43.839288505388055</v>
      </c>
      <c r="J25" s="2">
        <f t="shared" si="0"/>
        <v>18.619714364144368</v>
      </c>
      <c r="K25" s="2">
        <f t="shared" si="0"/>
        <v>8.7206244052748136</v>
      </c>
    </row>
    <row r="26" spans="1:11" x14ac:dyDescent="0.2">
      <c r="B26" s="8">
        <v>14</v>
      </c>
      <c r="C26" s="8">
        <v>455.83334000000002</v>
      </c>
      <c r="D26" s="8">
        <v>399.5</v>
      </c>
      <c r="G26" s="3">
        <f t="shared" si="1"/>
        <v>102.08381382680564</v>
      </c>
      <c r="H26" s="3">
        <f t="shared" si="2"/>
        <v>48.828115011157116</v>
      </c>
      <c r="J26" s="2">
        <f t="shared" si="0"/>
        <v>20.306775693500541</v>
      </c>
      <c r="K26" s="2">
        <f t="shared" si="0"/>
        <v>9.7130146484363671</v>
      </c>
    </row>
    <row r="27" spans="1:11" x14ac:dyDescent="0.2">
      <c r="B27" s="8">
        <v>15</v>
      </c>
      <c r="C27" s="8">
        <v>474.5</v>
      </c>
      <c r="D27" s="8">
        <v>391.5</v>
      </c>
      <c r="G27" s="3">
        <f t="shared" si="1"/>
        <v>109.06816494829349</v>
      </c>
      <c r="H27" s="3">
        <f t="shared" si="2"/>
        <v>51.821409417971346</v>
      </c>
      <c r="J27" s="2">
        <f t="shared" si="0"/>
        <v>21.696120843059013</v>
      </c>
      <c r="K27" s="2">
        <f t="shared" si="0"/>
        <v>10.308448496616375</v>
      </c>
    </row>
    <row r="28" spans="1:11" x14ac:dyDescent="0.2">
      <c r="B28" s="8">
        <v>16</v>
      </c>
      <c r="C28" s="8">
        <v>495.16665999999998</v>
      </c>
      <c r="D28" s="8">
        <v>384.16665999999998</v>
      </c>
      <c r="G28" s="3">
        <f t="shared" si="1"/>
        <v>116.80083967148491</v>
      </c>
      <c r="H28" s="3">
        <f t="shared" si="2"/>
        <v>54.565265118629739</v>
      </c>
      <c r="J28" s="2">
        <f t="shared" si="0"/>
        <v>23.234324454662492</v>
      </c>
      <c r="K28" s="2">
        <f t="shared" si="0"/>
        <v>10.854263353642924</v>
      </c>
    </row>
    <row r="29" spans="1:11" x14ac:dyDescent="0.2">
      <c r="B29" s="8">
        <v>17</v>
      </c>
      <c r="C29" s="8">
        <v>517.16663000000005</v>
      </c>
      <c r="D29" s="8">
        <v>374.16665999999998</v>
      </c>
      <c r="G29" s="3">
        <f t="shared" si="1"/>
        <v>125.03238806537003</v>
      </c>
      <c r="H29" s="3">
        <f t="shared" si="2"/>
        <v>58.306883127147529</v>
      </c>
      <c r="J29" s="2">
        <f t="shared" si="0"/>
        <v>24.871765304280586</v>
      </c>
      <c r="K29" s="2">
        <f t="shared" si="0"/>
        <v>11.598555663867934</v>
      </c>
    </row>
    <row r="30" spans="1:11" x14ac:dyDescent="0.2">
      <c r="B30" s="8">
        <v>18</v>
      </c>
      <c r="C30" s="8">
        <v>538.5</v>
      </c>
      <c r="D30" s="8">
        <v>369.5</v>
      </c>
      <c r="G30" s="3">
        <f t="shared" si="1"/>
        <v>133.01452020280732</v>
      </c>
      <c r="H30" s="3">
        <f t="shared" si="2"/>
        <v>60.052969036710479</v>
      </c>
      <c r="J30" s="2">
        <f t="shared" si="0"/>
        <v>26.459591628499073</v>
      </c>
      <c r="K30" s="2">
        <f t="shared" si="0"/>
        <v>11.945891579111395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390</v>
      </c>
      <c r="D32" s="8">
        <v>531</v>
      </c>
      <c r="G32" s="2">
        <f>(C32-C$13)*$E$8*$F$9</f>
        <v>15.406850821657688</v>
      </c>
      <c r="I32" t="s">
        <v>16</v>
      </c>
    </row>
    <row r="33" spans="1:17" x14ac:dyDescent="0.2">
      <c r="A33" t="s">
        <v>17</v>
      </c>
      <c r="B33" s="8">
        <v>2</v>
      </c>
      <c r="C33" s="8">
        <v>388.5</v>
      </c>
      <c r="D33" s="8">
        <v>658.16669000000002</v>
      </c>
      <c r="E33" s="3">
        <f>D33-D32</f>
        <v>127.16669000000002</v>
      </c>
      <c r="H33" s="2">
        <f>E33*E8*$F$9</f>
        <v>9.4649189483767575</v>
      </c>
      <c r="I33" s="9">
        <f>-(360/(2*PI()))*(ATAN((-E50+E33)/(-D50+D33))-(0))</f>
        <v>54.342720623803174</v>
      </c>
      <c r="J33" t="s">
        <v>64</v>
      </c>
    </row>
    <row r="34" spans="1:17" x14ac:dyDescent="0.2">
      <c r="B34" s="8"/>
      <c r="C34" s="8"/>
      <c r="D34" s="8"/>
    </row>
    <row r="35" spans="1:17" x14ac:dyDescent="0.2">
      <c r="N35" t="s">
        <v>85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89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250</v>
      </c>
      <c r="E38" s="8">
        <v>519</v>
      </c>
      <c r="F38" s="2">
        <f>(360/(2*PI()))*(ATAN((E49-E38)/(D49-D38))-(PI()/2))</f>
        <v>-48.094035274150556</v>
      </c>
      <c r="G38" s="2">
        <f>-(360/(2*PI()))*(ATAN((-E48+E38)/(-D48+D38))-(0))</f>
        <v>49.398705354995535</v>
      </c>
      <c r="H38" s="4">
        <f>D38-C13</f>
        <v>67</v>
      </c>
      <c r="I38" s="5">
        <f>H38*$E$8*$F$9</f>
        <v>4.9867584785075607</v>
      </c>
      <c r="J38" s="11" t="s">
        <v>54</v>
      </c>
      <c r="N38" s="13">
        <f>IF(E38&gt;0,-(E38-D$13)*$E$8*$F$9,"")</f>
        <v>0.81872154124751007</v>
      </c>
      <c r="O38">
        <f>IF(N38="","",N38*N38)</f>
        <v>0.6703049621026983</v>
      </c>
      <c r="P38">
        <f>IF(N38="","",ABS(N38))</f>
        <v>0.81872154124751007</v>
      </c>
      <c r="Q38">
        <f>IF(N38="","",ABS(N38-O$59))</f>
        <v>1.2082348642683431</v>
      </c>
    </row>
    <row r="39" spans="1:17" x14ac:dyDescent="0.2">
      <c r="B39" t="s">
        <v>24</v>
      </c>
      <c r="C39" s="8">
        <v>2</v>
      </c>
      <c r="D39" s="8">
        <v>321.83334000000002</v>
      </c>
      <c r="E39" s="8">
        <v>519.5</v>
      </c>
      <c r="F39" s="2">
        <f t="shared" ref="F39:F42" si="3">(360/(2*PI()))*(ATAN((E50-E39)/(D50-D39))-(PI()/2))</f>
        <v>-48.012776108335132</v>
      </c>
      <c r="G39" s="2">
        <f t="shared" ref="G39:G42" si="4">-(360/(2*PI()))*(ATAN((-E49+E39)/(-D49+D39))-(0))</f>
        <v>36.085090618567463</v>
      </c>
      <c r="H39" s="3">
        <f>D39-D38</f>
        <v>71.833340000000021</v>
      </c>
      <c r="I39" s="5">
        <f>H39*$E$8*$F$9</f>
        <v>5.3465002579778567</v>
      </c>
      <c r="J39" s="11" t="s">
        <v>54</v>
      </c>
      <c r="N39" s="16">
        <f t="shared" ref="N39:N42" si="5">IF(E39&gt;0,-(E39-D$13)*$E$8*$F$9,"")</f>
        <v>0.78150692573625946</v>
      </c>
      <c r="O39">
        <f t="shared" ref="O39:O42" si="6">IF(N39="","",N39*N39)</f>
        <v>0.61075307497373932</v>
      </c>
      <c r="P39">
        <f t="shared" ref="P39:P42" si="7">IF(N39="","",ABS(N39))</f>
        <v>0.78150692573625946</v>
      </c>
      <c r="Q39">
        <f t="shared" ref="Q39:Q42" si="8">IF(N39="","",ABS(N39-O$59))</f>
        <v>1.1710202487570927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-57.123589256668474</v>
      </c>
      <c r="H40" s="3">
        <f t="shared" ref="H40:H42" si="9">D40-D39</f>
        <v>-321.83334000000002</v>
      </c>
      <c r="I40" s="5">
        <f>H40*$E$8*$F$9</f>
        <v>-23.953808013603084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84</v>
      </c>
      <c r="G44" s="1" t="s">
        <v>28</v>
      </c>
      <c r="H44" s="12">
        <f>$C$32-D39</f>
        <v>68.166659999999979</v>
      </c>
      <c r="I44" s="14">
        <f>H44*$E$8*$F$9</f>
        <v>5.0735920851722698</v>
      </c>
    </row>
    <row r="45" spans="1:17" x14ac:dyDescent="0.2">
      <c r="N45" t="s">
        <v>90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89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232</v>
      </c>
      <c r="E48" s="8">
        <v>540</v>
      </c>
      <c r="F48" s="2">
        <f>(360/(2*PI()))*(ATAN((E48-D$13)/(D48-C$13))-(PI()/2))</f>
        <v>-78.465379346355277</v>
      </c>
      <c r="G48" s="2">
        <f>IF((90-F48-G38&gt;180),90-F48-G38-180,90-F48-G38)</f>
        <v>119.06667399135975</v>
      </c>
      <c r="H48" s="3" t="s">
        <v>31</v>
      </c>
      <c r="I48" s="6" t="s">
        <v>31</v>
      </c>
      <c r="K48" s="2">
        <f>IF((90-G38-F38&gt;180),90-G38-F38-180,90-G38-F38)</f>
        <v>88.695329919155029</v>
      </c>
      <c r="N48" s="13">
        <f>IF(E48&gt;0,-(E48-D$13)*$E$8*$F$9,"")</f>
        <v>-0.74429231022500908</v>
      </c>
      <c r="O48">
        <f>IF(N48="","",N48*N48)</f>
        <v>0.55397104306008116</v>
      </c>
      <c r="P48">
        <f>IF(N48="","",ABS(N48))</f>
        <v>0.74429231022500908</v>
      </c>
      <c r="Q48">
        <f>IF(N48="","",ABS(N48-O$59))</f>
        <v>0.35477898720417589</v>
      </c>
    </row>
    <row r="49" spans="1:17" x14ac:dyDescent="0.2">
      <c r="B49" t="s">
        <v>32</v>
      </c>
      <c r="C49" s="8">
        <v>2</v>
      </c>
      <c r="D49" s="8">
        <v>282.5</v>
      </c>
      <c r="E49" s="8">
        <v>548.16669000000002</v>
      </c>
      <c r="G49" s="13">
        <f>IF((90-F38-G39&gt;180),90-F38-G39-180,90-F38-G39)</f>
        <v>102.00894465558308</v>
      </c>
      <c r="H49" s="3">
        <f>D49-D48</f>
        <v>50.5</v>
      </c>
      <c r="I49" s="5">
        <f>H49*$E$8*$F$9</f>
        <v>3.7586761666362962</v>
      </c>
      <c r="K49" s="2">
        <f t="shared" ref="K49:K52" si="10">IF((90-G39-F39&gt;180),90-G39-F39-180,90-G39-F39)</f>
        <v>101.92768548976767</v>
      </c>
      <c r="N49" s="13">
        <f t="shared" ref="N49:N52" si="11">IF(E49&gt;0,-(E49-D$13)*$E$8*$F$9,"")</f>
        <v>-1.3521327669241583</v>
      </c>
      <c r="O49">
        <f t="shared" ref="O49:O52" si="12">IF(N49="","",N49*N49)</f>
        <v>1.8282630193899803</v>
      </c>
      <c r="P49">
        <f t="shared" ref="P49:P52" si="13">IF(N49="","",ABS(N49))</f>
        <v>1.3521327669241583</v>
      </c>
      <c r="Q49">
        <f t="shared" ref="Q49:Q52" si="14">IF(N49="","",ABS(N49-O$59))</f>
        <v>0.9626194439033251</v>
      </c>
    </row>
    <row r="50" spans="1:17" x14ac:dyDescent="0.2">
      <c r="B50" t="s">
        <v>33</v>
      </c>
      <c r="C50" s="8">
        <v>3</v>
      </c>
      <c r="D50" s="8">
        <v>355.16665999999998</v>
      </c>
      <c r="E50" s="8">
        <v>549.5</v>
      </c>
      <c r="G50" s="9">
        <f>IF((90-F39-$I$33&gt;180),90-F39-$I$33-180,90-F39-$I$33)</f>
        <v>83.670055484531943</v>
      </c>
      <c r="H50" s="3">
        <f t="shared" ref="H50:H52" si="15">D50-D49</f>
        <v>72.666659999999979</v>
      </c>
      <c r="I50" s="5">
        <f>H50*$E$8*$F$9</f>
        <v>5.4085236247735242</v>
      </c>
      <c r="K50" s="2" t="e">
        <f t="shared" si="10"/>
        <v>#DIV/0!</v>
      </c>
      <c r="N50" s="16">
        <f t="shared" si="11"/>
        <v>-1.4513700049387677</v>
      </c>
      <c r="O50">
        <f t="shared" si="12"/>
        <v>2.1064748912359583</v>
      </c>
      <c r="P50">
        <f t="shared" si="13"/>
        <v>1.4513700049387677</v>
      </c>
      <c r="Q50">
        <f t="shared" si="14"/>
        <v>1.0618566819179345</v>
      </c>
    </row>
    <row r="51" spans="1:17" x14ac:dyDescent="0.2">
      <c r="B51" t="s">
        <v>34</v>
      </c>
      <c r="C51" s="8"/>
      <c r="D51" s="8"/>
      <c r="E51" s="8"/>
      <c r="G51" s="2" t="e">
        <f t="shared" ref="G51" si="16">IF((90-F51-G41&gt;180),90-F51-G41-180,90-F51-G41)</f>
        <v>#DIV/0!</v>
      </c>
      <c r="H51" s="3">
        <f t="shared" si="15"/>
        <v>-355.16665999999998</v>
      </c>
      <c r="I51" s="5">
        <f>H51*$E$8*$F$9</f>
        <v>-26.434781388630032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91</v>
      </c>
      <c r="O55" t="str">
        <f>"D"&amp;MID(P55,2,99)</f>
        <v>D38</v>
      </c>
      <c r="P55" s="9" t="s">
        <v>92</v>
      </c>
    </row>
    <row r="56" spans="1:17" x14ac:dyDescent="0.2">
      <c r="N56" s="9" t="s">
        <v>93</v>
      </c>
      <c r="O56" t="str">
        <f>"D"&amp;MID(P56,2,99)</f>
        <v>D50</v>
      </c>
      <c r="P56" s="9" t="s">
        <v>94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21</v>
      </c>
      <c r="F57" s="2">
        <f>E57*$E$8*$F$9</f>
        <v>1.5630138514725189</v>
      </c>
      <c r="N57" t="s">
        <v>95</v>
      </c>
      <c r="O57" s="2">
        <f>SQRT((1/(C$37+C$47+2))*SUM(O38:O42,O48:O52))</f>
        <v>0.90788348770741478</v>
      </c>
    </row>
    <row r="58" spans="1:17" x14ac:dyDescent="0.2">
      <c r="B58" t="s">
        <v>39</v>
      </c>
      <c r="E58" s="3">
        <f t="shared" ref="E58:E61" si="17">E49-E39</f>
        <v>28.666690000000017</v>
      </c>
      <c r="F58" s="2">
        <f>E58*$E$8*$F$9</f>
        <v>2.133639692660418</v>
      </c>
      <c r="N58" t="s">
        <v>96</v>
      </c>
      <c r="O58" s="2">
        <f>SUM(P38:P42,P48:P52)</f>
        <v>5.1480235490717039</v>
      </c>
    </row>
    <row r="59" spans="1:17" x14ac:dyDescent="0.2">
      <c r="B59" t="s">
        <v>40</v>
      </c>
      <c r="E59" s="15">
        <f>E50-D$32</f>
        <v>18.5</v>
      </c>
      <c r="F59" s="2">
        <f>E59*$E$8*$F$9</f>
        <v>1.3769407739162667</v>
      </c>
      <c r="N59" t="s">
        <v>97</v>
      </c>
      <c r="O59" s="2">
        <f>AVERAGE(N48:N52,N38:N42)</f>
        <v>-0.38951332302083319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98</v>
      </c>
      <c r="O60" s="2">
        <f>(1/(C$37+C$47+2))*SUM(Q38:Q42,Q48:Q52)</f>
        <v>0.67978717515012432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99</v>
      </c>
      <c r="O61" s="2">
        <f>ABS((O57*O57)-(O59*O59))</f>
        <v>0.67253179844104771</v>
      </c>
    </row>
    <row r="62" spans="1:17" x14ac:dyDescent="0.2">
      <c r="N62" t="s">
        <v>100</v>
      </c>
      <c r="O62" s="2">
        <f>(SQRT(ABS(O61)))/O60</f>
        <v>1.2063781002991658</v>
      </c>
      <c r="P62">
        <f>SQRT(PI()/2)</f>
        <v>1.2533141373155001</v>
      </c>
    </row>
    <row r="63" spans="1:17" x14ac:dyDescent="0.2">
      <c r="G63" s="1" t="s">
        <v>28</v>
      </c>
      <c r="N63" t="s">
        <v>101</v>
      </c>
      <c r="O63" s="17" cm="1">
        <f t="array" aca="1" ref="O63" ca="1">(INDIRECT(O55)-C$13)*E$8*F$9</f>
        <v>4.9867584785075607</v>
      </c>
    </row>
    <row r="64" spans="1:17" x14ac:dyDescent="0.2">
      <c r="N64" t="s">
        <v>102</v>
      </c>
      <c r="O64" s="17" cm="1">
        <f t="array" aca="1" ref="O64" ca="1">(INDIRECT(O56)-C$13)*E$8*F$9</f>
        <v>12.814232111512363</v>
      </c>
      <c r="P64" s="17" t="str">
        <f ca="1">IF(O64&gt;O63,"Type B",IF(O64&lt;63,"Type A","ugh"))</f>
        <v>Type B</v>
      </c>
      <c r="Q64" t="s">
        <v>103</v>
      </c>
    </row>
    <row r="65" spans="1:17" x14ac:dyDescent="0.2">
      <c r="N65" t="s">
        <v>104</v>
      </c>
      <c r="O65" s="17" cm="1">
        <f t="array" aca="1" ref="O65" ca="1">(360/(2*PI()))*ATAN((ABS(INDIRECT(P55))+ABS(INDIRECT(P56))/(ABS(O63-O64))))</f>
        <v>45.11840049781577</v>
      </c>
      <c r="P65" s="17" cm="1">
        <f t="array" aca="1" ref="P65" ca="1">(360/(2*PI()))*ATAN(ABS(INDIRECT(P56))/(ABS(C$32-INDIRECT(O56))*E$8*F$9))</f>
        <v>29.240473159162399</v>
      </c>
      <c r="Q65" s="2">
        <f ca="1">180-O65-P65</f>
        <v>105.64112634302182</v>
      </c>
    </row>
    <row r="66" spans="1:17" x14ac:dyDescent="0.2">
      <c r="N66" t="s">
        <v>105</v>
      </c>
      <c r="O66" s="17" cm="1">
        <f t="array" aca="1" ref="O66" ca="1">SQRT((INDIRECT(P55)*INDIRECT(P55))+((INDIRECT(O55)-C$32)*(INDIRECT(O55)-C$32)*E$8*F$9*E$8*F$9)           )</f>
        <v>10.45220691537814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-10</v>
      </c>
      <c r="F67" s="2">
        <f>E67*$E$8*$F$9</f>
        <v>-0.74429231022500908</v>
      </c>
      <c r="N67" t="s">
        <v>106</v>
      </c>
      <c r="O67" s="17" cm="1">
        <f t="array" aca="1" ref="O67" ca="1">(360/(2*PI()))*ATAN((ABS(INDIRECT(P55))+ABS(INDIRECT(P56))/(ABS(O63-O64))))</f>
        <v>45.11840049781577</v>
      </c>
      <c r="P67" s="17" cm="1">
        <f t="array" aca="1" ref="P67" ca="1">(360/(2*PI()))*ATAN(ABS(INDIRECT(P56))/(ABS(0-INDIRECT(O56))*E$8*F$9))</f>
        <v>3.142600957519488</v>
      </c>
      <c r="Q67" s="2">
        <f ca="1">180-O67-P67</f>
        <v>131.73899854466475</v>
      </c>
    </row>
    <row r="68" spans="1:17" x14ac:dyDescent="0.2">
      <c r="B68" t="s">
        <v>39</v>
      </c>
      <c r="C68" t="s">
        <v>43</v>
      </c>
      <c r="E68" s="3">
        <f>E38-E49</f>
        <v>-29.166690000000017</v>
      </c>
      <c r="F68" s="2">
        <f>E68*$E$8*$F$9</f>
        <v>-2.170854308171668</v>
      </c>
      <c r="N68" t="s">
        <v>107</v>
      </c>
      <c r="O68" s="17" cm="1">
        <f t="array" aca="1" ref="O68" ca="1">SQRT((INDIRECT(P55)*INDIRECT(P55))+((INDIRECT(O55)-C$13)*(INDIRECT(O55)-C$13)*E$8*F$9*E$8*F$9)           )</f>
        <v>5.0535200687312738</v>
      </c>
    </row>
    <row r="69" spans="1:17" x14ac:dyDescent="0.2">
      <c r="B69" t="s">
        <v>40</v>
      </c>
      <c r="E69" s="3">
        <f t="shared" ref="E69:E71" si="18">E39-E50</f>
        <v>-30</v>
      </c>
      <c r="F69" s="2">
        <f>E69*$E$8*$F$9</f>
        <v>-2.2328769306750273</v>
      </c>
      <c r="N69" s="6" t="s">
        <v>108</v>
      </c>
      <c r="O69" s="6" t="s">
        <v>109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110</v>
      </c>
      <c r="O70" s="6" t="s">
        <v>111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7">
        <v>1</v>
      </c>
      <c r="C76" s="7">
        <v>182</v>
      </c>
      <c r="D76" s="7">
        <v>509</v>
      </c>
      <c r="E76" s="3">
        <f>(D77-D76  )</f>
        <v>8.5</v>
      </c>
      <c r="F76" s="3">
        <f>ATAN(E76/E77)</f>
        <v>0.37255425845486384</v>
      </c>
      <c r="G76" s="2">
        <f>((PI()/2)-F76-F77)*(360/(2*PI()))</f>
        <v>47.428398977569834</v>
      </c>
    </row>
    <row r="77" spans="1:17" x14ac:dyDescent="0.2">
      <c r="A77" t="s">
        <v>62</v>
      </c>
      <c r="B77" s="7">
        <v>2</v>
      </c>
      <c r="C77" s="7">
        <v>203.5</v>
      </c>
      <c r="D77" s="7">
        <v>517.5</v>
      </c>
      <c r="E77" s="3">
        <f>AVERAGE(C77,C78)-C76</f>
        <v>21.75</v>
      </c>
      <c r="F77" s="3">
        <f>ATAN(E77/E78)</f>
        <v>0.370460347231927</v>
      </c>
    </row>
    <row r="78" spans="1:17" x14ac:dyDescent="0.2">
      <c r="A78" t="s">
        <v>63</v>
      </c>
      <c r="B78" s="7">
        <v>3</v>
      </c>
      <c r="C78" s="7">
        <v>204</v>
      </c>
      <c r="D78" s="7">
        <v>565</v>
      </c>
      <c r="E78" s="3">
        <f>D78-D76</f>
        <v>56</v>
      </c>
      <c r="F78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264B9-7872-EF4A-BCC4-44ECF031E35A}">
  <sheetPr codeName="Sheet5"/>
  <dimension ref="A1:Q79"/>
  <sheetViews>
    <sheetView topLeftCell="A26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326</v>
      </c>
      <c r="D3" s="8">
        <v>63</v>
      </c>
    </row>
    <row r="4" spans="1:11" x14ac:dyDescent="0.2">
      <c r="B4" s="8">
        <v>2</v>
      </c>
      <c r="C4" s="8">
        <v>593.5</v>
      </c>
      <c r="D4" s="8">
        <v>80.5</v>
      </c>
    </row>
    <row r="5" spans="1:11" x14ac:dyDescent="0.2">
      <c r="A5" t="s">
        <v>47</v>
      </c>
      <c r="B5" s="8">
        <v>3</v>
      </c>
      <c r="C5" s="8">
        <v>160.16667000000001</v>
      </c>
      <c r="D5" s="8">
        <v>659.83330999999998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228.16666000000001</v>
      </c>
      <c r="D6" s="8">
        <v>660.5</v>
      </c>
      <c r="E6" s="3">
        <f>SQRT(((C6-C5)^2)+((D6-D5)^2))</f>
        <v>68.00325812456488</v>
      </c>
      <c r="F6" s="2">
        <f>E6*E8</f>
        <v>25.367552040871992</v>
      </c>
      <c r="J6" s="3">
        <f>SQRT(((C5-C7)^2)+((D5-D7)^2))</f>
        <v>79.308122212601262</v>
      </c>
    </row>
    <row r="7" spans="1:11" x14ac:dyDescent="0.2">
      <c r="A7" t="s">
        <v>5</v>
      </c>
      <c r="B7" s="8">
        <v>5</v>
      </c>
      <c r="C7" s="8">
        <v>230.83333999999999</v>
      </c>
      <c r="D7" s="8">
        <v>623.83330999999998</v>
      </c>
      <c r="E7" s="3">
        <f>SQRT(((D6-D7)^2)+((C6-C7)^2))</f>
        <v>36.763532716246154</v>
      </c>
      <c r="G7" s="2">
        <f>E7*E8</f>
        <v>13.7140609892159</v>
      </c>
      <c r="H7" s="2">
        <f>G7/F6</f>
        <v>0.54061428422892033</v>
      </c>
      <c r="K7" s="2">
        <f>180-((360/(2*PI())*ACOS(((E7^2)+(E6^2)-(J6^2))/(2*E6*E7))))</f>
        <v>86.402064692439893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0.3730343624772362</v>
      </c>
      <c r="I8" s="2">
        <f>MAX(G7,H33)</f>
        <v>13.7140609892159</v>
      </c>
    </row>
    <row r="9" spans="1:11" x14ac:dyDescent="0.2">
      <c r="A9" t="s">
        <v>59</v>
      </c>
      <c r="F9" s="3">
        <f>F6/G30</f>
        <v>0.19200921928913761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182</v>
      </c>
      <c r="D13" s="8">
        <v>530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204.16667000000001</v>
      </c>
      <c r="D14" s="8">
        <v>524.83330999999998</v>
      </c>
      <c r="G14" s="3">
        <f>(C14-C$13)*$E$8</f>
        <v>8.2689296116932809</v>
      </c>
      <c r="H14" s="3">
        <f>-(D14-D$13)*$E$8</f>
        <v>1.9273529102675178</v>
      </c>
      <c r="J14" s="2">
        <f t="shared" ref="J14:K30" si="0">G14*$F$9</f>
        <v>1.5877107190980586</v>
      </c>
      <c r="K14" s="2">
        <f t="shared" si="0"/>
        <v>0.37006952759511336</v>
      </c>
    </row>
    <row r="15" spans="1:11" x14ac:dyDescent="0.2">
      <c r="B15" s="8">
        <v>3</v>
      </c>
      <c r="C15" s="8">
        <v>222.83332999999999</v>
      </c>
      <c r="D15" s="8">
        <v>507.5</v>
      </c>
      <c r="G15" s="3">
        <f t="shared" ref="G15:G30" si="1">(C15-C$13)*$E$8</f>
        <v>15.2322352243726</v>
      </c>
      <c r="H15" s="3">
        <f t="shared" ref="H15:H30" si="2">-(D15-D$13)*$E$8</f>
        <v>8.3932731557378144</v>
      </c>
      <c r="J15" s="2">
        <f t="shared" si="0"/>
        <v>2.9247295934602846</v>
      </c>
      <c r="K15" s="2">
        <f t="shared" si="0"/>
        <v>1.6115858259136941</v>
      </c>
    </row>
    <row r="16" spans="1:11" x14ac:dyDescent="0.2">
      <c r="B16" s="8">
        <v>4</v>
      </c>
      <c r="C16" s="8">
        <v>246.16666000000001</v>
      </c>
      <c r="D16" s="8">
        <v>534.16669000000002</v>
      </c>
      <c r="G16" s="3">
        <f t="shared" si="1"/>
        <v>23.936369105393577</v>
      </c>
      <c r="H16" s="3">
        <f t="shared" si="2"/>
        <v>-1.5543185477902817</v>
      </c>
      <c r="J16" s="2">
        <f t="shared" si="0"/>
        <v>4.5960035445432537</v>
      </c>
      <c r="K16" s="2">
        <f t="shared" si="0"/>
        <v>-0.29844349088783811</v>
      </c>
    </row>
    <row r="17" spans="1:11" x14ac:dyDescent="0.2">
      <c r="B17" s="8">
        <v>5</v>
      </c>
      <c r="C17" s="8">
        <v>265.5</v>
      </c>
      <c r="D17" s="8">
        <v>526.83330999999998</v>
      </c>
      <c r="G17" s="3">
        <f t="shared" si="1"/>
        <v>31.148369266849222</v>
      </c>
      <c r="H17" s="3">
        <f t="shared" si="2"/>
        <v>1.1812841853130454</v>
      </c>
      <c r="J17" s="2">
        <f t="shared" si="0"/>
        <v>5.9807740650574868</v>
      </c>
      <c r="K17" s="2">
        <f t="shared" si="0"/>
        <v>0.22681745418056279</v>
      </c>
    </row>
    <row r="18" spans="1:11" x14ac:dyDescent="0.2">
      <c r="B18" s="8">
        <v>6</v>
      </c>
      <c r="C18" s="8">
        <v>286.16665999999998</v>
      </c>
      <c r="D18" s="8">
        <v>515.5</v>
      </c>
      <c r="G18" s="3">
        <f t="shared" si="1"/>
        <v>38.857743604483012</v>
      </c>
      <c r="H18" s="3">
        <f t="shared" si="2"/>
        <v>5.4089982559199248</v>
      </c>
      <c r="J18" s="2">
        <f t="shared" si="0"/>
        <v>7.4610450128342629</v>
      </c>
      <c r="K18" s="2">
        <f t="shared" si="0"/>
        <v>1.0385775322554918</v>
      </c>
    </row>
    <row r="19" spans="1:11" x14ac:dyDescent="0.2">
      <c r="B19" s="8">
        <v>7</v>
      </c>
      <c r="C19" s="8">
        <v>307.5</v>
      </c>
      <c r="D19" s="8">
        <v>509.5</v>
      </c>
      <c r="G19" s="3">
        <f t="shared" si="1"/>
        <v>46.815812490893144</v>
      </c>
      <c r="H19" s="3">
        <f t="shared" si="2"/>
        <v>7.6472044307833418</v>
      </c>
      <c r="J19" s="2">
        <f t="shared" si="0"/>
        <v>8.9890676067630491</v>
      </c>
      <c r="K19" s="2">
        <f t="shared" si="0"/>
        <v>1.4683337524991433</v>
      </c>
    </row>
    <row r="20" spans="1:11" x14ac:dyDescent="0.2">
      <c r="B20" s="8">
        <v>8</v>
      </c>
      <c r="C20" s="8">
        <v>329.5</v>
      </c>
      <c r="D20" s="8">
        <v>536.16669000000002</v>
      </c>
      <c r="G20" s="3">
        <f t="shared" si="1"/>
        <v>55.022568465392339</v>
      </c>
      <c r="H20" s="3">
        <f t="shared" si="2"/>
        <v>-2.3003872727447541</v>
      </c>
      <c r="J20" s="2">
        <f t="shared" si="0"/>
        <v>10.564840414323106</v>
      </c>
      <c r="K20" s="2">
        <f t="shared" si="0"/>
        <v>-0.44169556430238871</v>
      </c>
    </row>
    <row r="21" spans="1:11" x14ac:dyDescent="0.2">
      <c r="B21" s="8">
        <v>9</v>
      </c>
      <c r="C21" s="8">
        <v>348.83330999999998</v>
      </c>
      <c r="D21" s="8">
        <v>547.5</v>
      </c>
      <c r="G21" s="3">
        <f t="shared" si="1"/>
        <v>62.234557435817109</v>
      </c>
      <c r="H21" s="3">
        <f t="shared" si="2"/>
        <v>-6.5281013433516337</v>
      </c>
      <c r="J21" s="2">
        <f t="shared" si="0"/>
        <v>11.949608786056237</v>
      </c>
      <c r="K21" s="2">
        <f t="shared" si="0"/>
        <v>-1.2534556423773178</v>
      </c>
    </row>
    <row r="22" spans="1:11" x14ac:dyDescent="0.2">
      <c r="B22" s="8">
        <v>10</v>
      </c>
      <c r="C22" s="8">
        <v>371.5</v>
      </c>
      <c r="D22" s="8">
        <v>536.83330999999998</v>
      </c>
      <c r="G22" s="3">
        <f t="shared" si="1"/>
        <v>70.690011689436261</v>
      </c>
      <c r="H22" s="3">
        <f t="shared" si="2"/>
        <v>-2.5490594394593167</v>
      </c>
      <c r="J22" s="2">
        <f t="shared" si="0"/>
        <v>13.573133956028668</v>
      </c>
      <c r="K22" s="2">
        <f t="shared" si="0"/>
        <v>-0.48944291289219016</v>
      </c>
    </row>
    <row r="23" spans="1:11" x14ac:dyDescent="0.2">
      <c r="B23" s="8">
        <v>11</v>
      </c>
      <c r="C23" s="8">
        <v>394.16669000000002</v>
      </c>
      <c r="D23" s="8">
        <v>524.83330999999998</v>
      </c>
      <c r="G23" s="3">
        <f t="shared" si="1"/>
        <v>79.145465943055413</v>
      </c>
      <c r="H23" s="3">
        <f t="shared" si="2"/>
        <v>1.9273529102675178</v>
      </c>
      <c r="J23" s="2">
        <f t="shared" si="0"/>
        <v>15.1966591260011</v>
      </c>
      <c r="K23" s="2">
        <f t="shared" si="0"/>
        <v>0.37006952759511336</v>
      </c>
    </row>
    <row r="24" spans="1:11" x14ac:dyDescent="0.2">
      <c r="B24" s="8">
        <v>12</v>
      </c>
      <c r="C24" s="8">
        <v>412.83330999999998</v>
      </c>
      <c r="D24" s="8">
        <v>481.5</v>
      </c>
      <c r="G24" s="3">
        <f t="shared" si="1"/>
        <v>86.108756634360219</v>
      </c>
      <c r="H24" s="3">
        <f t="shared" si="2"/>
        <v>18.092166580145957</v>
      </c>
      <c r="J24" s="2">
        <f t="shared" si="0"/>
        <v>16.533675135321854</v>
      </c>
      <c r="K24" s="2">
        <f t="shared" si="0"/>
        <v>3.4738627803028521</v>
      </c>
    </row>
    <row r="25" spans="1:11" x14ac:dyDescent="0.2">
      <c r="B25" s="8">
        <v>13</v>
      </c>
      <c r="C25" s="8">
        <v>434.83330999999998</v>
      </c>
      <c r="D25" s="8">
        <v>416.83334000000002</v>
      </c>
      <c r="G25" s="3">
        <f t="shared" si="1"/>
        <v>94.315512608859422</v>
      </c>
      <c r="H25" s="3">
        <f t="shared" si="2"/>
        <v>42.215052866778137</v>
      </c>
      <c r="J25" s="2">
        <f t="shared" si="0"/>
        <v>18.109447942881911</v>
      </c>
      <c r="K25" s="2">
        <f t="shared" si="0"/>
        <v>8.1056793431997409</v>
      </c>
    </row>
    <row r="26" spans="1:11" x14ac:dyDescent="0.2">
      <c r="B26" s="8">
        <v>14</v>
      </c>
      <c r="C26" s="8">
        <v>454.16665999999998</v>
      </c>
      <c r="D26" s="8">
        <v>401.5</v>
      </c>
      <c r="G26" s="3">
        <f t="shared" si="1"/>
        <v>101.52751650065869</v>
      </c>
      <c r="H26" s="3">
        <f t="shared" si="2"/>
        <v>47.934915578324855</v>
      </c>
      <c r="J26" s="2">
        <f t="shared" si="0"/>
        <v>19.494219179656511</v>
      </c>
      <c r="K26" s="2">
        <f t="shared" si="0"/>
        <v>9.2039457168848759</v>
      </c>
    </row>
    <row r="27" spans="1:11" x14ac:dyDescent="0.2">
      <c r="B27" s="8">
        <v>15</v>
      </c>
      <c r="C27" s="8">
        <v>474.16665999999998</v>
      </c>
      <c r="D27" s="8">
        <v>392.16665999999998</v>
      </c>
      <c r="G27" s="3">
        <f t="shared" si="1"/>
        <v>108.98820375020343</v>
      </c>
      <c r="H27" s="3">
        <f t="shared" si="2"/>
        <v>51.416572115008151</v>
      </c>
      <c r="J27" s="2">
        <f t="shared" si="0"/>
        <v>20.92673991380202</v>
      </c>
      <c r="K27" s="2">
        <f t="shared" si="0"/>
        <v>9.872455870326359</v>
      </c>
    </row>
    <row r="28" spans="1:11" x14ac:dyDescent="0.2">
      <c r="B28" s="8">
        <v>16</v>
      </c>
      <c r="C28" s="8">
        <v>495.5</v>
      </c>
      <c r="D28" s="8">
        <v>372.16665999999998</v>
      </c>
      <c r="G28" s="3">
        <f t="shared" si="1"/>
        <v>116.94627263661354</v>
      </c>
      <c r="H28" s="3">
        <f t="shared" si="2"/>
        <v>58.87725936455287</v>
      </c>
      <c r="J28" s="2">
        <f t="shared" si="0"/>
        <v>22.454762507730802</v>
      </c>
      <c r="K28" s="2">
        <f t="shared" si="0"/>
        <v>11.304976604471863</v>
      </c>
    </row>
    <row r="29" spans="1:11" x14ac:dyDescent="0.2">
      <c r="B29" s="8">
        <v>17</v>
      </c>
      <c r="C29" s="8">
        <v>514.83336999999995</v>
      </c>
      <c r="D29" s="8">
        <v>348.83334000000002</v>
      </c>
      <c r="G29" s="3">
        <f t="shared" si="1"/>
        <v>124.15828398910006</v>
      </c>
      <c r="H29" s="3">
        <f t="shared" si="2"/>
        <v>67.5813895152302</v>
      </c>
      <c r="J29" s="2">
        <f t="shared" si="0"/>
        <v>23.839535177026136</v>
      </c>
      <c r="K29" s="2">
        <f t="shared" si="0"/>
        <v>12.976249839294461</v>
      </c>
    </row>
    <row r="30" spans="1:11" x14ac:dyDescent="0.2">
      <c r="B30" s="8">
        <v>18</v>
      </c>
      <c r="C30" s="8">
        <v>536.16663000000005</v>
      </c>
      <c r="D30" s="8">
        <v>338.83334000000002</v>
      </c>
      <c r="G30" s="3">
        <f t="shared" si="1"/>
        <v>132.11632303276122</v>
      </c>
      <c r="H30" s="3">
        <f t="shared" si="2"/>
        <v>71.311733140002559</v>
      </c>
      <c r="J30" s="2">
        <f t="shared" si="0"/>
        <v>25.367552040871992</v>
      </c>
      <c r="K30" s="2">
        <f t="shared" si="0"/>
        <v>13.692510206367213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394</v>
      </c>
      <c r="D32" s="8">
        <v>527</v>
      </c>
      <c r="G32" s="2">
        <f>(C32-C$13)*$E$8*$F$9</f>
        <v>15.184719781942363</v>
      </c>
      <c r="I32" t="s">
        <v>16</v>
      </c>
    </row>
    <row r="33" spans="1:17" x14ac:dyDescent="0.2">
      <c r="A33" t="s">
        <v>17</v>
      </c>
      <c r="B33" s="8">
        <v>2</v>
      </c>
      <c r="C33" s="8">
        <v>392.83334000000002</v>
      </c>
      <c r="D33" s="8">
        <v>649.5</v>
      </c>
      <c r="E33" s="3">
        <f>D33-D32</f>
        <v>122.5</v>
      </c>
      <c r="H33" s="2">
        <f>E33*E8*$F$9</f>
        <v>8.7741894966412239</v>
      </c>
      <c r="I33" s="9">
        <f>-(360/(2*PI()))*(ATAN((-E50+E33)/(-D50+D33))-(0))</f>
        <v>54.355691909764225</v>
      </c>
      <c r="J33" t="s">
        <v>64</v>
      </c>
    </row>
    <row r="34" spans="1:17" x14ac:dyDescent="0.2">
      <c r="B34" s="8"/>
      <c r="C34" s="8"/>
      <c r="D34" s="8"/>
    </row>
    <row r="35" spans="1:17" x14ac:dyDescent="0.2">
      <c r="N35" t="s">
        <v>85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89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228</v>
      </c>
      <c r="E38" s="8">
        <v>504</v>
      </c>
      <c r="F38" s="2">
        <f>(360/(2*PI()))*(ATAN((E49-E38)/(D49-D38))-(PI()/2))</f>
        <v>-38.29018185826645</v>
      </c>
      <c r="G38" s="2">
        <f>-(360/(2*PI()))*(ATAN((-E48+E38)/(-D48+D38))-(0))</f>
        <v>46.2188752351313</v>
      </c>
      <c r="H38" s="4">
        <f>D38-C13</f>
        <v>46</v>
      </c>
      <c r="I38" s="5">
        <f>H38*$E$8*$F$9</f>
        <v>3.2947976885346639</v>
      </c>
      <c r="J38" s="11" t="s">
        <v>53</v>
      </c>
      <c r="N38" s="13">
        <f>IF(E38&gt;0,-(E38-D$13)*$E$8*$F$9,"")</f>
        <v>1.8622769543891575</v>
      </c>
      <c r="O38">
        <f>IF(N38="","",N38*N38)</f>
        <v>3.4680754548489561</v>
      </c>
      <c r="P38">
        <f>IF(N38="","",ABS(N38))</f>
        <v>1.8622769543891575</v>
      </c>
      <c r="Q38">
        <f>IF(N38="","",ABS(N38-O$59))</f>
        <v>1.4683333227429227</v>
      </c>
    </row>
    <row r="39" spans="1:17" x14ac:dyDescent="0.2">
      <c r="B39" t="s">
        <v>24</v>
      </c>
      <c r="C39" s="8">
        <v>2</v>
      </c>
      <c r="D39" s="8">
        <v>316.83334000000002</v>
      </c>
      <c r="E39" s="8">
        <v>506.16665999999998</v>
      </c>
      <c r="F39" s="2">
        <f t="shared" ref="F39:F42" si="3">(360/(2*PI()))*(ATAN((E50-E39)/(D50-D39))-(PI()/2))</f>
        <v>-36.714213923270393</v>
      </c>
      <c r="G39" s="2">
        <f t="shared" ref="G39:G42" si="4">-(360/(2*PI()))*(ATAN((-E49+E39)/(-D49+D39))-(0))</f>
        <v>28.04013826507445</v>
      </c>
      <c r="H39" s="3">
        <f>D39-D38</f>
        <v>88.833340000000021</v>
      </c>
      <c r="I39" s="5">
        <f>H39*$E$8*$F$9</f>
        <v>6.3627800716698681</v>
      </c>
      <c r="J39" s="11" t="s">
        <v>54</v>
      </c>
      <c r="N39" s="16">
        <f t="shared" ref="N39:N42" si="5">IF(E39&gt;0,-(E39-D$13)*$E$8*$F$9,"")</f>
        <v>1.7070876856969739</v>
      </c>
      <c r="O39">
        <f t="shared" ref="O39:O42" si="6">IF(N39="","",N39*N39)</f>
        <v>2.9141483666582504</v>
      </c>
      <c r="P39">
        <f t="shared" ref="P39:P42" si="7">IF(N39="","",ABS(N39))</f>
        <v>1.7070876856969739</v>
      </c>
      <c r="Q39">
        <f t="shared" ref="Q39:Q42" si="8">IF(N39="","",ABS(N39-O$59))</f>
        <v>1.3131440540507391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-57.601358055842773</v>
      </c>
      <c r="H40" s="3">
        <f t="shared" ref="H40:H42" si="9">D40-D39</f>
        <v>-316.83334000000002</v>
      </c>
      <c r="I40" s="5">
        <f>H40*$E$8*$F$9</f>
        <v>-22.693516440928633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84</v>
      </c>
      <c r="G44" s="1" t="s">
        <v>28</v>
      </c>
      <c r="H44" s="12">
        <f>$C$32-D39</f>
        <v>77.166659999999979</v>
      </c>
      <c r="I44" s="14">
        <f>H44*$E$8*$F$9</f>
        <v>5.5271420217378306</v>
      </c>
    </row>
    <row r="45" spans="1:17" x14ac:dyDescent="0.2">
      <c r="N45" t="s">
        <v>90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89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205</v>
      </c>
      <c r="E48" s="8">
        <v>528</v>
      </c>
      <c r="F48" s="2">
        <f>(360/(2*PI()))*(ATAN((E48-D$13)/(D48-C$13))-(PI()/2))</f>
        <v>-94.969740728110295</v>
      </c>
      <c r="G48" s="2">
        <f>IF((90-F48-G38&gt;180),90-F48-G38-180,90-F48-G38)</f>
        <v>138.75086549297902</v>
      </c>
      <c r="H48" s="3" t="s">
        <v>31</v>
      </c>
      <c r="I48" s="6" t="s">
        <v>31</v>
      </c>
      <c r="K48" s="2">
        <f>IF((90-G38-F38&gt;180),90-G38-F38-180,90-G38-F38)</f>
        <v>82.071306623135143</v>
      </c>
      <c r="N48" s="13">
        <f>IF(E48&gt;0,-(E48-D$13)*$E$8*$F$9,"")</f>
        <v>0.1432520734145506</v>
      </c>
      <c r="O48">
        <f>IF(N48="","",N48*N48)</f>
        <v>2.0521156537567795E-2</v>
      </c>
      <c r="P48">
        <f>IF(N48="","",ABS(N48))</f>
        <v>0.1432520734145506</v>
      </c>
      <c r="Q48">
        <f>IF(N48="","",ABS(N48-O$59))</f>
        <v>0.25069155823168426</v>
      </c>
    </row>
    <row r="49" spans="1:17" x14ac:dyDescent="0.2">
      <c r="B49" t="s">
        <v>32</v>
      </c>
      <c r="C49" s="8">
        <v>2</v>
      </c>
      <c r="D49" s="8">
        <v>255.5</v>
      </c>
      <c r="E49" s="8">
        <v>538.83330999999998</v>
      </c>
      <c r="G49" s="13">
        <f>IF((90-F38-G39&gt;180),90-F38-G39-180,90-F38-G39)</f>
        <v>100.25004359319202</v>
      </c>
      <c r="H49" s="3">
        <f>D49-D48</f>
        <v>50.5</v>
      </c>
      <c r="I49" s="5">
        <f>H49*$E$8*$F$9</f>
        <v>3.6171148537174025</v>
      </c>
      <c r="K49" s="2">
        <f t="shared" ref="K49:K52" si="10">IF((90-G39-F39&gt;180),90-G39-F39-180,90-G39-F39)</f>
        <v>98.674075658195946</v>
      </c>
      <c r="N49" s="13">
        <f t="shared" ref="N49:N52" si="11">IF(E49&gt;0,-(E49-D$13)*$E$8*$F$9,"")</f>
        <v>-0.6326949863067407</v>
      </c>
      <c r="O49">
        <f t="shared" ref="O49:O52" si="12">IF(N49="","",N49*N49)</f>
        <v>0.40030294569768682</v>
      </c>
      <c r="P49">
        <f t="shared" ref="P49:P52" si="13">IF(N49="","",ABS(N49))</f>
        <v>0.6326949863067407</v>
      </c>
      <c r="Q49">
        <f t="shared" ref="Q49:Q52" si="14">IF(N49="","",ABS(N49-O$59))</f>
        <v>1.0266386179529756</v>
      </c>
    </row>
    <row r="50" spans="1:17" x14ac:dyDescent="0.2">
      <c r="B50" t="s">
        <v>33</v>
      </c>
      <c r="C50" s="8">
        <v>3</v>
      </c>
      <c r="D50" s="8">
        <v>346.16669000000002</v>
      </c>
      <c r="E50" s="8">
        <v>545.5</v>
      </c>
      <c r="G50" s="9">
        <f>IF((90-F39-$I$33&gt;180),90-F39-$I$33-180,90-F39-$I$33)</f>
        <v>72.35852201350616</v>
      </c>
      <c r="H50" s="3">
        <f t="shared" ref="H50:H52" si="15">D50-D49</f>
        <v>90.666690000000017</v>
      </c>
      <c r="I50" s="5">
        <f>H50*$E$8*$F$9</f>
        <v>6.4940956660671514</v>
      </c>
      <c r="K50" s="2" t="e">
        <f t="shared" si="10"/>
        <v>#DIV/0!</v>
      </c>
      <c r="N50" s="16">
        <f t="shared" si="11"/>
        <v>-1.110203568962767</v>
      </c>
      <c r="O50">
        <f t="shared" si="12"/>
        <v>1.2325519645376652</v>
      </c>
      <c r="P50">
        <f t="shared" si="13"/>
        <v>1.110203568962767</v>
      </c>
      <c r="Q50">
        <f t="shared" si="14"/>
        <v>1.5041472006090018</v>
      </c>
    </row>
    <row r="51" spans="1:17" x14ac:dyDescent="0.2">
      <c r="B51" t="s">
        <v>34</v>
      </c>
      <c r="C51" s="8"/>
      <c r="D51" s="8"/>
      <c r="E51" s="8"/>
      <c r="G51" s="2" t="e">
        <f t="shared" ref="G51" si="16">IF((90-F51-G41&gt;180),90-F51-G41-180,90-F51-G41)</f>
        <v>#DIV/0!</v>
      </c>
      <c r="H51" s="3">
        <f t="shared" si="15"/>
        <v>-346.16669000000002</v>
      </c>
      <c r="I51" s="5">
        <f>H51*$E$8*$F$9</f>
        <v>-24.79454804477599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91</v>
      </c>
      <c r="O55" t="str">
        <f>"D"&amp;MID(P55,2,99)</f>
        <v>D38</v>
      </c>
      <c r="P55" s="9" t="s">
        <v>92</v>
      </c>
    </row>
    <row r="56" spans="1:17" x14ac:dyDescent="0.2">
      <c r="N56" s="9" t="s">
        <v>93</v>
      </c>
      <c r="O56" t="str">
        <f>"D"&amp;MID(P56,2,99)</f>
        <v>D50</v>
      </c>
      <c r="P56" s="9" t="s">
        <v>94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24</v>
      </c>
      <c r="F57" s="2">
        <f>E57*$E$8*$F$9</f>
        <v>1.7190248809746069</v>
      </c>
      <c r="N57" t="s">
        <v>95</v>
      </c>
      <c r="O57" s="2">
        <f>SQRT((1/(C$37+C$47+2))*SUM(O38:O42,O48:O52))</f>
        <v>1.0714209449058176</v>
      </c>
    </row>
    <row r="58" spans="1:17" x14ac:dyDescent="0.2">
      <c r="B58" t="s">
        <v>39</v>
      </c>
      <c r="E58" s="3">
        <f t="shared" ref="E58:E61" si="17">E49-E39</f>
        <v>32.666650000000004</v>
      </c>
      <c r="F58" s="2">
        <f>E58*$E$8*$F$9</f>
        <v>2.3397826720037149</v>
      </c>
      <c r="N58" t="s">
        <v>96</v>
      </c>
      <c r="O58" s="2">
        <f>SUM(P38:P42,P48:P52)</f>
        <v>5.4555152687701902</v>
      </c>
    </row>
    <row r="59" spans="1:17" x14ac:dyDescent="0.2">
      <c r="B59" t="s">
        <v>40</v>
      </c>
      <c r="E59" s="15">
        <f>E50-D$32</f>
        <v>18.5</v>
      </c>
      <c r="F59" s="2">
        <f>E59*$E$8*$F$9</f>
        <v>1.325081679084593</v>
      </c>
      <c r="N59" t="s">
        <v>97</v>
      </c>
      <c r="O59" s="2">
        <f>AVERAGE(N48:N52,N38:N42)</f>
        <v>0.39394363164623486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98</v>
      </c>
      <c r="O60" s="2">
        <f>(1/(C$37+C$47+2))*SUM(Q38:Q42,Q48:Q52)</f>
        <v>0.79470782194104617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99</v>
      </c>
      <c r="O61" s="2">
        <f>ABS((O57*O57)-(O59*O59))</f>
        <v>0.99275125626825078</v>
      </c>
    </row>
    <row r="62" spans="1:17" x14ac:dyDescent="0.2">
      <c r="N62" t="s">
        <v>100</v>
      </c>
      <c r="O62" s="2">
        <f>(SQRT(ABS(O61)))/O60</f>
        <v>1.2537551646986635</v>
      </c>
      <c r="P62">
        <f>SQRT(PI()/2)</f>
        <v>1.2533141373155001</v>
      </c>
    </row>
    <row r="63" spans="1:17" x14ac:dyDescent="0.2">
      <c r="G63" s="1" t="s">
        <v>28</v>
      </c>
      <c r="N63" t="s">
        <v>101</v>
      </c>
      <c r="O63" s="17" cm="1">
        <f t="array" aca="1" ref="O63" ca="1">(INDIRECT(O55)-C$13)*E$8*F$9</f>
        <v>3.2947976885346639</v>
      </c>
    </row>
    <row r="64" spans="1:17" x14ac:dyDescent="0.2">
      <c r="N64" t="s">
        <v>102</v>
      </c>
      <c r="O64" s="17" cm="1">
        <f t="array" aca="1" ref="O64" ca="1">(INDIRECT(O56)-C$13)*E$8*F$9</f>
        <v>11.758609364051885</v>
      </c>
      <c r="P64" s="17" t="str">
        <f ca="1">IF(O64&gt;O63,"Type B",IF(O64&lt;63,"Type A","ugh"))</f>
        <v>Type B</v>
      </c>
      <c r="Q64" t="s">
        <v>103</v>
      </c>
    </row>
    <row r="65" spans="1:17" x14ac:dyDescent="0.2">
      <c r="N65" t="s">
        <v>104</v>
      </c>
      <c r="O65" s="17" cm="1">
        <f t="array" aca="1" ref="O65" ca="1">(360/(2*PI()))*ATAN((ABS(INDIRECT(P55))+ABS(INDIRECT(P56))/(ABS(O63-O64))))</f>
        <v>63.359666482108778</v>
      </c>
      <c r="P65" s="17" cm="1">
        <f t="array" aca="1" ref="P65" ca="1">(360/(2*PI()))*ATAN(ABS(INDIRECT(P56))/(ABS(C$32-INDIRECT(O56))*E$8*F$9))</f>
        <v>17.954500528080114</v>
      </c>
      <c r="Q65" s="2">
        <f ca="1">180-O65-P65</f>
        <v>98.685832989811104</v>
      </c>
    </row>
    <row r="66" spans="1:17" x14ac:dyDescent="0.2">
      <c r="N66" t="s">
        <v>105</v>
      </c>
      <c r="O66" s="17" cm="1">
        <f t="array" aca="1" ref="O66" ca="1">SQRT((INDIRECT(P55)*INDIRECT(P55))+((INDIRECT(O55)-C$32)*(INDIRECT(O55)-C$32)*E$8*F$9*E$8*F$9)           )</f>
        <v>12.034879427819519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2</v>
      </c>
      <c r="F67" s="2">
        <f>E67*$E$8*$F$9</f>
        <v>0.1432520734145506</v>
      </c>
      <c r="N67" t="s">
        <v>106</v>
      </c>
      <c r="O67" s="17" cm="1">
        <f t="array" aca="1" ref="O67" ca="1">(360/(2*PI()))*ATAN((ABS(INDIRECT(P55))+ABS(INDIRECT(P56))/(ABS(O63-O64))))</f>
        <v>63.359666482108778</v>
      </c>
      <c r="P67" s="17" cm="1">
        <f t="array" aca="1" ref="P67" ca="1">(360/(2*PI()))*ATAN(ABS(INDIRECT(P56))/(ABS(0-INDIRECT(O56))*E$8*F$9))</f>
        <v>2.5637700388848907</v>
      </c>
      <c r="Q67" s="2">
        <f ca="1">180-O67-P67</f>
        <v>114.07656347900632</v>
      </c>
    </row>
    <row r="68" spans="1:17" x14ac:dyDescent="0.2">
      <c r="B68" t="s">
        <v>39</v>
      </c>
      <c r="C68" t="s">
        <v>43</v>
      </c>
      <c r="E68" s="3">
        <f>E38-E49</f>
        <v>-34.833309999999983</v>
      </c>
      <c r="F68" s="2">
        <f>E68*$E$8*$F$9</f>
        <v>-2.4949719406958981</v>
      </c>
      <c r="N68" t="s">
        <v>107</v>
      </c>
      <c r="O68" s="17" cm="1">
        <f t="array" aca="1" ref="O68" ca="1">SQRT((INDIRECT(P55)*INDIRECT(P55))+((INDIRECT(O55)-C$13)*(INDIRECT(O55)-C$13)*E$8*F$9*E$8*F$9)           )</f>
        <v>3.7846753180718578</v>
      </c>
    </row>
    <row r="69" spans="1:17" x14ac:dyDescent="0.2">
      <c r="B69" t="s">
        <v>40</v>
      </c>
      <c r="E69" s="3">
        <f t="shared" ref="E69:E71" si="18">E39-E50</f>
        <v>-39.333340000000021</v>
      </c>
      <c r="F69" s="2">
        <f>E69*$E$8*$F$9</f>
        <v>-2.8172912546597413</v>
      </c>
      <c r="N69" s="6" t="s">
        <v>108</v>
      </c>
      <c r="O69" s="6" t="s">
        <v>109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110</v>
      </c>
      <c r="O70" s="6" t="s">
        <v>111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182</v>
      </c>
      <c r="D76" s="8">
        <v>530</v>
      </c>
      <c r="E76" s="3">
        <f>(D77-D76  )</f>
        <v>-1.1666900000000169</v>
      </c>
      <c r="F76" s="3">
        <f>ATAN(E76/E77)</f>
        <v>-5.2584103441825736E-2</v>
      </c>
      <c r="G76" s="2">
        <f>((PI()/2)-F76-F77)*(360/(2*PI()))</f>
        <v>61.972879671265709</v>
      </c>
    </row>
    <row r="77" spans="1:17" x14ac:dyDescent="0.2">
      <c r="A77" t="s">
        <v>62</v>
      </c>
      <c r="B77" s="8">
        <v>2</v>
      </c>
      <c r="C77" s="8">
        <v>204.16667000000001</v>
      </c>
      <c r="D77" s="8">
        <v>528.83330999999998</v>
      </c>
      <c r="E77" s="3">
        <f>AVERAGE(C77,C78)-C76</f>
        <v>22.166670000000011</v>
      </c>
      <c r="F77" s="3">
        <f>ATAN(E77/E78)</f>
        <v>0.54174963303087453</v>
      </c>
    </row>
    <row r="78" spans="1:17" x14ac:dyDescent="0.2">
      <c r="A78" t="s">
        <v>63</v>
      </c>
      <c r="B78" s="8">
        <v>3</v>
      </c>
      <c r="C78" s="8">
        <v>204.16667000000001</v>
      </c>
      <c r="D78" s="8">
        <v>566.83330999999998</v>
      </c>
      <c r="E78" s="3">
        <f>D78-D76</f>
        <v>36.833309999999983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4CFFD-3415-C149-8E0E-DE66A53B7E94}">
  <sheetPr codeName="Sheet6"/>
  <dimension ref="A1:Q79"/>
  <sheetViews>
    <sheetView topLeftCell="A35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327</v>
      </c>
      <c r="D3" s="8">
        <v>65</v>
      </c>
    </row>
    <row r="4" spans="1:11" x14ac:dyDescent="0.2">
      <c r="B4" s="8">
        <v>2</v>
      </c>
      <c r="C4" s="8">
        <v>593.5</v>
      </c>
      <c r="D4" s="8">
        <v>79.5</v>
      </c>
    </row>
    <row r="5" spans="1:11" x14ac:dyDescent="0.2">
      <c r="A5" t="s">
        <v>47</v>
      </c>
      <c r="B5" s="8">
        <v>3</v>
      </c>
      <c r="C5" s="8">
        <v>210.5</v>
      </c>
      <c r="D5" s="8">
        <v>701.5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268.5</v>
      </c>
      <c r="D6" s="8">
        <v>698.5</v>
      </c>
      <c r="E6" s="3">
        <f>SQRT(((C6-C5)^2)+((D6-D5)^2))</f>
        <v>58.077534382926416</v>
      </c>
      <c r="F6" s="2">
        <f>E6*E8</f>
        <v>21.760510377369844</v>
      </c>
      <c r="J6" s="3">
        <f>SQRT(((C5-C7)^2)+((D5-D7)^2))</f>
        <v>71.554175279993274</v>
      </c>
    </row>
    <row r="7" spans="1:11" x14ac:dyDescent="0.2">
      <c r="A7" t="s">
        <v>5</v>
      </c>
      <c r="B7" s="8">
        <v>5</v>
      </c>
      <c r="C7" s="8">
        <v>274.5</v>
      </c>
      <c r="D7" s="8">
        <v>669.5</v>
      </c>
      <c r="E7" s="3">
        <f>SQRT(((D6-D7)^2)+((C6-C7)^2))</f>
        <v>29.614185789921695</v>
      </c>
      <c r="G7" s="2">
        <f>E7*E8</f>
        <v>11.095853225277338</v>
      </c>
      <c r="H7" s="2">
        <f>G7/F6</f>
        <v>0.50990776562008533</v>
      </c>
      <c r="K7" s="2">
        <f>180-((360/(2*PI())*ACOS(((E7^2)+(E6^2)-(J6^2))/(2*E6*E7))))</f>
        <v>75.349694690397044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0.37468034083359741</v>
      </c>
      <c r="I8" s="2">
        <f>MAX(G7,H33)</f>
        <v>11.095853225277338</v>
      </c>
    </row>
    <row r="9" spans="1:11" x14ac:dyDescent="0.2">
      <c r="A9" t="s">
        <v>59</v>
      </c>
      <c r="F9" s="3">
        <f>F6/G30</f>
        <v>0.16336859179444846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182</v>
      </c>
      <c r="D13" s="8">
        <v>530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202.16667000000001</v>
      </c>
      <c r="D14" s="8">
        <v>534.16669000000002</v>
      </c>
      <c r="G14" s="3">
        <f>(C14-C$13)*$E$8</f>
        <v>7.5560547890786882</v>
      </c>
      <c r="H14" s="3">
        <f>-(D14-D$13)*$E$8</f>
        <v>-1.5611768293479484</v>
      </c>
      <c r="J14" s="2">
        <f t="shared" ref="J14:K30" si="0">G14*$F$9</f>
        <v>1.2344220304134836</v>
      </c>
      <c r="K14" s="2">
        <f t="shared" si="0"/>
        <v>-0.2550472601526963</v>
      </c>
    </row>
    <row r="15" spans="1:11" x14ac:dyDescent="0.2">
      <c r="B15" s="8">
        <v>3</v>
      </c>
      <c r="C15" s="8">
        <v>222.16667000000001</v>
      </c>
      <c r="D15" s="8">
        <v>524.83330999999998</v>
      </c>
      <c r="G15" s="3">
        <f t="shared" ref="G15:G30" si="1">(C15-C$13)*$E$8</f>
        <v>15.049661605750636</v>
      </c>
      <c r="H15" s="3">
        <f t="shared" ref="H15:H30" si="2">-(D15-D$13)*$E$8</f>
        <v>1.9358571701815457</v>
      </c>
      <c r="J15" s="2">
        <f t="shared" si="0"/>
        <v>2.4586420235144595</v>
      </c>
      <c r="K15" s="2">
        <f t="shared" si="0"/>
        <v>0.31625825980774508</v>
      </c>
    </row>
    <row r="16" spans="1:11" x14ac:dyDescent="0.2">
      <c r="B16" s="8">
        <v>4</v>
      </c>
      <c r="C16" s="8">
        <v>244.83332999999999</v>
      </c>
      <c r="D16" s="8">
        <v>516.16669000000002</v>
      </c>
      <c r="G16" s="3">
        <f t="shared" si="1"/>
        <v>23.542413500109898</v>
      </c>
      <c r="H16" s="3">
        <f t="shared" si="2"/>
        <v>5.1830693056568053</v>
      </c>
      <c r="J16" s="2">
        <f t="shared" si="0"/>
        <v>3.8460909409555666</v>
      </c>
      <c r="K16" s="2">
        <f t="shared" si="0"/>
        <v>0.8467507336381821</v>
      </c>
    </row>
    <row r="17" spans="1:11" x14ac:dyDescent="0.2">
      <c r="B17" s="8">
        <v>5</v>
      </c>
      <c r="C17" s="8">
        <v>266.16665999999998</v>
      </c>
      <c r="D17" s="8">
        <v>500.83334000000002</v>
      </c>
      <c r="G17" s="3">
        <f t="shared" si="1"/>
        <v>31.535592855625502</v>
      </c>
      <c r="H17" s="3">
        <f t="shared" si="2"/>
        <v>10.928174109777645</v>
      </c>
      <c r="J17" s="2">
        <f t="shared" si="0"/>
        <v>5.1519253962266083</v>
      </c>
      <c r="K17" s="2">
        <f t="shared" si="0"/>
        <v>1.7853204151989244</v>
      </c>
    </row>
    <row r="18" spans="1:11" x14ac:dyDescent="0.2">
      <c r="B18" s="8">
        <v>6</v>
      </c>
      <c r="C18" s="8">
        <v>287.5</v>
      </c>
      <c r="D18" s="8">
        <v>544.16669000000002</v>
      </c>
      <c r="G18" s="3">
        <f t="shared" si="1"/>
        <v>39.528775957944525</v>
      </c>
      <c r="H18" s="3">
        <f t="shared" si="2"/>
        <v>-5.3079802376839229</v>
      </c>
      <c r="J18" s="2">
        <f t="shared" si="0"/>
        <v>6.4577604636076478</v>
      </c>
      <c r="K18" s="2">
        <f t="shared" si="0"/>
        <v>-0.86715725670318433</v>
      </c>
    </row>
    <row r="19" spans="1:11" x14ac:dyDescent="0.2">
      <c r="B19" s="8">
        <v>7</v>
      </c>
      <c r="C19" s="8">
        <v>308.16665999999998</v>
      </c>
      <c r="D19" s="8">
        <v>530.83330999999998</v>
      </c>
      <c r="G19" s="3">
        <f t="shared" si="1"/>
        <v>47.272167170636592</v>
      </c>
      <c r="H19" s="3">
        <f t="shared" si="2"/>
        <v>-0.31222487482003874</v>
      </c>
      <c r="J19" s="2">
        <f t="shared" si="0"/>
        <v>7.722787381738657</v>
      </c>
      <c r="K19" s="2">
        <f t="shared" si="0"/>
        <v>-5.1007738122547677E-2</v>
      </c>
    </row>
    <row r="20" spans="1:11" x14ac:dyDescent="0.2">
      <c r="B20" s="8">
        <v>8</v>
      </c>
      <c r="C20" s="8">
        <v>330.16669000000002</v>
      </c>
      <c r="D20" s="8">
        <v>523.5</v>
      </c>
      <c r="G20" s="3">
        <f t="shared" si="1"/>
        <v>55.515145909385978</v>
      </c>
      <c r="H20" s="3">
        <f t="shared" si="2"/>
        <v>2.4354222154183831</v>
      </c>
      <c r="J20" s="2">
        <f t="shared" si="0"/>
        <v>9.0694312104797223</v>
      </c>
      <c r="K20" s="2">
        <f t="shared" si="0"/>
        <v>0.39787149775781716</v>
      </c>
    </row>
    <row r="21" spans="1:11" x14ac:dyDescent="0.2">
      <c r="B21" s="8">
        <v>9</v>
      </c>
      <c r="C21" s="8">
        <v>348.83330999999998</v>
      </c>
      <c r="D21" s="8">
        <v>550.83330999999998</v>
      </c>
      <c r="G21" s="3">
        <f t="shared" si="1"/>
        <v>62.509161453197208</v>
      </c>
      <c r="H21" s="3">
        <f t="shared" si="2"/>
        <v>-7.8058316914919867</v>
      </c>
      <c r="J21" s="2">
        <f t="shared" si="0"/>
        <v>10.212033680860648</v>
      </c>
      <c r="K21" s="2">
        <f t="shared" si="0"/>
        <v>-1.2752277312235236</v>
      </c>
    </row>
    <row r="22" spans="1:11" x14ac:dyDescent="0.2">
      <c r="B22" s="8">
        <v>10</v>
      </c>
      <c r="C22" s="8">
        <v>371.5</v>
      </c>
      <c r="D22" s="8">
        <v>550.83330999999998</v>
      </c>
      <c r="G22" s="3">
        <f t="shared" si="1"/>
        <v>71.001924587966712</v>
      </c>
      <c r="H22" s="3">
        <f t="shared" si="2"/>
        <v>-7.8058316914919867</v>
      </c>
      <c r="J22" s="2">
        <f t="shared" si="0"/>
        <v>11.599484434631746</v>
      </c>
      <c r="K22" s="2">
        <f t="shared" si="0"/>
        <v>-1.2752277312235236</v>
      </c>
    </row>
    <row r="23" spans="1:11" x14ac:dyDescent="0.2">
      <c r="B23" s="8">
        <v>11</v>
      </c>
      <c r="C23" s="8">
        <v>391.5</v>
      </c>
      <c r="D23" s="8">
        <v>518.83330999999998</v>
      </c>
      <c r="G23" s="3">
        <f t="shared" si="1"/>
        <v>78.495531404638655</v>
      </c>
      <c r="H23" s="3">
        <f t="shared" si="2"/>
        <v>4.1839392151831305</v>
      </c>
      <c r="J23" s="2">
        <f t="shared" si="0"/>
        <v>12.823704427732721</v>
      </c>
      <c r="K23" s="2">
        <f t="shared" si="0"/>
        <v>0.68352425773803793</v>
      </c>
    </row>
    <row r="24" spans="1:11" x14ac:dyDescent="0.2">
      <c r="B24" s="8">
        <v>12</v>
      </c>
      <c r="C24" s="8">
        <v>413.5</v>
      </c>
      <c r="D24" s="8">
        <v>475.5</v>
      </c>
      <c r="G24" s="3">
        <f t="shared" si="1"/>
        <v>86.738498902977796</v>
      </c>
      <c r="H24" s="3">
        <f t="shared" si="2"/>
        <v>20.420078575431059</v>
      </c>
      <c r="J24" s="2">
        <f t="shared" si="0"/>
        <v>14.170346420143796</v>
      </c>
      <c r="K24" s="2">
        <f t="shared" si="0"/>
        <v>3.3359994812001594</v>
      </c>
    </row>
    <row r="25" spans="1:11" x14ac:dyDescent="0.2">
      <c r="B25" s="8">
        <v>13</v>
      </c>
      <c r="C25" s="8">
        <v>432.83330999999998</v>
      </c>
      <c r="D25" s="8">
        <v>442.83334000000002</v>
      </c>
      <c r="G25" s="3">
        <f t="shared" si="1"/>
        <v>93.982310083219389</v>
      </c>
      <c r="H25" s="3">
        <f t="shared" si="2"/>
        <v>32.659633878126293</v>
      </c>
      <c r="J25" s="2">
        <f t="shared" si="0"/>
        <v>15.353757651884745</v>
      </c>
      <c r="K25" s="2">
        <f t="shared" si="0"/>
        <v>5.3355583951917538</v>
      </c>
    </row>
    <row r="26" spans="1:11" x14ac:dyDescent="0.2">
      <c r="B26" s="8">
        <v>14</v>
      </c>
      <c r="C26" s="8">
        <v>452.83334000000002</v>
      </c>
      <c r="D26" s="8">
        <v>431.5</v>
      </c>
      <c r="G26" s="3">
        <f t="shared" si="1"/>
        <v>101.47592814030158</v>
      </c>
      <c r="H26" s="3">
        <f t="shared" si="2"/>
        <v>36.906013572109345</v>
      </c>
      <c r="J26" s="2">
        <f t="shared" si="0"/>
        <v>16.577979481315715</v>
      </c>
      <c r="K26" s="2">
        <f t="shared" si="0"/>
        <v>6.0292834660223065</v>
      </c>
    </row>
    <row r="27" spans="1:11" x14ac:dyDescent="0.2">
      <c r="B27" s="8">
        <v>15</v>
      </c>
      <c r="C27" s="8">
        <v>474.16665999999998</v>
      </c>
      <c r="D27" s="8">
        <v>415.5</v>
      </c>
      <c r="G27" s="3">
        <f t="shared" si="1"/>
        <v>109.46910374901377</v>
      </c>
      <c r="H27" s="3">
        <f t="shared" si="2"/>
        <v>42.900899025446904</v>
      </c>
      <c r="J27" s="2">
        <f t="shared" si="0"/>
        <v>17.883813324476758</v>
      </c>
      <c r="K27" s="2">
        <f t="shared" si="0"/>
        <v>7.008659460503087</v>
      </c>
    </row>
    <row r="28" spans="1:11" x14ac:dyDescent="0.2">
      <c r="B28" s="8">
        <v>16</v>
      </c>
      <c r="C28" s="8">
        <v>495.5</v>
      </c>
      <c r="D28" s="8">
        <v>388.16665999999998</v>
      </c>
      <c r="G28" s="3">
        <f t="shared" si="1"/>
        <v>117.46228685133279</v>
      </c>
      <c r="H28" s="3">
        <f t="shared" si="2"/>
        <v>53.142164172767515</v>
      </c>
      <c r="J28" s="2">
        <f t="shared" si="0"/>
        <v>19.189648391857798</v>
      </c>
      <c r="K28" s="2">
        <f t="shared" si="0"/>
        <v>8.6817605258144201</v>
      </c>
    </row>
    <row r="29" spans="1:11" x14ac:dyDescent="0.2">
      <c r="B29" s="8">
        <v>17</v>
      </c>
      <c r="C29" s="8">
        <v>516.83336999999995</v>
      </c>
      <c r="D29" s="8">
        <v>374.16665999999998</v>
      </c>
      <c r="G29" s="3">
        <f t="shared" si="1"/>
        <v>125.45548119406202</v>
      </c>
      <c r="H29" s="3">
        <f t="shared" si="2"/>
        <v>58.387688944437876</v>
      </c>
      <c r="J29" s="2">
        <f t="shared" si="0"/>
        <v>20.495485295568823</v>
      </c>
      <c r="K29" s="2">
        <f t="shared" si="0"/>
        <v>9.5387145209851028</v>
      </c>
    </row>
    <row r="30" spans="1:11" x14ac:dyDescent="0.2">
      <c r="B30" s="8">
        <v>18</v>
      </c>
      <c r="C30" s="8">
        <v>537.5</v>
      </c>
      <c r="D30" s="8">
        <v>370.16665999999998</v>
      </c>
      <c r="G30" s="3">
        <f t="shared" si="1"/>
        <v>133.19886116634387</v>
      </c>
      <c r="H30" s="3">
        <f t="shared" si="2"/>
        <v>59.886410307772266</v>
      </c>
      <c r="J30" s="2">
        <f t="shared" si="0"/>
        <v>21.760510377369844</v>
      </c>
      <c r="K30" s="2">
        <f t="shared" si="0"/>
        <v>9.7835585196052985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382</v>
      </c>
      <c r="D32" s="8">
        <v>529</v>
      </c>
      <c r="G32" s="2">
        <f>(C32-C$13)*$E$8*$F$9</f>
        <v>12.242199931009758</v>
      </c>
      <c r="I32" t="s">
        <v>16</v>
      </c>
    </row>
    <row r="33" spans="1:17" x14ac:dyDescent="0.2">
      <c r="A33" t="s">
        <v>17</v>
      </c>
      <c r="B33" s="8">
        <v>2</v>
      </c>
      <c r="C33" s="8">
        <v>382.83334000000002</v>
      </c>
      <c r="D33" s="8">
        <v>668.83330999999998</v>
      </c>
      <c r="E33" s="3">
        <f>D33-D32</f>
        <v>139.83330999999998</v>
      </c>
      <c r="H33" s="2">
        <f>E33*E8*$F$9</f>
        <v>8.5593366901743302</v>
      </c>
      <c r="I33" s="9">
        <f>-(360/(2*PI()))*(ATAN((-E51+E33)/(-D51+D33))-(0))</f>
        <v>53.444995750228408</v>
      </c>
      <c r="J33" t="s">
        <v>64</v>
      </c>
    </row>
    <row r="34" spans="1:17" x14ac:dyDescent="0.2">
      <c r="B34" s="8"/>
      <c r="C34" s="8"/>
      <c r="D34" s="8"/>
    </row>
    <row r="35" spans="1:17" x14ac:dyDescent="0.2">
      <c r="N35" t="s">
        <v>85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89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269</v>
      </c>
      <c r="E38" s="8">
        <v>501</v>
      </c>
      <c r="F38" s="2">
        <f>(360/(2*PI()))*(ATAN((E49-E38)/(D49-D38))-(PI()/2))</f>
        <v>-14.277596762547272</v>
      </c>
      <c r="G38" s="2">
        <f>-(360/(2*PI()))*(ATAN((-E48+E38)/(-D48+D38))-(0))</f>
        <v>28.673146489434995</v>
      </c>
      <c r="H38" s="4">
        <f>D38-C13</f>
        <v>87</v>
      </c>
      <c r="I38" s="5">
        <f>H38*$E$8*$F$9</f>
        <v>5.3253569699892456</v>
      </c>
      <c r="J38" s="11" t="s">
        <v>53</v>
      </c>
      <c r="N38" s="13">
        <f>IF(E38&gt;0,-(E38-D$13)*$E$8*$F$9,"")</f>
        <v>1.775118989996415</v>
      </c>
      <c r="O38">
        <f>IF(N38="","",N38*N38)</f>
        <v>3.1510474286458927</v>
      </c>
      <c r="P38">
        <f>IF(N38="","",ABS(N38))</f>
        <v>1.775118989996415</v>
      </c>
      <c r="Q38">
        <f>IF(N38="","",ABS(N38-O$59))</f>
        <v>2.3274749835722144</v>
      </c>
    </row>
    <row r="39" spans="1:17" x14ac:dyDescent="0.2">
      <c r="B39" t="s">
        <v>24</v>
      </c>
      <c r="C39" s="8">
        <v>2</v>
      </c>
      <c r="D39" s="8">
        <v>323.5</v>
      </c>
      <c r="E39" s="8">
        <v>525.5</v>
      </c>
      <c r="F39" s="2">
        <f t="shared" ref="F39:F42" si="3">(360/(2*PI()))*(ATAN((E50-E39)/(D50-D39))-(PI()/2))</f>
        <v>-32.471245373714005</v>
      </c>
      <c r="G39" s="2">
        <f t="shared" ref="G39:G42" si="4">-(360/(2*PI()))*(ATAN((-E49+E39)/(-D49+D39))-(0))</f>
        <v>27.276767029711493</v>
      </c>
      <c r="H39" s="3">
        <f>D39-D38</f>
        <v>54.5</v>
      </c>
      <c r="I39" s="5">
        <f>H39*$E$8*$F$9</f>
        <v>3.3359994812001594</v>
      </c>
      <c r="J39" s="11" t="s">
        <v>54</v>
      </c>
      <c r="N39" s="16">
        <f t="shared" ref="N39:N42" si="5">IF(E39&gt;0,-(E39-D$13)*$E$8*$F$9,"")</f>
        <v>0.2754494984477196</v>
      </c>
      <c r="O39">
        <f t="shared" ref="O39:O42" si="6">IF(N39="","",N39*N39)</f>
        <v>7.5872426195100276E-2</v>
      </c>
      <c r="P39">
        <f t="shared" ref="P39:P42" si="7">IF(N39="","",ABS(N39))</f>
        <v>0.2754494984477196</v>
      </c>
      <c r="Q39">
        <f t="shared" ref="Q39:Q42" si="8">IF(N39="","",ABS(N39-O$59))</f>
        <v>0.82780549202351905</v>
      </c>
    </row>
    <row r="40" spans="1:17" x14ac:dyDescent="0.2">
      <c r="B40" t="s">
        <v>25</v>
      </c>
      <c r="C40" s="8">
        <v>3</v>
      </c>
      <c r="D40" s="8">
        <v>349.5</v>
      </c>
      <c r="E40" s="8">
        <v>549.5</v>
      </c>
      <c r="F40" s="2">
        <f t="shared" si="3"/>
        <v>-42.879051944480658</v>
      </c>
      <c r="G40" s="2">
        <f t="shared" si="4"/>
        <v>36.027340865760479</v>
      </c>
      <c r="H40" s="3">
        <f t="shared" ref="H40:H42" si="9">D40-D39</f>
        <v>26</v>
      </c>
      <c r="I40" s="5">
        <f>H40*$E$8*$F$9</f>
        <v>1.5914859910312686</v>
      </c>
      <c r="J40" s="11" t="s">
        <v>54</v>
      </c>
      <c r="N40" s="13">
        <f t="shared" si="5"/>
        <v>-1.1936144932734516</v>
      </c>
      <c r="O40">
        <f t="shared" si="6"/>
        <v>1.4247155585524387</v>
      </c>
      <c r="P40">
        <f t="shared" si="7"/>
        <v>1.1936144932734516</v>
      </c>
      <c r="Q40">
        <f t="shared" si="8"/>
        <v>0.64125849969765214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-57.343432331499116</v>
      </c>
      <c r="H41" s="3">
        <f t="shared" si="9"/>
        <v>-349.5</v>
      </c>
      <c r="I41" s="5">
        <f>H41*$E$8*$F$9</f>
        <v>-21.393244379439555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84</v>
      </c>
      <c r="G44" s="1" t="s">
        <v>28</v>
      </c>
      <c r="H44" s="12">
        <f>$C$32-D40</f>
        <v>32.5</v>
      </c>
      <c r="I44" s="14">
        <f>H44*$E$8*$F$9</f>
        <v>1.9893574887890857</v>
      </c>
    </row>
    <row r="45" spans="1:17" x14ac:dyDescent="0.2">
      <c r="N45" t="s">
        <v>90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89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205</v>
      </c>
      <c r="E48" s="8">
        <v>536</v>
      </c>
      <c r="F48" s="2">
        <f>(360/(2*PI()))*(ATAN((E48-D$13)/(D48-C$13))-(PI()/2))</f>
        <v>-75.379126011368342</v>
      </c>
      <c r="G48" s="2">
        <f>IF((90-F48-G38&gt;180),90-F48-G38-180,90-F48-G38)</f>
        <v>136.70597952193333</v>
      </c>
      <c r="H48" s="3" t="s">
        <v>31</v>
      </c>
      <c r="I48" s="6" t="s">
        <v>31</v>
      </c>
      <c r="K48" s="2">
        <f>IF((90-G38-F38&gt;180),90-G38-F38-180,90-G38-F38)</f>
        <v>75.604450273112278</v>
      </c>
      <c r="N48" s="13">
        <f>IF(E48&gt;0,-(E48-D$13)*$E$8*$F$9,"")</f>
        <v>-0.36726599793029274</v>
      </c>
      <c r="O48">
        <f>IF(N48="","",N48*N48)</f>
        <v>0.1348843132357338</v>
      </c>
      <c r="P48">
        <f>IF(N48="","",ABS(N48))</f>
        <v>0.36726599793029274</v>
      </c>
      <c r="Q48">
        <f>IF(N48="","",ABS(N48-O$59))</f>
        <v>0.18508999564550671</v>
      </c>
    </row>
    <row r="49" spans="1:17" x14ac:dyDescent="0.2">
      <c r="B49" t="s">
        <v>32</v>
      </c>
      <c r="C49" s="8">
        <v>2</v>
      </c>
      <c r="D49" s="8">
        <v>280.83334000000002</v>
      </c>
      <c r="E49" s="8">
        <v>547.5</v>
      </c>
      <c r="G49" s="13">
        <f>IF((90-F38-G39&gt;180),90-F38-G39-180,90-F38-G39)</f>
        <v>77.000829732835783</v>
      </c>
      <c r="H49" s="3">
        <f>D49-D48</f>
        <v>75.833340000000021</v>
      </c>
      <c r="I49" s="5">
        <f>H49*$E$8*$F$9</f>
        <v>4.6418345485811994</v>
      </c>
      <c r="K49" s="2">
        <f t="shared" ref="K49:K52" si="10">IF((90-G39-F39&gt;180),90-G39-F39-180,90-G39-F39)</f>
        <v>95.194478344002505</v>
      </c>
      <c r="N49" s="13">
        <f t="shared" ref="N49:N52" si="11">IF(E49&gt;0,-(E49-D$13)*$E$8*$F$9,"")</f>
        <v>-1.0711924939633539</v>
      </c>
      <c r="O49">
        <f t="shared" ref="O49:O52" si="12">IF(N49="","",N49*N49)</f>
        <v>1.1474533591234299</v>
      </c>
      <c r="P49">
        <f t="shared" ref="P49:P52" si="13">IF(N49="","",ABS(N49))</f>
        <v>1.0711924939633539</v>
      </c>
      <c r="Q49">
        <f t="shared" ref="Q49:Q52" si="14">IF(N49="","",ABS(N49-O$59))</f>
        <v>0.51883650038755447</v>
      </c>
    </row>
    <row r="50" spans="1:17" x14ac:dyDescent="0.2">
      <c r="B50" t="s">
        <v>33</v>
      </c>
      <c r="C50" s="8">
        <v>3</v>
      </c>
      <c r="D50" s="8">
        <v>342.16669000000002</v>
      </c>
      <c r="E50" s="8">
        <v>554.83330999999998</v>
      </c>
      <c r="G50" s="13">
        <f>IF((90-F39-G40&gt;180),90-F39-G40-180,90-F39-G40)</f>
        <v>86.443904507953519</v>
      </c>
      <c r="H50" s="3">
        <f t="shared" ref="H50:H52" si="15">D50-D49</f>
        <v>61.333349999999996</v>
      </c>
      <c r="I50" s="5">
        <f>H50*$E$8*$F$9</f>
        <v>3.7542756656929863</v>
      </c>
      <c r="K50" s="2">
        <f t="shared" si="10"/>
        <v>96.851711078720172</v>
      </c>
      <c r="N50" s="16">
        <f t="shared" si="11"/>
        <v>-1.5200717298437187</v>
      </c>
      <c r="O50">
        <f t="shared" si="12"/>
        <v>2.3106180638700753</v>
      </c>
      <c r="P50">
        <f t="shared" si="13"/>
        <v>1.5200717298437187</v>
      </c>
      <c r="Q50">
        <f t="shared" si="14"/>
        <v>0.96771573626791929</v>
      </c>
    </row>
    <row r="51" spans="1:17" x14ac:dyDescent="0.2">
      <c r="B51" t="s">
        <v>34</v>
      </c>
      <c r="C51" s="8">
        <v>4</v>
      </c>
      <c r="D51" s="8">
        <v>358.16669000000002</v>
      </c>
      <c r="E51" s="8">
        <v>558.83330999999998</v>
      </c>
      <c r="G51" s="9">
        <f>IF((90-F40-$I$33&gt;180),90-F40-$I$33-180,90-F40-$I$33)</f>
        <v>79.434056194252264</v>
      </c>
      <c r="H51" s="3">
        <f t="shared" si="15"/>
        <v>16</v>
      </c>
      <c r="I51" s="5">
        <f>H51*$E$8*$F$9</f>
        <v>0.97937599448078072</v>
      </c>
      <c r="K51" s="2" t="e">
        <f t="shared" si="10"/>
        <v>#DIV/0!</v>
      </c>
      <c r="N51" s="13">
        <f t="shared" si="11"/>
        <v>-1.7649157284639139</v>
      </c>
      <c r="O51">
        <f t="shared" si="12"/>
        <v>3.1149275285793077</v>
      </c>
      <c r="P51">
        <f t="shared" si="13"/>
        <v>1.7649157284639139</v>
      </c>
      <c r="Q51">
        <f t="shared" si="14"/>
        <v>1.2125597348881145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-358.16669000000002</v>
      </c>
      <c r="I52" s="5">
        <f>H52*$E$8*$F$9</f>
        <v>-21.923741138039968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91</v>
      </c>
      <c r="O55" t="str">
        <f>"D"&amp;MID(P55,2,99)</f>
        <v>D38</v>
      </c>
      <c r="P55" s="9" t="s">
        <v>92</v>
      </c>
    </row>
    <row r="56" spans="1:17" x14ac:dyDescent="0.2">
      <c r="N56" s="9" t="s">
        <v>93</v>
      </c>
      <c r="O56" t="str">
        <f>"D"&amp;MID(P56,2,99)</f>
        <v>D51</v>
      </c>
      <c r="P56" s="9" t="s">
        <v>112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35</v>
      </c>
      <c r="F57" s="2">
        <f>E57*$E$8*$F$9</f>
        <v>2.1423849879267078</v>
      </c>
      <c r="N57" t="s">
        <v>95</v>
      </c>
      <c r="O57" s="2">
        <f>SQRT((1/(C$37+C$47+2))*SUM(O38:O42,O48:O52))</f>
        <v>1.1234628351763321</v>
      </c>
    </row>
    <row r="58" spans="1:17" x14ac:dyDescent="0.2">
      <c r="B58" t="s">
        <v>39</v>
      </c>
      <c r="E58" s="3">
        <f t="shared" ref="E58:E61" si="16">E49-E39</f>
        <v>22</v>
      </c>
      <c r="F58" s="2">
        <f>E58*$E$8*$F$9</f>
        <v>1.3466419924110733</v>
      </c>
      <c r="N58" t="s">
        <v>96</v>
      </c>
      <c r="O58" s="2">
        <f>SUM(P38:P42,P48:P52)</f>
        <v>7.9676289319188651</v>
      </c>
    </row>
    <row r="59" spans="1:17" x14ac:dyDescent="0.2">
      <c r="B59" t="s">
        <v>40</v>
      </c>
      <c r="E59" s="3">
        <f t="shared" si="16"/>
        <v>5.3333099999999831</v>
      </c>
      <c r="F59" s="2">
        <f>E59*$E$8*$F$9</f>
        <v>0.32645723657026726</v>
      </c>
      <c r="N59" t="s">
        <v>97</v>
      </c>
      <c r="O59" s="2">
        <f>AVERAGE(N48:N52,N38:N42)</f>
        <v>-0.55235599357579945</v>
      </c>
    </row>
    <row r="60" spans="1:17" x14ac:dyDescent="0.2">
      <c r="B60" t="s">
        <v>41</v>
      </c>
      <c r="E60" s="15">
        <f>E51-D$32</f>
        <v>29.833309999999983</v>
      </c>
      <c r="F60" s="2">
        <f>E60*$E$8*$F$9</f>
        <v>1.8261267281189628</v>
      </c>
      <c r="N60" t="s">
        <v>98</v>
      </c>
      <c r="O60" s="2">
        <f>(1/(C$37+C$47+2))*SUM(Q38:Q42,Q48:Q52)</f>
        <v>0.74230454916472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99</v>
      </c>
      <c r="O61" s="2">
        <f>ABS((O57*O57)-(O59*O59))</f>
        <v>0.95707159838333378</v>
      </c>
    </row>
    <row r="62" spans="1:17" x14ac:dyDescent="0.2">
      <c r="N62" t="s">
        <v>100</v>
      </c>
      <c r="O62" s="2">
        <f>(SQRT(ABS(O61)))/O60</f>
        <v>1.3179231666421536</v>
      </c>
      <c r="P62">
        <f>SQRT(PI()/2)</f>
        <v>1.2533141373155001</v>
      </c>
    </row>
    <row r="63" spans="1:17" x14ac:dyDescent="0.2">
      <c r="G63" s="1" t="s">
        <v>28</v>
      </c>
      <c r="N63" t="s">
        <v>101</v>
      </c>
      <c r="O63" s="17" cm="1">
        <f t="array" aca="1" ref="O63" ca="1">(INDIRECT(O55)-C$13)*E$8*F$9</f>
        <v>5.3253569699892456</v>
      </c>
    </row>
    <row r="64" spans="1:17" x14ac:dyDescent="0.2">
      <c r="N64" t="s">
        <v>102</v>
      </c>
      <c r="O64" s="17" cm="1">
        <f t="array" aca="1" ref="O64" ca="1">(INDIRECT(O56)-C$13)*E$8*F$9</f>
        <v>10.783339200821088</v>
      </c>
      <c r="P64" s="17" t="str">
        <f ca="1">IF(O64&gt;O63,"Type B",IF(O64&lt;63,"Type A","ugh"))</f>
        <v>Type B</v>
      </c>
      <c r="Q64" t="s">
        <v>103</v>
      </c>
    </row>
    <row r="65" spans="1:17" x14ac:dyDescent="0.2">
      <c r="N65" t="s">
        <v>104</v>
      </c>
      <c r="O65" s="17" cm="1">
        <f t="array" aca="1" ref="O65" ca="1">(360/(2*PI()))*ATAN((ABS(INDIRECT(P55))+ABS(INDIRECT(P56))/(ABS(O63-O64))))</f>
        <v>64.520580729526657</v>
      </c>
      <c r="P65" s="17" cm="1">
        <f t="array" aca="1" ref="P65" ca="1">(360/(2*PI()))*ATAN(ABS(INDIRECT(P56))/(ABS(C$32-INDIRECT(O56))*E$8*F$9))</f>
        <v>50.423223373510929</v>
      </c>
      <c r="Q65" s="2">
        <f ca="1">180-O65-P65</f>
        <v>65.056195896962407</v>
      </c>
    </row>
    <row r="66" spans="1:17" x14ac:dyDescent="0.2">
      <c r="N66" t="s">
        <v>105</v>
      </c>
      <c r="O66" s="17" cm="1">
        <f t="array" aca="1" ref="O66" ca="1">SQRT((INDIRECT(P55)*INDIRECT(P55))+((INDIRECT(O55)-C$32)*(INDIRECT(O55)-C$32)*E$8*F$9*E$8*F$9)           )</f>
        <v>7.1409918061894535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-6</v>
      </c>
      <c r="F67" s="2">
        <f>E67*$E$8*$F$9</f>
        <v>-0.36726599793029274</v>
      </c>
      <c r="N67" t="s">
        <v>106</v>
      </c>
      <c r="O67" s="17" cm="1">
        <f t="array" aca="1" ref="O67" ca="1">(360/(2*PI()))*ATAN((ABS(INDIRECT(P55))+ABS(INDIRECT(P56))/(ABS(O63-O64))))</f>
        <v>64.520580729526657</v>
      </c>
      <c r="P67" s="17" cm="1">
        <f t="array" aca="1" ref="P67" ca="1">(360/(2*PI()))*ATAN(ABS(INDIRECT(P56))/(ABS(0-INDIRECT(O56))*E$8*F$9))</f>
        <v>4.6025275229285691</v>
      </c>
      <c r="Q67" s="2">
        <f ca="1">180-O67-P67</f>
        <v>110.87689174754478</v>
      </c>
    </row>
    <row r="68" spans="1:17" x14ac:dyDescent="0.2">
      <c r="B68" t="s">
        <v>39</v>
      </c>
      <c r="C68" t="s">
        <v>43</v>
      </c>
      <c r="E68" s="3">
        <f>E38-E49</f>
        <v>-46.5</v>
      </c>
      <c r="F68" s="2">
        <f>E68*$E$8*$F$9</f>
        <v>-2.8463114839597687</v>
      </c>
      <c r="N68" t="s">
        <v>107</v>
      </c>
      <c r="O68" s="17" cm="1">
        <f t="array" aca="1" ref="O68" ca="1">SQRT((INDIRECT(P55)*INDIRECT(P55))+((INDIRECT(O55)-C$13)*(INDIRECT(O55)-C$13)*E$8*F$9*E$8*F$9)           )</f>
        <v>5.6134191262063196</v>
      </c>
    </row>
    <row r="69" spans="1:17" x14ac:dyDescent="0.2">
      <c r="B69" t="s">
        <v>40</v>
      </c>
      <c r="E69" s="3">
        <f t="shared" ref="E69:E71" si="17">E39-E50</f>
        <v>-29.333309999999983</v>
      </c>
      <c r="F69" s="2">
        <f>E69*$E$8*$F$9</f>
        <v>-1.7955212282914381</v>
      </c>
      <c r="N69" s="6" t="s">
        <v>108</v>
      </c>
      <c r="O69" s="6" t="s">
        <v>109</v>
      </c>
    </row>
    <row r="70" spans="1:17" x14ac:dyDescent="0.2">
      <c r="B70" t="s">
        <v>41</v>
      </c>
      <c r="E70" s="3">
        <f t="shared" si="17"/>
        <v>-9.3333099999999831</v>
      </c>
      <c r="F70" s="2">
        <f>E70*$E$8*$F$9</f>
        <v>-0.57130123519046239</v>
      </c>
      <c r="N70" s="6" t="s">
        <v>110</v>
      </c>
      <c r="O70" s="6" t="s">
        <v>111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182</v>
      </c>
      <c r="D76" s="8">
        <v>530</v>
      </c>
      <c r="E76" s="3">
        <f>(D77-D76  )</f>
        <v>6.1666900000000169</v>
      </c>
      <c r="F76" s="3">
        <f>ATAN(E76/E77)</f>
        <v>0.27932420287705484</v>
      </c>
      <c r="G76" s="2">
        <f>((PI()/2)-F76-F77)*(360/(2*PI()))</f>
        <v>53.921615190936805</v>
      </c>
    </row>
    <row r="77" spans="1:17" x14ac:dyDescent="0.2">
      <c r="A77" t="s">
        <v>62</v>
      </c>
      <c r="B77" s="8">
        <v>2</v>
      </c>
      <c r="C77" s="8">
        <v>204.16667000000001</v>
      </c>
      <c r="D77" s="8">
        <v>536.16669000000002</v>
      </c>
      <c r="E77" s="3">
        <f>AVERAGE(C77,C78)-C76</f>
        <v>21.5</v>
      </c>
      <c r="F77" s="3">
        <f>ATAN(E77/E78)</f>
        <v>0.35036240084260356</v>
      </c>
    </row>
    <row r="78" spans="1:17" x14ac:dyDescent="0.2">
      <c r="A78" t="s">
        <v>63</v>
      </c>
      <c r="B78" s="8">
        <v>3</v>
      </c>
      <c r="C78" s="8">
        <v>202.83332999999999</v>
      </c>
      <c r="D78" s="8">
        <v>588.83330999999998</v>
      </c>
      <c r="E78" s="3">
        <f>D78-D76</f>
        <v>58.833309999999983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8174C-CA56-EA4F-B525-BEACA04A0C5A}">
  <sheetPr codeName="Sheet7"/>
  <dimension ref="A1:Q79"/>
  <sheetViews>
    <sheetView topLeftCell="A32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326</v>
      </c>
      <c r="D3" s="8">
        <v>62</v>
      </c>
    </row>
    <row r="4" spans="1:11" x14ac:dyDescent="0.2">
      <c r="B4" s="8">
        <v>2</v>
      </c>
      <c r="C4" s="8">
        <v>593.5</v>
      </c>
      <c r="D4" s="8">
        <v>79.5</v>
      </c>
    </row>
    <row r="5" spans="1:11" x14ac:dyDescent="0.2">
      <c r="A5" t="s">
        <v>47</v>
      </c>
      <c r="B5" s="8">
        <v>3</v>
      </c>
      <c r="C5" s="8">
        <v>156.5</v>
      </c>
      <c r="D5" s="8">
        <v>662.5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221.5</v>
      </c>
      <c r="D6" s="8">
        <v>662.5</v>
      </c>
      <c r="E6" s="3">
        <f>SQRT(((C6-C5)^2)+((D6-D5)^2))</f>
        <v>65</v>
      </c>
      <c r="F6" s="2">
        <f>E6*E8</f>
        <v>24.247233561020352</v>
      </c>
      <c r="J6" s="3">
        <f>SQRT(((C5-C7)^2)+((D5-D7)^2))</f>
        <v>77.077882690172544</v>
      </c>
    </row>
    <row r="7" spans="1:11" x14ac:dyDescent="0.2">
      <c r="A7" t="s">
        <v>5</v>
      </c>
      <c r="B7" s="8">
        <v>5</v>
      </c>
      <c r="C7" s="8">
        <v>227.5</v>
      </c>
      <c r="D7" s="8">
        <v>632.5</v>
      </c>
      <c r="E7" s="3">
        <f>SQRT(((D6-D7)^2)+((C6-C7)^2))</f>
        <v>30.594117081556711</v>
      </c>
      <c r="G7" s="2">
        <f>E7*E8</f>
        <v>11.412656961072429</v>
      </c>
      <c r="H7" s="2">
        <f>G7/F6</f>
        <v>0.47067872433164171</v>
      </c>
      <c r="K7" s="2">
        <f>180-((360/(2*PI())*ACOS(((E7^2)+(E6^2)-(J6^2))/(2*E6*E7))))</f>
        <v>78.690067525979799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0.3730343624772362</v>
      </c>
      <c r="I8" s="2">
        <f>MAX(G7,H33)</f>
        <v>11.412656961072429</v>
      </c>
    </row>
    <row r="9" spans="1:11" x14ac:dyDescent="0.2">
      <c r="A9" t="s">
        <v>59</v>
      </c>
      <c r="F9" s="3">
        <f>F6/G30</f>
        <v>0.18284106891701829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182</v>
      </c>
      <c r="D13" s="8">
        <v>549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202.16667000000001</v>
      </c>
      <c r="D14" s="8">
        <v>556.83330999999998</v>
      </c>
      <c r="G14" s="3">
        <f>(C14-C$13)*$E$8</f>
        <v>7.5228608867388091</v>
      </c>
      <c r="H14" s="3">
        <f>-(D14-D$13)*$E$8</f>
        <v>-2.922093801936553</v>
      </c>
      <c r="J14" s="2">
        <f t="shared" ref="J14:K30" si="0">G14*$F$9</f>
        <v>1.3754879258453518</v>
      </c>
      <c r="K14" s="2">
        <f t="shared" si="0"/>
        <v>-0.53427875422187332</v>
      </c>
    </row>
    <row r="15" spans="1:11" x14ac:dyDescent="0.2">
      <c r="B15" s="8">
        <v>3</v>
      </c>
      <c r="C15" s="8">
        <v>223.5</v>
      </c>
      <c r="D15" s="8">
        <v>563.5</v>
      </c>
      <c r="G15" s="3">
        <f t="shared" ref="G15:G30" si="1">(C15-C$13)*$E$8</f>
        <v>15.480926042805303</v>
      </c>
      <c r="H15" s="3">
        <f t="shared" ref="H15:H30" si="2">-(D15-D$13)*$E$8</f>
        <v>-5.4089982559199248</v>
      </c>
      <c r="J15" s="2">
        <f t="shared" si="0"/>
        <v>2.8305490654918275</v>
      </c>
      <c r="K15" s="2">
        <f t="shared" si="0"/>
        <v>-0.98898702288268669</v>
      </c>
    </row>
    <row r="16" spans="1:11" x14ac:dyDescent="0.2">
      <c r="B16" s="8">
        <v>4</v>
      </c>
      <c r="C16" s="8">
        <v>242.83332999999999</v>
      </c>
      <c r="D16" s="8">
        <v>562.83330999999998</v>
      </c>
      <c r="G16" s="3">
        <f t="shared" si="1"/>
        <v>22.692922473917324</v>
      </c>
      <c r="H16" s="3">
        <f t="shared" si="2"/>
        <v>-5.16029997679997</v>
      </c>
      <c r="J16" s="2">
        <f t="shared" si="0"/>
        <v>4.1491982019820703</v>
      </c>
      <c r="K16" s="2">
        <f t="shared" si="0"/>
        <v>-0.94351476369057119</v>
      </c>
    </row>
    <row r="17" spans="1:11" x14ac:dyDescent="0.2">
      <c r="B17" s="8">
        <v>5</v>
      </c>
      <c r="C17" s="8">
        <v>266.16665999999998</v>
      </c>
      <c r="D17" s="8">
        <v>577.5</v>
      </c>
      <c r="G17" s="3">
        <f t="shared" si="1"/>
        <v>31.39705635493829</v>
      </c>
      <c r="H17" s="3">
        <f t="shared" si="2"/>
        <v>-10.631479330601232</v>
      </c>
      <c r="J17" s="2">
        <f t="shared" si="0"/>
        <v>5.7406713447847793</v>
      </c>
      <c r="K17" s="2">
        <f t="shared" si="0"/>
        <v>-1.9438710449763155</v>
      </c>
    </row>
    <row r="18" spans="1:11" x14ac:dyDescent="0.2">
      <c r="B18" s="8">
        <v>6</v>
      </c>
      <c r="C18" s="8">
        <v>285.5</v>
      </c>
      <c r="D18" s="8">
        <v>558.83330999999998</v>
      </c>
      <c r="G18" s="3">
        <f t="shared" si="1"/>
        <v>38.609056516393949</v>
      </c>
      <c r="H18" s="3">
        <f t="shared" si="2"/>
        <v>-3.6681625268910252</v>
      </c>
      <c r="J18" s="2">
        <f t="shared" si="0"/>
        <v>7.0593211633350403</v>
      </c>
      <c r="K18" s="2">
        <f t="shared" si="0"/>
        <v>-0.67069075737810591</v>
      </c>
    </row>
    <row r="19" spans="1:11" x14ac:dyDescent="0.2">
      <c r="B19" s="8">
        <v>7</v>
      </c>
      <c r="C19" s="8">
        <v>308.16665999999998</v>
      </c>
      <c r="D19" s="8">
        <v>545.5</v>
      </c>
      <c r="G19" s="3">
        <f t="shared" si="1"/>
        <v>47.064499578982208</v>
      </c>
      <c r="H19" s="3">
        <f t="shared" si="2"/>
        <v>1.3056202686703267</v>
      </c>
      <c r="J19" s="2">
        <f t="shared" si="0"/>
        <v>8.6053234110656636</v>
      </c>
      <c r="K19" s="2">
        <f t="shared" si="0"/>
        <v>0.23872100552340714</v>
      </c>
    </row>
    <row r="20" spans="1:11" x14ac:dyDescent="0.2">
      <c r="B20" s="8">
        <v>8</v>
      </c>
      <c r="C20" s="8">
        <v>328.83330999999998</v>
      </c>
      <c r="D20" s="8">
        <v>546.83330999999998</v>
      </c>
      <c r="G20" s="3">
        <f t="shared" si="1"/>
        <v>54.773870186272383</v>
      </c>
      <c r="H20" s="3">
        <f t="shared" si="2"/>
        <v>0.80824982283580915</v>
      </c>
      <c r="J20" s="2">
        <f t="shared" si="0"/>
        <v>10.014912973580042</v>
      </c>
      <c r="K20" s="2">
        <f t="shared" si="0"/>
        <v>0.14778126155929</v>
      </c>
    </row>
    <row r="21" spans="1:11" x14ac:dyDescent="0.2">
      <c r="B21" s="8">
        <v>9</v>
      </c>
      <c r="C21" s="8">
        <v>350.83330999999998</v>
      </c>
      <c r="D21" s="8">
        <v>586.16669000000002</v>
      </c>
      <c r="G21" s="3">
        <f t="shared" si="1"/>
        <v>62.980626160771578</v>
      </c>
      <c r="H21" s="3">
        <f t="shared" si="2"/>
        <v>-13.864452509539076</v>
      </c>
      <c r="J21" s="2">
        <f t="shared" si="0"/>
        <v>11.515445008298601</v>
      </c>
      <c r="K21" s="2">
        <f t="shared" si="0"/>
        <v>-2.5349913167933615</v>
      </c>
    </row>
    <row r="22" spans="1:11" x14ac:dyDescent="0.2">
      <c r="B22" s="8">
        <v>10</v>
      </c>
      <c r="C22" s="8">
        <v>370.16669000000002</v>
      </c>
      <c r="D22" s="8">
        <v>590.16669000000002</v>
      </c>
      <c r="G22" s="3">
        <f t="shared" si="1"/>
        <v>70.192641243601742</v>
      </c>
      <c r="H22" s="3">
        <f t="shared" si="2"/>
        <v>-15.356589959448021</v>
      </c>
      <c r="J22" s="2">
        <f t="shared" si="0"/>
        <v>12.834097555088926</v>
      </c>
      <c r="K22" s="2">
        <f t="shared" si="0"/>
        <v>-2.8078153231058267</v>
      </c>
    </row>
    <row r="23" spans="1:11" x14ac:dyDescent="0.2">
      <c r="B23" s="8">
        <v>11</v>
      </c>
      <c r="C23" s="8">
        <v>390.16669000000002</v>
      </c>
      <c r="D23" s="8">
        <v>587.5</v>
      </c>
      <c r="G23" s="3">
        <f t="shared" si="1"/>
        <v>77.653328493146461</v>
      </c>
      <c r="H23" s="3">
        <f t="shared" si="2"/>
        <v>-14.361822955373594</v>
      </c>
      <c r="J23" s="2">
        <f t="shared" si="0"/>
        <v>14.198217586651252</v>
      </c>
      <c r="K23" s="2">
        <f t="shared" si="0"/>
        <v>-2.6259310607574786</v>
      </c>
    </row>
    <row r="24" spans="1:11" x14ac:dyDescent="0.2">
      <c r="B24" s="8">
        <v>12</v>
      </c>
      <c r="C24" s="8">
        <v>411.5</v>
      </c>
      <c r="D24" s="8">
        <v>568.16669000000002</v>
      </c>
      <c r="G24" s="3">
        <f t="shared" si="1"/>
        <v>85.611386188525714</v>
      </c>
      <c r="H24" s="3">
        <f t="shared" si="2"/>
        <v>-7.1498339849488248</v>
      </c>
      <c r="J24" s="2">
        <f t="shared" si="0"/>
        <v>15.653277362177699</v>
      </c>
      <c r="K24" s="2">
        <f t="shared" si="0"/>
        <v>-1.3072832883872676</v>
      </c>
    </row>
    <row r="25" spans="1:11" x14ac:dyDescent="0.2">
      <c r="B25" s="8">
        <v>13</v>
      </c>
      <c r="C25" s="8">
        <v>432.83330999999998</v>
      </c>
      <c r="D25" s="8">
        <v>519.5</v>
      </c>
      <c r="G25" s="3">
        <f t="shared" si="1"/>
        <v>93.569443883904952</v>
      </c>
      <c r="H25" s="3">
        <f t="shared" si="2"/>
        <v>11.004513693078469</v>
      </c>
      <c r="J25" s="2">
        <f t="shared" si="0"/>
        <v>17.10833713770414</v>
      </c>
      <c r="K25" s="2">
        <f t="shared" si="0"/>
        <v>2.0120770465544315</v>
      </c>
    </row>
    <row r="26" spans="1:11" x14ac:dyDescent="0.2">
      <c r="B26" s="8">
        <v>14</v>
      </c>
      <c r="C26" s="8">
        <v>453.5</v>
      </c>
      <c r="D26" s="8">
        <v>474.83334000000002</v>
      </c>
      <c r="G26" s="3">
        <f t="shared" si="1"/>
        <v>101.27882941256964</v>
      </c>
      <c r="H26" s="3">
        <f t="shared" si="2"/>
        <v>27.666712730165926</v>
      </c>
      <c r="J26" s="2">
        <f t="shared" si="0"/>
        <v>18.517929428458583</v>
      </c>
      <c r="K26" s="2">
        <f t="shared" si="0"/>
        <v>5.0586113290036154</v>
      </c>
    </row>
    <row r="27" spans="1:11" x14ac:dyDescent="0.2">
      <c r="B27" s="8">
        <v>15</v>
      </c>
      <c r="C27" s="8">
        <v>474.16665999999998</v>
      </c>
      <c r="D27" s="8">
        <v>453.5</v>
      </c>
      <c r="G27" s="3">
        <f t="shared" si="1"/>
        <v>108.98820375020343</v>
      </c>
      <c r="H27" s="3">
        <f t="shared" si="2"/>
        <v>35.624781616576058</v>
      </c>
      <c r="J27" s="2">
        <f t="shared" si="0"/>
        <v>19.927519673032975</v>
      </c>
      <c r="K27" s="2">
        <f t="shared" si="0"/>
        <v>6.5136731507101091</v>
      </c>
    </row>
    <row r="28" spans="1:11" x14ac:dyDescent="0.2">
      <c r="B28" s="8">
        <v>16</v>
      </c>
      <c r="C28" s="8">
        <v>494.16665999999998</v>
      </c>
      <c r="D28" s="8">
        <v>434.16665999999998</v>
      </c>
      <c r="G28" s="3">
        <f t="shared" si="1"/>
        <v>116.44889099974814</v>
      </c>
      <c r="H28" s="3">
        <f t="shared" si="2"/>
        <v>42.836781778031714</v>
      </c>
      <c r="J28" s="2">
        <f t="shared" si="0"/>
        <v>21.291639704595301</v>
      </c>
      <c r="K28" s="2">
        <f t="shared" si="0"/>
        <v>7.8323229692603702</v>
      </c>
    </row>
    <row r="29" spans="1:11" x14ac:dyDescent="0.2">
      <c r="B29" s="8">
        <v>17</v>
      </c>
      <c r="C29" s="8">
        <v>516.16663000000005</v>
      </c>
      <c r="D29" s="8">
        <v>414.16665999999998</v>
      </c>
      <c r="G29" s="3">
        <f t="shared" si="1"/>
        <v>124.6556357832165</v>
      </c>
      <c r="H29" s="3">
        <f t="shared" si="2"/>
        <v>50.29746902757644</v>
      </c>
      <c r="J29" s="2">
        <f t="shared" si="0"/>
        <v>22.792169693133818</v>
      </c>
      <c r="K29" s="2">
        <f t="shared" si="0"/>
        <v>9.1964430008226969</v>
      </c>
    </row>
    <row r="30" spans="1:11" x14ac:dyDescent="0.2">
      <c r="B30" s="8">
        <v>18</v>
      </c>
      <c r="C30" s="8">
        <v>537.5</v>
      </c>
      <c r="D30" s="8">
        <v>397.5</v>
      </c>
      <c r="G30" s="3">
        <f t="shared" si="1"/>
        <v>132.61371586065746</v>
      </c>
      <c r="H30" s="3">
        <f t="shared" si="2"/>
        <v>56.514705915301285</v>
      </c>
      <c r="J30" s="2">
        <f t="shared" si="0"/>
        <v>24.247233561020352</v>
      </c>
      <c r="K30" s="2">
        <f t="shared" si="0"/>
        <v>10.333209239084624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421</v>
      </c>
      <c r="D32" s="8">
        <v>547</v>
      </c>
      <c r="G32" s="2">
        <f>(C32-C$13)*$E$8*$F$9</f>
        <v>16.301234377169802</v>
      </c>
      <c r="I32" t="s">
        <v>16</v>
      </c>
    </row>
    <row r="33" spans="1:17" x14ac:dyDescent="0.2">
      <c r="A33" t="s">
        <v>17</v>
      </c>
      <c r="B33" s="8">
        <v>2</v>
      </c>
      <c r="C33" s="8">
        <v>422.16665999999998</v>
      </c>
      <c r="D33" s="8">
        <v>712.83330999999998</v>
      </c>
      <c r="E33" s="3">
        <f>D33-D32</f>
        <v>165.83330999999998</v>
      </c>
      <c r="H33" s="2">
        <f>E33*E8*$F$9</f>
        <v>11.310827003564253</v>
      </c>
      <c r="I33" s="9">
        <f>-(360/(2*PI()))*(ATAN((-E50+E33)/(-D50+D33))-(0))</f>
        <v>50.722799385338249</v>
      </c>
      <c r="J33" t="s">
        <v>64</v>
      </c>
    </row>
    <row r="34" spans="1:17" x14ac:dyDescent="0.2">
      <c r="B34" s="8"/>
      <c r="C34" s="8"/>
      <c r="D34" s="8"/>
    </row>
    <row r="35" spans="1:17" x14ac:dyDescent="0.2">
      <c r="N35" t="s">
        <v>85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89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235</v>
      </c>
      <c r="E38" s="8">
        <v>553</v>
      </c>
      <c r="F38" s="2">
        <f>(360/(2*PI()))*(ATAN((E49-E38)/(D49-D38))-(PI()/2))</f>
        <v>-34.494957046636564</v>
      </c>
      <c r="G38" s="2">
        <f>-(360/(2*PI()))*(ATAN((-E48+E38)/(-D48+D38))-(0))</f>
        <v>29.47588900324574</v>
      </c>
      <c r="H38" s="4">
        <f>D38-C13</f>
        <v>53</v>
      </c>
      <c r="I38" s="5">
        <f>H38*$E$8*$F$9</f>
        <v>3.6149180836401653</v>
      </c>
      <c r="J38" s="11" t="s">
        <v>53</v>
      </c>
      <c r="N38" s="13">
        <f>IF(E38&gt;0,-(E38-D$13)*$E$8*$F$9,"")</f>
        <v>-0.27282400631246528</v>
      </c>
      <c r="O38">
        <f>IF(N38="","",N38*N38)</f>
        <v>7.4432938420384093E-2</v>
      </c>
      <c r="P38">
        <f>IF(N38="","",ABS(N38))</f>
        <v>0.27282400631246528</v>
      </c>
      <c r="Q38">
        <f>IF(N38="","",ABS(N38-O$59))</f>
        <v>0.95261017041301732</v>
      </c>
    </row>
    <row r="39" spans="1:17" x14ac:dyDescent="0.2">
      <c r="B39" t="s">
        <v>24</v>
      </c>
      <c r="C39" s="8">
        <v>2</v>
      </c>
      <c r="D39" s="8">
        <v>318.83334000000002</v>
      </c>
      <c r="E39" s="8">
        <v>540.83330999999998</v>
      </c>
      <c r="F39" s="2">
        <f t="shared" ref="F39:F42" si="3">(360/(2*PI()))*(ATAN((E50-E39)/(D50-D39))-(PI()/2))</f>
        <v>-41.448251253023237</v>
      </c>
      <c r="G39" s="2">
        <f t="shared" ref="G39:G42" si="4">-(360/(2*PI()))*(ATAN((-E49+E39)/(-D49+D39))-(0))</f>
        <v>33.550659233576418</v>
      </c>
      <c r="H39" s="3">
        <f>D39-D38</f>
        <v>83.833340000000021</v>
      </c>
      <c r="I39" s="5">
        <f>H39*$E$8*$F$9</f>
        <v>5.7179369203387642</v>
      </c>
      <c r="J39" s="11" t="s">
        <v>54</v>
      </c>
      <c r="N39" s="16">
        <f t="shared" ref="N39:N42" si="5">IF(E39&gt;0,-(E39-D$13)*$E$8*$F$9,"")</f>
        <v>0.55701727102798793</v>
      </c>
      <c r="O39">
        <f t="shared" ref="O39:O42" si="6">IF(N39="","",N39*N39)</f>
        <v>0.31026824022346694</v>
      </c>
      <c r="P39">
        <f t="shared" ref="P39:P42" si="7">IF(N39="","",ABS(N39))</f>
        <v>0.55701727102798793</v>
      </c>
      <c r="Q39">
        <f t="shared" ref="Q39:Q42" si="8">IF(N39="","",ABS(N39-O$59))</f>
        <v>1.7824514477534705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-58.409595236374109</v>
      </c>
      <c r="H40" s="3">
        <f t="shared" ref="H40:H42" si="9">D40-D39</f>
        <v>-318.83334000000002</v>
      </c>
      <c r="I40" s="5">
        <f>H40*$E$8*$F$9</f>
        <v>-21.746347291196098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84</v>
      </c>
      <c r="G44" s="1" t="s">
        <v>28</v>
      </c>
      <c r="H44" s="12">
        <f>$C$32-D39</f>
        <v>102.16665999999998</v>
      </c>
      <c r="I44" s="14">
        <f>H44*$E$8*$F$9</f>
        <v>6.9683793731908734</v>
      </c>
    </row>
    <row r="45" spans="1:17" x14ac:dyDescent="0.2">
      <c r="N45" t="s">
        <v>90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89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212</v>
      </c>
      <c r="E48" s="8">
        <v>566</v>
      </c>
      <c r="F48" s="2">
        <f>(360/(2*PI()))*(ATAN((E48-D$13)/(D48-C$13))-(PI()/2))</f>
        <v>-60.461217740441903</v>
      </c>
      <c r="G48" s="2">
        <f>IF((90-F48-G38&gt;180),90-F48-G38-180,90-F48-G38)</f>
        <v>120.98532873719616</v>
      </c>
      <c r="H48" s="3" t="s">
        <v>31</v>
      </c>
      <c r="I48" s="6" t="s">
        <v>31</v>
      </c>
      <c r="K48" s="2">
        <f>IF((90-G38-F38&gt;180),90-G38-F38-180,90-G38-F38)</f>
        <v>95.019068043390831</v>
      </c>
      <c r="N48" s="13">
        <f>IF(E48&gt;0,-(E48-D$13)*$E$8*$F$9,"")</f>
        <v>-1.1595020268279776</v>
      </c>
      <c r="O48">
        <f>IF(N48="","",N48*N48)</f>
        <v>1.3444449502181881</v>
      </c>
      <c r="P48">
        <f>IF(N48="","",ABS(N48))</f>
        <v>1.1595020268279776</v>
      </c>
      <c r="Q48">
        <f>IF(N48="","",ABS(N48-O$59))</f>
        <v>6.5932149897504955E-2</v>
      </c>
    </row>
    <row r="49" spans="1:17" x14ac:dyDescent="0.2">
      <c r="B49" t="s">
        <v>32</v>
      </c>
      <c r="C49" s="8">
        <v>2</v>
      </c>
      <c r="D49" s="8">
        <v>255.5</v>
      </c>
      <c r="E49" s="8">
        <v>582.83330999999998</v>
      </c>
      <c r="G49" s="13">
        <f>IF((90-F38-G39&gt;180),90-F38-G39-180,90-F38-G39)</f>
        <v>90.944297813060132</v>
      </c>
      <c r="H49" s="3">
        <f>D49-D48</f>
        <v>43.5</v>
      </c>
      <c r="I49" s="5">
        <f>H49*$E$8*$F$9</f>
        <v>2.9669610686480601</v>
      </c>
      <c r="K49" s="2">
        <f t="shared" ref="K49:K52" si="10">IF((90-G39-F39&gt;180),90-G39-F39-180,90-G39-F39)</f>
        <v>97.897592019446819</v>
      </c>
      <c r="N49" s="13">
        <f t="shared" ref="N49:N52" si="11">IF(E49&gt;0,-(E49-D$13)*$E$8*$F$9,"")</f>
        <v>-2.3076347952528975</v>
      </c>
      <c r="O49">
        <f t="shared" ref="O49:O52" si="12">IF(N49="","",N49*N49)</f>
        <v>5.3251783482618817</v>
      </c>
      <c r="P49">
        <f t="shared" ref="P49:P52" si="13">IF(N49="","",ABS(N49))</f>
        <v>2.3076347952528975</v>
      </c>
      <c r="Q49">
        <f t="shared" ref="Q49:Q52" si="14">IF(N49="","",ABS(N49-O$59))</f>
        <v>1.0822006185274149</v>
      </c>
    </row>
    <row r="50" spans="1:17" x14ac:dyDescent="0.2">
      <c r="B50" t="s">
        <v>33</v>
      </c>
      <c r="C50" s="8">
        <v>3</v>
      </c>
      <c r="D50" s="8">
        <v>364.16669000000002</v>
      </c>
      <c r="E50" s="8">
        <v>592.16669000000002</v>
      </c>
      <c r="G50" s="9">
        <f>IF((90-F39-$I$33&gt;180),90-F39-$I$33-180,90-F39-$I$33)</f>
        <v>80.725451867684995</v>
      </c>
      <c r="H50" s="3">
        <f t="shared" ref="H50:H52" si="15">D50-D49</f>
        <v>108.66669000000002</v>
      </c>
      <c r="I50" s="5">
        <f>H50*$E$8*$F$9</f>
        <v>7.4117204296286783</v>
      </c>
      <c r="K50" s="2" t="e">
        <f t="shared" si="10"/>
        <v>#DIV/0!</v>
      </c>
      <c r="N50" s="16">
        <f t="shared" si="11"/>
        <v>-2.9442273262620593</v>
      </c>
      <c r="O50">
        <f t="shared" si="12"/>
        <v>8.6684745487082342</v>
      </c>
      <c r="P50">
        <f t="shared" si="13"/>
        <v>2.9442273262620593</v>
      </c>
      <c r="Q50">
        <f t="shared" si="14"/>
        <v>1.7187931495365767</v>
      </c>
    </row>
    <row r="51" spans="1:17" x14ac:dyDescent="0.2">
      <c r="B51" t="s">
        <v>34</v>
      </c>
      <c r="C51" s="8"/>
      <c r="D51" s="8"/>
      <c r="E51" s="8"/>
      <c r="G51" s="2" t="e">
        <f t="shared" ref="G51" si="16">IF((90-F51-G41&gt;180),90-F51-G41-180,90-F51-G41)</f>
        <v>#DIV/0!</v>
      </c>
      <c r="H51" s="3">
        <f t="shared" si="15"/>
        <v>-364.16669000000002</v>
      </c>
      <c r="I51" s="5">
        <f>H51*$E$8*$F$9</f>
        <v>-24.838353832837399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91</v>
      </c>
      <c r="O55" t="str">
        <f>"D"&amp;MID(P55,2,99)</f>
        <v>D39</v>
      </c>
      <c r="P55" s="9" t="s">
        <v>113</v>
      </c>
    </row>
    <row r="56" spans="1:17" x14ac:dyDescent="0.2">
      <c r="N56" s="9" t="s">
        <v>93</v>
      </c>
      <c r="O56" t="str">
        <f>"D"&amp;MID(P56,2,99)</f>
        <v>D50</v>
      </c>
      <c r="P56" s="9" t="s">
        <v>94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13</v>
      </c>
      <c r="F57" s="2">
        <f>E57*$E$8*$F$9</f>
        <v>0.88667802051551214</v>
      </c>
      <c r="N57" t="s">
        <v>95</v>
      </c>
      <c r="O57" s="2">
        <f>SQRT((1/(C$37+C$47+2))*SUM(O38:O42,O48:O52))</f>
        <v>1.4987041557784013</v>
      </c>
    </row>
    <row r="58" spans="1:17" x14ac:dyDescent="0.2">
      <c r="B58" t="s">
        <v>39</v>
      </c>
      <c r="E58" s="3">
        <f t="shared" ref="E58:E61" si="17">E49-E39</f>
        <v>42</v>
      </c>
      <c r="F58" s="2">
        <f>E58*$E$8*$F$9</f>
        <v>2.8646520662808856</v>
      </c>
      <c r="N58" t="s">
        <v>96</v>
      </c>
      <c r="O58" s="2">
        <f>SUM(P38:P42,P48:P52)</f>
        <v>7.241205425683388</v>
      </c>
    </row>
    <row r="59" spans="1:17" x14ac:dyDescent="0.2">
      <c r="B59" t="s">
        <v>40</v>
      </c>
      <c r="E59" s="15">
        <f>E50-D$32</f>
        <v>45.166690000000017</v>
      </c>
      <c r="F59" s="2">
        <f>E59*$E$8*$F$9</f>
        <v>3.0806393294182919</v>
      </c>
      <c r="N59" t="s">
        <v>97</v>
      </c>
      <c r="O59" s="2">
        <f>AVERAGE(N48:N52,N38:N42)</f>
        <v>-1.2254341767254826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98</v>
      </c>
      <c r="O60" s="2">
        <f>(1/(C$37+C$47+2))*SUM(Q38:Q42,Q48:Q52)</f>
        <v>0.80028393373256912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99</v>
      </c>
      <c r="O61" s="2">
        <f>ABS((O57*O57)-(O59*O59))</f>
        <v>0.74442522506058917</v>
      </c>
    </row>
    <row r="62" spans="1:17" x14ac:dyDescent="0.2">
      <c r="N62" t="s">
        <v>100</v>
      </c>
      <c r="O62" s="2">
        <f>(SQRT(ABS(O61)))/O60</f>
        <v>1.0781183606047995</v>
      </c>
      <c r="P62">
        <f>SQRT(PI()/2)</f>
        <v>1.2533141373155001</v>
      </c>
    </row>
    <row r="63" spans="1:17" x14ac:dyDescent="0.2">
      <c r="G63" s="1" t="s">
        <v>28</v>
      </c>
      <c r="N63" t="s">
        <v>101</v>
      </c>
      <c r="O63" s="17" cm="1">
        <f t="array" aca="1" ref="O63" ca="1">(INDIRECT(O55)-C$13)*E$8*F$9</f>
        <v>9.3328550039789295</v>
      </c>
    </row>
    <row r="64" spans="1:17" x14ac:dyDescent="0.2">
      <c r="N64" t="s">
        <v>102</v>
      </c>
      <c r="O64" s="17" cm="1">
        <f t="array" aca="1" ref="O64" ca="1">(INDIRECT(O56)-C$13)*E$8*F$9</f>
        <v>12.424861545620228</v>
      </c>
      <c r="P64" s="17" t="str">
        <f ca="1">IF(O64&gt;O63,"Type B",IF(O64&lt;63,"Type A","ugh"))</f>
        <v>Type B</v>
      </c>
      <c r="Q64" t="s">
        <v>103</v>
      </c>
    </row>
    <row r="65" spans="1:17" x14ac:dyDescent="0.2">
      <c r="N65" t="s">
        <v>104</v>
      </c>
      <c r="O65" s="17" cm="1">
        <f t="array" aca="1" ref="O65" ca="1">(360/(2*PI()))*ATAN((ABS(INDIRECT(P55))+ABS(INDIRECT(P56))/(ABS(O63-O64))))</f>
        <v>56.471845007022772</v>
      </c>
      <c r="P65" s="17" cm="1">
        <f t="array" aca="1" ref="P65" ca="1">(360/(2*PI()))*ATAN(ABS(INDIRECT(P56))/(ABS(C$32-INDIRECT(O56))*E$8*F$9))</f>
        <v>37.21781552377189</v>
      </c>
      <c r="Q65" s="2">
        <f ca="1">180-O65-P65</f>
        <v>86.310339469205331</v>
      </c>
    </row>
    <row r="66" spans="1:17" x14ac:dyDescent="0.2">
      <c r="N66" t="s">
        <v>105</v>
      </c>
      <c r="O66" s="17" cm="1">
        <f t="array" aca="1" ref="O66" ca="1">SQRT((INDIRECT(P55)*INDIRECT(P55))+((INDIRECT(O55)-C$32)*(INDIRECT(O55)-C$32)*E$8*F$9*E$8*F$9)           )</f>
        <v>6.9906065065154035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-17</v>
      </c>
      <c r="F67" s="2">
        <f>E67*$E$8*$F$9</f>
        <v>-1.1595020268279776</v>
      </c>
      <c r="N67" t="s">
        <v>106</v>
      </c>
      <c r="O67" s="17" cm="1">
        <f t="array" aca="1" ref="O67" ca="1">(360/(2*PI()))*ATAN((ABS(INDIRECT(P55))+ABS(INDIRECT(P56))/(ABS(O63-O64))))</f>
        <v>56.471845007022772</v>
      </c>
      <c r="P67" s="17" cm="1">
        <f t="array" aca="1" ref="P67" ca="1">(360/(2*PI()))*ATAN(ABS(INDIRECT(P56))/(ABS(0-INDIRECT(O56))*E$8*F$9))</f>
        <v>6.7600420603278337</v>
      </c>
      <c r="Q67" s="2">
        <f ca="1">180-O67-P67</f>
        <v>116.76811293264939</v>
      </c>
    </row>
    <row r="68" spans="1:17" x14ac:dyDescent="0.2">
      <c r="B68" t="s">
        <v>39</v>
      </c>
      <c r="C68" t="s">
        <v>43</v>
      </c>
      <c r="E68" s="3">
        <f>E38-E49</f>
        <v>-29.833309999999983</v>
      </c>
      <c r="F68" s="2">
        <f>E68*$E$8*$F$9</f>
        <v>-2.0348107889404328</v>
      </c>
      <c r="N68" t="s">
        <v>107</v>
      </c>
      <c r="O68" s="17" cm="1">
        <f t="array" aca="1" ref="O68" ca="1">SQRT((INDIRECT(P55)*INDIRECT(P55))+((INDIRECT(O55)-C$13)*(INDIRECT(O55)-C$13)*E$8*F$9*E$8*F$9)           )</f>
        <v>9.3494625923374866</v>
      </c>
    </row>
    <row r="69" spans="1:17" x14ac:dyDescent="0.2">
      <c r="B69" t="s">
        <v>40</v>
      </c>
      <c r="E69" s="3">
        <f t="shared" ref="E69:E71" si="18">E39-E50</f>
        <v>-51.333380000000034</v>
      </c>
      <c r="F69" s="2">
        <f>E69*$E$8*$F$9</f>
        <v>-3.501244597290047</v>
      </c>
      <c r="N69" s="6" t="s">
        <v>108</v>
      </c>
      <c r="O69" s="6" t="s">
        <v>109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110</v>
      </c>
      <c r="O70" s="6" t="s">
        <v>111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182</v>
      </c>
      <c r="D76" s="8">
        <v>552</v>
      </c>
      <c r="E76" s="3">
        <f>(D77-D76  )</f>
        <v>7.5</v>
      </c>
      <c r="F76" s="3">
        <f>ATAN(E76/E77)</f>
        <v>0.33563855032760925</v>
      </c>
      <c r="G76" s="2">
        <f>((PI()/2)-F76-F77)*(360/(2*PI()))</f>
        <v>50.267901815772476</v>
      </c>
    </row>
    <row r="77" spans="1:17" x14ac:dyDescent="0.2">
      <c r="A77" t="s">
        <v>62</v>
      </c>
      <c r="B77" s="8">
        <v>2</v>
      </c>
      <c r="C77" s="8">
        <v>203.5</v>
      </c>
      <c r="D77" s="8">
        <v>559.5</v>
      </c>
      <c r="E77" s="3">
        <f>AVERAGE(C77,C78)-C76</f>
        <v>21.5</v>
      </c>
      <c r="F77" s="3">
        <f>ATAN(E77/E78)</f>
        <v>0.35781738171282174</v>
      </c>
    </row>
    <row r="78" spans="1:17" x14ac:dyDescent="0.2">
      <c r="A78" t="s">
        <v>63</v>
      </c>
      <c r="B78" s="8">
        <v>3</v>
      </c>
      <c r="C78" s="8">
        <v>203.5</v>
      </c>
      <c r="D78" s="8">
        <v>609.5</v>
      </c>
      <c r="E78" s="3">
        <f>D78-D76</f>
        <v>57.5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B9576-BC8E-7648-A627-6A8724663094}">
  <sheetPr codeName="Sheet8"/>
  <dimension ref="A1:Q79"/>
  <sheetViews>
    <sheetView topLeftCell="A34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327</v>
      </c>
      <c r="D3" s="8">
        <v>64</v>
      </c>
    </row>
    <row r="4" spans="1:11" x14ac:dyDescent="0.2">
      <c r="B4" s="8">
        <v>2</v>
      </c>
      <c r="C4" s="8">
        <v>595.5</v>
      </c>
      <c r="D4" s="8">
        <v>80.5</v>
      </c>
    </row>
    <row r="5" spans="1:11" x14ac:dyDescent="0.2">
      <c r="A5" t="s">
        <v>47</v>
      </c>
      <c r="B5" s="8">
        <v>3</v>
      </c>
      <c r="C5" s="8">
        <v>162.5</v>
      </c>
      <c r="D5" s="8">
        <v>733.5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227.5</v>
      </c>
      <c r="D6" s="8">
        <v>733.5</v>
      </c>
      <c r="E6" s="3">
        <f>SQRT(((C6-C5)^2)+((D6-D5)^2))</f>
        <v>65</v>
      </c>
      <c r="F6" s="2">
        <f>E6*E8</f>
        <v>24.162984415480434</v>
      </c>
      <c r="J6" s="3">
        <f>SQRT(((C5-C7)^2)+((D5-D7)^2))</f>
        <v>71.554175279993274</v>
      </c>
    </row>
    <row r="7" spans="1:11" x14ac:dyDescent="0.2">
      <c r="A7" t="s">
        <v>5</v>
      </c>
      <c r="B7" s="8">
        <v>5</v>
      </c>
      <c r="C7" s="8">
        <v>226.5</v>
      </c>
      <c r="D7" s="8">
        <v>701.5</v>
      </c>
      <c r="E7" s="3">
        <f>SQRT(((D6-D7)^2)+((C6-C7)^2))</f>
        <v>32.015621187164243</v>
      </c>
      <c r="G7" s="2">
        <f>E7*E8</f>
        <v>11.901430089190383</v>
      </c>
      <c r="H7" s="2">
        <f>G7/F6</f>
        <v>0.4925480182640653</v>
      </c>
      <c r="K7" s="2">
        <f>180-((360/(2*PI())*ACOS(((E7^2)+(E6^2)-(J6^2))/(2*E6*E7))))</f>
        <v>91.789910608246061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0.37173822177662208</v>
      </c>
      <c r="I8" s="2">
        <f>MAX(G7,H33)</f>
        <v>11.901430089190383</v>
      </c>
    </row>
    <row r="9" spans="1:11" x14ac:dyDescent="0.2">
      <c r="A9" t="s">
        <v>59</v>
      </c>
      <c r="F9" s="3">
        <f>F6/G30</f>
        <v>0.18318457477660574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183</v>
      </c>
      <c r="D13" s="8">
        <v>531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201.83332999999999</v>
      </c>
      <c r="D14" s="8">
        <v>543.5</v>
      </c>
      <c r="G14" s="3">
        <f>(C14-C$13)*$E$8</f>
        <v>7.001068604332306</v>
      </c>
      <c r="H14" s="3">
        <f>-(D14-D$13)*$E$8</f>
        <v>-4.6467277722077762</v>
      </c>
      <c r="J14" s="2">
        <f t="shared" ref="J14:K30" si="0">G14*$F$9</f>
        <v>1.2824877752664581</v>
      </c>
      <c r="K14" s="2">
        <f t="shared" si="0"/>
        <v>-0.85120885105452604</v>
      </c>
    </row>
    <row r="15" spans="1:11" x14ac:dyDescent="0.2">
      <c r="B15" s="8">
        <v>3</v>
      </c>
      <c r="C15" s="8">
        <v>225.16667000000001</v>
      </c>
      <c r="D15" s="8">
        <v>528.83330999999998</v>
      </c>
      <c r="G15" s="3">
        <f t="shared" ref="G15:G30" si="1">(C15-C$13)*$E$8</f>
        <v>15.67496292404164</v>
      </c>
      <c r="H15" s="3">
        <f t="shared" ref="H15:H30" si="2">-(D15-D$13)*$E$8</f>
        <v>0.80544148774119562</v>
      </c>
      <c r="J15" s="2">
        <f t="shared" si="0"/>
        <v>2.8714114178796284</v>
      </c>
      <c r="K15" s="2">
        <f t="shared" si="0"/>
        <v>0.14754445643930764</v>
      </c>
    </row>
    <row r="16" spans="1:11" x14ac:dyDescent="0.2">
      <c r="B16" s="8">
        <v>4</v>
      </c>
      <c r="C16" s="8">
        <v>244.5</v>
      </c>
      <c r="D16" s="8">
        <v>532.16669000000002</v>
      </c>
      <c r="G16" s="3">
        <f t="shared" si="1"/>
        <v>22.861900639262259</v>
      </c>
      <c r="H16" s="3">
        <f t="shared" si="2"/>
        <v>-0.43370326596457348</v>
      </c>
      <c r="J16" s="2">
        <f t="shared" si="0"/>
        <v>4.1879475471882683</v>
      </c>
      <c r="K16" s="2">
        <f t="shared" si="0"/>
        <v>-7.9447748354945544E-2</v>
      </c>
    </row>
    <row r="17" spans="1:11" x14ac:dyDescent="0.2">
      <c r="B17" s="8">
        <v>5</v>
      </c>
      <c r="C17" s="8">
        <v>264.5</v>
      </c>
      <c r="D17" s="8">
        <v>550.83330999999998</v>
      </c>
      <c r="G17" s="3">
        <f t="shared" si="1"/>
        <v>30.296665074794699</v>
      </c>
      <c r="H17" s="3">
        <f t="shared" si="2"/>
        <v>-7.3727993913444898</v>
      </c>
      <c r="J17" s="2">
        <f t="shared" si="0"/>
        <v>5.5498817088755095</v>
      </c>
      <c r="K17" s="2">
        <f t="shared" si="0"/>
        <v>-1.3505831214166579</v>
      </c>
    </row>
    <row r="18" spans="1:11" x14ac:dyDescent="0.2">
      <c r="B18" s="8">
        <v>6</v>
      </c>
      <c r="C18" s="8">
        <v>286.5</v>
      </c>
      <c r="D18" s="8">
        <v>537.5</v>
      </c>
      <c r="G18" s="3">
        <f t="shared" si="1"/>
        <v>38.474905953880388</v>
      </c>
      <c r="H18" s="3">
        <f t="shared" si="2"/>
        <v>-2.4162984415480437</v>
      </c>
      <c r="J18" s="2">
        <f t="shared" si="0"/>
        <v>7.0480092867314754</v>
      </c>
      <c r="K18" s="2">
        <f t="shared" si="0"/>
        <v>-0.44262860254835351</v>
      </c>
    </row>
    <row r="19" spans="1:11" x14ac:dyDescent="0.2">
      <c r="B19" s="8">
        <v>7</v>
      </c>
      <c r="C19" s="8">
        <v>307.16665999999998</v>
      </c>
      <c r="D19" s="8">
        <v>528.16669000000002</v>
      </c>
      <c r="G19" s="3">
        <f t="shared" si="1"/>
        <v>46.157493392342424</v>
      </c>
      <c r="H19" s="3">
        <f t="shared" si="2"/>
        <v>1.0532496211419149</v>
      </c>
      <c r="J19" s="2">
        <f t="shared" si="0"/>
        <v>8.4553407998302355</v>
      </c>
      <c r="K19" s="2">
        <f t="shared" si="0"/>
        <v>0.19293908398250278</v>
      </c>
    </row>
    <row r="20" spans="1:11" x14ac:dyDescent="0.2">
      <c r="B20" s="8">
        <v>8</v>
      </c>
      <c r="C20" s="8">
        <v>327.16669000000002</v>
      </c>
      <c r="D20" s="8">
        <v>528.16669000000002</v>
      </c>
      <c r="G20" s="3">
        <f t="shared" si="1"/>
        <v>53.59226898002153</v>
      </c>
      <c r="H20" s="3">
        <f t="shared" si="2"/>
        <v>1.0532496211419149</v>
      </c>
      <c r="J20" s="2">
        <f t="shared" si="0"/>
        <v>9.8172770044187221</v>
      </c>
      <c r="K20" s="2">
        <f t="shared" si="0"/>
        <v>0.19293908398250278</v>
      </c>
    </row>
    <row r="21" spans="1:11" x14ac:dyDescent="0.2">
      <c r="B21" s="8">
        <v>9</v>
      </c>
      <c r="C21" s="8">
        <v>349.16669000000002</v>
      </c>
      <c r="D21" s="8">
        <v>538.83330999999998</v>
      </c>
      <c r="G21" s="3">
        <f t="shared" si="1"/>
        <v>61.770509859107214</v>
      </c>
      <c r="H21" s="3">
        <f t="shared" si="2"/>
        <v>-2.9119407300250253</v>
      </c>
      <c r="J21" s="2">
        <f t="shared" si="0"/>
        <v>11.315404582274688</v>
      </c>
      <c r="K21" s="2">
        <f t="shared" si="0"/>
        <v>-0.53342262440431321</v>
      </c>
    </row>
    <row r="22" spans="1:11" x14ac:dyDescent="0.2">
      <c r="B22" s="8">
        <v>10</v>
      </c>
      <c r="C22" s="8">
        <v>372.5</v>
      </c>
      <c r="D22" s="8">
        <v>539.5</v>
      </c>
      <c r="G22" s="3">
        <f t="shared" si="1"/>
        <v>70.444393026669886</v>
      </c>
      <c r="H22" s="3">
        <f t="shared" si="2"/>
        <v>-3.1597748851012879</v>
      </c>
      <c r="J22" s="2">
        <f t="shared" si="0"/>
        <v>12.904326181986614</v>
      </c>
      <c r="K22" s="2">
        <f t="shared" si="0"/>
        <v>-0.57882201871707772</v>
      </c>
    </row>
    <row r="23" spans="1:11" x14ac:dyDescent="0.2">
      <c r="B23" s="8">
        <v>11</v>
      </c>
      <c r="C23" s="8">
        <v>392.5</v>
      </c>
      <c r="D23" s="8">
        <v>532.83330999999998</v>
      </c>
      <c r="G23" s="3">
        <f t="shared" si="1"/>
        <v>77.879157462202329</v>
      </c>
      <c r="H23" s="3">
        <f t="shared" si="2"/>
        <v>-0.6815113993652927</v>
      </c>
      <c r="J23" s="2">
        <f t="shared" si="0"/>
        <v>14.266260343673855</v>
      </c>
      <c r="K23" s="2">
        <f t="shared" si="0"/>
        <v>-0.12484237589814068</v>
      </c>
    </row>
    <row r="24" spans="1:11" x14ac:dyDescent="0.2">
      <c r="B24" s="8">
        <v>12</v>
      </c>
      <c r="C24" s="8">
        <v>410.5</v>
      </c>
      <c r="D24" s="8">
        <v>453.5</v>
      </c>
      <c r="G24" s="3">
        <f t="shared" si="1"/>
        <v>84.570445454181524</v>
      </c>
      <c r="H24" s="3">
        <f t="shared" si="2"/>
        <v>28.809712187688213</v>
      </c>
      <c r="J24" s="2">
        <f t="shared" si="0"/>
        <v>15.492001089192373</v>
      </c>
      <c r="K24" s="2">
        <f t="shared" si="0"/>
        <v>5.2774948765380616</v>
      </c>
    </row>
    <row r="25" spans="1:11" x14ac:dyDescent="0.2">
      <c r="B25" s="8">
        <v>13</v>
      </c>
      <c r="C25" s="8">
        <v>432.5</v>
      </c>
      <c r="D25" s="8">
        <v>420.16665999999998</v>
      </c>
      <c r="G25" s="3">
        <f t="shared" si="1"/>
        <v>92.748686333267216</v>
      </c>
      <c r="H25" s="3">
        <f t="shared" si="2"/>
        <v>41.200988725163768</v>
      </c>
      <c r="J25" s="2">
        <f t="shared" si="0"/>
        <v>16.990128667048339</v>
      </c>
      <c r="K25" s="2">
        <f t="shared" si="0"/>
        <v>7.5473855999948523</v>
      </c>
    </row>
    <row r="26" spans="1:11" x14ac:dyDescent="0.2">
      <c r="B26" s="8">
        <v>14</v>
      </c>
      <c r="C26" s="8">
        <v>453.83334000000002</v>
      </c>
      <c r="D26" s="8">
        <v>395.5</v>
      </c>
      <c r="G26" s="3">
        <f t="shared" si="1"/>
        <v>100.6791042094233</v>
      </c>
      <c r="H26" s="3">
        <f t="shared" si="2"/>
        <v>50.370529050732294</v>
      </c>
      <c r="J26" s="2">
        <f t="shared" si="0"/>
        <v>18.442858893492783</v>
      </c>
      <c r="K26" s="2">
        <f t="shared" si="0"/>
        <v>9.227103945431061</v>
      </c>
    </row>
    <row r="27" spans="1:11" x14ac:dyDescent="0.2">
      <c r="B27" s="8">
        <v>15</v>
      </c>
      <c r="C27" s="8">
        <v>473.83334000000002</v>
      </c>
      <c r="D27" s="8">
        <v>373.5</v>
      </c>
      <c r="G27" s="3">
        <f t="shared" si="1"/>
        <v>108.11386864495574</v>
      </c>
      <c r="H27" s="3">
        <f t="shared" si="2"/>
        <v>58.548769929817979</v>
      </c>
      <c r="J27" s="2">
        <f t="shared" si="0"/>
        <v>19.804793055180028</v>
      </c>
      <c r="K27" s="2">
        <f t="shared" si="0"/>
        <v>10.725231523287027</v>
      </c>
    </row>
    <row r="28" spans="1:11" x14ac:dyDescent="0.2">
      <c r="B28" s="8">
        <v>16</v>
      </c>
      <c r="C28" s="8">
        <v>495.16665999999998</v>
      </c>
      <c r="D28" s="8">
        <v>371.5</v>
      </c>
      <c r="G28" s="3">
        <f t="shared" si="1"/>
        <v>116.04427908634737</v>
      </c>
      <c r="H28" s="3">
        <f t="shared" si="2"/>
        <v>59.292246373371221</v>
      </c>
      <c r="J28" s="2">
        <f t="shared" si="0"/>
        <v>21.257521919690305</v>
      </c>
      <c r="K28" s="2">
        <f t="shared" si="0"/>
        <v>10.86142493945575</v>
      </c>
    </row>
    <row r="29" spans="1:11" x14ac:dyDescent="0.2">
      <c r="B29" s="8">
        <v>17</v>
      </c>
      <c r="C29" s="8">
        <v>517.16663000000005</v>
      </c>
      <c r="D29" s="8">
        <v>357.5</v>
      </c>
      <c r="G29" s="3">
        <f t="shared" si="1"/>
        <v>124.22250881328644</v>
      </c>
      <c r="H29" s="3">
        <f t="shared" si="2"/>
        <v>64.496581478243925</v>
      </c>
      <c r="J29" s="2">
        <f t="shared" si="0"/>
        <v>22.755647454645036</v>
      </c>
      <c r="K29" s="2">
        <f t="shared" si="0"/>
        <v>11.814778852636818</v>
      </c>
    </row>
    <row r="30" spans="1:11" x14ac:dyDescent="0.2">
      <c r="B30" s="8">
        <v>18</v>
      </c>
      <c r="C30" s="8">
        <v>537.83336999999995</v>
      </c>
      <c r="D30" s="8">
        <v>365.5</v>
      </c>
      <c r="G30" s="3">
        <f t="shared" si="1"/>
        <v>131.90512599080617</v>
      </c>
      <c r="H30" s="3">
        <f t="shared" si="2"/>
        <v>61.522675704030952</v>
      </c>
      <c r="J30" s="2">
        <f t="shared" si="0"/>
        <v>24.162984415480434</v>
      </c>
      <c r="K30" s="2">
        <f t="shared" si="0"/>
        <v>11.270005187961923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395</v>
      </c>
      <c r="D32" s="8">
        <v>531</v>
      </c>
      <c r="G32" s="2">
        <f>(C32-C$13)*$E$8*$F$9</f>
        <v>14.43650211388476</v>
      </c>
      <c r="I32" t="s">
        <v>16</v>
      </c>
    </row>
    <row r="33" spans="1:17" x14ac:dyDescent="0.2">
      <c r="A33" t="s">
        <v>17</v>
      </c>
      <c r="B33" s="8">
        <v>2</v>
      </c>
      <c r="C33" s="8">
        <v>397.16665999999998</v>
      </c>
      <c r="D33" s="8">
        <v>667.5</v>
      </c>
      <c r="E33" s="3">
        <f>D33-D32</f>
        <v>136.5</v>
      </c>
      <c r="H33" s="2">
        <f>E33*E8*$F$9</f>
        <v>9.2952006535154226</v>
      </c>
      <c r="I33" s="9">
        <f>-(360/(2*PI()))*(ATAN((-E51+E33)/(-D51+D33))-(0))</f>
        <v>54.400429258044248</v>
      </c>
      <c r="J33" t="s">
        <v>64</v>
      </c>
    </row>
    <row r="34" spans="1:17" x14ac:dyDescent="0.2">
      <c r="B34" s="8"/>
      <c r="C34" s="8"/>
      <c r="D34" s="8"/>
    </row>
    <row r="35" spans="1:17" x14ac:dyDescent="0.2">
      <c r="N35" t="s">
        <v>85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89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237</v>
      </c>
      <c r="E38" s="8">
        <v>519</v>
      </c>
      <c r="F38" s="2">
        <f>(360/(2*PI()))*(ATAN((E49-E38)/(D49-D38))-(PI()/2))</f>
        <v>-29.832509550000829</v>
      </c>
      <c r="G38" s="2">
        <f>-(360/(2*PI()))*(ATAN((-E48+E38)/(-D48+D38))-(0))</f>
        <v>41.760299703897871</v>
      </c>
      <c r="H38" s="4">
        <f>D38-C13</f>
        <v>54</v>
      </c>
      <c r="I38" s="5">
        <f>H38*$E$8*$F$9</f>
        <v>3.677222236555552</v>
      </c>
      <c r="J38" s="11" t="s">
        <v>53</v>
      </c>
      <c r="N38" s="13">
        <f>IF(E38&gt;0,-(E38-D$13)*$E$8*$F$9,"")</f>
        <v>0.81716049701234494</v>
      </c>
      <c r="O38">
        <f>IF(N38="","",N38*N38)</f>
        <v>0.66775127787746258</v>
      </c>
      <c r="P38">
        <f>IF(N38="","",ABS(N38))</f>
        <v>0.81716049701234494</v>
      </c>
      <c r="Q38">
        <f>IF(N38="","",ABS(N38-O$59))</f>
        <v>1.1495375134607584</v>
      </c>
    </row>
    <row r="39" spans="1:17" x14ac:dyDescent="0.2">
      <c r="B39" t="s">
        <v>24</v>
      </c>
      <c r="C39" s="8">
        <v>2</v>
      </c>
      <c r="D39" s="8">
        <v>328.5</v>
      </c>
      <c r="E39" s="8">
        <v>516.16669000000002</v>
      </c>
      <c r="F39" s="2">
        <f t="shared" ref="F39:F42" si="3">(360/(2*PI()))*(ATAN((E50-E39)/(D50-D39))-(PI()/2))</f>
        <v>-21.571298749626447</v>
      </c>
      <c r="G39" s="2">
        <f t="shared" ref="G39:G42" si="4">-(360/(2*PI()))*(ATAN((-E49+E39)/(-D49+D39))-(0))</f>
        <v>28.044684725999563</v>
      </c>
      <c r="H39" s="3">
        <f>D39-D38</f>
        <v>91.5</v>
      </c>
      <c r="I39" s="5">
        <f>H39*$E$8*$F$9</f>
        <v>6.2308487897191291</v>
      </c>
      <c r="J39" s="11" t="s">
        <v>54</v>
      </c>
      <c r="N39" s="16">
        <f t="shared" ref="N39:N42" si="5">IF(E39&gt;0,-(E39-D$13)*$E$8*$F$9,"")</f>
        <v>1.0100995809948476</v>
      </c>
      <c r="O39">
        <f t="shared" ref="O39:O42" si="6">IF(N39="","",N39*N39)</f>
        <v>1.0203011635259667</v>
      </c>
      <c r="P39">
        <f t="shared" ref="P39:P42" si="7">IF(N39="","",ABS(N39))</f>
        <v>1.0100995809948476</v>
      </c>
      <c r="Q39">
        <f t="shared" ref="Q39:Q42" si="8">IF(N39="","",ABS(N39-O$59))</f>
        <v>1.3424765974432611</v>
      </c>
    </row>
    <row r="40" spans="1:17" x14ac:dyDescent="0.2">
      <c r="B40" t="s">
        <v>25</v>
      </c>
      <c r="C40" s="8">
        <v>3</v>
      </c>
      <c r="D40" s="8">
        <v>359.83334000000002</v>
      </c>
      <c r="E40" s="8">
        <v>528.16669000000002</v>
      </c>
      <c r="F40" s="2">
        <f t="shared" si="3"/>
        <v>-42.614166936853522</v>
      </c>
      <c r="G40" s="2">
        <f t="shared" si="4"/>
        <v>39.805449925748761</v>
      </c>
      <c r="H40" s="3">
        <f t="shared" ref="H40:H42" si="9">D40-D39</f>
        <v>31.333340000000021</v>
      </c>
      <c r="I40" s="5">
        <f>H40*$E$8*$F$9</f>
        <v>2.1336973072880672</v>
      </c>
      <c r="J40" s="11" t="s">
        <v>54</v>
      </c>
      <c r="N40" s="13">
        <f t="shared" si="5"/>
        <v>0.19293908398250278</v>
      </c>
      <c r="O40">
        <f t="shared" si="6"/>
        <v>3.7225490128007264E-2</v>
      </c>
      <c r="P40">
        <f t="shared" si="7"/>
        <v>0.19293908398250278</v>
      </c>
      <c r="Q40">
        <f t="shared" si="8"/>
        <v>0.52531610043091626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-55.449096224109972</v>
      </c>
      <c r="H41" s="3">
        <f t="shared" si="9"/>
        <v>-359.83334000000002</v>
      </c>
      <c r="I41" s="5">
        <f>H41*$E$8*$F$9</f>
        <v>-24.503465913001008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84</v>
      </c>
      <c r="G44" s="1" t="s">
        <v>28</v>
      </c>
      <c r="H44" s="12">
        <f>$C$32-D40</f>
        <v>35.166659999999979</v>
      </c>
      <c r="I44" s="14">
        <f>H44*$E$8*$F$9</f>
        <v>2.394733780322011</v>
      </c>
    </row>
    <row r="45" spans="1:17" x14ac:dyDescent="0.2">
      <c r="N45" t="s">
        <v>90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89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209</v>
      </c>
      <c r="E48" s="8">
        <v>544</v>
      </c>
      <c r="F48" s="2">
        <f>(360/(2*PI()))*(ATAN((E48-D$13)/(D48-C$13))-(PI()/2))</f>
        <v>-63.43494882292201</v>
      </c>
      <c r="G48" s="2">
        <f>IF((90-F48-G38&gt;180),90-F48-G38-180,90-F48-G38)</f>
        <v>111.67464911902415</v>
      </c>
      <c r="H48" s="3" t="s">
        <v>31</v>
      </c>
      <c r="I48" s="6" t="s">
        <v>31</v>
      </c>
      <c r="K48" s="2">
        <f>IF((90-G38-F38&gt;180),90-G38-F38-180,90-G38-F38)</f>
        <v>78.072209846102965</v>
      </c>
      <c r="N48" s="13">
        <f>IF(E48&gt;0,-(E48-D$13)*$E$8*$F$9,"")</f>
        <v>-0.88525720509670702</v>
      </c>
      <c r="O48">
        <f>IF(N48="","",N48*N48)</f>
        <v>0.78368031917563319</v>
      </c>
      <c r="P48">
        <f>IF(N48="","",ABS(N48))</f>
        <v>0.88525720509670702</v>
      </c>
      <c r="Q48">
        <f>IF(N48="","",ABS(N48-O$59))</f>
        <v>0.55288018864829358</v>
      </c>
    </row>
    <row r="49" spans="1:17" x14ac:dyDescent="0.2">
      <c r="B49" t="s">
        <v>32</v>
      </c>
      <c r="C49" s="8">
        <v>2</v>
      </c>
      <c r="D49" s="8">
        <v>257.16665999999998</v>
      </c>
      <c r="E49" s="8">
        <v>554.16669000000002</v>
      </c>
      <c r="G49" s="13">
        <f>IF((90-F38-G39&gt;180),90-F38-G39-180,90-F38-G39)</f>
        <v>91.787824824001262</v>
      </c>
      <c r="H49" s="3">
        <f>D49-D48</f>
        <v>48.166659999999979</v>
      </c>
      <c r="I49" s="5">
        <f>H49*$E$8*$F$9</f>
        <v>3.2799909854187179</v>
      </c>
      <c r="K49" s="2">
        <f t="shared" ref="K49:K52" si="10">IF((90-G39-F39&gt;180),90-G39-F39-180,90-G39-F39)</f>
        <v>83.526614023626891</v>
      </c>
      <c r="N49" s="13">
        <f t="shared" ref="N49:N52" si="11">IF(E49&gt;0,-(E49-D$13)*$E$8*$F$9,"")</f>
        <v>-1.5775753262109111</v>
      </c>
      <c r="O49">
        <f t="shared" ref="O49:O52" si="12">IF(N49="","",N49*N49)</f>
        <v>2.4887439098694628</v>
      </c>
      <c r="P49">
        <f t="shared" ref="P49:P52" si="13">IF(N49="","",ABS(N49))</f>
        <v>1.5775753262109111</v>
      </c>
      <c r="Q49">
        <f t="shared" ref="Q49:Q52" si="14">IF(N49="","",ABS(N49-O$59))</f>
        <v>1.2451983097624977</v>
      </c>
    </row>
    <row r="50" spans="1:17" x14ac:dyDescent="0.2">
      <c r="B50" t="s">
        <v>33</v>
      </c>
      <c r="C50" s="8">
        <v>3</v>
      </c>
      <c r="D50" s="8">
        <v>339.83330999999998</v>
      </c>
      <c r="E50" s="8">
        <v>544.83330999999998</v>
      </c>
      <c r="G50" s="13">
        <f>IF((90-F39-G40&gt;180),90-F39-G40-180,90-F39-G40)</f>
        <v>71.76584882387769</v>
      </c>
      <c r="H50" s="3">
        <f t="shared" ref="H50:H52" si="15">D50-D49</f>
        <v>82.666650000000004</v>
      </c>
      <c r="I50" s="5">
        <f>H50*$E$8*$F$9</f>
        <v>5.6293267333621309</v>
      </c>
      <c r="K50" s="2">
        <f t="shared" si="10"/>
        <v>92.808717011104761</v>
      </c>
      <c r="N50" s="16">
        <f t="shared" si="11"/>
        <v>-0.94200287291048557</v>
      </c>
      <c r="O50">
        <f t="shared" si="12"/>
        <v>0.8873694125716084</v>
      </c>
      <c r="P50">
        <f t="shared" si="13"/>
        <v>0.94200287291048557</v>
      </c>
      <c r="Q50">
        <f t="shared" si="14"/>
        <v>0.60962585646207212</v>
      </c>
    </row>
    <row r="51" spans="1:17" x14ac:dyDescent="0.2">
      <c r="B51" t="s">
        <v>34</v>
      </c>
      <c r="C51" s="8">
        <v>4</v>
      </c>
      <c r="D51" s="8">
        <v>375.16669000000002</v>
      </c>
      <c r="E51" s="8">
        <v>544.83330999999998</v>
      </c>
      <c r="G51" s="9">
        <f>IF((90-F40-$I$33&gt;180),90-F40-$I$33-180,90-F40-$I$33)</f>
        <v>78.213737678809252</v>
      </c>
      <c r="H51" s="3">
        <f t="shared" si="15"/>
        <v>35.333380000000034</v>
      </c>
      <c r="I51" s="5">
        <f>H51*$E$8*$F$9</f>
        <v>2.4060868634938397</v>
      </c>
      <c r="K51" s="2" t="e">
        <f t="shared" si="10"/>
        <v>#DIV/0!</v>
      </c>
      <c r="N51" s="13">
        <f t="shared" si="11"/>
        <v>-0.94200287291048557</v>
      </c>
      <c r="O51">
        <f t="shared" si="12"/>
        <v>0.8873694125716084</v>
      </c>
      <c r="P51">
        <f t="shared" si="13"/>
        <v>0.94200287291048557</v>
      </c>
      <c r="Q51">
        <f t="shared" si="14"/>
        <v>0.60962585646207212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-375.16669000000002</v>
      </c>
      <c r="I52" s="5">
        <f>H52*$E$8*$F$9</f>
        <v>-25.547616571906364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91</v>
      </c>
      <c r="O55" t="str">
        <f>"D"&amp;MID(P55,2,99)</f>
        <v>D39</v>
      </c>
      <c r="P55" s="9" t="s">
        <v>113</v>
      </c>
    </row>
    <row r="56" spans="1:17" x14ac:dyDescent="0.2">
      <c r="N56" s="9" t="s">
        <v>93</v>
      </c>
      <c r="O56" t="str">
        <f>"D"&amp;MID(P56,2,99)</f>
        <v>D49</v>
      </c>
      <c r="P56" s="9" t="s">
        <v>114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25</v>
      </c>
      <c r="F57" s="2">
        <f>E57*$E$8*$F$9</f>
        <v>1.7024177021090521</v>
      </c>
      <c r="N57" t="s">
        <v>95</v>
      </c>
      <c r="O57" s="2">
        <f>SQRT((1/(C$37+C$47+2))*SUM(O38:O42,O48:O52))</f>
        <v>0.86746379916267979</v>
      </c>
    </row>
    <row r="58" spans="1:17" x14ac:dyDescent="0.2">
      <c r="B58" t="s">
        <v>39</v>
      </c>
      <c r="E58" s="3">
        <f t="shared" ref="E58:E61" si="16">E49-E39</f>
        <v>38</v>
      </c>
      <c r="F58" s="2">
        <f>E58*$E$8*$F$9</f>
        <v>2.5876749072057588</v>
      </c>
      <c r="N58" t="s">
        <v>96</v>
      </c>
      <c r="O58" s="2">
        <f>SUM(P38:P42,P48:P52)</f>
        <v>6.3670374391182847</v>
      </c>
    </row>
    <row r="59" spans="1:17" x14ac:dyDescent="0.2">
      <c r="B59" t="s">
        <v>40</v>
      </c>
      <c r="E59" s="3">
        <f t="shared" si="16"/>
        <v>16.666619999999966</v>
      </c>
      <c r="F59" s="2">
        <f>E59*$E$8*$F$9</f>
        <v>1.1349419568929884</v>
      </c>
      <c r="N59" t="s">
        <v>97</v>
      </c>
      <c r="O59" s="2">
        <f>AVERAGE(N48:N52,N38:N42)</f>
        <v>-0.33237701644841344</v>
      </c>
    </row>
    <row r="60" spans="1:17" x14ac:dyDescent="0.2">
      <c r="B60" t="s">
        <v>41</v>
      </c>
      <c r="E60" s="15">
        <f>E51-D$32</f>
        <v>13.833309999999983</v>
      </c>
      <c r="F60" s="2">
        <f>E60*$E$8*$F$9</f>
        <v>0.94200287291048557</v>
      </c>
      <c r="N60" t="s">
        <v>98</v>
      </c>
      <c r="O60" s="2">
        <f>(1/(C$37+C$47+2))*SUM(Q38:Q42,Q48:Q52)</f>
        <v>0.67051782474109678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99</v>
      </c>
      <c r="O61" s="2">
        <f>ABS((O57*O57)-(O59*O59))</f>
        <v>0.64201896179460116</v>
      </c>
    </row>
    <row r="62" spans="1:17" x14ac:dyDescent="0.2">
      <c r="N62" t="s">
        <v>100</v>
      </c>
      <c r="O62" s="2">
        <f>(SQRT(ABS(O61)))/O60</f>
        <v>1.1949881538644516</v>
      </c>
      <c r="P62">
        <f>SQRT(PI()/2)</f>
        <v>1.2533141373155001</v>
      </c>
    </row>
    <row r="63" spans="1:17" x14ac:dyDescent="0.2">
      <c r="G63" s="1" t="s">
        <v>28</v>
      </c>
      <c r="N63" t="s">
        <v>101</v>
      </c>
      <c r="O63" s="17" cm="1">
        <f t="array" aca="1" ref="O63" ca="1">(INDIRECT(O55)-C$13)*E$8*F$9</f>
        <v>9.9080710262746834</v>
      </c>
    </row>
    <row r="64" spans="1:17" x14ac:dyDescent="0.2">
      <c r="N64" t="s">
        <v>102</v>
      </c>
      <c r="O64" s="17" cm="1">
        <f t="array" aca="1" ref="O64" ca="1">(INDIRECT(O56)-C$13)*E$8*F$9</f>
        <v>5.0505053956121326</v>
      </c>
      <c r="P64" s="17" t="str">
        <f ca="1">IF(O64&gt;O63,"Type B",IF(O64&lt;63,"Type A","ugh"))</f>
        <v>Type A</v>
      </c>
      <c r="Q64" t="s">
        <v>103</v>
      </c>
    </row>
    <row r="65" spans="1:17" x14ac:dyDescent="0.2">
      <c r="N65" t="s">
        <v>104</v>
      </c>
      <c r="O65" s="17" cm="1">
        <f t="array" aca="1" ref="O65" ca="1">(360/(2*PI()))*ATAN((ABS(INDIRECT(P55))+ABS(INDIRECT(P56))/(ABS(O63-O64))))</f>
        <v>53.161697426475328</v>
      </c>
      <c r="P65" s="17" cm="1">
        <f t="array" aca="1" ref="P65" ca="1">(360/(2*PI()))*ATAN(ABS(INDIRECT(P56))/(ABS(C$32-INDIRECT(O56))*E$8*F$9))</f>
        <v>9.5409569877725477</v>
      </c>
      <c r="Q65" s="2">
        <f ca="1">180-O65-P65</f>
        <v>117.29734558575213</v>
      </c>
    </row>
    <row r="66" spans="1:17" x14ac:dyDescent="0.2">
      <c r="N66" t="s">
        <v>105</v>
      </c>
      <c r="O66" s="17" cm="1">
        <f t="array" aca="1" ref="O66" ca="1">SQRT((INDIRECT(P55)*INDIRECT(P55))+((INDIRECT(O55)-C$32)*(INDIRECT(O55)-C$32)*E$8*F$9*E$8*F$9)           )</f>
        <v>4.6397186637509993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-13</v>
      </c>
      <c r="F67" s="2">
        <f>E67*$E$8*$F$9</f>
        <v>-0.88525720509670702</v>
      </c>
      <c r="N67" t="s">
        <v>106</v>
      </c>
      <c r="O67" s="17" cm="1">
        <f t="array" aca="1" ref="O67" ca="1">(360/(2*PI()))*ATAN((ABS(INDIRECT(P55))+ABS(INDIRECT(P56))/(ABS(O63-O64))))</f>
        <v>53.161697426475328</v>
      </c>
      <c r="P67" s="17" cm="1">
        <f t="array" aca="1" ref="P67" ca="1">(360/(2*PI()))*ATAN(ABS(INDIRECT(P56))/(ABS(0-INDIRECT(O56))*E$8*F$9))</f>
        <v>5.1475582777089892</v>
      </c>
      <c r="Q67" s="2">
        <f ca="1">180-O67-P67</f>
        <v>121.69074429581568</v>
      </c>
    </row>
    <row r="68" spans="1:17" x14ac:dyDescent="0.2">
      <c r="B68" t="s">
        <v>39</v>
      </c>
      <c r="C68" t="s">
        <v>43</v>
      </c>
      <c r="E68" s="3">
        <f>E38-E49</f>
        <v>-35.166690000000017</v>
      </c>
      <c r="F68" s="2">
        <f>E68*$E$8*$F$9</f>
        <v>-2.3947358232232561</v>
      </c>
      <c r="N68" t="s">
        <v>107</v>
      </c>
      <c r="O68" s="17" cm="1">
        <f t="array" aca="1" ref="O68" ca="1">SQRT((INDIRECT(P55)*INDIRECT(P55))+((INDIRECT(O55)-C$13)*(INDIRECT(O55)-C$13)*E$8*F$9*E$8*F$9)           )</f>
        <v>9.9594263200864024</v>
      </c>
    </row>
    <row r="69" spans="1:17" x14ac:dyDescent="0.2">
      <c r="B69" t="s">
        <v>40</v>
      </c>
      <c r="E69" s="3">
        <f t="shared" ref="E69:E71" si="17">E39-E50</f>
        <v>-28.666619999999966</v>
      </c>
      <c r="F69" s="2">
        <f>E69*$E$8*$F$9</f>
        <v>-1.9521024539053333</v>
      </c>
      <c r="N69" s="6" t="s">
        <v>108</v>
      </c>
      <c r="O69" s="6" t="s">
        <v>109</v>
      </c>
    </row>
    <row r="70" spans="1:17" x14ac:dyDescent="0.2">
      <c r="B70" t="s">
        <v>41</v>
      </c>
      <c r="E70" s="3">
        <f t="shared" si="17"/>
        <v>-16.666619999999966</v>
      </c>
      <c r="F70" s="2">
        <f>E70*$E$8*$F$9</f>
        <v>-1.1349419568929884</v>
      </c>
      <c r="N70" s="6" t="s">
        <v>110</v>
      </c>
      <c r="O70" s="6" t="s">
        <v>111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183</v>
      </c>
      <c r="D76" s="8">
        <v>530</v>
      </c>
      <c r="E76" s="3">
        <f>(D77-D76  )</f>
        <v>10.833309999999983</v>
      </c>
      <c r="F76" s="3">
        <f>ATAN(E76/E77)</f>
        <v>0.48615095805599745</v>
      </c>
      <c r="G76" s="2">
        <f>((PI()/2)-F76-F77)*(360/(2*PI()))</f>
        <v>45.859275653034075</v>
      </c>
    </row>
    <row r="77" spans="1:17" x14ac:dyDescent="0.2">
      <c r="A77" t="s">
        <v>62</v>
      </c>
      <c r="B77" s="8">
        <v>2</v>
      </c>
      <c r="C77" s="8">
        <v>203.16667000000001</v>
      </c>
      <c r="D77" s="8">
        <v>540.83330999999998</v>
      </c>
      <c r="E77" s="3">
        <f>AVERAGE(C77,C78)-C76</f>
        <v>20.5</v>
      </c>
      <c r="F77" s="3">
        <f>ATAN(E77/E78)</f>
        <v>0.28425001601378175</v>
      </c>
    </row>
    <row r="78" spans="1:17" x14ac:dyDescent="0.2">
      <c r="A78" t="s">
        <v>63</v>
      </c>
      <c r="B78" s="8">
        <v>3</v>
      </c>
      <c r="C78" s="8">
        <v>203.83332999999999</v>
      </c>
      <c r="D78" s="8">
        <v>600.16669000000002</v>
      </c>
      <c r="E78" s="3">
        <f>D78-D76</f>
        <v>70.166690000000017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1E40A-BE9B-EF4D-9438-A20E3F653161}">
  <sheetPr codeName="Sheet9"/>
  <dimension ref="A1:Q79"/>
  <sheetViews>
    <sheetView topLeftCell="A35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326</v>
      </c>
      <c r="D3" s="8">
        <v>63</v>
      </c>
    </row>
    <row r="4" spans="1:11" x14ac:dyDescent="0.2">
      <c r="B4" s="8">
        <v>2</v>
      </c>
      <c r="C4" s="8">
        <v>594.16663000000005</v>
      </c>
      <c r="D4" s="8">
        <v>80.833340000000007</v>
      </c>
    </row>
    <row r="5" spans="1:11" x14ac:dyDescent="0.2">
      <c r="A5" t="s">
        <v>47</v>
      </c>
      <c r="B5" s="8">
        <v>3</v>
      </c>
      <c r="C5" s="8">
        <v>271.5</v>
      </c>
      <c r="D5" s="8">
        <v>621.5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334.83334000000002</v>
      </c>
      <c r="D6" s="8">
        <v>620.83330999999998</v>
      </c>
      <c r="E6" s="3">
        <f>SQRT(((C6-C5)^2)+((D6-D5)^2))</f>
        <v>63.33684891997472</v>
      </c>
      <c r="F6" s="2">
        <f>E6*E8</f>
        <v>23.566415392474752</v>
      </c>
      <c r="J6" s="3">
        <f>SQRT(((C5-C7)^2)+((D5-D7)^2))</f>
        <v>75.283166186815649</v>
      </c>
    </row>
    <row r="7" spans="1:11" x14ac:dyDescent="0.2">
      <c r="A7" t="s">
        <v>5</v>
      </c>
      <c r="B7" s="8">
        <v>5</v>
      </c>
      <c r="C7" s="8">
        <v>340.83334000000002</v>
      </c>
      <c r="D7" s="8">
        <v>592.16669000000002</v>
      </c>
      <c r="E7" s="3">
        <f>SQRT(((D6-D7)^2)+((C6-C7)^2))</f>
        <v>29.287797838424076</v>
      </c>
      <c r="G7" s="2">
        <f>E7*E8</f>
        <v>10.897422615122442</v>
      </c>
      <c r="H7" s="2">
        <f>G7/F6</f>
        <v>0.46241324501995396</v>
      </c>
      <c r="K7" s="2">
        <f>180-((360/(2*PI())*ACOS(((E7^2)+(E6^2)-(J6^2))/(2*E6*E7))))</f>
        <v>77.575380719063773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0.37208064174854372</v>
      </c>
      <c r="I8" s="2">
        <f>MAX(G7,H33)</f>
        <v>10.897422615122442</v>
      </c>
    </row>
    <row r="9" spans="1:11" x14ac:dyDescent="0.2">
      <c r="A9" t="s">
        <v>59</v>
      </c>
      <c r="F9" s="3">
        <f>F6/G30</f>
        <v>0.17917071830261588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183</v>
      </c>
      <c r="D13" s="8">
        <v>531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203.16667000000001</v>
      </c>
      <c r="D14" s="8">
        <v>537.5</v>
      </c>
      <c r="G14" s="3">
        <f>(C14-C$13)*$E$8</f>
        <v>7.5036275155311083</v>
      </c>
      <c r="H14" s="3">
        <f>-(D14-D$13)*$E$8</f>
        <v>-2.4185241713655343</v>
      </c>
      <c r="J14" s="2">
        <f t="shared" ref="J14:K30" si="0">G14*$F$9</f>
        <v>1.3444303318329818</v>
      </c>
      <c r="K14" s="2">
        <f t="shared" si="0"/>
        <v>-0.43332871301580167</v>
      </c>
    </row>
    <row r="15" spans="1:11" x14ac:dyDescent="0.2">
      <c r="B15" s="8">
        <v>3</v>
      </c>
      <c r="C15" s="8">
        <v>225.16667000000001</v>
      </c>
      <c r="D15" s="8">
        <v>520.83330999999998</v>
      </c>
      <c r="G15" s="3">
        <f t="shared" ref="G15:G30" si="1">(C15-C$13)*$E$8</f>
        <v>15.68940163399907</v>
      </c>
      <c r="H15" s="3">
        <f t="shared" ref="H15:H30" si="2">-(D15-D$13)*$E$8</f>
        <v>3.7828285396585084</v>
      </c>
      <c r="J15" s="2">
        <f t="shared" si="0"/>
        <v>2.811081360501849</v>
      </c>
      <c r="K15" s="2">
        <f t="shared" si="0"/>
        <v>0.67777210666625043</v>
      </c>
    </row>
    <row r="16" spans="1:11" x14ac:dyDescent="0.2">
      <c r="B16" s="8">
        <v>4</v>
      </c>
      <c r="C16" s="8">
        <v>245.83332999999999</v>
      </c>
      <c r="D16" s="8">
        <v>516.16669000000002</v>
      </c>
      <c r="G16" s="3">
        <f t="shared" si="1"/>
        <v>23.37906574959802</v>
      </c>
      <c r="H16" s="3">
        <f t="shared" si="2"/>
        <v>5.5191875040550844</v>
      </c>
      <c r="J16" s="2">
        <f t="shared" si="0"/>
        <v>4.188844003599562</v>
      </c>
      <c r="K16" s="2">
        <f t="shared" si="0"/>
        <v>0.98887678954837122</v>
      </c>
    </row>
    <row r="17" spans="1:11" x14ac:dyDescent="0.2">
      <c r="B17" s="8">
        <v>5</v>
      </c>
      <c r="C17" s="8">
        <v>265.16665999999998</v>
      </c>
      <c r="D17" s="8">
        <v>536.83330999999998</v>
      </c>
      <c r="G17" s="3">
        <f t="shared" si="1"/>
        <v>30.572623583134391</v>
      </c>
      <c r="H17" s="3">
        <f t="shared" si="2"/>
        <v>-2.1704617283181911</v>
      </c>
      <c r="J17" s="2">
        <f t="shared" si="0"/>
        <v>5.4777189277856833</v>
      </c>
      <c r="K17" s="2">
        <f t="shared" si="0"/>
        <v>-0.3888831869111074</v>
      </c>
    </row>
    <row r="18" spans="1:11" x14ac:dyDescent="0.2">
      <c r="B18" s="8">
        <v>6</v>
      </c>
      <c r="C18" s="8">
        <v>285.16665999999998</v>
      </c>
      <c r="D18" s="8">
        <v>524.16669000000002</v>
      </c>
      <c r="G18" s="3">
        <f t="shared" si="1"/>
        <v>38.014236418105263</v>
      </c>
      <c r="H18" s="3">
        <f t="shared" si="2"/>
        <v>2.5425423700667351</v>
      </c>
      <c r="J18" s="2">
        <f t="shared" si="0"/>
        <v>6.81103804475738</v>
      </c>
      <c r="K18" s="2">
        <f t="shared" si="0"/>
        <v>0.45554914275969233</v>
      </c>
    </row>
    <row r="19" spans="1:11" x14ac:dyDescent="0.2">
      <c r="B19" s="8">
        <v>7</v>
      </c>
      <c r="C19" s="8">
        <v>307.16665999999998</v>
      </c>
      <c r="D19" s="8">
        <v>514.16669000000002</v>
      </c>
      <c r="G19" s="3">
        <f t="shared" si="1"/>
        <v>46.200010536573224</v>
      </c>
      <c r="H19" s="3">
        <f t="shared" si="2"/>
        <v>6.2633487875521725</v>
      </c>
      <c r="J19" s="2">
        <f t="shared" si="0"/>
        <v>8.2776890734262469</v>
      </c>
      <c r="K19" s="2">
        <f t="shared" si="0"/>
        <v>1.1222087012455411</v>
      </c>
    </row>
    <row r="20" spans="1:11" x14ac:dyDescent="0.2">
      <c r="B20" s="8">
        <v>8</v>
      </c>
      <c r="C20" s="8">
        <v>326.5</v>
      </c>
      <c r="D20" s="8">
        <v>538.16669000000002</v>
      </c>
      <c r="G20" s="3">
        <f t="shared" si="1"/>
        <v>53.393572090916024</v>
      </c>
      <c r="H20" s="3">
        <f t="shared" si="2"/>
        <v>-2.6665866144128771</v>
      </c>
      <c r="J20" s="2">
        <f t="shared" si="0"/>
        <v>9.5665646642719278</v>
      </c>
      <c r="K20" s="2">
        <f t="shared" si="0"/>
        <v>-0.47777423912049582</v>
      </c>
    </row>
    <row r="21" spans="1:11" x14ac:dyDescent="0.2">
      <c r="B21" s="8">
        <v>9</v>
      </c>
      <c r="C21" s="8">
        <v>350.5</v>
      </c>
      <c r="D21" s="8">
        <v>544.83330999999998</v>
      </c>
      <c r="G21" s="3">
        <f t="shared" si="1"/>
        <v>62.32350749288107</v>
      </c>
      <c r="H21" s="3">
        <f t="shared" si="2"/>
        <v>-5.1471068623065408</v>
      </c>
      <c r="J21" s="2">
        <f t="shared" si="0"/>
        <v>11.166547604637964</v>
      </c>
      <c r="K21" s="2">
        <f t="shared" si="0"/>
        <v>-0.92221083369978629</v>
      </c>
    </row>
    <row r="22" spans="1:11" x14ac:dyDescent="0.2">
      <c r="B22" s="8">
        <v>10</v>
      </c>
      <c r="C22" s="8">
        <v>372.5</v>
      </c>
      <c r="D22" s="8">
        <v>541.5</v>
      </c>
      <c r="G22" s="3">
        <f t="shared" si="1"/>
        <v>70.509281611349039</v>
      </c>
      <c r="H22" s="3">
        <f t="shared" si="2"/>
        <v>-3.9068467383597092</v>
      </c>
      <c r="J22" s="2">
        <f t="shared" si="0"/>
        <v>12.633198633306833</v>
      </c>
      <c r="K22" s="2">
        <f t="shared" si="0"/>
        <v>-0.69999253641014114</v>
      </c>
    </row>
    <row r="23" spans="1:11" x14ac:dyDescent="0.2">
      <c r="B23" s="8">
        <v>11</v>
      </c>
      <c r="C23" s="8">
        <v>391.83330999999998</v>
      </c>
      <c r="D23" s="8">
        <v>533.5</v>
      </c>
      <c r="G23" s="3">
        <f t="shared" si="1"/>
        <v>77.702832003272562</v>
      </c>
      <c r="H23" s="3">
        <f t="shared" si="2"/>
        <v>-0.93020160437135924</v>
      </c>
      <c r="J23" s="2">
        <f t="shared" si="0"/>
        <v>13.922072224173835</v>
      </c>
      <c r="K23" s="2">
        <f t="shared" si="0"/>
        <v>-0.16666488962146214</v>
      </c>
    </row>
    <row r="24" spans="1:11" x14ac:dyDescent="0.2">
      <c r="B24" s="8">
        <v>12</v>
      </c>
      <c r="C24" s="8">
        <v>413.16669000000002</v>
      </c>
      <c r="D24" s="8">
        <v>480.16665999999998</v>
      </c>
      <c r="G24" s="3">
        <f t="shared" si="1"/>
        <v>85.640569724338121</v>
      </c>
      <c r="H24" s="3">
        <f t="shared" si="2"/>
        <v>18.914101769421926</v>
      </c>
      <c r="J24" s="2">
        <f t="shared" si="0"/>
        <v>15.34428239335492</v>
      </c>
      <c r="K24" s="2">
        <f t="shared" si="0"/>
        <v>3.3888532000761047</v>
      </c>
    </row>
    <row r="25" spans="1:11" x14ac:dyDescent="0.2">
      <c r="B25" s="8">
        <v>13</v>
      </c>
      <c r="C25" s="8">
        <v>432.5</v>
      </c>
      <c r="D25" s="8">
        <v>449.5</v>
      </c>
      <c r="G25" s="3">
        <f t="shared" si="1"/>
        <v>92.834120116261658</v>
      </c>
      <c r="H25" s="3">
        <f t="shared" si="2"/>
        <v>30.324572302506311</v>
      </c>
      <c r="J25" s="2">
        <f t="shared" si="0"/>
        <v>16.633155984221926</v>
      </c>
      <c r="K25" s="2">
        <f t="shared" si="0"/>
        <v>5.4332754016596665</v>
      </c>
    </row>
    <row r="26" spans="1:11" x14ac:dyDescent="0.2">
      <c r="B26" s="8">
        <v>14</v>
      </c>
      <c r="C26" s="8">
        <v>455.83334000000002</v>
      </c>
      <c r="D26" s="8">
        <v>433.5</v>
      </c>
      <c r="G26" s="3">
        <f t="shared" si="1"/>
        <v>101.51600423759864</v>
      </c>
      <c r="H26" s="3">
        <f t="shared" si="2"/>
        <v>36.277862570483009</v>
      </c>
      <c r="J26" s="2">
        <f t="shared" si="0"/>
        <v>18.188695398461945</v>
      </c>
      <c r="K26" s="2">
        <f t="shared" si="0"/>
        <v>6.4999306952370235</v>
      </c>
    </row>
    <row r="27" spans="1:11" x14ac:dyDescent="0.2">
      <c r="B27" s="8">
        <v>15</v>
      </c>
      <c r="C27" s="8">
        <v>473.16665999999998</v>
      </c>
      <c r="D27" s="8">
        <v>430.16665999999998</v>
      </c>
      <c r="G27" s="3">
        <f t="shared" si="1"/>
        <v>107.96539706683149</v>
      </c>
      <c r="H27" s="3">
        <f t="shared" si="2"/>
        <v>37.518133856849111</v>
      </c>
      <c r="J27" s="2">
        <f t="shared" si="0"/>
        <v>19.344237744291334</v>
      </c>
      <c r="K27" s="2">
        <f t="shared" si="0"/>
        <v>6.7221509925053473</v>
      </c>
    </row>
    <row r="28" spans="1:11" x14ac:dyDescent="0.2">
      <c r="B28" s="8">
        <v>16</v>
      </c>
      <c r="C28" s="8">
        <v>495.16665999999998</v>
      </c>
      <c r="D28" s="8">
        <v>415.5</v>
      </c>
      <c r="G28" s="3">
        <f t="shared" si="1"/>
        <v>116.15117118529945</v>
      </c>
      <c r="H28" s="3">
        <f t="shared" si="2"/>
        <v>42.975314121956799</v>
      </c>
      <c r="J28" s="2">
        <f t="shared" si="0"/>
        <v>20.810888772960201</v>
      </c>
      <c r="K28" s="2">
        <f t="shared" si="0"/>
        <v>7.6999179005115517</v>
      </c>
    </row>
    <row r="29" spans="1:11" x14ac:dyDescent="0.2">
      <c r="B29" s="8">
        <v>17</v>
      </c>
      <c r="C29" s="8">
        <v>517.83336999999995</v>
      </c>
      <c r="D29" s="8">
        <v>381.5</v>
      </c>
      <c r="G29" s="3">
        <f t="shared" si="1"/>
        <v>124.58501518842756</v>
      </c>
      <c r="H29" s="3">
        <f t="shared" si="2"/>
        <v>55.626055941407287</v>
      </c>
      <c r="J29" s="2">
        <f t="shared" si="0"/>
        <v>22.321986661052875</v>
      </c>
      <c r="K29" s="2">
        <f t="shared" si="0"/>
        <v>9.9665603993634377</v>
      </c>
    </row>
    <row r="30" spans="1:11" x14ac:dyDescent="0.2">
      <c r="B30" s="8">
        <v>18</v>
      </c>
      <c r="C30" s="8">
        <v>536.5</v>
      </c>
      <c r="D30" s="8">
        <v>376.83334000000002</v>
      </c>
      <c r="G30" s="3">
        <f t="shared" si="1"/>
        <v>131.53050685811021</v>
      </c>
      <c r="H30" s="3">
        <f t="shared" si="2"/>
        <v>57.362429789029534</v>
      </c>
      <c r="J30" s="2">
        <f t="shared" si="0"/>
        <v>23.566415392474752</v>
      </c>
      <c r="K30" s="2">
        <f t="shared" si="0"/>
        <v>10.277667748883793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387</v>
      </c>
      <c r="D32" s="8">
        <v>530</v>
      </c>
      <c r="G32" s="2">
        <f>(C32-C$13)*$E$8*$F$9</f>
        <v>13.599854993111311</v>
      </c>
      <c r="I32" t="s">
        <v>16</v>
      </c>
    </row>
    <row r="33" spans="1:17" x14ac:dyDescent="0.2">
      <c r="A33" t="s">
        <v>17</v>
      </c>
      <c r="B33" s="8">
        <v>2</v>
      </c>
      <c r="C33" s="8">
        <v>385.83334000000002</v>
      </c>
      <c r="D33" s="8">
        <v>676.16669000000002</v>
      </c>
      <c r="E33" s="3">
        <f>D33-D32</f>
        <v>146.16669000000002</v>
      </c>
      <c r="H33" s="2">
        <f>E33*E8*$F$9</f>
        <v>9.7443421020737926</v>
      </c>
      <c r="I33" s="9">
        <f>-(360/(2*PI()))*(ATAN((-E50+E33)/(-D50+D33))-(0))</f>
        <v>49.536146628092077</v>
      </c>
      <c r="J33" t="s">
        <v>64</v>
      </c>
    </row>
    <row r="34" spans="1:17" x14ac:dyDescent="0.2">
      <c r="B34" s="8"/>
      <c r="C34" s="8"/>
      <c r="D34" s="8"/>
    </row>
    <row r="35" spans="1:17" x14ac:dyDescent="0.2">
      <c r="N35" t="s">
        <v>85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89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249</v>
      </c>
      <c r="E38" s="8">
        <v>516</v>
      </c>
      <c r="F38" s="2">
        <f>(360/(2*PI()))*(ATAN((E49-E38)/(D49-D38))-(PI()/2))</f>
        <v>-6.0275284592565779</v>
      </c>
      <c r="G38" s="2">
        <f>-(360/(2*PI()))*(ATAN((-E48+E38)/(-D48+D38))-(0))</f>
        <v>25.513870427534243</v>
      </c>
      <c r="H38" s="4">
        <f>D38-C13</f>
        <v>66</v>
      </c>
      <c r="I38" s="5">
        <f>H38*$E$8*$F$9</f>
        <v>4.399953086006601</v>
      </c>
      <c r="J38" s="11" t="s">
        <v>54</v>
      </c>
      <c r="N38" s="13">
        <f>IF(E38&gt;0,-(E38-D$13)*$E$8*$F$9,"")</f>
        <v>0.99998933772877296</v>
      </c>
      <c r="O38">
        <f>IF(N38="","",N38*N38)</f>
        <v>0.99997867557122999</v>
      </c>
      <c r="P38">
        <f>IF(N38="","",ABS(N38))</f>
        <v>0.99998933772877296</v>
      </c>
      <c r="Q38">
        <f>IF(N38="","",ABS(N38-O$59))</f>
        <v>1.0777659751109945</v>
      </c>
    </row>
    <row r="39" spans="1:17" x14ac:dyDescent="0.2">
      <c r="B39" t="s">
        <v>24</v>
      </c>
      <c r="C39" s="8">
        <v>2</v>
      </c>
      <c r="D39" s="8">
        <v>309.83334000000002</v>
      </c>
      <c r="E39" s="8">
        <v>517.5</v>
      </c>
      <c r="F39" s="2">
        <f t="shared" ref="F39:F42" si="3">(360/(2*PI()))*(ATAN((E50-E39)/(D50-D39))-(PI()/2))</f>
        <v>-38.659773317622076</v>
      </c>
      <c r="G39" s="2">
        <f t="shared" ref="G39:G42" si="4">-(360/(2*PI()))*(ATAN((-E49+E39)/(-D49+D39))-(0))</f>
        <v>23.594797589270826</v>
      </c>
      <c r="H39" s="3">
        <f>D39-D38</f>
        <v>60.833340000000021</v>
      </c>
      <c r="I39" s="5">
        <f>H39*$E$8*$F$9</f>
        <v>4.055512758561953</v>
      </c>
      <c r="J39" s="11" t="s">
        <v>54</v>
      </c>
      <c r="N39" s="16">
        <f t="shared" ref="N39:N42" si="5">IF(E39&gt;0,-(E39-D$13)*$E$8*$F$9,"")</f>
        <v>0.89999040395589569</v>
      </c>
      <c r="O39">
        <f t="shared" ref="O39:O42" si="6">IF(N39="","",N39*N39)</f>
        <v>0.80998272721269626</v>
      </c>
      <c r="P39">
        <f t="shared" ref="P39:P42" si="7">IF(N39="","",ABS(N39))</f>
        <v>0.89999040395589569</v>
      </c>
      <c r="Q39">
        <f t="shared" ref="Q39:Q42" si="8">IF(N39="","",ABS(N39-O$59))</f>
        <v>0.9777670413381172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-58.627616858370509</v>
      </c>
      <c r="H40" s="3">
        <f t="shared" ref="H40:H42" si="9">D40-D39</f>
        <v>-309.83334000000002</v>
      </c>
      <c r="I40" s="5">
        <f>H40*$E$8*$F$9</f>
        <v>-20.655335764859583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84</v>
      </c>
      <c r="G44" s="1" t="s">
        <v>28</v>
      </c>
      <c r="H44" s="12">
        <f>$C$32-D39</f>
        <v>77.166659999999979</v>
      </c>
      <c r="I44" s="14">
        <f>H44*$E$8*$F$9</f>
        <v>5.144389148542758</v>
      </c>
    </row>
    <row r="45" spans="1:17" x14ac:dyDescent="0.2">
      <c r="N45" t="s">
        <v>90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89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205</v>
      </c>
      <c r="E48" s="8">
        <v>537</v>
      </c>
      <c r="F48" s="2">
        <f>(360/(2*PI()))*(ATAN((E48-D$13)/(D48-C$13))-(PI()/2))</f>
        <v>-74.744881296942225</v>
      </c>
      <c r="G48" s="2">
        <f>IF((90-F48-G38&gt;180),90-F48-G38-180,90-F48-G38)</f>
        <v>139.23101086940798</v>
      </c>
      <c r="H48" s="3" t="s">
        <v>31</v>
      </c>
      <c r="I48" s="6" t="s">
        <v>31</v>
      </c>
      <c r="K48" s="2">
        <f>IF((90-G38-F38&gt;180),90-G38-F38-180,90-G38-F38)</f>
        <v>70.513658031722329</v>
      </c>
      <c r="N48" s="13">
        <f>IF(E48&gt;0,-(E48-D$13)*$E$8*$F$9,"")</f>
        <v>-0.39999573509150921</v>
      </c>
      <c r="O48">
        <f>IF(N48="","",N48*N48)</f>
        <v>0.1599965880913968</v>
      </c>
      <c r="P48">
        <f>IF(N48="","",ABS(N48))</f>
        <v>0.39999573509150921</v>
      </c>
      <c r="Q48">
        <f>IF(N48="","",ABS(N48-O$59))</f>
        <v>0.32221909770928769</v>
      </c>
    </row>
    <row r="49" spans="1:17" x14ac:dyDescent="0.2">
      <c r="B49" t="s">
        <v>32</v>
      </c>
      <c r="C49" s="8">
        <v>2</v>
      </c>
      <c r="D49" s="8">
        <v>251.83332999999999</v>
      </c>
      <c r="E49" s="8">
        <v>542.83330999999998</v>
      </c>
      <c r="G49" s="13">
        <f>IF((90-F38-G39&gt;180),90-F38-G39-180,90-F38-G39)</f>
        <v>72.432730869985747</v>
      </c>
      <c r="H49" s="3">
        <f>D49-D48</f>
        <v>46.833329999999989</v>
      </c>
      <c r="I49" s="5">
        <f>H49*$E$8*$F$9</f>
        <v>3.1221887100222045</v>
      </c>
      <c r="K49" s="2">
        <f t="shared" ref="K49:K52" si="10">IF((90-G39-F39&gt;180),90-G39-F39-180,90-G39-F39)</f>
        <v>105.06497572835124</v>
      </c>
      <c r="N49" s="13">
        <f t="shared" ref="N49:N52" si="11">IF(E49&gt;0,-(E49-D$13)*$E$8*$F$9,"")</f>
        <v>-0.78887892200261667</v>
      </c>
      <c r="O49">
        <f t="shared" ref="O49:O52" si="12">IF(N49="","",N49*N49)</f>
        <v>0.62232995358001053</v>
      </c>
      <c r="P49">
        <f t="shared" ref="P49:P52" si="13">IF(N49="","",ABS(N49))</f>
        <v>0.78887892200261667</v>
      </c>
      <c r="Q49">
        <f t="shared" ref="Q49:Q52" si="14">IF(N49="","",ABS(N49-O$59))</f>
        <v>0.71110228462039515</v>
      </c>
    </row>
    <row r="50" spans="1:17" x14ac:dyDescent="0.2">
      <c r="B50" t="s">
        <v>33</v>
      </c>
      <c r="C50" s="8">
        <v>3</v>
      </c>
      <c r="D50" s="8">
        <v>333.83330999999998</v>
      </c>
      <c r="E50" s="8">
        <v>547.5</v>
      </c>
      <c r="G50" s="9">
        <f>IF((90-F39-$I$33&gt;180),90-F39-$I$33-180,90-F39-$I$33)</f>
        <v>79.123626689529999</v>
      </c>
      <c r="H50" s="3">
        <f t="shared" ref="H50:H52" si="15">D50-D49</f>
        <v>81.999979999999994</v>
      </c>
      <c r="I50" s="5">
        <f>H50*$E$8*$F$9</f>
        <v>5.4666070462648415</v>
      </c>
      <c r="K50" s="2" t="e">
        <f t="shared" si="10"/>
        <v>#DIV/0!</v>
      </c>
      <c r="N50" s="16">
        <f t="shared" si="11"/>
        <v>-1.0999882715016502</v>
      </c>
      <c r="O50">
        <f t="shared" si="12"/>
        <v>1.2099741974411882</v>
      </c>
      <c r="P50">
        <f t="shared" si="13"/>
        <v>1.0999882715016502</v>
      </c>
      <c r="Q50">
        <f t="shared" si="14"/>
        <v>1.0222116341194287</v>
      </c>
    </row>
    <row r="51" spans="1:17" x14ac:dyDescent="0.2">
      <c r="B51" t="s">
        <v>34</v>
      </c>
      <c r="C51" s="8"/>
      <c r="D51" s="8"/>
      <c r="E51" s="8"/>
      <c r="G51" s="2" t="e">
        <f t="shared" ref="G51" si="16">IF((90-F51-G41&gt;180),90-F51-G41-180,90-F51-G41)</f>
        <v>#DIV/0!</v>
      </c>
      <c r="H51" s="3">
        <f t="shared" si="15"/>
        <v>-333.83330999999998</v>
      </c>
      <c r="I51" s="5">
        <f>H51*$E$8*$F$9</f>
        <v>-22.255316705246944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91</v>
      </c>
      <c r="O55" t="str">
        <f>"D"&amp;MID(P55,2,99)</f>
        <v>D38</v>
      </c>
      <c r="P55" s="9" t="s">
        <v>92</v>
      </c>
    </row>
    <row r="56" spans="1:17" x14ac:dyDescent="0.2">
      <c r="N56" s="9" t="s">
        <v>93</v>
      </c>
      <c r="O56" t="str">
        <f>"D"&amp;MID(P56,2,99)</f>
        <v>D50</v>
      </c>
      <c r="P56" s="9" t="s">
        <v>94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21</v>
      </c>
      <c r="F57" s="2">
        <f>E57*$E$8*$F$9</f>
        <v>1.3999850728202823</v>
      </c>
      <c r="N57" t="s">
        <v>95</v>
      </c>
      <c r="O57" s="2">
        <f>SQRT((1/(C$37+C$47+2))*SUM(O38:O42,O48:O52))</f>
        <v>0.73700767023499647</v>
      </c>
    </row>
    <row r="58" spans="1:17" x14ac:dyDescent="0.2">
      <c r="B58" t="s">
        <v>39</v>
      </c>
      <c r="E58" s="3">
        <f t="shared" ref="E58:E61" si="17">E49-E39</f>
        <v>25.333309999999983</v>
      </c>
      <c r="F58" s="2">
        <f>E58*$E$8*$F$9</f>
        <v>1.6888693259585124</v>
      </c>
      <c r="N58" t="s">
        <v>96</v>
      </c>
      <c r="O58" s="2">
        <f>SUM(P38:P42,P48:P52)</f>
        <v>4.1888426702804447</v>
      </c>
    </row>
    <row r="59" spans="1:17" x14ac:dyDescent="0.2">
      <c r="B59" t="s">
        <v>40</v>
      </c>
      <c r="E59" s="15">
        <f>E50-D$32</f>
        <v>17.5</v>
      </c>
      <c r="F59" s="2">
        <f>E59*$E$8*$F$9</f>
        <v>1.1666542273502352</v>
      </c>
      <c r="N59" t="s">
        <v>97</v>
      </c>
      <c r="O59" s="2">
        <f>AVERAGE(N48:N52,N38:N42)</f>
        <v>-7.7776637382221514E-2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98</v>
      </c>
      <c r="O60" s="2">
        <f>(1/(C$37+C$47+2))*SUM(Q38:Q42,Q48:Q52)</f>
        <v>0.58729514755688905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99</v>
      </c>
      <c r="O61" s="2">
        <f>ABS((O57*O57)-(O59*O59))</f>
        <v>0.53713110066273173</v>
      </c>
    </row>
    <row r="62" spans="1:17" x14ac:dyDescent="0.2">
      <c r="N62" t="s">
        <v>100</v>
      </c>
      <c r="O62" s="2">
        <f>(SQRT(ABS(O61)))/O60</f>
        <v>1.2479113568999474</v>
      </c>
      <c r="P62">
        <f>SQRT(PI()/2)</f>
        <v>1.2533141373155001</v>
      </c>
    </row>
    <row r="63" spans="1:17" x14ac:dyDescent="0.2">
      <c r="G63" s="1" t="s">
        <v>28</v>
      </c>
      <c r="N63" t="s">
        <v>101</v>
      </c>
      <c r="O63" s="17" cm="1">
        <f t="array" aca="1" ref="O63" ca="1">(INDIRECT(O55)-C$13)*E$8*F$9</f>
        <v>4.399953086006601</v>
      </c>
    </row>
    <row r="64" spans="1:17" x14ac:dyDescent="0.2">
      <c r="N64" t="s">
        <v>102</v>
      </c>
      <c r="O64" s="17" cm="1">
        <f t="array" aca="1" ref="O64" ca="1">(INDIRECT(O56)-C$13)*E$8*F$9</f>
        <v>10.055446784955912</v>
      </c>
      <c r="P64" s="17" t="str">
        <f ca="1">IF(O64&gt;O63,"Type B",IF(O64&lt;63,"Type A","ugh"))</f>
        <v>Type B</v>
      </c>
      <c r="Q64" t="s">
        <v>103</v>
      </c>
    </row>
    <row r="65" spans="1:17" x14ac:dyDescent="0.2">
      <c r="N65" t="s">
        <v>104</v>
      </c>
      <c r="O65" s="17" cm="1">
        <f t="array" aca="1" ref="O65" ca="1">(360/(2*PI()))*ATAN((ABS(INDIRECT(P55))+ABS(INDIRECT(P56))/(ABS(O63-O64))))</f>
        <v>50.06465485782013</v>
      </c>
      <c r="P65" s="17" cm="1">
        <f t="array" aca="1" ref="P65" ca="1">(360/(2*PI()))*ATAN(ABS(INDIRECT(P56))/(ABS(C$32-INDIRECT(O56))*E$8*F$9))</f>
        <v>17.241452280752899</v>
      </c>
      <c r="Q65" s="2">
        <f ca="1">180-O65-P65</f>
        <v>112.69389286142697</v>
      </c>
    </row>
    <row r="66" spans="1:17" x14ac:dyDescent="0.2">
      <c r="N66" t="s">
        <v>105</v>
      </c>
      <c r="O66" s="17" cm="1">
        <f t="array" aca="1" ref="O66" ca="1">SQRT((INDIRECT(P55)*INDIRECT(P55))+((INDIRECT(O55)-C$32)*(INDIRECT(O55)-C$32)*E$8*F$9*E$8*F$9)           )</f>
        <v>9.2540895703424084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-6</v>
      </c>
      <c r="F67" s="2">
        <f>E67*$E$8*$F$9</f>
        <v>-0.39999573509150921</v>
      </c>
      <c r="N67" t="s">
        <v>106</v>
      </c>
      <c r="O67" s="17" cm="1">
        <f t="array" aca="1" ref="O67" ca="1">(360/(2*PI()))*ATAN((ABS(INDIRECT(P55))+ABS(INDIRECT(P56))/(ABS(O63-O64))))</f>
        <v>50.06465485782013</v>
      </c>
      <c r="P67" s="17" cm="1">
        <f t="array" aca="1" ref="P67" ca="1">(360/(2*PI()))*ATAN(ABS(INDIRECT(P56))/(ABS(0-INDIRECT(O56))*E$8*F$9))</f>
        <v>2.8295907921071732</v>
      </c>
      <c r="Q67" s="2">
        <f ca="1">180-O67-P67</f>
        <v>127.1057543500727</v>
      </c>
    </row>
    <row r="68" spans="1:17" x14ac:dyDescent="0.2">
      <c r="B68" t="s">
        <v>39</v>
      </c>
      <c r="C68" t="s">
        <v>43</v>
      </c>
      <c r="E68" s="3">
        <f>E38-E49</f>
        <v>-26.833309999999983</v>
      </c>
      <c r="F68" s="2">
        <f>E68*$E$8*$F$9</f>
        <v>-1.7888682597313896</v>
      </c>
      <c r="N68" t="s">
        <v>107</v>
      </c>
      <c r="O68" s="17" cm="1">
        <f t="array" aca="1" ref="O68" ca="1">SQRT((INDIRECT(P55)*INDIRECT(P55))+((INDIRECT(O55)-C$13)*(INDIRECT(O55)-C$13)*E$8*F$9*E$8*F$9)           )</f>
        <v>4.5121575587107161</v>
      </c>
    </row>
    <row r="69" spans="1:17" x14ac:dyDescent="0.2">
      <c r="B69" t="s">
        <v>40</v>
      </c>
      <c r="E69" s="3">
        <f t="shared" ref="E69:E71" si="18">E39-E50</f>
        <v>-30</v>
      </c>
      <c r="F69" s="2">
        <f>E69*$E$8*$F$9</f>
        <v>-1.9999786754575459</v>
      </c>
      <c r="N69" s="6" t="s">
        <v>108</v>
      </c>
      <c r="O69" s="6" t="s">
        <v>109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110</v>
      </c>
      <c r="O70" s="6" t="s">
        <v>111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183</v>
      </c>
      <c r="D76" s="8">
        <v>530</v>
      </c>
      <c r="E76" s="3">
        <f>(D77-D76  )</f>
        <v>8.1666900000000169</v>
      </c>
      <c r="F76" s="3">
        <f>ATAN(E76/E77)</f>
        <v>0.39661142013059292</v>
      </c>
      <c r="G76" s="2">
        <f>((PI()/2)-F76-F77)*(360/(2*PI()))</f>
        <v>48.338301809246794</v>
      </c>
    </row>
    <row r="77" spans="1:17" x14ac:dyDescent="0.2">
      <c r="A77" t="s">
        <v>62</v>
      </c>
      <c r="B77" s="8">
        <v>2</v>
      </c>
      <c r="C77" s="8">
        <v>202.5</v>
      </c>
      <c r="D77" s="8">
        <v>538.16669000000002</v>
      </c>
      <c r="E77" s="3">
        <f>AVERAGE(C77,C78)-C76</f>
        <v>19.5</v>
      </c>
      <c r="F77" s="3">
        <f>ATAN(E77/E78)</f>
        <v>0.33052238527021499</v>
      </c>
    </row>
    <row r="78" spans="1:17" x14ac:dyDescent="0.2">
      <c r="A78" t="s">
        <v>63</v>
      </c>
      <c r="B78" s="8">
        <v>3</v>
      </c>
      <c r="C78" s="8">
        <v>202.5</v>
      </c>
      <c r="D78" s="8">
        <v>586.83330999999998</v>
      </c>
      <c r="E78" s="3">
        <f>D78-D76</f>
        <v>56.833309999999983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B8C23-7D77-0641-B304-E33EB016D417}">
  <sheetPr codeName="Sheet10"/>
  <dimension ref="A1:Q79"/>
  <sheetViews>
    <sheetView topLeftCell="A28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329</v>
      </c>
      <c r="D3" s="8">
        <v>64</v>
      </c>
    </row>
    <row r="4" spans="1:11" x14ac:dyDescent="0.2">
      <c r="B4" s="8">
        <v>2</v>
      </c>
      <c r="C4" s="8">
        <v>593.5</v>
      </c>
      <c r="D4" s="8">
        <v>79.5</v>
      </c>
    </row>
    <row r="5" spans="1:11" x14ac:dyDescent="0.2">
      <c r="A5" t="s">
        <v>47</v>
      </c>
      <c r="B5" s="8">
        <v>3</v>
      </c>
      <c r="C5" s="8">
        <v>171.5</v>
      </c>
      <c r="D5" s="8">
        <v>723.5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236.5</v>
      </c>
      <c r="D6" s="8">
        <v>722.5</v>
      </c>
      <c r="E6" s="3">
        <f>SQRT(((C6-C5)^2)+((D6-D5)^2))</f>
        <v>65.007691852580024</v>
      </c>
      <c r="F6" s="2">
        <f>E6*E8</f>
        <v>24.535484798881335</v>
      </c>
      <c r="J6" s="3">
        <f>SQRT(((C5-C7)^2)+((D5-D7)^2))</f>
        <v>78.924014089502563</v>
      </c>
    </row>
    <row r="7" spans="1:11" x14ac:dyDescent="0.2">
      <c r="A7" t="s">
        <v>5</v>
      </c>
      <c r="B7" s="8">
        <v>5</v>
      </c>
      <c r="C7" s="8">
        <v>244.5</v>
      </c>
      <c r="D7" s="8">
        <v>693.5</v>
      </c>
      <c r="E7" s="3">
        <f>SQRT(((D6-D7)^2)+((C6-C7)^2))</f>
        <v>30.083217912982647</v>
      </c>
      <c r="G7" s="2">
        <f>E7*E8</f>
        <v>11.354138483785077</v>
      </c>
      <c r="H7" s="2">
        <f>G7/F6</f>
        <v>0.46276397539545477</v>
      </c>
      <c r="K7" s="2">
        <f>180-((360/(2*PI())*ACOS(((E7^2)+(E6^2)-(J6^2))/(2*E6*E7))))</f>
        <v>73.69643468467919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0.3774243339468385</v>
      </c>
      <c r="I8" s="2">
        <f>MAX(G7,H33)</f>
        <v>11.354138483785077</v>
      </c>
    </row>
    <row r="9" spans="1:11" x14ac:dyDescent="0.2">
      <c r="A9" t="s">
        <v>59</v>
      </c>
      <c r="F9" s="3">
        <f>F6/G30</f>
        <v>0.18459355973784347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184</v>
      </c>
      <c r="D13" s="8">
        <v>531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201.5</v>
      </c>
      <c r="D14" s="8">
        <v>534.83330999999998</v>
      </c>
      <c r="G14" s="3">
        <f>(C14-C$13)*$E$8</f>
        <v>6.6049258440696734</v>
      </c>
      <c r="H14" s="3">
        <f>-(D14-D$13)*$E$8</f>
        <v>-1.4467844735617492</v>
      </c>
      <c r="J14" s="2">
        <f t="shared" ref="J14:K30" si="0">G14*$F$9</f>
        <v>1.2192267733613014</v>
      </c>
      <c r="K14" s="2">
        <f t="shared" si="0"/>
        <v>-0.26706709614820517</v>
      </c>
    </row>
    <row r="15" spans="1:11" x14ac:dyDescent="0.2">
      <c r="B15" s="8">
        <v>3</v>
      </c>
      <c r="C15" s="8">
        <v>223.5</v>
      </c>
      <c r="D15" s="8">
        <v>518.16669000000002</v>
      </c>
      <c r="G15" s="3">
        <f t="shared" ref="G15:G30" si="1">(C15-C$13)*$E$8</f>
        <v>14.90826119090012</v>
      </c>
      <c r="H15" s="3">
        <f t="shared" ref="H15:H30" si="2">-(D15-D$13)*$E$8</f>
        <v>4.8436034790832956</v>
      </c>
      <c r="J15" s="2">
        <f t="shared" si="0"/>
        <v>2.7519690027297949</v>
      </c>
      <c r="K15" s="2">
        <f t="shared" si="0"/>
        <v>0.89409800816258878</v>
      </c>
    </row>
    <row r="16" spans="1:11" x14ac:dyDescent="0.2">
      <c r="B16" s="8">
        <v>4</v>
      </c>
      <c r="C16" s="8">
        <v>246.16667000000001</v>
      </c>
      <c r="D16" s="8">
        <v>540.83330999999998</v>
      </c>
      <c r="G16" s="3">
        <f t="shared" si="1"/>
        <v>23.463214018442912</v>
      </c>
      <c r="H16" s="3">
        <f t="shared" si="2"/>
        <v>-3.7113304772427802</v>
      </c>
      <c r="J16" s="2">
        <f t="shared" si="0"/>
        <v>4.3311581985552481</v>
      </c>
      <c r="K16" s="2">
        <f t="shared" si="0"/>
        <v>-0.6850877041577943</v>
      </c>
    </row>
    <row r="17" spans="1:11" x14ac:dyDescent="0.2">
      <c r="B17" s="8">
        <v>5</v>
      </c>
      <c r="C17" s="8">
        <v>267.5</v>
      </c>
      <c r="D17" s="8">
        <v>550.83330999999998</v>
      </c>
      <c r="G17" s="3">
        <f t="shared" si="1"/>
        <v>31.514931884561015</v>
      </c>
      <c r="H17" s="3">
        <f t="shared" si="2"/>
        <v>-7.485573816711165</v>
      </c>
      <c r="J17" s="2">
        <f t="shared" si="0"/>
        <v>5.8174534614667817</v>
      </c>
      <c r="K17" s="2">
        <f t="shared" si="0"/>
        <v>-1.3817887175071093</v>
      </c>
    </row>
    <row r="18" spans="1:11" x14ac:dyDescent="0.2">
      <c r="B18" s="8">
        <v>6</v>
      </c>
      <c r="C18" s="8">
        <v>284.83334000000002</v>
      </c>
      <c r="D18" s="8">
        <v>532.83330999999998</v>
      </c>
      <c r="G18" s="3">
        <f t="shared" si="1"/>
        <v>38.056956189135114</v>
      </c>
      <c r="H18" s="3">
        <f t="shared" si="2"/>
        <v>-0.69193580566807211</v>
      </c>
      <c r="J18" s="2">
        <f t="shared" si="0"/>
        <v>7.0250690157396045</v>
      </c>
      <c r="K18" s="2">
        <f t="shared" si="0"/>
        <v>-0.12772689347834212</v>
      </c>
    </row>
    <row r="19" spans="1:11" x14ac:dyDescent="0.2">
      <c r="B19" s="8">
        <v>7</v>
      </c>
      <c r="C19" s="8">
        <v>308.16665999999998</v>
      </c>
      <c r="D19" s="8">
        <v>516.83330999999998</v>
      </c>
      <c r="G19" s="3">
        <f t="shared" si="1"/>
        <v>46.863518948903547</v>
      </c>
      <c r="H19" s="3">
        <f t="shared" si="2"/>
        <v>5.3468535374813442</v>
      </c>
      <c r="J19" s="2">
        <f t="shared" si="0"/>
        <v>8.6507037846199868</v>
      </c>
      <c r="K19" s="2">
        <f t="shared" si="0"/>
        <v>0.98699472788056219</v>
      </c>
    </row>
    <row r="20" spans="1:11" x14ac:dyDescent="0.2">
      <c r="B20" s="8">
        <v>8</v>
      </c>
      <c r="C20" s="8">
        <v>328.16669000000002</v>
      </c>
      <c r="D20" s="8">
        <v>530.16669000000002</v>
      </c>
      <c r="G20" s="3">
        <f t="shared" si="1"/>
        <v>54.412016950570347</v>
      </c>
      <c r="H20" s="3">
        <f t="shared" si="2"/>
        <v>0.31451147172123362</v>
      </c>
      <c r="J20" s="2">
        <f t="shared" si="0"/>
        <v>10.044107901421659</v>
      </c>
      <c r="K20" s="2">
        <f t="shared" si="0"/>
        <v>5.8056792143410606E-2</v>
      </c>
    </row>
    <row r="21" spans="1:11" x14ac:dyDescent="0.2">
      <c r="B21" s="8">
        <v>9</v>
      </c>
      <c r="C21" s="8">
        <v>348.83330999999998</v>
      </c>
      <c r="D21" s="8">
        <v>555.5</v>
      </c>
      <c r="G21" s="3">
        <f t="shared" si="1"/>
        <v>62.212102239002746</v>
      </c>
      <c r="H21" s="3">
        <f t="shared" si="2"/>
        <v>-9.2468961816975437</v>
      </c>
      <c r="J21" s="2">
        <f t="shared" si="0"/>
        <v>11.483953411072179</v>
      </c>
      <c r="K21" s="2">
        <f t="shared" si="0"/>
        <v>-1.7069174827058222</v>
      </c>
    </row>
    <row r="22" spans="1:11" x14ac:dyDescent="0.2">
      <c r="B22" s="8">
        <v>10</v>
      </c>
      <c r="C22" s="8">
        <v>370.83330999999998</v>
      </c>
      <c r="D22" s="8">
        <v>546.83330999999998</v>
      </c>
      <c r="G22" s="3">
        <f t="shared" si="1"/>
        <v>70.515437585833197</v>
      </c>
      <c r="H22" s="3">
        <f t="shared" si="2"/>
        <v>-5.9758764809238114</v>
      </c>
      <c r="J22" s="2">
        <f t="shared" si="0"/>
        <v>13.016695640440673</v>
      </c>
      <c r="K22" s="2">
        <f t="shared" si="0"/>
        <v>-1.1031083121673835</v>
      </c>
    </row>
    <row r="23" spans="1:11" x14ac:dyDescent="0.2">
      <c r="B23" s="8">
        <v>11</v>
      </c>
      <c r="C23" s="8">
        <v>388.16669000000002</v>
      </c>
      <c r="D23" s="8">
        <v>543.5</v>
      </c>
      <c r="G23" s="3">
        <f t="shared" si="1"/>
        <v>77.057476987380653</v>
      </c>
      <c r="H23" s="3">
        <f t="shared" si="2"/>
        <v>-4.7178041743354813</v>
      </c>
      <c r="J23" s="2">
        <f t="shared" si="0"/>
        <v>14.224313981517549</v>
      </c>
      <c r="K23" s="2">
        <f t="shared" si="0"/>
        <v>-0.87087626668664397</v>
      </c>
    </row>
    <row r="24" spans="1:11" x14ac:dyDescent="0.2">
      <c r="B24" s="8">
        <v>12</v>
      </c>
      <c r="C24" s="8">
        <v>413.5</v>
      </c>
      <c r="D24" s="8">
        <v>461.5</v>
      </c>
      <c r="G24" s="3">
        <f t="shared" si="1"/>
        <v>86.618884640799436</v>
      </c>
      <c r="H24" s="3">
        <f t="shared" si="2"/>
        <v>26.230991209305277</v>
      </c>
      <c r="J24" s="2">
        <f t="shared" si="0"/>
        <v>15.989288256366782</v>
      </c>
      <c r="K24" s="2">
        <f t="shared" si="0"/>
        <v>4.8420720427777404</v>
      </c>
    </row>
    <row r="25" spans="1:11" x14ac:dyDescent="0.2">
      <c r="B25" s="8">
        <v>13</v>
      </c>
      <c r="C25" s="8">
        <v>432.16669000000002</v>
      </c>
      <c r="D25" s="8">
        <v>436.83334000000002</v>
      </c>
      <c r="G25" s="3">
        <f t="shared" si="1"/>
        <v>93.664147681041555</v>
      </c>
      <c r="H25" s="3">
        <f t="shared" si="2"/>
        <v>35.540788930498394</v>
      </c>
      <c r="J25" s="2">
        <f t="shared" si="0"/>
        <v>17.289798440254536</v>
      </c>
      <c r="K25" s="2">
        <f t="shared" si="0"/>
        <v>6.5606007445720413</v>
      </c>
    </row>
    <row r="26" spans="1:11" x14ac:dyDescent="0.2">
      <c r="B26" s="8">
        <v>14</v>
      </c>
      <c r="C26" s="8">
        <v>451.5</v>
      </c>
      <c r="D26" s="8">
        <v>422.16665999999998</v>
      </c>
      <c r="G26" s="3">
        <f t="shared" si="1"/>
        <v>100.96100933077931</v>
      </c>
      <c r="H26" s="3">
        <f t="shared" si="2"/>
        <v>41.076350860709823</v>
      </c>
      <c r="J26" s="2">
        <f t="shared" si="0"/>
        <v>18.636752107094182</v>
      </c>
      <c r="K26" s="2">
        <f t="shared" si="0"/>
        <v>7.5824298264190571</v>
      </c>
    </row>
    <row r="27" spans="1:11" x14ac:dyDescent="0.2">
      <c r="B27" s="8">
        <v>15</v>
      </c>
      <c r="C27" s="8">
        <v>475.5</v>
      </c>
      <c r="D27" s="8">
        <v>416.16665999999998</v>
      </c>
      <c r="G27" s="3">
        <f t="shared" si="1"/>
        <v>110.01919334550342</v>
      </c>
      <c r="H27" s="3">
        <f t="shared" si="2"/>
        <v>43.340896864390857</v>
      </c>
      <c r="J27" s="2">
        <f t="shared" si="0"/>
        <v>20.308834539132537</v>
      </c>
      <c r="K27" s="2">
        <f t="shared" si="0"/>
        <v>8.0004504344286467</v>
      </c>
    </row>
    <row r="28" spans="1:11" x14ac:dyDescent="0.2">
      <c r="B28" s="8">
        <v>16</v>
      </c>
      <c r="C28" s="8">
        <v>496.16665999999998</v>
      </c>
      <c r="D28" s="8">
        <v>407.5</v>
      </c>
      <c r="G28" s="3">
        <f t="shared" si="1"/>
        <v>117.81929373090918</v>
      </c>
      <c r="H28" s="3">
        <f t="shared" si="2"/>
        <v>46.611905242434553</v>
      </c>
      <c r="J28" s="2">
        <f t="shared" si="0"/>
        <v>21.748682835587111</v>
      </c>
      <c r="K28" s="2">
        <f t="shared" si="0"/>
        <v>8.6042575148640417</v>
      </c>
    </row>
    <row r="29" spans="1:11" x14ac:dyDescent="0.2">
      <c r="B29" s="8">
        <v>17</v>
      </c>
      <c r="C29" s="8">
        <v>517.5</v>
      </c>
      <c r="D29" s="8">
        <v>394.83334000000002</v>
      </c>
      <c r="G29" s="3">
        <f t="shared" si="1"/>
        <v>125.87101537127064</v>
      </c>
      <c r="H29" s="3">
        <f t="shared" si="2"/>
        <v>51.392610956265607</v>
      </c>
      <c r="J29" s="2">
        <f t="shared" si="0"/>
        <v>23.234978795199662</v>
      </c>
      <c r="K29" s="2">
        <f t="shared" si="0"/>
        <v>9.4867450006391643</v>
      </c>
    </row>
    <row r="30" spans="1:11" x14ac:dyDescent="0.2">
      <c r="B30" s="8">
        <v>18</v>
      </c>
      <c r="C30" s="8">
        <v>536.16663000000005</v>
      </c>
      <c r="D30" s="8">
        <v>380.83334000000002</v>
      </c>
      <c r="G30" s="3">
        <f t="shared" si="1"/>
        <v>132.91625576605273</v>
      </c>
      <c r="H30" s="3">
        <f t="shared" si="2"/>
        <v>56.676551631521349</v>
      </c>
      <c r="J30" s="2">
        <f t="shared" si="0"/>
        <v>24.535484798881335</v>
      </c>
      <c r="K30" s="2">
        <f t="shared" si="0"/>
        <v>10.462126419328206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400</v>
      </c>
      <c r="D32" s="8">
        <v>534</v>
      </c>
      <c r="G32" s="2">
        <f>(C32-C$13)*$E$8*$F$9</f>
        <v>15.048741888345209</v>
      </c>
      <c r="I32" t="s">
        <v>16</v>
      </c>
    </row>
    <row r="33" spans="1:17" x14ac:dyDescent="0.2">
      <c r="A33" t="s">
        <v>17</v>
      </c>
      <c r="B33" s="8">
        <v>2</v>
      </c>
      <c r="C33" s="8">
        <v>400.16665999999998</v>
      </c>
      <c r="D33" s="8">
        <v>684.83330999999998</v>
      </c>
      <c r="E33" s="3">
        <f>D33-D32</f>
        <v>150.83330999999998</v>
      </c>
      <c r="H33" s="2">
        <f>E33*E8*$F$9</f>
        <v>10.508571992383139</v>
      </c>
      <c r="I33" s="9">
        <f>-(360/(2*PI()))*(ATAN((-E50+E33)/(-D50+D33))-(0))</f>
        <v>51.306288921752433</v>
      </c>
      <c r="J33" t="s">
        <v>64</v>
      </c>
    </row>
    <row r="34" spans="1:17" x14ac:dyDescent="0.2">
      <c r="B34" s="8"/>
      <c r="C34" s="8"/>
      <c r="D34" s="8"/>
    </row>
    <row r="35" spans="1:17" x14ac:dyDescent="0.2">
      <c r="N35" t="s">
        <v>85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89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225</v>
      </c>
      <c r="E38" s="8">
        <v>514</v>
      </c>
      <c r="F38" s="2">
        <f>(360/(2*PI()))*(ATAN((E49-E38)/(D49-D38))-(PI()/2))</f>
        <v>-50.89804522952651</v>
      </c>
      <c r="G38" s="2">
        <f>-(360/(2*PI()))*(ATAN((-E48+E38)/(-D48+D38))-(0))</f>
        <v>45</v>
      </c>
      <c r="H38" s="4">
        <f>D38-C13</f>
        <v>41</v>
      </c>
      <c r="I38" s="5">
        <f>H38*$E$8*$F$9</f>
        <v>2.8564741547321923</v>
      </c>
      <c r="J38" s="11" t="s">
        <v>54</v>
      </c>
      <c r="N38" s="13">
        <f>IF(E38&gt;0,-(E38-D$13)*$E$8*$F$9,"")</f>
        <v>1.1843917226938359</v>
      </c>
      <c r="O38">
        <f>IF(N38="","",N38*N38)</f>
        <v>1.4027837527856721</v>
      </c>
      <c r="P38">
        <f>IF(N38="","",ABS(N38))</f>
        <v>1.1843917226938359</v>
      </c>
      <c r="Q38">
        <f>IF(N38="","",ABS(N38-O$59))</f>
        <v>1.5118411989680141</v>
      </c>
    </row>
    <row r="39" spans="1:17" x14ac:dyDescent="0.2">
      <c r="B39" t="s">
        <v>24</v>
      </c>
      <c r="C39" s="8">
        <v>2</v>
      </c>
      <c r="D39" s="8">
        <v>308.16665999999998</v>
      </c>
      <c r="E39" s="8">
        <v>515.5</v>
      </c>
      <c r="F39" s="2">
        <f t="shared" ref="F39:F42" si="3">(360/(2*PI()))*(ATAN((E50-E39)/(D50-D39))-(PI()/2))</f>
        <v>-44.593657657111223</v>
      </c>
      <c r="G39" s="2">
        <f t="shared" ref="G39:G42" si="4">-(360/(2*PI()))*(ATAN((-E49+E39)/(-D49+D39))-(0))</f>
        <v>41.877893615703691</v>
      </c>
      <c r="H39" s="3">
        <f>D39-D38</f>
        <v>83.166659999999979</v>
      </c>
      <c r="I39" s="5">
        <f>H39*$E$8*$F$9</f>
        <v>5.794229629887794</v>
      </c>
      <c r="J39" s="11" t="s">
        <v>54</v>
      </c>
      <c r="N39" s="16">
        <f t="shared" ref="N39:N42" si="5">IF(E39&gt;0,-(E39-D$13)*$E$8*$F$9,"")</f>
        <v>1.0798865706914387</v>
      </c>
      <c r="O39">
        <f t="shared" ref="O39:O42" si="6">IF(N39="","",N39*N39)</f>
        <v>1.1661550055597156</v>
      </c>
      <c r="P39">
        <f t="shared" ref="P39:P42" si="7">IF(N39="","",ABS(N39))</f>
        <v>1.0798865706914387</v>
      </c>
      <c r="Q39">
        <f t="shared" ref="Q39:Q42" si="8">IF(N39="","",ABS(N39-O$59))</f>
        <v>1.4073360469656166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-57.770979258155535</v>
      </c>
      <c r="H40" s="3">
        <f t="shared" ref="H40:H42" si="9">D40-D39</f>
        <v>-308.16665999999998</v>
      </c>
      <c r="I40" s="5">
        <f>H40*$E$8*$F$9</f>
        <v>-21.470002430247384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84</v>
      </c>
      <c r="G44" s="1" t="s">
        <v>28</v>
      </c>
      <c r="H44" s="12">
        <f>$C$32-D39</f>
        <v>91.833340000000021</v>
      </c>
      <c r="I44" s="14">
        <f>H44*$E$8*$F$9</f>
        <v>6.3980381037252219</v>
      </c>
    </row>
    <row r="45" spans="1:17" x14ac:dyDescent="0.2">
      <c r="N45" t="s">
        <v>90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89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203</v>
      </c>
      <c r="E48" s="8">
        <v>536</v>
      </c>
      <c r="F48" s="2">
        <f>(360/(2*PI()))*(ATAN((E48-D$13)/(D48-C$13))-(PI()/2))</f>
        <v>-75.25643716352927</v>
      </c>
      <c r="G48" s="2">
        <f>IF((90-F48-G38&gt;180),90-F48-G38-180,90-F48-G38)</f>
        <v>120.25643716352926</v>
      </c>
      <c r="H48" s="3" t="s">
        <v>31</v>
      </c>
      <c r="I48" s="6" t="s">
        <v>31</v>
      </c>
      <c r="K48" s="2">
        <f>IF((90-G38-F38&gt;180),90-G38-F38-180,90-G38-F38)</f>
        <v>95.898045229526502</v>
      </c>
      <c r="N48" s="13">
        <f>IF(E48&gt;0,-(E48-D$13)*$E$8*$F$9,"")</f>
        <v>-0.34835050667465761</v>
      </c>
      <c r="O48">
        <f>IF(N48="","",N48*N48)</f>
        <v>0.12134807550049068</v>
      </c>
      <c r="P48">
        <f>IF(N48="","",ABS(N48))</f>
        <v>0.34835050667465761</v>
      </c>
      <c r="Q48">
        <f>IF(N48="","",ABS(N48-O$59))</f>
        <v>2.0901030400479526E-2</v>
      </c>
    </row>
    <row r="49" spans="1:17" x14ac:dyDescent="0.2">
      <c r="B49" t="s">
        <v>32</v>
      </c>
      <c r="C49" s="8">
        <v>2</v>
      </c>
      <c r="D49" s="8">
        <v>269.5</v>
      </c>
      <c r="E49" s="8">
        <v>550.16669000000002</v>
      </c>
      <c r="G49" s="13">
        <f>IF((90-F38-G39&gt;180),90-F38-G39-180,90-F38-G39)</f>
        <v>99.020151613822804</v>
      </c>
      <c r="H49" s="3">
        <f>D49-D48</f>
        <v>66.5</v>
      </c>
      <c r="I49" s="5">
        <f>H49*$E$8*$F$9</f>
        <v>4.6330617387729456</v>
      </c>
      <c r="K49" s="2">
        <f t="shared" ref="K49:K52" si="10">IF((90-G39-F39&gt;180),90-G39-F39-180,90-G39-F39)</f>
        <v>92.715764041407539</v>
      </c>
      <c r="N49" s="13">
        <f t="shared" ref="N49:N52" si="11">IF(E49&gt;0,-(E49-D$13)*$E$8*$F$9,"")</f>
        <v>-1.3353452345552197</v>
      </c>
      <c r="O49">
        <f t="shared" ref="O49:O52" si="12">IF(N49="","",N49*N49)</f>
        <v>1.7831468954493348</v>
      </c>
      <c r="P49">
        <f t="shared" ref="P49:P52" si="13">IF(N49="","",ABS(N49))</f>
        <v>1.3353452345552197</v>
      </c>
      <c r="Q49">
        <f t="shared" ref="Q49:Q52" si="14">IF(N49="","",ABS(N49-O$59))</f>
        <v>1.0078957582810415</v>
      </c>
    </row>
    <row r="50" spans="1:17" x14ac:dyDescent="0.2">
      <c r="B50" t="s">
        <v>33</v>
      </c>
      <c r="C50" s="8">
        <v>3</v>
      </c>
      <c r="D50" s="8">
        <v>354.83330999999998</v>
      </c>
      <c r="E50" s="8">
        <v>562.83330999999998</v>
      </c>
      <c r="G50" s="9">
        <f>IF((90-F39-$I$33&gt;180),90-F39-$I$33-180,90-F39-$I$33)</f>
        <v>83.287368735358797</v>
      </c>
      <c r="H50" s="3">
        <f t="shared" ref="H50:H52" si="15">D50-D49</f>
        <v>85.333309999999983</v>
      </c>
      <c r="I50" s="5">
        <f>H50*$E$8*$F$9</f>
        <v>5.9451803549451245</v>
      </c>
      <c r="K50" s="2" t="e">
        <f t="shared" si="10"/>
        <v>#DIV/0!</v>
      </c>
      <c r="N50" s="16">
        <f t="shared" si="11"/>
        <v>-2.2178299335262874</v>
      </c>
      <c r="O50">
        <f t="shared" si="12"/>
        <v>4.9187696140452166</v>
      </c>
      <c r="P50">
        <f t="shared" si="13"/>
        <v>2.2178299335262874</v>
      </c>
      <c r="Q50">
        <f t="shared" si="14"/>
        <v>1.8903804572521095</v>
      </c>
    </row>
    <row r="51" spans="1:17" x14ac:dyDescent="0.2">
      <c r="B51" t="s">
        <v>34</v>
      </c>
      <c r="C51" s="8"/>
      <c r="D51" s="8"/>
      <c r="E51" s="8"/>
      <c r="G51" s="2" t="e">
        <f t="shared" ref="G51" si="16">IF((90-F51-G41&gt;180),90-F51-G41-180,90-F51-G41)</f>
        <v>#DIV/0!</v>
      </c>
      <c r="H51" s="3">
        <f t="shared" si="15"/>
        <v>-354.83330999999998</v>
      </c>
      <c r="I51" s="5">
        <f>H51*$E$8*$F$9</f>
        <v>-24.721272664709169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91</v>
      </c>
      <c r="O55" t="str">
        <f>"D"&amp;MID(P55,2,99)</f>
        <v>D38</v>
      </c>
      <c r="P55" s="9" t="s">
        <v>92</v>
      </c>
    </row>
    <row r="56" spans="1:17" x14ac:dyDescent="0.2">
      <c r="N56" s="9" t="s">
        <v>93</v>
      </c>
      <c r="O56" t="str">
        <f>"D"&amp;MID(P56,2,99)</f>
        <v>D50</v>
      </c>
      <c r="P56" s="9" t="s">
        <v>94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22</v>
      </c>
      <c r="F57" s="2">
        <f>E57*$E$8*$F$9</f>
        <v>1.5327422293684934</v>
      </c>
      <c r="N57" t="s">
        <v>95</v>
      </c>
      <c r="O57" s="2">
        <f>SQRT((1/(C$37+C$47+2))*SUM(O38:O42,O48:O52))</f>
        <v>1.158336451452219</v>
      </c>
    </row>
    <row r="58" spans="1:17" x14ac:dyDescent="0.2">
      <c r="B58" t="s">
        <v>39</v>
      </c>
      <c r="E58" s="3">
        <f t="shared" ref="E58:E61" si="17">E49-E39</f>
        <v>34.666690000000017</v>
      </c>
      <c r="F58" s="2">
        <f>E58*$E$8*$F$9</f>
        <v>2.4152318052466581</v>
      </c>
      <c r="N58" t="s">
        <v>96</v>
      </c>
      <c r="O58" s="2">
        <f>SUM(P38:P42,P48:P52)</f>
        <v>6.1658039681414394</v>
      </c>
    </row>
    <row r="59" spans="1:17" x14ac:dyDescent="0.2">
      <c r="B59" t="s">
        <v>40</v>
      </c>
      <c r="E59" s="15">
        <f>E50-D$32</f>
        <v>28.833309999999983</v>
      </c>
      <c r="F59" s="2">
        <f>E59*$E$8*$F$9</f>
        <v>2.0088196295214931</v>
      </c>
      <c r="N59" t="s">
        <v>97</v>
      </c>
      <c r="O59" s="2">
        <f>AVERAGE(N48:N52,N38:N42)</f>
        <v>-0.32744947627417809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98</v>
      </c>
      <c r="O60" s="2">
        <f>(1/(C$37+C$47+2))*SUM(Q38:Q42,Q48:Q52)</f>
        <v>0.83405064169532284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99</v>
      </c>
      <c r="O61" s="2">
        <f>ABS((O57*O57)-(O59*O59))</f>
        <v>1.2345201752506854</v>
      </c>
    </row>
    <row r="62" spans="1:17" x14ac:dyDescent="0.2">
      <c r="N62" t="s">
        <v>100</v>
      </c>
      <c r="O62" s="2">
        <f>(SQRT(ABS(O61)))/O60</f>
        <v>1.3321608768891486</v>
      </c>
      <c r="P62">
        <f>SQRT(PI()/2)</f>
        <v>1.2533141373155001</v>
      </c>
    </row>
    <row r="63" spans="1:17" x14ac:dyDescent="0.2">
      <c r="G63" s="1" t="s">
        <v>28</v>
      </c>
      <c r="N63" t="s">
        <v>101</v>
      </c>
      <c r="O63" s="17" cm="1">
        <f t="array" aca="1" ref="O63" ca="1">(INDIRECT(O55)-C$13)*E$8*F$9</f>
        <v>2.8564741547321923</v>
      </c>
    </row>
    <row r="64" spans="1:17" x14ac:dyDescent="0.2">
      <c r="N64" t="s">
        <v>102</v>
      </c>
      <c r="O64" s="17" cm="1">
        <f t="array" aca="1" ref="O64" ca="1">(INDIRECT(O56)-C$13)*E$8*F$9</f>
        <v>11.901974019081768</v>
      </c>
      <c r="P64" s="17" t="str">
        <f ca="1">IF(O64&gt;O63,"Type B",IF(O64&lt;63,"Type A","ugh"))</f>
        <v>Type B</v>
      </c>
      <c r="Q64" t="s">
        <v>103</v>
      </c>
    </row>
    <row r="65" spans="1:17" x14ac:dyDescent="0.2">
      <c r="N65" t="s">
        <v>104</v>
      </c>
      <c r="O65" s="17" cm="1">
        <f t="array" aca="1" ref="O65" ca="1">(360/(2*PI()))*ATAN((ABS(INDIRECT(P55))+ABS(INDIRECT(P56))/(ABS(O63-O64))))</f>
        <v>55.026931680581626</v>
      </c>
      <c r="P65" s="17" cm="1">
        <f t="array" aca="1" ref="P65" ca="1">(360/(2*PI()))*ATAN(ABS(INDIRECT(P56))/(ABS(C$32-INDIRECT(O56))*E$8*F$9))</f>
        <v>35.176034562763029</v>
      </c>
      <c r="Q65" s="2">
        <f ca="1">180-O65-P65</f>
        <v>89.797033756655338</v>
      </c>
    </row>
    <row r="66" spans="1:17" x14ac:dyDescent="0.2">
      <c r="N66" t="s">
        <v>105</v>
      </c>
      <c r="O66" s="17" cm="1">
        <f t="array" aca="1" ref="O66" ca="1">SQRT((INDIRECT(P55)*INDIRECT(P55))+((INDIRECT(O55)-C$32)*(INDIRECT(O55)-C$32)*E$8*F$9*E$8*F$9)           )</f>
        <v>12.249660250018641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-5</v>
      </c>
      <c r="F67" s="2">
        <f>E67*$E$8*$F$9</f>
        <v>-0.34835050667465761</v>
      </c>
      <c r="N67" t="s">
        <v>106</v>
      </c>
      <c r="O67" s="17" cm="1">
        <f t="array" aca="1" ref="O67" ca="1">(360/(2*PI()))*ATAN((ABS(INDIRECT(P55))+ABS(INDIRECT(P56))/(ABS(O63-O64))))</f>
        <v>55.026931680581626</v>
      </c>
      <c r="P67" s="17" cm="1">
        <f t="array" aca="1" ref="P67" ca="1">(360/(2*PI()))*ATAN(ABS(INDIRECT(P56))/(ABS(0-INDIRECT(O56))*E$8*F$9))</f>
        <v>5.1264762858630517</v>
      </c>
      <c r="Q67" s="2">
        <f ca="1">180-O67-P67</f>
        <v>119.84659203355532</v>
      </c>
    </row>
    <row r="68" spans="1:17" x14ac:dyDescent="0.2">
      <c r="B68" t="s">
        <v>39</v>
      </c>
      <c r="C68" t="s">
        <v>43</v>
      </c>
      <c r="E68" s="3">
        <f>E38-E49</f>
        <v>-36.166690000000017</v>
      </c>
      <c r="F68" s="2">
        <f>E68*$E$8*$F$9</f>
        <v>-2.5197369572490551</v>
      </c>
      <c r="N68" t="s">
        <v>107</v>
      </c>
      <c r="O68" s="17" cm="1">
        <f t="array" aca="1" ref="O68" ca="1">SQRT((INDIRECT(P55)*INDIRECT(P55))+((INDIRECT(O55)-C$13)*(INDIRECT(O55)-C$13)*E$8*F$9*E$8*F$9)           )</f>
        <v>3.0922852956088422</v>
      </c>
    </row>
    <row r="69" spans="1:17" x14ac:dyDescent="0.2">
      <c r="B69" t="s">
        <v>40</v>
      </c>
      <c r="E69" s="3">
        <f t="shared" ref="E69:E71" si="18">E39-E50</f>
        <v>-47.333309999999983</v>
      </c>
      <c r="F69" s="2">
        <f>E69*$E$8*$F$9</f>
        <v>-3.2977165042177261</v>
      </c>
      <c r="N69" s="6" t="s">
        <v>108</v>
      </c>
      <c r="O69" s="6" t="s">
        <v>109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110</v>
      </c>
      <c r="O70" s="6" t="s">
        <v>111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183</v>
      </c>
      <c r="D76" s="8">
        <v>531</v>
      </c>
      <c r="E76" s="3">
        <f>(D77-D76  )</f>
        <v>7.8333099999999831</v>
      </c>
      <c r="F76" s="3">
        <f>ATAN(E76/E77)</f>
        <v>0.36499181900018773</v>
      </c>
      <c r="G76" s="2">
        <f>((PI()/2)-F76-F77)*(360/(2*PI()))</f>
        <v>49.359653407998891</v>
      </c>
    </row>
    <row r="77" spans="1:17" x14ac:dyDescent="0.2">
      <c r="A77" t="s">
        <v>62</v>
      </c>
      <c r="B77" s="8">
        <v>2</v>
      </c>
      <c r="C77" s="8">
        <v>203.5</v>
      </c>
      <c r="D77" s="8">
        <v>538.83330999999998</v>
      </c>
      <c r="E77" s="3">
        <f>AVERAGE(C77,C78)-C76</f>
        <v>20.5</v>
      </c>
      <c r="F77" s="3">
        <f>ATAN(E77/E78)</f>
        <v>0.34431603818188822</v>
      </c>
    </row>
    <row r="78" spans="1:17" x14ac:dyDescent="0.2">
      <c r="A78" t="s">
        <v>63</v>
      </c>
      <c r="B78" s="8">
        <v>3</v>
      </c>
      <c r="C78" s="8">
        <v>203.5</v>
      </c>
      <c r="D78" s="8">
        <v>588.16669000000002</v>
      </c>
      <c r="E78" s="3">
        <f>D78-D76</f>
        <v>57.166690000000017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F7A60-7361-2D49-86BB-4D1F97DD6093}">
  <sheetPr codeName="Sheet11"/>
  <dimension ref="A1:Q79"/>
  <sheetViews>
    <sheetView topLeftCell="A25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326</v>
      </c>
      <c r="D3" s="8">
        <v>64</v>
      </c>
    </row>
    <row r="4" spans="1:11" x14ac:dyDescent="0.2">
      <c r="B4" s="8">
        <v>2</v>
      </c>
      <c r="C4" s="8">
        <v>593.5</v>
      </c>
      <c r="D4" s="8">
        <v>80.5</v>
      </c>
    </row>
    <row r="5" spans="1:11" x14ac:dyDescent="0.2">
      <c r="A5" t="s">
        <v>47</v>
      </c>
      <c r="B5" s="8">
        <v>3</v>
      </c>
      <c r="C5" s="8">
        <v>170.5</v>
      </c>
      <c r="D5" s="8">
        <v>776.5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242.5</v>
      </c>
      <c r="D6" s="8">
        <v>773.5</v>
      </c>
      <c r="E6" s="3">
        <f>SQRT(((C6-C5)^2)+((D6-D5)^2))</f>
        <v>72.062472896785877</v>
      </c>
      <c r="F6" s="2">
        <f>E6*E8</f>
        <v>26.888140123999712</v>
      </c>
      <c r="J6" s="3">
        <f>SQRT(((C5-C7)^2)+((D5-D7)^2))</f>
        <v>76.922038454528746</v>
      </c>
    </row>
    <row r="7" spans="1:11" x14ac:dyDescent="0.2">
      <c r="A7" t="s">
        <v>5</v>
      </c>
      <c r="B7" s="8">
        <v>5</v>
      </c>
      <c r="C7" s="8">
        <v>239.5</v>
      </c>
      <c r="D7" s="8">
        <v>742.5</v>
      </c>
      <c r="E7" s="3">
        <f>SQRT(((D6-D7)^2)+((C6-C7)^2))</f>
        <v>31.144823004794873</v>
      </c>
      <c r="G7" s="2">
        <f>E7*E8</f>
        <v>11.620838578347554</v>
      </c>
      <c r="H7" s="2">
        <f>G7/F6</f>
        <v>0.43219198221802896</v>
      </c>
      <c r="K7" s="2">
        <f>180-((360/(2*PI())*ACOS(((E7^2)+(E6^2)-(J6^2))/(2*E6*E7))))</f>
        <v>93.141596121267355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0.37312263988652233</v>
      </c>
      <c r="I8" s="2">
        <f>MAX(G7,H33)</f>
        <v>11.620838578347554</v>
      </c>
    </row>
    <row r="9" spans="1:11" x14ac:dyDescent="0.2">
      <c r="A9" t="s">
        <v>59</v>
      </c>
      <c r="F9" s="3">
        <f>F6/G30</f>
        <v>0.20289764524551721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183</v>
      </c>
      <c r="D13" s="8">
        <v>531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202.16667000000001</v>
      </c>
      <c r="D14" s="8">
        <v>534.83330999999998</v>
      </c>
      <c r="G14" s="3">
        <f>(C14-C$13)*$E$8</f>
        <v>7.1515185082338153</v>
      </c>
      <c r="H14" s="3">
        <f>-(D14-D$13)*$E$8</f>
        <v>-1.4302947467033986</v>
      </c>
      <c r="J14" s="2">
        <f t="shared" ref="J14:K30" si="0">G14*$F$9</f>
        <v>1.4510262652503751</v>
      </c>
      <c r="K14" s="2">
        <f t="shared" si="0"/>
        <v>-0.29020343611315308</v>
      </c>
    </row>
    <row r="15" spans="1:11" x14ac:dyDescent="0.2">
      <c r="B15" s="8">
        <v>3</v>
      </c>
      <c r="C15" s="8">
        <v>225.5</v>
      </c>
      <c r="D15" s="8">
        <v>525.5</v>
      </c>
      <c r="G15" s="3">
        <f t="shared" ref="G15:G30" si="1">(C15-C$13)*$E$8</f>
        <v>15.8577121951772</v>
      </c>
      <c r="H15" s="3">
        <f t="shared" ref="H15:H30" si="2">-(D15-D$13)*$E$8</f>
        <v>2.0521745193758729</v>
      </c>
      <c r="J15" s="2">
        <f t="shared" si="0"/>
        <v>3.2174924633825754</v>
      </c>
      <c r="K15" s="2">
        <f t="shared" si="0"/>
        <v>0.41638137761421562</v>
      </c>
    </row>
    <row r="16" spans="1:11" x14ac:dyDescent="0.2">
      <c r="B16" s="8">
        <v>4</v>
      </c>
      <c r="C16" s="8">
        <v>244.16667000000001</v>
      </c>
      <c r="D16" s="8">
        <v>508.83334000000002</v>
      </c>
      <c r="G16" s="3">
        <f t="shared" si="1"/>
        <v>22.822669383467751</v>
      </c>
      <c r="H16" s="3">
        <f t="shared" si="2"/>
        <v>8.2708826966669715</v>
      </c>
      <c r="J16" s="2">
        <f t="shared" si="0"/>
        <v>4.630665876122567</v>
      </c>
      <c r="K16" s="2">
        <f t="shared" si="0"/>
        <v>1.6781426232556218</v>
      </c>
    </row>
    <row r="17" spans="1:11" x14ac:dyDescent="0.2">
      <c r="B17" s="8">
        <v>5</v>
      </c>
      <c r="C17" s="8">
        <v>268.16665999999998</v>
      </c>
      <c r="D17" s="8">
        <v>539.5</v>
      </c>
      <c r="G17" s="3">
        <f t="shared" si="1"/>
        <v>31.777609009517878</v>
      </c>
      <c r="H17" s="3">
        <f t="shared" si="2"/>
        <v>-3.1715424390354396</v>
      </c>
      <c r="J17" s="2">
        <f t="shared" si="0"/>
        <v>6.4476020395639102</v>
      </c>
      <c r="K17" s="2">
        <f t="shared" si="0"/>
        <v>-0.64349849267651504</v>
      </c>
    </row>
    <row r="18" spans="1:11" x14ac:dyDescent="0.2">
      <c r="B18" s="8">
        <v>6</v>
      </c>
      <c r="C18" s="8">
        <v>283.5</v>
      </c>
      <c r="D18" s="8">
        <v>522.83330999999998</v>
      </c>
      <c r="G18" s="3">
        <f t="shared" si="1"/>
        <v>37.498825308595492</v>
      </c>
      <c r="H18" s="3">
        <f t="shared" si="2"/>
        <v>3.0471769319348692</v>
      </c>
      <c r="J18" s="2">
        <f t="shared" si="0"/>
        <v>7.6084233545870301</v>
      </c>
      <c r="K18" s="2">
        <f t="shared" si="0"/>
        <v>0.61826502413604456</v>
      </c>
    </row>
    <row r="19" spans="1:11" x14ac:dyDescent="0.2">
      <c r="B19" s="8">
        <v>7</v>
      </c>
      <c r="C19" s="8">
        <v>308.16665999999998</v>
      </c>
      <c r="D19" s="8">
        <v>512.16669000000002</v>
      </c>
      <c r="G19" s="3">
        <f t="shared" si="1"/>
        <v>46.702514604978774</v>
      </c>
      <c r="H19" s="3">
        <f t="shared" si="2"/>
        <v>7.027134345001234</v>
      </c>
      <c r="J19" s="2">
        <f t="shared" si="0"/>
        <v>9.4758302403945684</v>
      </c>
      <c r="K19" s="2">
        <f t="shared" si="0"/>
        <v>1.4257890114246503</v>
      </c>
    </row>
    <row r="20" spans="1:11" x14ac:dyDescent="0.2">
      <c r="B20" s="8">
        <v>8</v>
      </c>
      <c r="C20" s="8">
        <v>327.5</v>
      </c>
      <c r="D20" s="8">
        <v>531.5</v>
      </c>
      <c r="G20" s="3">
        <f t="shared" si="1"/>
        <v>53.916221463602476</v>
      </c>
      <c r="H20" s="3">
        <f t="shared" si="2"/>
        <v>-0.18656131994326117</v>
      </c>
      <c r="J20" s="2">
        <f t="shared" si="0"/>
        <v>10.939474375500756</v>
      </c>
      <c r="K20" s="2">
        <f t="shared" si="0"/>
        <v>-3.7852852510383235E-2</v>
      </c>
    </row>
    <row r="21" spans="1:11" x14ac:dyDescent="0.2">
      <c r="B21" s="8">
        <v>9</v>
      </c>
      <c r="C21" s="8">
        <v>348.83330999999998</v>
      </c>
      <c r="D21" s="8">
        <v>544.16669000000002</v>
      </c>
      <c r="G21" s="3">
        <f t="shared" si="1"/>
        <v>61.876162408320013</v>
      </c>
      <c r="H21" s="3">
        <f t="shared" si="2"/>
        <v>-4.9127901313674807</v>
      </c>
      <c r="J21" s="2">
        <f t="shared" si="0"/>
        <v>12.554527649477322</v>
      </c>
      <c r="K21" s="2">
        <f t="shared" si="0"/>
        <v>-0.99679354923987695</v>
      </c>
    </row>
    <row r="22" spans="1:11" x14ac:dyDescent="0.2">
      <c r="B22" s="8">
        <v>10</v>
      </c>
      <c r="C22" s="8">
        <v>366.16669000000002</v>
      </c>
      <c r="D22" s="8">
        <v>540.16669000000002</v>
      </c>
      <c r="G22" s="3">
        <f t="shared" si="1"/>
        <v>68.343638912076273</v>
      </c>
      <c r="H22" s="3">
        <f t="shared" si="2"/>
        <v>-3.4202995718213915</v>
      </c>
      <c r="J22" s="2">
        <f t="shared" si="0"/>
        <v>13.866763402770177</v>
      </c>
      <c r="K22" s="2">
        <f t="shared" si="0"/>
        <v>-0.69397072915681113</v>
      </c>
    </row>
    <row r="23" spans="1:11" x14ac:dyDescent="0.2">
      <c r="B23" s="8">
        <v>11</v>
      </c>
      <c r="C23" s="8">
        <v>390.83330999999998</v>
      </c>
      <c r="D23" s="8">
        <v>536.83330999999998</v>
      </c>
      <c r="G23" s="3">
        <f t="shared" si="1"/>
        <v>77.547313283553962</v>
      </c>
      <c r="H23" s="3">
        <f t="shared" si="2"/>
        <v>-2.1765400264764434</v>
      </c>
      <c r="J23" s="2">
        <f t="shared" si="0"/>
        <v>15.734167260349516</v>
      </c>
      <c r="K23" s="2">
        <f t="shared" si="0"/>
        <v>-0.44161484615468605</v>
      </c>
    </row>
    <row r="24" spans="1:11" x14ac:dyDescent="0.2">
      <c r="B24" s="8">
        <v>12</v>
      </c>
      <c r="C24" s="8">
        <v>414.16669000000002</v>
      </c>
      <c r="D24" s="8">
        <v>459.5</v>
      </c>
      <c r="G24" s="3">
        <f t="shared" si="1"/>
        <v>86.253525626629354</v>
      </c>
      <c r="H24" s="3">
        <f t="shared" si="2"/>
        <v>26.678268751886346</v>
      </c>
      <c r="J24" s="2">
        <f t="shared" si="0"/>
        <v>17.50063724376697</v>
      </c>
      <c r="K24" s="2">
        <f t="shared" si="0"/>
        <v>5.4129579089848026</v>
      </c>
    </row>
    <row r="25" spans="1:11" x14ac:dyDescent="0.2">
      <c r="B25" s="8">
        <v>13</v>
      </c>
      <c r="C25" s="8">
        <v>432.83330999999998</v>
      </c>
      <c r="D25" s="8">
        <v>438.16665999999998</v>
      </c>
      <c r="G25" s="3">
        <f t="shared" si="1"/>
        <v>93.218464158787896</v>
      </c>
      <c r="H25" s="3">
        <f t="shared" si="2"/>
        <v>34.638220890283094</v>
      </c>
      <c r="J25" s="2">
        <f t="shared" si="0"/>
        <v>18.913806871221706</v>
      </c>
      <c r="K25" s="2">
        <f t="shared" si="0"/>
        <v>7.0280134541325223</v>
      </c>
    </row>
    <row r="26" spans="1:11" x14ac:dyDescent="0.2">
      <c r="B26" s="8">
        <v>14</v>
      </c>
      <c r="C26" s="8">
        <v>452.83334000000002</v>
      </c>
      <c r="D26" s="8">
        <v>424.16665999999998</v>
      </c>
      <c r="G26" s="3">
        <f t="shared" si="1"/>
        <v>100.68092815019754</v>
      </c>
      <c r="H26" s="3">
        <f t="shared" si="2"/>
        <v>39.86193784869441</v>
      </c>
      <c r="J26" s="2">
        <f t="shared" si="0"/>
        <v>20.427923242808188</v>
      </c>
      <c r="K26" s="2">
        <f t="shared" si="0"/>
        <v>8.0878933244232538</v>
      </c>
    </row>
    <row r="27" spans="1:11" x14ac:dyDescent="0.2">
      <c r="B27" s="8">
        <v>15</v>
      </c>
      <c r="C27" s="8">
        <v>474.83334000000002</v>
      </c>
      <c r="D27" s="8">
        <v>415.5</v>
      </c>
      <c r="G27" s="3">
        <f t="shared" si="1"/>
        <v>108.88962622770104</v>
      </c>
      <c r="H27" s="3">
        <f t="shared" si="2"/>
        <v>43.095664906893333</v>
      </c>
      <c r="J27" s="2">
        <f t="shared" si="0"/>
        <v>22.093448753265051</v>
      </c>
      <c r="K27" s="2">
        <f t="shared" si="0"/>
        <v>8.7440089298985288</v>
      </c>
    </row>
    <row r="28" spans="1:11" x14ac:dyDescent="0.2">
      <c r="B28" s="8">
        <v>16</v>
      </c>
      <c r="C28" s="8">
        <v>494.83334000000002</v>
      </c>
      <c r="D28" s="8">
        <v>386.16665999999998</v>
      </c>
      <c r="G28" s="3">
        <f t="shared" si="1"/>
        <v>116.35207902543149</v>
      </c>
      <c r="H28" s="3">
        <f t="shared" si="2"/>
        <v>54.04059816438226</v>
      </c>
      <c r="J28" s="2">
        <f t="shared" si="0"/>
        <v>23.607562853680381</v>
      </c>
      <c r="K28" s="2">
        <f t="shared" si="0"/>
        <v>10.96471011521238</v>
      </c>
    </row>
    <row r="29" spans="1:11" x14ac:dyDescent="0.2">
      <c r="B29" s="8">
        <v>17</v>
      </c>
      <c r="C29" s="8">
        <v>514.83336999999995</v>
      </c>
      <c r="D29" s="8">
        <v>373.5</v>
      </c>
      <c r="G29" s="3">
        <f t="shared" si="1"/>
        <v>123.8145430168411</v>
      </c>
      <c r="H29" s="3">
        <f t="shared" si="2"/>
        <v>58.766815782127267</v>
      </c>
      <c r="J29" s="2">
        <f t="shared" si="0"/>
        <v>25.121679225266856</v>
      </c>
      <c r="K29" s="2">
        <f t="shared" si="0"/>
        <v>11.923648540770721</v>
      </c>
    </row>
    <row r="30" spans="1:11" x14ac:dyDescent="0.2">
      <c r="B30" s="8">
        <v>18</v>
      </c>
      <c r="C30" s="8">
        <v>538.16663000000005</v>
      </c>
      <c r="D30" s="8">
        <v>376.83334000000002</v>
      </c>
      <c r="G30" s="3">
        <f t="shared" si="1"/>
        <v>132.52071058519974</v>
      </c>
      <c r="H30" s="3">
        <f t="shared" si="2"/>
        <v>57.523071161687916</v>
      </c>
      <c r="J30" s="2">
        <f t="shared" si="0"/>
        <v>26.888140123999712</v>
      </c>
      <c r="K30" s="2">
        <f t="shared" si="0"/>
        <v>11.671295685996796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398</v>
      </c>
      <c r="D32" s="8">
        <v>526</v>
      </c>
      <c r="G32" s="2">
        <f>(C32-C$13)*$E$8*$F$9</f>
        <v>16.276726579464793</v>
      </c>
      <c r="I32" t="s">
        <v>16</v>
      </c>
    </row>
    <row r="33" spans="1:17" x14ac:dyDescent="0.2">
      <c r="A33" t="s">
        <v>17</v>
      </c>
      <c r="B33" s="8">
        <v>2</v>
      </c>
      <c r="C33" s="8">
        <v>398.16665999999998</v>
      </c>
      <c r="D33" s="8">
        <v>654.83330999999998</v>
      </c>
      <c r="E33" s="3">
        <f>D33-D32</f>
        <v>128.83330999999998</v>
      </c>
      <c r="H33" s="2">
        <f>E33*E8*$F$9</f>
        <v>9.7534165637089618</v>
      </c>
      <c r="I33" s="9">
        <f>-(360/(2*PI()))*(ATAN((-E50+E33)/(-D50+D33))-(0))</f>
        <v>53.071386748892735</v>
      </c>
      <c r="J33" t="s">
        <v>64</v>
      </c>
    </row>
    <row r="34" spans="1:17" x14ac:dyDescent="0.2">
      <c r="B34" s="8"/>
      <c r="C34" s="8"/>
      <c r="D34" s="8"/>
    </row>
    <row r="35" spans="1:17" x14ac:dyDescent="0.2">
      <c r="N35" t="s">
        <v>85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89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244</v>
      </c>
      <c r="E38" s="8">
        <v>509</v>
      </c>
      <c r="F38" s="2">
        <f>(360/(2*PI()))*(ATAN((E49-E38)/(D49-D38))-(PI()/2))</f>
        <v>-28.373782051714493</v>
      </c>
      <c r="G38" s="2">
        <f>-(360/(2*PI()))*(ATAN((-E48+E38)/(-D48+D38))-(0))</f>
        <v>41.987212495816657</v>
      </c>
      <c r="H38" s="4">
        <f>D38-C13</f>
        <v>61</v>
      </c>
      <c r="I38" s="5">
        <f>H38*$E$8*$F$9</f>
        <v>4.618048006266755</v>
      </c>
      <c r="J38" s="11" t="s">
        <v>53</v>
      </c>
      <c r="N38" s="13">
        <f>IF(E38&gt;0,-(E38-D$13)*$E$8*$F$9,"")</f>
        <v>1.6655255104568625</v>
      </c>
      <c r="O38">
        <f>IF(N38="","",N38*N38)</f>
        <v>2.7739752259825923</v>
      </c>
      <c r="P38">
        <f>IF(N38="","",ABS(N38))</f>
        <v>1.6655255104568625</v>
      </c>
      <c r="Q38">
        <f>IF(N38="","",ABS(N38-O$59))</f>
        <v>1.4106495359460083</v>
      </c>
    </row>
    <row r="39" spans="1:17" x14ac:dyDescent="0.2">
      <c r="B39" t="s">
        <v>24</v>
      </c>
      <c r="C39" s="8">
        <v>2</v>
      </c>
      <c r="D39" s="8">
        <v>319.5</v>
      </c>
      <c r="E39" s="8">
        <v>508.16665999999998</v>
      </c>
      <c r="F39" s="2">
        <f t="shared" ref="F39:F42" si="3">(360/(2*PI()))*(ATAN((E50-E39)/(D50-D39))-(PI()/2))</f>
        <v>-31.723640985857962</v>
      </c>
      <c r="G39" s="2">
        <f t="shared" ref="G39:G42" si="4">-(360/(2*PI()))*(ATAN((-E49+E39)/(-D49+D39))-(0))</f>
        <v>28.610484983762696</v>
      </c>
      <c r="H39" s="3">
        <f>D39-D38</f>
        <v>75.5</v>
      </c>
      <c r="I39" s="5">
        <f>H39*$E$8*$F$9</f>
        <v>5.7157807290678688</v>
      </c>
      <c r="J39" s="11" t="s">
        <v>53</v>
      </c>
      <c r="N39" s="16">
        <f t="shared" ref="N39:N42" si="5">IF(E39&gt;0,-(E39-D$13)*$E$8*$F$9,"")</f>
        <v>1.7286141026788695</v>
      </c>
      <c r="O39">
        <f t="shared" ref="O39:O42" si="6">IF(N39="","",N39*N39)</f>
        <v>2.988106715980273</v>
      </c>
      <c r="P39">
        <f t="shared" ref="P39:P42" si="7">IF(N39="","",ABS(N39))</f>
        <v>1.7286141026788695</v>
      </c>
      <c r="Q39">
        <f t="shared" ref="Q39:Q42" si="8">IF(N39="","",ABS(N39-O$59))</f>
        <v>1.4737381281680153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-57.870321440533246</v>
      </c>
      <c r="H40" s="3">
        <f t="shared" ref="H40:H42" si="9">D40-D39</f>
        <v>-319.5</v>
      </c>
      <c r="I40" s="5">
        <f>H40*$E$8*$F$9</f>
        <v>-24.18797275413489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84</v>
      </c>
      <c r="G44" s="1" t="s">
        <v>28</v>
      </c>
      <c r="H44" s="12">
        <f>$C$32-D39</f>
        <v>78.5</v>
      </c>
      <c r="I44" s="14">
        <f>H44*$E$8*$F$9</f>
        <v>5.9428978441301687</v>
      </c>
    </row>
    <row r="45" spans="1:17" x14ac:dyDescent="0.2">
      <c r="N45" t="s">
        <v>90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89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214</v>
      </c>
      <c r="E48" s="8">
        <v>536</v>
      </c>
      <c r="F48" s="2">
        <f>(360/(2*PI()))*(ATAN((E48-D$13)/(D48-C$13))-(PI()/2))</f>
        <v>-80.837652954278298</v>
      </c>
      <c r="G48" s="2">
        <f>IF((90-F48-G38&gt;180),90-F48-G38-180,90-F48-G38)</f>
        <v>128.85044045846163</v>
      </c>
      <c r="H48" s="3" t="s">
        <v>31</v>
      </c>
      <c r="I48" s="6" t="s">
        <v>31</v>
      </c>
      <c r="K48" s="2">
        <f>IF((90-G38-F38&gt;180),90-G38-F38-180,90-G38-F38)</f>
        <v>76.386569555897836</v>
      </c>
      <c r="N48" s="13">
        <f>IF(E48&gt;0,-(E48-D$13)*$E$8*$F$9,"")</f>
        <v>-0.37852852510383239</v>
      </c>
      <c r="O48">
        <f>IF(N48="","",N48*N48)</f>
        <v>0.14328384431728267</v>
      </c>
      <c r="P48">
        <f>IF(N48="","",ABS(N48))</f>
        <v>0.37852852510383239</v>
      </c>
      <c r="Q48">
        <f>IF(N48="","",ABS(N48-O$59))</f>
        <v>0.63340449961468659</v>
      </c>
    </row>
    <row r="49" spans="1:17" x14ac:dyDescent="0.2">
      <c r="B49" t="s">
        <v>32</v>
      </c>
      <c r="C49" s="8">
        <v>2</v>
      </c>
      <c r="D49" s="8">
        <v>260.83334000000002</v>
      </c>
      <c r="E49" s="8">
        <v>540.16669000000002</v>
      </c>
      <c r="G49" s="13">
        <f>IF((90-F38-G39&gt;180),90-F38-G39-180,90-F38-G39)</f>
        <v>89.763297067951811</v>
      </c>
      <c r="H49" s="3">
        <f>D49-D48</f>
        <v>46.833340000000021</v>
      </c>
      <c r="I49" s="5">
        <f>H49*$E$8*$F$9</f>
        <v>3.5455510231772647</v>
      </c>
      <c r="K49" s="2">
        <f t="shared" ref="K49:K52" si="10">IF((90-G39-F39&gt;180),90-G39-F39-180,90-G39-F39)</f>
        <v>93.113156002095266</v>
      </c>
      <c r="N49" s="13">
        <f t="shared" ref="N49:N52" si="11">IF(E49&gt;0,-(E49-D$13)*$E$8*$F$9,"")</f>
        <v>-0.69397072915681113</v>
      </c>
      <c r="O49">
        <f t="shared" ref="O49:O52" si="12">IF(N49="","",N49*N49)</f>
        <v>0.48159537292643612</v>
      </c>
      <c r="P49">
        <f t="shared" ref="P49:P52" si="13">IF(N49="","",ABS(N49))</f>
        <v>0.69397072915681113</v>
      </c>
      <c r="Q49">
        <f t="shared" ref="Q49:Q52" si="14">IF(N49="","",ABS(N49-O$59))</f>
        <v>0.94884670366766533</v>
      </c>
    </row>
    <row r="50" spans="1:17" x14ac:dyDescent="0.2">
      <c r="B50" t="s">
        <v>33</v>
      </c>
      <c r="C50" s="8">
        <v>3</v>
      </c>
      <c r="D50" s="8">
        <v>342.16669000000002</v>
      </c>
      <c r="E50" s="8">
        <v>544.83330999999998</v>
      </c>
      <c r="G50" s="9">
        <f>IF((90-F39-$I$33&gt;180),90-F39-$I$33-180,90-F39-$I$33)</f>
        <v>68.652254236965234</v>
      </c>
      <c r="H50" s="3">
        <f t="shared" ref="H50:H52" si="15">D50-D49</f>
        <v>81.333349999999996</v>
      </c>
      <c r="I50" s="5">
        <f>H50*$E$8*$F$9</f>
        <v>6.1573986034507566</v>
      </c>
      <c r="K50" s="2" t="e">
        <f t="shared" si="10"/>
        <v>#DIV/0!</v>
      </c>
      <c r="N50" s="16">
        <f t="shared" si="11"/>
        <v>-1.0472604863208177</v>
      </c>
      <c r="O50">
        <f t="shared" si="12"/>
        <v>1.0967545262089156</v>
      </c>
      <c r="P50">
        <f t="shared" si="13"/>
        <v>1.0472604863208177</v>
      </c>
      <c r="Q50">
        <f t="shared" si="14"/>
        <v>1.3021364608316719</v>
      </c>
    </row>
    <row r="51" spans="1:17" x14ac:dyDescent="0.2">
      <c r="B51" t="s">
        <v>34</v>
      </c>
      <c r="C51" s="8"/>
      <c r="D51" s="8"/>
      <c r="E51" s="8"/>
      <c r="G51" s="2" t="e">
        <f t="shared" ref="G51" si="16">IF((90-F51-G41&gt;180),90-F51-G41-180,90-F51-G41)</f>
        <v>#DIV/0!</v>
      </c>
      <c r="H51" s="3">
        <f t="shared" si="15"/>
        <v>-342.16669000000002</v>
      </c>
      <c r="I51" s="5">
        <f>H51*$E$8*$F$9</f>
        <v>-25.903970501072045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91</v>
      </c>
      <c r="O55" t="str">
        <f>"D"&amp;MID(P55,2,99)</f>
        <v>D39</v>
      </c>
      <c r="P55" s="9" t="s">
        <v>113</v>
      </c>
    </row>
    <row r="56" spans="1:17" x14ac:dyDescent="0.2">
      <c r="N56" s="9" t="s">
        <v>93</v>
      </c>
      <c r="O56" t="str">
        <f>"D"&amp;MID(P56,2,99)</f>
        <v>D50</v>
      </c>
      <c r="P56" s="9" t="s">
        <v>94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27</v>
      </c>
      <c r="F57" s="2">
        <f>E57*$E$8*$F$9</f>
        <v>2.0440540355606949</v>
      </c>
      <c r="N57" t="s">
        <v>95</v>
      </c>
      <c r="O57" s="2">
        <f>SQRT((1/(C$37+C$47+2))*SUM(O38:O42,O48:O52))</f>
        <v>1.0339740039157865</v>
      </c>
    </row>
    <row r="58" spans="1:17" x14ac:dyDescent="0.2">
      <c r="B58" t="s">
        <v>39</v>
      </c>
      <c r="E58" s="3">
        <f t="shared" ref="E58:E61" si="17">E49-E39</f>
        <v>32.000030000000038</v>
      </c>
      <c r="F58" s="2">
        <f>E58*$E$8*$F$9</f>
        <v>2.4225848318356809</v>
      </c>
      <c r="N58" t="s">
        <v>96</v>
      </c>
      <c r="O58" s="2">
        <f>SUM(P38:P42,P48:P52)</f>
        <v>5.5138993537171928</v>
      </c>
    </row>
    <row r="59" spans="1:17" x14ac:dyDescent="0.2">
      <c r="B59" t="s">
        <v>40</v>
      </c>
      <c r="E59" s="15">
        <f>E50-D$32</f>
        <v>18.833309999999983</v>
      </c>
      <c r="F59" s="2">
        <f>E59*$E$8*$F$9</f>
        <v>1.4257890114246503</v>
      </c>
      <c r="N59" t="s">
        <v>97</v>
      </c>
      <c r="O59" s="2">
        <f>AVERAGE(N48:N52,N38:N42)</f>
        <v>0.25487597451085414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98</v>
      </c>
      <c r="O60" s="2">
        <f>(1/(C$37+C$47+2))*SUM(Q38:Q42,Q48:Q52)</f>
        <v>0.82411076117543525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99</v>
      </c>
      <c r="O61" s="2">
        <f>ABS((O57*O57)-(O59*O59))</f>
        <v>1.0041404783907855</v>
      </c>
    </row>
    <row r="62" spans="1:17" x14ac:dyDescent="0.2">
      <c r="N62" t="s">
        <v>100</v>
      </c>
      <c r="O62" s="2">
        <f>(SQRT(ABS(O61)))/O60</f>
        <v>1.2159386187918895</v>
      </c>
      <c r="P62">
        <f>SQRT(PI()/2)</f>
        <v>1.2533141373155001</v>
      </c>
    </row>
    <row r="63" spans="1:17" x14ac:dyDescent="0.2">
      <c r="G63" s="1" t="s">
        <v>28</v>
      </c>
      <c r="N63" t="s">
        <v>101</v>
      </c>
      <c r="O63" s="17" cm="1">
        <f t="array" aca="1" ref="O63" ca="1">(INDIRECT(O55)-C$13)*E$8*F$9</f>
        <v>10.333828735334624</v>
      </c>
    </row>
    <row r="64" spans="1:17" x14ac:dyDescent="0.2">
      <c r="N64" t="s">
        <v>102</v>
      </c>
      <c r="O64" s="17" cm="1">
        <f t="array" aca="1" ref="O64" ca="1">(INDIRECT(O56)-C$13)*E$8*F$9</f>
        <v>12.049826482271783</v>
      </c>
      <c r="P64" s="17" t="str">
        <f ca="1">IF(O64&gt;O63,"Type B",IF(O64&lt;63,"Type A","ugh"))</f>
        <v>Type B</v>
      </c>
      <c r="Q64" t="s">
        <v>103</v>
      </c>
    </row>
    <row r="65" spans="1:17" x14ac:dyDescent="0.2">
      <c r="N65" t="s">
        <v>104</v>
      </c>
      <c r="O65" s="17" cm="1">
        <f t="array" aca="1" ref="O65" ca="1">(360/(2*PI()))*ATAN((ABS(INDIRECT(P55))+ABS(INDIRECT(P56))/(ABS(O63-O64))))</f>
        <v>66.850859734827168</v>
      </c>
      <c r="P65" s="17" cm="1">
        <f t="array" aca="1" ref="P65" ca="1">(360/(2*PI()))*ATAN(ABS(INDIRECT(P56))/(ABS(C$32-INDIRECT(O56))*E$8*F$9))</f>
        <v>13.915434449957685</v>
      </c>
      <c r="Q65" s="2">
        <f ca="1">180-O65-P65</f>
        <v>99.233705815215146</v>
      </c>
    </row>
    <row r="66" spans="1:17" x14ac:dyDescent="0.2">
      <c r="N66" t="s">
        <v>105</v>
      </c>
      <c r="O66" s="17" cm="1">
        <f t="array" aca="1" ref="O66" ca="1">SQRT((INDIRECT(P55)*INDIRECT(P55))+((INDIRECT(O55)-C$32)*(INDIRECT(O55)-C$32)*E$8*F$9*E$8*F$9)           )</f>
        <v>6.1891955456058483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-5</v>
      </c>
      <c r="F67" s="2">
        <f>E67*$E$8*$F$9</f>
        <v>-0.37852852510383239</v>
      </c>
      <c r="N67" t="s">
        <v>106</v>
      </c>
      <c r="O67" s="17" cm="1">
        <f t="array" aca="1" ref="O67" ca="1">(360/(2*PI()))*ATAN((ABS(INDIRECT(P55))+ABS(INDIRECT(P56))/(ABS(O63-O64))))</f>
        <v>66.850859734827168</v>
      </c>
      <c r="P67" s="17" cm="1">
        <f t="array" aca="1" ref="P67" ca="1">(360/(2*PI()))*ATAN(ABS(INDIRECT(P56))/(ABS(0-INDIRECT(O56))*E$8*F$9))</f>
        <v>2.3151256517531835</v>
      </c>
      <c r="Q67" s="2">
        <f ca="1">180-O67-P67</f>
        <v>110.83401461341965</v>
      </c>
    </row>
    <row r="68" spans="1:17" x14ac:dyDescent="0.2">
      <c r="B68" t="s">
        <v>39</v>
      </c>
      <c r="C68" t="s">
        <v>43</v>
      </c>
      <c r="E68" s="3">
        <f>E38-E49</f>
        <v>-31.166690000000017</v>
      </c>
      <c r="F68" s="2">
        <f>E68*$E$8*$F$9</f>
        <v>-2.3594962396136738</v>
      </c>
      <c r="N68" t="s">
        <v>107</v>
      </c>
      <c r="O68" s="17" cm="1">
        <f t="array" aca="1" ref="O68" ca="1">SQRT((INDIRECT(P55)*INDIRECT(P55))+((INDIRECT(O55)-C$13)*(INDIRECT(O55)-C$13)*E$8*F$9*E$8*F$9)           )</f>
        <v>10.477410130714931</v>
      </c>
    </row>
    <row r="69" spans="1:17" x14ac:dyDescent="0.2">
      <c r="B69" t="s">
        <v>40</v>
      </c>
      <c r="E69" s="3">
        <f t="shared" ref="E69:E71" si="18">E39-E50</f>
        <v>-36.666650000000004</v>
      </c>
      <c r="F69" s="2">
        <f>E69*$E$8*$F$9</f>
        <v>-2.7758745889996872</v>
      </c>
      <c r="N69" s="6" t="s">
        <v>108</v>
      </c>
      <c r="O69" s="6" t="s">
        <v>109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110</v>
      </c>
      <c r="O70" s="6" t="s">
        <v>111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184</v>
      </c>
      <c r="D76" s="8">
        <v>530</v>
      </c>
      <c r="E76" s="3">
        <f>(D77-D76  )</f>
        <v>6.1666900000000169</v>
      </c>
      <c r="F76" s="3">
        <f>ATAN(E76/E77)</f>
        <v>0.32724618422213697</v>
      </c>
      <c r="G76" s="2">
        <f>((PI()/2)-F76-F77)*(360/(2*PI()))</f>
        <v>43.25028763444773</v>
      </c>
    </row>
    <row r="77" spans="1:17" x14ac:dyDescent="0.2">
      <c r="A77" t="s">
        <v>62</v>
      </c>
      <c r="B77" s="8">
        <v>2</v>
      </c>
      <c r="C77" s="8">
        <v>202.83332999999999</v>
      </c>
      <c r="D77" s="8">
        <v>536.16669000000002</v>
      </c>
      <c r="E77" s="3">
        <f>AVERAGE(C77,C78)-C76</f>
        <v>18.166664999999995</v>
      </c>
      <c r="F77" s="3">
        <f>ATAN(E77/E78)</f>
        <v>0.48869022091705694</v>
      </c>
    </row>
    <row r="78" spans="1:17" x14ac:dyDescent="0.2">
      <c r="A78" t="s">
        <v>63</v>
      </c>
      <c r="B78" s="8">
        <v>3</v>
      </c>
      <c r="C78" s="8">
        <v>201.5</v>
      </c>
      <c r="D78" s="8">
        <v>564.16669000000002</v>
      </c>
      <c r="E78" s="3">
        <f>D78-D76</f>
        <v>34.166690000000017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8DA1E-0FF9-704D-802D-FC03B0581EBD}">
  <sheetPr codeName="Sheet12"/>
  <dimension ref="A1:Q79"/>
  <sheetViews>
    <sheetView topLeftCell="A30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328</v>
      </c>
      <c r="D3" s="8">
        <v>64</v>
      </c>
    </row>
    <row r="4" spans="1:11" x14ac:dyDescent="0.2">
      <c r="B4" s="8">
        <v>2</v>
      </c>
      <c r="C4" s="8">
        <v>595.5</v>
      </c>
      <c r="D4" s="8">
        <v>79.5</v>
      </c>
    </row>
    <row r="5" spans="1:11" x14ac:dyDescent="0.2">
      <c r="A5" t="s">
        <v>47</v>
      </c>
      <c r="B5" s="8">
        <v>3</v>
      </c>
      <c r="C5" s="8">
        <v>328.5</v>
      </c>
      <c r="D5" s="8">
        <v>713.5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391.5</v>
      </c>
      <c r="D6" s="8">
        <v>710.5</v>
      </c>
      <c r="E6" s="3">
        <f>SQRT(((C6-C5)^2)+((D6-D5)^2))</f>
        <v>63.071388124885914</v>
      </c>
      <c r="F6" s="2">
        <f>E6*E8</f>
        <v>23.538606713292914</v>
      </c>
      <c r="J6" s="3">
        <f>SQRT(((C5-C7)^2)+((D5-D7)^2))</f>
        <v>70.263788682364691</v>
      </c>
    </row>
    <row r="7" spans="1:11" x14ac:dyDescent="0.2">
      <c r="A7" t="s">
        <v>5</v>
      </c>
      <c r="B7" s="8">
        <v>5</v>
      </c>
      <c r="C7" s="8">
        <v>392.5</v>
      </c>
      <c r="D7" s="8">
        <v>684.5</v>
      </c>
      <c r="E7" s="3">
        <f>SQRT(((D6-D7)^2)+((C6-C7)^2))</f>
        <v>26.019223662515376</v>
      </c>
      <c r="G7" s="2">
        <f>E7*E8</f>
        <v>9.7105247083581947</v>
      </c>
      <c r="H7" s="2">
        <f>G7/F6</f>
        <v>0.41253608706051359</v>
      </c>
      <c r="K7" s="2">
        <f>180-((360/(2*PI())*ACOS(((E7^2)+(E6^2)-(J6^2))/(2*E6*E7))))</f>
        <v>85.071090844327927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0.37320578178309266</v>
      </c>
      <c r="I8" s="2">
        <f>MAX(G7,H33)</f>
        <v>10.059329898322797</v>
      </c>
    </row>
    <row r="9" spans="1:11" x14ac:dyDescent="0.2">
      <c r="A9" t="s">
        <v>59</v>
      </c>
      <c r="F9" s="3">
        <f>F6/G30</f>
        <v>0.17909529964518756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183</v>
      </c>
      <c r="D13" s="8">
        <v>532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203.16667000000001</v>
      </c>
      <c r="D14" s="8">
        <v>531.5</v>
      </c>
      <c r="G14" s="3">
        <f>(C14-C$13)*$E$8</f>
        <v>7.5263178433116451</v>
      </c>
      <c r="H14" s="3">
        <f>-(D14-D$13)*$E$8</f>
        <v>0.18660289089154633</v>
      </c>
      <c r="J14" s="2">
        <f t="shared" ref="J14:K30" si="0">G14*$F$9</f>
        <v>1.3479281493728208</v>
      </c>
      <c r="K14" s="2">
        <f t="shared" si="0"/>
        <v>3.3419700658879732E-2</v>
      </c>
    </row>
    <row r="15" spans="1:11" x14ac:dyDescent="0.2">
      <c r="B15" s="8">
        <v>3</v>
      </c>
      <c r="C15" s="8">
        <v>225.83332999999999</v>
      </c>
      <c r="D15" s="8">
        <v>517.5</v>
      </c>
      <c r="G15" s="3">
        <f t="shared" ref="G15:G30" si="1">(C15-C$13)*$E$8</f>
        <v>15.985646409023193</v>
      </c>
      <c r="H15" s="3">
        <f t="shared" ref="H15:H30" si="2">-(D15-D$13)*$E$8</f>
        <v>5.4114838358548436</v>
      </c>
      <c r="J15" s="2">
        <f t="shared" si="0"/>
        <v>2.8629541336460251</v>
      </c>
      <c r="K15" s="2">
        <f t="shared" si="0"/>
        <v>0.9691713191075122</v>
      </c>
    </row>
    <row r="16" spans="1:11" x14ac:dyDescent="0.2">
      <c r="B16" s="8">
        <v>4</v>
      </c>
      <c r="C16" s="8">
        <v>245.83332999999999</v>
      </c>
      <c r="D16" s="8">
        <v>526.16669000000002</v>
      </c>
      <c r="G16" s="3">
        <f t="shared" si="1"/>
        <v>23.449762044685045</v>
      </c>
      <c r="H16" s="3">
        <f t="shared" si="2"/>
        <v>2.1770250189331262</v>
      </c>
      <c r="J16" s="2">
        <f t="shared" si="0"/>
        <v>4.1997421600012137</v>
      </c>
      <c r="K16" s="2">
        <f t="shared" si="0"/>
        <v>0.38989494810089836</v>
      </c>
    </row>
    <row r="17" spans="1:11" x14ac:dyDescent="0.2">
      <c r="B17" s="8">
        <v>5</v>
      </c>
      <c r="C17" s="8">
        <v>265.16665999999998</v>
      </c>
      <c r="D17" s="8">
        <v>538.83330999999998</v>
      </c>
      <c r="G17" s="3">
        <f t="shared" si="1"/>
        <v>30.665072581805561</v>
      </c>
      <c r="H17" s="3">
        <f t="shared" si="2"/>
        <v>-2.5502308007162187</v>
      </c>
      <c r="J17" s="2">
        <f t="shared" si="0"/>
        <v>5.4919703626798917</v>
      </c>
      <c r="K17" s="2">
        <f t="shared" si="0"/>
        <v>-0.45673434941865776</v>
      </c>
    </row>
    <row r="18" spans="1:11" x14ac:dyDescent="0.2">
      <c r="B18" s="8">
        <v>6</v>
      </c>
      <c r="C18" s="8">
        <v>283.83334000000002</v>
      </c>
      <c r="D18" s="8">
        <v>522.83330999999998</v>
      </c>
      <c r="G18" s="3">
        <f t="shared" si="1"/>
        <v>37.631585484500398</v>
      </c>
      <c r="H18" s="3">
        <f t="shared" si="2"/>
        <v>3.4210617078132639</v>
      </c>
      <c r="J18" s="2">
        <f t="shared" si="0"/>
        <v>6.7396400784700896</v>
      </c>
      <c r="K18" s="2">
        <f t="shared" si="0"/>
        <v>0.61269607166549356</v>
      </c>
    </row>
    <row r="19" spans="1:11" x14ac:dyDescent="0.2">
      <c r="B19" s="8">
        <v>7</v>
      </c>
      <c r="C19" s="8">
        <v>305.83334000000002</v>
      </c>
      <c r="D19" s="8">
        <v>506.16665999999998</v>
      </c>
      <c r="G19" s="3">
        <f t="shared" si="1"/>
        <v>45.842112683728438</v>
      </c>
      <c r="H19" s="3">
        <f t="shared" si="2"/>
        <v>9.6411518507684466</v>
      </c>
      <c r="J19" s="2">
        <f t="shared" si="0"/>
        <v>8.2101069074607977</v>
      </c>
      <c r="K19" s="2">
        <f t="shared" si="0"/>
        <v>1.7266849796381296</v>
      </c>
    </row>
    <row r="20" spans="1:11" x14ac:dyDescent="0.2">
      <c r="B20" s="8">
        <v>8</v>
      </c>
      <c r="C20" s="8">
        <v>328.5</v>
      </c>
      <c r="D20" s="8">
        <v>502.83334000000002</v>
      </c>
      <c r="G20" s="3">
        <f t="shared" si="1"/>
        <v>54.301441249439982</v>
      </c>
      <c r="H20" s="3">
        <f t="shared" si="2"/>
        <v>10.88516614730165</v>
      </c>
      <c r="J20" s="2">
        <f t="shared" si="0"/>
        <v>9.7251328917340008</v>
      </c>
      <c r="K20" s="2">
        <f t="shared" si="0"/>
        <v>1.9494820928386407</v>
      </c>
    </row>
    <row r="21" spans="1:11" x14ac:dyDescent="0.2">
      <c r="B21" s="8">
        <v>9</v>
      </c>
      <c r="C21" s="8">
        <v>349.83330999999998</v>
      </c>
      <c r="D21" s="8">
        <v>560.16669000000002</v>
      </c>
      <c r="G21" s="3">
        <f t="shared" si="1"/>
        <v>62.263155886011042</v>
      </c>
      <c r="H21" s="3">
        <f t="shared" si="2"/>
        <v>-10.511971561692025</v>
      </c>
      <c r="J21" s="2">
        <f t="shared" si="0"/>
        <v>11.15103856026017</v>
      </c>
      <c r="K21" s="2">
        <f t="shared" si="0"/>
        <v>-1.8826446967029236</v>
      </c>
    </row>
    <row r="22" spans="1:11" x14ac:dyDescent="0.2">
      <c r="B22" s="8">
        <v>10</v>
      </c>
      <c r="C22" s="8">
        <v>371.83330999999998</v>
      </c>
      <c r="D22" s="8">
        <v>538.83330999999998</v>
      </c>
      <c r="G22" s="3">
        <f t="shared" si="1"/>
        <v>70.473683085239088</v>
      </c>
      <c r="H22" s="3">
        <f t="shared" si="2"/>
        <v>-2.5502308007162187</v>
      </c>
      <c r="J22" s="2">
        <f t="shared" si="0"/>
        <v>12.62150538925088</v>
      </c>
      <c r="K22" s="2">
        <f t="shared" si="0"/>
        <v>-0.45673434941865776</v>
      </c>
    </row>
    <row r="23" spans="1:11" x14ac:dyDescent="0.2">
      <c r="B23" s="8">
        <v>11</v>
      </c>
      <c r="C23" s="8">
        <v>392.5</v>
      </c>
      <c r="D23" s="8">
        <v>534.83330999999998</v>
      </c>
      <c r="G23" s="3">
        <f t="shared" si="1"/>
        <v>78.186611283557909</v>
      </c>
      <c r="H23" s="3">
        <f t="shared" si="2"/>
        <v>-1.057407673583848</v>
      </c>
      <c r="J23" s="2">
        <f t="shared" si="0"/>
        <v>14.002854576070606</v>
      </c>
      <c r="K23" s="2">
        <f t="shared" si="0"/>
        <v>-0.18937674414761993</v>
      </c>
    </row>
    <row r="24" spans="1:11" x14ac:dyDescent="0.2">
      <c r="B24" s="8">
        <v>12</v>
      </c>
      <c r="C24" s="8">
        <v>411.83330999999998</v>
      </c>
      <c r="D24" s="8">
        <v>512.16669000000002</v>
      </c>
      <c r="G24" s="3">
        <f t="shared" si="1"/>
        <v>85.401914356562784</v>
      </c>
      <c r="H24" s="3">
        <f t="shared" si="2"/>
        <v>7.4019059638964233</v>
      </c>
      <c r="J24" s="2">
        <f t="shared" si="0"/>
        <v>15.295081441961257</v>
      </c>
      <c r="K24" s="2">
        <f t="shared" si="0"/>
        <v>1.3256465665495307</v>
      </c>
    </row>
    <row r="25" spans="1:11" x14ac:dyDescent="0.2">
      <c r="B25" s="8">
        <v>13</v>
      </c>
      <c r="C25" s="8">
        <v>434.5</v>
      </c>
      <c r="D25" s="8">
        <v>462.83334000000002</v>
      </c>
      <c r="G25" s="3">
        <f t="shared" si="1"/>
        <v>93.861254118447803</v>
      </c>
      <c r="H25" s="3">
        <f t="shared" si="2"/>
        <v>25.813397418625357</v>
      </c>
      <c r="J25" s="2">
        <f t="shared" si="0"/>
        <v>16.810109431416503</v>
      </c>
      <c r="K25" s="2">
        <f t="shared" si="0"/>
        <v>4.6230581455490194</v>
      </c>
    </row>
    <row r="26" spans="1:11" x14ac:dyDescent="0.2">
      <c r="B26" s="8">
        <v>14</v>
      </c>
      <c r="C26" s="8">
        <v>455.83334000000002</v>
      </c>
      <c r="D26" s="8">
        <v>438.16665999999998</v>
      </c>
      <c r="G26" s="3">
        <f t="shared" si="1"/>
        <v>101.82297995119234</v>
      </c>
      <c r="H26" s="3">
        <f t="shared" si="2"/>
        <v>35.019145012018747</v>
      </c>
      <c r="J26" s="2">
        <f t="shared" si="0"/>
        <v>18.236017105124716</v>
      </c>
      <c r="K26" s="2">
        <f t="shared" si="0"/>
        <v>6.2717642692457725</v>
      </c>
    </row>
    <row r="27" spans="1:11" x14ac:dyDescent="0.2">
      <c r="B27" s="8">
        <v>15</v>
      </c>
      <c r="C27" s="8">
        <v>476.5</v>
      </c>
      <c r="D27" s="8">
        <v>420.16665999999998</v>
      </c>
      <c r="G27" s="3">
        <f t="shared" si="1"/>
        <v>109.5358969533377</v>
      </c>
      <c r="H27" s="3">
        <f t="shared" si="2"/>
        <v>41.736849084114418</v>
      </c>
      <c r="J27" s="2">
        <f t="shared" si="0"/>
        <v>19.617364286762403</v>
      </c>
      <c r="K27" s="2">
        <f t="shared" si="0"/>
        <v>7.4748734929654432</v>
      </c>
    </row>
    <row r="28" spans="1:11" x14ac:dyDescent="0.2">
      <c r="B28" s="8">
        <v>16</v>
      </c>
      <c r="C28" s="8">
        <v>493.16665999999998</v>
      </c>
      <c r="D28" s="8">
        <v>413.5</v>
      </c>
      <c r="G28" s="3">
        <f t="shared" si="1"/>
        <v>115.75599082835069</v>
      </c>
      <c r="H28" s="3">
        <f t="shared" si="2"/>
        <v>44.224885141296483</v>
      </c>
      <c r="J28" s="2">
        <f t="shared" si="0"/>
        <v>20.731353863129048</v>
      </c>
      <c r="K28" s="2">
        <f t="shared" si="0"/>
        <v>7.9204690561544959</v>
      </c>
    </row>
    <row r="29" spans="1:11" x14ac:dyDescent="0.2">
      <c r="B29" s="8">
        <v>17</v>
      </c>
      <c r="C29" s="8">
        <v>516.5</v>
      </c>
      <c r="D29" s="8">
        <v>382.83334000000002</v>
      </c>
      <c r="G29" s="3">
        <f t="shared" si="1"/>
        <v>124.46412822466141</v>
      </c>
      <c r="H29" s="3">
        <f t="shared" si="2"/>
        <v>55.66985996127277</v>
      </c>
      <c r="J29" s="2">
        <f t="shared" si="0"/>
        <v>22.29094033947278</v>
      </c>
      <c r="K29" s="2">
        <f t="shared" si="0"/>
        <v>9.9702102509697763</v>
      </c>
    </row>
    <row r="30" spans="1:11" x14ac:dyDescent="0.2">
      <c r="B30" s="8">
        <v>18</v>
      </c>
      <c r="C30" s="8">
        <v>535.16663000000005</v>
      </c>
      <c r="D30" s="8">
        <v>370.83334000000002</v>
      </c>
      <c r="G30" s="3">
        <f t="shared" si="1"/>
        <v>131.43062246706717</v>
      </c>
      <c r="H30" s="3">
        <f t="shared" si="2"/>
        <v>60.148329342669882</v>
      </c>
      <c r="J30" s="2">
        <f t="shared" si="0"/>
        <v>23.538606713292914</v>
      </c>
      <c r="K30" s="2">
        <f t="shared" si="0"/>
        <v>10.77228306678289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402</v>
      </c>
      <c r="D32" s="8">
        <v>531</v>
      </c>
      <c r="G32" s="2">
        <f>(C32-C$13)*$E$8*$F$9</f>
        <v>14.637828888589322</v>
      </c>
      <c r="I32" t="s">
        <v>16</v>
      </c>
    </row>
    <row r="33" spans="1:17" x14ac:dyDescent="0.2">
      <c r="A33" t="s">
        <v>17</v>
      </c>
      <c r="B33" s="8">
        <v>2</v>
      </c>
      <c r="C33" s="8">
        <v>400.5</v>
      </c>
      <c r="D33" s="8">
        <v>681.5</v>
      </c>
      <c r="E33" s="3">
        <f>D33-D32</f>
        <v>150.5</v>
      </c>
      <c r="H33" s="2">
        <f>E33*E8*$F$9</f>
        <v>10.059329898322797</v>
      </c>
      <c r="I33" s="9">
        <f>-(360/(2*PI()))*(ATAN((-E50+E33)/(-D50+D33))-(0))</f>
        <v>50.690223471518756</v>
      </c>
      <c r="J33" t="s">
        <v>64</v>
      </c>
    </row>
    <row r="34" spans="1:17" x14ac:dyDescent="0.2">
      <c r="B34" s="8"/>
      <c r="C34" s="8"/>
      <c r="D34" s="8"/>
    </row>
    <row r="35" spans="1:17" x14ac:dyDescent="0.2">
      <c r="N35" t="s">
        <v>85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89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236</v>
      </c>
      <c r="E38" s="8">
        <v>502</v>
      </c>
      <c r="F38" s="2">
        <f>(360/(2*PI()))*(ATAN((E49-E38)/(D49-D38))-(PI()/2))</f>
        <v>-31.257179410245048</v>
      </c>
      <c r="G38" s="2">
        <f>-(360/(2*PI()))*(ATAN((-E48+E38)/(-D48+D38))-(0))</f>
        <v>51.84277341263094</v>
      </c>
      <c r="H38" s="4">
        <f>D38-C13</f>
        <v>53</v>
      </c>
      <c r="I38" s="5">
        <f>H38*$E$8*$F$9</f>
        <v>3.5424882698412512</v>
      </c>
      <c r="J38" s="11" t="s">
        <v>53</v>
      </c>
      <c r="N38" s="13">
        <f>IF(E38&gt;0,-(E38-D$13)*$E$8*$F$9,"")</f>
        <v>2.0051820395327837</v>
      </c>
      <c r="O38">
        <f>IF(N38="","",N38*N38)</f>
        <v>4.0207550116648543</v>
      </c>
      <c r="P38">
        <f>IF(N38="","",ABS(N38))</f>
        <v>2.0051820395327837</v>
      </c>
      <c r="Q38">
        <f>IF(N38="","",ABS(N38-O$59))</f>
        <v>1.6732129238687097</v>
      </c>
    </row>
    <row r="39" spans="1:17" x14ac:dyDescent="0.2">
      <c r="B39" t="s">
        <v>24</v>
      </c>
      <c r="C39" s="8">
        <v>2</v>
      </c>
      <c r="D39" s="8">
        <v>319.16665999999998</v>
      </c>
      <c r="E39" s="8">
        <v>504.16665999999998</v>
      </c>
      <c r="F39" s="2">
        <f t="shared" ref="F39:F42" si="3">(360/(2*PI()))*(ATAN((E50-E39)/(D50-D39))-(PI()/2))</f>
        <v>-27.121335400153033</v>
      </c>
      <c r="G39" s="2">
        <f t="shared" ref="G39:G42" si="4">-(360/(2*PI()))*(ATAN((-E49+E39)/(-D49+D39))-(0))</f>
        <v>30.963777596693724</v>
      </c>
      <c r="H39" s="3">
        <f>D39-D38</f>
        <v>83.166659999999979</v>
      </c>
      <c r="I39" s="5">
        <f>H39*$E$8*$F$9</f>
        <v>5.558809763997651</v>
      </c>
      <c r="J39" s="11" t="s">
        <v>54</v>
      </c>
      <c r="N39" s="16">
        <f t="shared" ref="N39:N42" si="5">IF(E39&gt;0,-(E39-D$13)*$E$8*$F$9,"")</f>
        <v>1.8603637822736485</v>
      </c>
      <c r="O39">
        <f t="shared" ref="O39:O42" si="6">IF(N39="","",N39*N39)</f>
        <v>3.4609534023955151</v>
      </c>
      <c r="P39">
        <f t="shared" ref="P39:P42" si="7">IF(N39="","",ABS(N39))</f>
        <v>1.8603637822736485</v>
      </c>
      <c r="Q39">
        <f t="shared" ref="Q39:Q42" si="8">IF(N39="","",ABS(N39-O$59))</f>
        <v>1.5283946666095745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-58.150011816729737</v>
      </c>
      <c r="H40" s="3">
        <f t="shared" ref="H40:H42" si="9">D40-D39</f>
        <v>-319.16665999999998</v>
      </c>
      <c r="I40" s="5">
        <f>H40*$E$8*$F$9</f>
        <v>-21.332908474988884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84</v>
      </c>
      <c r="G44" s="1" t="s">
        <v>28</v>
      </c>
      <c r="H44" s="12">
        <f>$C$32-D39</f>
        <v>82.833340000000021</v>
      </c>
      <c r="I44" s="14">
        <f>H44*$E$8*$F$9</f>
        <v>5.5365308547504188</v>
      </c>
    </row>
    <row r="45" spans="1:17" x14ac:dyDescent="0.2">
      <c r="N45" t="s">
        <v>90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89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214</v>
      </c>
      <c r="E48" s="8">
        <v>530</v>
      </c>
      <c r="F48" s="2">
        <f>(360/(2*PI()))*(ATAN((E48-D$13)/(D48-C$13))-(PI()/2))</f>
        <v>-93.69138598645128</v>
      </c>
      <c r="G48" s="2">
        <f>IF((90-F48-G38&gt;180),90-F48-G38-180,90-F48-G38)</f>
        <v>131.84861257382033</v>
      </c>
      <c r="H48" s="3" t="s">
        <v>31</v>
      </c>
      <c r="I48" s="6" t="s">
        <v>31</v>
      </c>
      <c r="K48" s="2">
        <f>IF((90-G38-F38&gt;180),90-G38-F38-180,90-G38-F38)</f>
        <v>69.414405997614111</v>
      </c>
      <c r="N48" s="13">
        <f>IF(E48&gt;0,-(E48-D$13)*$E$8*$F$9,"")</f>
        <v>0.13367880263551893</v>
      </c>
      <c r="O48">
        <f>IF(N48="","",N48*N48)</f>
        <v>1.7870022274066023E-2</v>
      </c>
      <c r="P48">
        <f>IF(N48="","",ABS(N48))</f>
        <v>0.13367880263551893</v>
      </c>
      <c r="Q48">
        <f>IF(N48="","",ABS(N48-O$59))</f>
        <v>0.19829031302855518</v>
      </c>
    </row>
    <row r="49" spans="1:17" x14ac:dyDescent="0.2">
      <c r="B49" t="s">
        <v>32</v>
      </c>
      <c r="C49" s="8">
        <v>2</v>
      </c>
      <c r="D49" s="8">
        <v>259.16665999999998</v>
      </c>
      <c r="E49" s="8">
        <v>540.16669000000002</v>
      </c>
      <c r="G49" s="13">
        <f>IF((90-F38-G39&gt;180),90-F38-G39-180,90-F38-G39)</f>
        <v>90.293401813551327</v>
      </c>
      <c r="H49" s="3">
        <f>D49-D48</f>
        <v>45.166659999999979</v>
      </c>
      <c r="I49" s="5">
        <f>H49*$E$8*$F$9</f>
        <v>3.0189125139227921</v>
      </c>
      <c r="K49" s="2">
        <f t="shared" ref="K49:K52" si="10">IF((90-G39-F39&gt;180),90-G39-F39-180,90-G39-F39)</f>
        <v>86.157557803459312</v>
      </c>
      <c r="N49" s="13">
        <f t="shared" ref="N49:N52" si="11">IF(E49&gt;0,-(E49-D$13)*$E$8*$F$9,"")</f>
        <v>-0.54585667034773411</v>
      </c>
      <c r="O49">
        <f t="shared" ref="O49:O52" si="12">IF(N49="","",N49*N49)</f>
        <v>0.29795950456311487</v>
      </c>
      <c r="P49">
        <f t="shared" ref="P49:P52" si="13">IF(N49="","",ABS(N49))</f>
        <v>0.54585667034773411</v>
      </c>
      <c r="Q49">
        <f t="shared" ref="Q49:Q52" si="14">IF(N49="","",ABS(N49-O$59))</f>
        <v>0.87782578601180816</v>
      </c>
    </row>
    <row r="50" spans="1:17" x14ac:dyDescent="0.2">
      <c r="B50" t="s">
        <v>33</v>
      </c>
      <c r="C50" s="8">
        <v>3</v>
      </c>
      <c r="D50" s="8">
        <v>347.16669000000002</v>
      </c>
      <c r="E50" s="8">
        <v>558.83330999999998</v>
      </c>
      <c r="G50" s="9">
        <f>IF((90-F39-$I$33&gt;180),90-F39-$I$33-180,90-F39-$I$33)</f>
        <v>66.431111928634266</v>
      </c>
      <c r="H50" s="3">
        <f t="shared" ref="H50:H52" si="15">D50-D49</f>
        <v>88.000030000000038</v>
      </c>
      <c r="I50" s="5">
        <f>H50*$E$8*$F$9</f>
        <v>5.8818693211448752</v>
      </c>
      <c r="K50" s="2" t="e">
        <f t="shared" si="10"/>
        <v>#DIV/0!</v>
      </c>
      <c r="N50" s="16">
        <f t="shared" si="11"/>
        <v>-1.7935223757738468</v>
      </c>
      <c r="O50">
        <f t="shared" si="12"/>
        <v>3.2167225124014638</v>
      </c>
      <c r="P50">
        <f t="shared" si="13"/>
        <v>1.7935223757738468</v>
      </c>
      <c r="Q50">
        <f t="shared" si="14"/>
        <v>2.1254914914379208</v>
      </c>
    </row>
    <row r="51" spans="1:17" x14ac:dyDescent="0.2">
      <c r="B51" t="s">
        <v>34</v>
      </c>
      <c r="C51" s="8"/>
      <c r="D51" s="8"/>
      <c r="E51" s="8"/>
      <c r="G51" s="2" t="e">
        <f t="shared" ref="G51" si="16">IF((90-F51-G41&gt;180),90-F51-G41-180,90-F51-G41)</f>
        <v>#DIV/0!</v>
      </c>
      <c r="H51" s="3">
        <f t="shared" si="15"/>
        <v>-347.16669000000002</v>
      </c>
      <c r="I51" s="5">
        <f>H51*$E$8*$F$9</f>
        <v>-23.204413717068192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91</v>
      </c>
      <c r="O55" t="str">
        <f>"D"&amp;MID(P55,2,99)</f>
        <v>D38</v>
      </c>
      <c r="P55" s="9" t="s">
        <v>92</v>
      </c>
    </row>
    <row r="56" spans="1:17" x14ac:dyDescent="0.2">
      <c r="N56" s="9" t="s">
        <v>93</v>
      </c>
      <c r="O56" t="str">
        <f>"D"&amp;MID(P56,2,99)</f>
        <v>D50</v>
      </c>
      <c r="P56" s="9" t="s">
        <v>94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28</v>
      </c>
      <c r="F57" s="2">
        <f>E57*$E$8*$F$9</f>
        <v>1.8715032368972651</v>
      </c>
      <c r="N57" t="s">
        <v>95</v>
      </c>
      <c r="O57" s="2">
        <f>SQRT((1/(C$37+C$47+2))*SUM(O38:O42,O48:O52))</f>
        <v>1.2543786426126349</v>
      </c>
    </row>
    <row r="58" spans="1:17" x14ac:dyDescent="0.2">
      <c r="B58" t="s">
        <v>39</v>
      </c>
      <c r="E58" s="3">
        <f t="shared" ref="E58:E61" si="17">E49-E39</f>
        <v>36.000030000000038</v>
      </c>
      <c r="F58" s="2">
        <f>E58*$E$8*$F$9</f>
        <v>2.4062204526213824</v>
      </c>
      <c r="N58" t="s">
        <v>96</v>
      </c>
      <c r="O58" s="2">
        <f>SUM(P38:P42,P48:P52)</f>
        <v>6.3386036705635327</v>
      </c>
    </row>
    <row r="59" spans="1:17" x14ac:dyDescent="0.2">
      <c r="B59" t="s">
        <v>40</v>
      </c>
      <c r="E59" s="15">
        <f>E50-D$32</f>
        <v>27.833309999999983</v>
      </c>
      <c r="F59" s="2">
        <f>E59*$E$8*$F$9</f>
        <v>1.8603617770916065</v>
      </c>
      <c r="N59" t="s">
        <v>97</v>
      </c>
      <c r="O59" s="2">
        <f>AVERAGE(N48:N52,N38:N42)</f>
        <v>0.33196911566407411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98</v>
      </c>
      <c r="O60" s="2">
        <f>(1/(C$37+C$47+2))*SUM(Q38:Q42,Q48:Q52)</f>
        <v>0.91474502585093831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99</v>
      </c>
      <c r="O61" s="2">
        <f>ABS((O57*O57)-(O59*O59))</f>
        <v>1.4632622852879291</v>
      </c>
    </row>
    <row r="62" spans="1:17" x14ac:dyDescent="0.2">
      <c r="N62" t="s">
        <v>100</v>
      </c>
      <c r="O62" s="2">
        <f>(SQRT(ABS(O61)))/O60</f>
        <v>1.3223944959310594</v>
      </c>
      <c r="P62">
        <f>SQRT(PI()/2)</f>
        <v>1.2533141373155001</v>
      </c>
    </row>
    <row r="63" spans="1:17" x14ac:dyDescent="0.2">
      <c r="G63" s="1" t="s">
        <v>28</v>
      </c>
      <c r="N63" t="s">
        <v>101</v>
      </c>
      <c r="O63" s="17" cm="1">
        <f t="array" aca="1" ref="O63" ca="1">(INDIRECT(O55)-C$13)*E$8*F$9</f>
        <v>3.5424882698412512</v>
      </c>
    </row>
    <row r="64" spans="1:17" x14ac:dyDescent="0.2">
      <c r="N64" t="s">
        <v>102</v>
      </c>
      <c r="O64" s="17" cm="1">
        <f t="array" aca="1" ref="O64" ca="1">(INDIRECT(O56)-C$13)*E$8*F$9</f>
        <v>10.97280327591821</v>
      </c>
      <c r="P64" s="17" t="str">
        <f ca="1">IF(O64&gt;O63,"Type B",IF(O64&lt;63,"Type A","ugh"))</f>
        <v>Type B</v>
      </c>
      <c r="Q64" t="s">
        <v>103</v>
      </c>
    </row>
    <row r="65" spans="1:17" x14ac:dyDescent="0.2">
      <c r="N65" t="s">
        <v>104</v>
      </c>
      <c r="O65" s="17" cm="1">
        <f t="array" aca="1" ref="O65" ca="1">(360/(2*PI()))*ATAN((ABS(INDIRECT(P55))+ABS(INDIRECT(P56))/(ABS(O63-O64))))</f>
        <v>66.004968865660302</v>
      </c>
      <c r="P65" s="17" cm="1">
        <f t="array" aca="1" ref="P65" ca="1">(360/(2*PI()))*ATAN(ABS(INDIRECT(P56))/(ABS(C$32-INDIRECT(O56))*E$8*F$9))</f>
        <v>26.075345539394984</v>
      </c>
      <c r="Q65" s="2">
        <f ca="1">180-O65-P65</f>
        <v>87.91968559494471</v>
      </c>
    </row>
    <row r="66" spans="1:17" x14ac:dyDescent="0.2">
      <c r="N66" t="s">
        <v>105</v>
      </c>
      <c r="O66" s="17" cm="1">
        <f t="array" aca="1" ref="O66" ca="1">SQRT((INDIRECT(P55)*INDIRECT(P55))+((INDIRECT(O55)-C$32)*(INDIRECT(O55)-C$32)*E$8*F$9*E$8*F$9)           )</f>
        <v>11.275075984564612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2</v>
      </c>
      <c r="F67" s="2">
        <f>E67*$E$8*$F$9</f>
        <v>0.13367880263551893</v>
      </c>
      <c r="N67" t="s">
        <v>106</v>
      </c>
      <c r="O67" s="17" cm="1">
        <f t="array" aca="1" ref="O67" ca="1">(360/(2*PI()))*ATAN((ABS(INDIRECT(P55))+ABS(INDIRECT(P56))/(ABS(O63-O64))))</f>
        <v>66.004968865660302</v>
      </c>
      <c r="P67" s="17" cm="1">
        <f t="array" aca="1" ref="P67" ca="1">(360/(2*PI()))*ATAN(ABS(INDIRECT(P56))/(ABS(0-INDIRECT(O56))*E$8*F$9))</f>
        <v>4.4197349230700409</v>
      </c>
      <c r="Q67" s="2">
        <f ca="1">180-O67-P67</f>
        <v>109.57529621126966</v>
      </c>
    </row>
    <row r="68" spans="1:17" x14ac:dyDescent="0.2">
      <c r="B68" t="s">
        <v>39</v>
      </c>
      <c r="C68" t="s">
        <v>43</v>
      </c>
      <c r="E68" s="3">
        <f>E38-E49</f>
        <v>-38.166690000000017</v>
      </c>
      <c r="F68" s="2">
        <f>E68*$E$8*$F$9</f>
        <v>-2.5510387098805181</v>
      </c>
      <c r="N68" t="s">
        <v>107</v>
      </c>
      <c r="O68" s="17" cm="1">
        <f t="array" aca="1" ref="O68" ca="1">SQRT((INDIRECT(P55)*INDIRECT(P55))+((INDIRECT(O55)-C$13)*(INDIRECT(O55)-C$13)*E$8*F$9*E$8*F$9)           )</f>
        <v>4.0706238039921745</v>
      </c>
    </row>
    <row r="69" spans="1:17" x14ac:dyDescent="0.2">
      <c r="B69" t="s">
        <v>40</v>
      </c>
      <c r="E69" s="3">
        <f t="shared" ref="E69:E71" si="18">E39-E50</f>
        <v>-54.666650000000004</v>
      </c>
      <c r="F69" s="2">
        <f>E69*$E$8*$F$9</f>
        <v>-3.6538861580474955</v>
      </c>
      <c r="N69" s="6" t="s">
        <v>108</v>
      </c>
      <c r="O69" s="6" t="s">
        <v>109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110</v>
      </c>
      <c r="O70" s="6" t="s">
        <v>111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184</v>
      </c>
      <c r="D76" s="8">
        <v>531</v>
      </c>
      <c r="E76" s="3">
        <f>(D77-D76  )</f>
        <v>0.5</v>
      </c>
      <c r="F76" s="3">
        <f>ATAN(E76/E77)</f>
        <v>2.5204749561240272E-2</v>
      </c>
      <c r="G76" s="2">
        <f>((PI()/2)-F76-F77)*(360/(2*PI()))</f>
        <v>61.699014113343935</v>
      </c>
    </row>
    <row r="77" spans="1:17" x14ac:dyDescent="0.2">
      <c r="A77" t="s">
        <v>62</v>
      </c>
      <c r="B77" s="8">
        <v>2</v>
      </c>
      <c r="C77" s="8">
        <v>203.83332999999999</v>
      </c>
      <c r="D77" s="8">
        <v>531.5</v>
      </c>
      <c r="E77" s="3">
        <f>AVERAGE(C77,C78)-C76</f>
        <v>19.833329999999989</v>
      </c>
      <c r="F77" s="3">
        <f>ATAN(E77/E78)</f>
        <v>0.46874063572135477</v>
      </c>
    </row>
    <row r="78" spans="1:17" x14ac:dyDescent="0.2">
      <c r="A78" t="s">
        <v>63</v>
      </c>
      <c r="B78" s="8">
        <v>3</v>
      </c>
      <c r="C78" s="8">
        <v>203.83332999999999</v>
      </c>
      <c r="D78" s="8">
        <v>570.16669000000002</v>
      </c>
      <c r="E78" s="3">
        <f>D78-D76</f>
        <v>39.166690000000017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607B2-4841-7946-BFEE-0E9D0083E7F7}">
  <sheetPr codeName="Sheet13"/>
  <dimension ref="A1:Q79"/>
  <sheetViews>
    <sheetView topLeftCell="A37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123</v>
      </c>
      <c r="D3" s="8">
        <v>459</v>
      </c>
    </row>
    <row r="4" spans="1:11" x14ac:dyDescent="0.2">
      <c r="B4" s="8">
        <v>2</v>
      </c>
      <c r="C4" s="8">
        <v>314</v>
      </c>
      <c r="D4" s="8">
        <v>652.5</v>
      </c>
    </row>
    <row r="5" spans="1:11" x14ac:dyDescent="0.2">
      <c r="A5" t="s">
        <v>47</v>
      </c>
      <c r="B5" s="8">
        <v>3</v>
      </c>
      <c r="C5" s="8">
        <v>203.5</v>
      </c>
      <c r="D5" s="8">
        <v>403.5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268.5</v>
      </c>
      <c r="D6" s="8">
        <v>403.5</v>
      </c>
      <c r="E6" s="3">
        <f>SQRT(((C6-C5)^2)+((D6-D5)^2))</f>
        <v>65</v>
      </c>
      <c r="F6" s="2">
        <f>E6*E8</f>
        <v>23.906876087958139</v>
      </c>
      <c r="J6" s="3">
        <f>SQRT(((C5-C7)^2)+((D5-D7)^2))</f>
        <v>70.229979353549581</v>
      </c>
    </row>
    <row r="7" spans="1:11" x14ac:dyDescent="0.2">
      <c r="A7" t="s">
        <v>5</v>
      </c>
      <c r="B7" s="8">
        <v>5</v>
      </c>
      <c r="C7" s="8">
        <v>267</v>
      </c>
      <c r="D7" s="8">
        <v>373.5</v>
      </c>
      <c r="E7" s="3">
        <f>SQRT(((D6-D7)^2)+((C6-C7)^2))</f>
        <v>30.037476591751179</v>
      </c>
      <c r="G7" s="2">
        <f>E7*E8</f>
        <v>11.047726628829825</v>
      </c>
      <c r="H7" s="2">
        <f>G7/F6</f>
        <v>0.46211502448847969</v>
      </c>
      <c r="K7" s="2">
        <f>180-((360/(2*PI())*ACOS(((E7^2)+(E6^2)-(J6^2))/(2*E6*E7))))</f>
        <v>92.862405226111747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0.36779809366089444</v>
      </c>
      <c r="I8" s="2">
        <f>MAX(G7,H33)</f>
        <v>11.047726628829825</v>
      </c>
    </row>
    <row r="9" spans="1:11" x14ac:dyDescent="0.2">
      <c r="A9" t="s">
        <v>59</v>
      </c>
      <c r="F9" s="3">
        <f>F6/G30</f>
        <v>0.18249884892360632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182</v>
      </c>
      <c r="D13" s="8">
        <v>531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202.16667000000001</v>
      </c>
      <c r="D14" s="8">
        <v>544.16669000000002</v>
      </c>
      <c r="G14" s="3">
        <f>(C14-C$13)*$E$8</f>
        <v>7.4172627814883541</v>
      </c>
      <c r="H14" s="3">
        <f>-(D14-D$13)*$E$8</f>
        <v>-4.8426834818239683</v>
      </c>
      <c r="J14" s="2">
        <f t="shared" ref="J14:K30" si="0">G14*$F$9</f>
        <v>1.3536419197855312</v>
      </c>
      <c r="K14" s="2">
        <f t="shared" si="0"/>
        <v>-0.88378416113423619</v>
      </c>
    </row>
    <row r="15" spans="1:11" x14ac:dyDescent="0.2">
      <c r="B15" s="8">
        <v>3</v>
      </c>
      <c r="C15" s="8">
        <v>224.16667000000001</v>
      </c>
      <c r="D15" s="8">
        <v>516.16669000000002</v>
      </c>
      <c r="G15" s="3">
        <f t="shared" ref="G15:G30" si="1">(C15-C$13)*$E$8</f>
        <v>15.508820842028031</v>
      </c>
      <c r="H15" s="3">
        <f t="shared" ref="H15:H30" si="2">-(D15-D$13)*$E$8</f>
        <v>5.4556631406810761</v>
      </c>
      <c r="J15" s="2">
        <f t="shared" si="0"/>
        <v>2.8303419518325508</v>
      </c>
      <c r="K15" s="2">
        <f t="shared" si="0"/>
        <v>0.99565224328924329</v>
      </c>
    </row>
    <row r="16" spans="1:11" x14ac:dyDescent="0.2">
      <c r="B16" s="8">
        <v>4</v>
      </c>
      <c r="C16" s="8">
        <v>247.5</v>
      </c>
      <c r="D16" s="8">
        <v>564.83330999999998</v>
      </c>
      <c r="G16" s="3">
        <f t="shared" si="1"/>
        <v>24.090775134788586</v>
      </c>
      <c r="H16" s="3">
        <f t="shared" si="2"/>
        <v>-12.44382692023807</v>
      </c>
      <c r="J16" s="2">
        <f t="shared" si="0"/>
        <v>4.3965387317763538</v>
      </c>
      <c r="K16" s="2">
        <f t="shared" si="0"/>
        <v>-2.2709840891480328</v>
      </c>
    </row>
    <row r="17" spans="1:11" x14ac:dyDescent="0.2">
      <c r="B17" s="8">
        <v>5</v>
      </c>
      <c r="C17" s="8">
        <v>267.5</v>
      </c>
      <c r="D17" s="8">
        <v>558.16669000000002</v>
      </c>
      <c r="G17" s="3">
        <f t="shared" si="1"/>
        <v>31.446737008006476</v>
      </c>
      <c r="H17" s="3">
        <f t="shared" si="2"/>
        <v>-9.9918567930764901</v>
      </c>
      <c r="J17" s="2">
        <f t="shared" si="0"/>
        <v>5.738993306364554</v>
      </c>
      <c r="K17" s="2">
        <f t="shared" si="0"/>
        <v>-1.8235023633459759</v>
      </c>
    </row>
    <row r="18" spans="1:11" x14ac:dyDescent="0.2">
      <c r="B18" s="8">
        <v>6</v>
      </c>
      <c r="C18" s="8">
        <v>286.16665999999998</v>
      </c>
      <c r="D18" s="8">
        <v>542.83330999999998</v>
      </c>
      <c r="G18" s="3">
        <f t="shared" si="1"/>
        <v>38.312298971022535</v>
      </c>
      <c r="H18" s="3">
        <f t="shared" si="2"/>
        <v>-4.3522688596983929</v>
      </c>
      <c r="J18" s="2">
        <f t="shared" si="0"/>
        <v>6.9919504618286794</v>
      </c>
      <c r="K18" s="2">
        <f t="shared" si="0"/>
        <v>-0.79428405710101335</v>
      </c>
    </row>
    <row r="19" spans="1:11" x14ac:dyDescent="0.2">
      <c r="B19" s="8">
        <v>7</v>
      </c>
      <c r="C19" s="8">
        <v>307.5</v>
      </c>
      <c r="D19" s="8">
        <v>522.83330999999998</v>
      </c>
      <c r="G19" s="3">
        <f t="shared" si="1"/>
        <v>46.158660754442252</v>
      </c>
      <c r="H19" s="3">
        <f t="shared" si="2"/>
        <v>3.0036930135194964</v>
      </c>
      <c r="J19" s="2">
        <f t="shared" si="0"/>
        <v>8.4239024555409525</v>
      </c>
      <c r="K19" s="2">
        <f t="shared" si="0"/>
        <v>0.54817051748718637</v>
      </c>
    </row>
    <row r="20" spans="1:11" x14ac:dyDescent="0.2">
      <c r="B20" s="8">
        <v>8</v>
      </c>
      <c r="C20" s="8">
        <v>328.16669000000002</v>
      </c>
      <c r="D20" s="8">
        <v>557.5</v>
      </c>
      <c r="G20" s="3">
        <f t="shared" si="1"/>
        <v>53.75982993872293</v>
      </c>
      <c r="H20" s="3">
        <f t="shared" si="2"/>
        <v>-9.7466494820137033</v>
      </c>
      <c r="J20" s="2">
        <f t="shared" si="0"/>
        <v>9.8111070821457638</v>
      </c>
      <c r="K20" s="2">
        <f t="shared" si="0"/>
        <v>-1.7787523113293646</v>
      </c>
    </row>
    <row r="21" spans="1:11" x14ac:dyDescent="0.2">
      <c r="B21" s="8">
        <v>9</v>
      </c>
      <c r="C21" s="8">
        <v>351.5</v>
      </c>
      <c r="D21" s="8">
        <v>569.5</v>
      </c>
      <c r="G21" s="3">
        <f t="shared" si="1"/>
        <v>62.34177687552161</v>
      </c>
      <c r="H21" s="3">
        <f t="shared" si="2"/>
        <v>-14.160226605944436</v>
      </c>
      <c r="J21" s="2">
        <f t="shared" si="0"/>
        <v>11.377302519634993</v>
      </c>
      <c r="K21" s="2">
        <f t="shared" si="0"/>
        <v>-2.5842250560822841</v>
      </c>
    </row>
    <row r="22" spans="1:11" x14ac:dyDescent="0.2">
      <c r="B22" s="8">
        <v>10</v>
      </c>
      <c r="C22" s="8">
        <v>372.16669000000002</v>
      </c>
      <c r="D22" s="8">
        <v>562.83330999999998</v>
      </c>
      <c r="G22" s="3">
        <f t="shared" si="1"/>
        <v>69.942946059802281</v>
      </c>
      <c r="H22" s="3">
        <f t="shared" si="2"/>
        <v>-11.708230732916281</v>
      </c>
      <c r="J22" s="2">
        <f t="shared" si="0"/>
        <v>12.764507146239803</v>
      </c>
      <c r="K22" s="2">
        <f t="shared" si="0"/>
        <v>-2.1367386316892127</v>
      </c>
    </row>
    <row r="23" spans="1:11" x14ac:dyDescent="0.2">
      <c r="B23" s="8">
        <v>11</v>
      </c>
      <c r="C23" s="8">
        <v>390.16669000000002</v>
      </c>
      <c r="D23" s="8">
        <v>559.5</v>
      </c>
      <c r="G23" s="3">
        <f t="shared" si="1"/>
        <v>76.563311745698385</v>
      </c>
      <c r="H23" s="3">
        <f t="shared" si="2"/>
        <v>-10.482245669335491</v>
      </c>
      <c r="J23" s="2">
        <f t="shared" si="0"/>
        <v>13.972716263369183</v>
      </c>
      <c r="K23" s="2">
        <f t="shared" si="0"/>
        <v>-1.9129977687881843</v>
      </c>
    </row>
    <row r="24" spans="1:11" x14ac:dyDescent="0.2">
      <c r="B24" s="8">
        <v>12</v>
      </c>
      <c r="C24" s="8">
        <v>412.83330999999998</v>
      </c>
      <c r="D24" s="8">
        <v>485.5</v>
      </c>
      <c r="G24" s="3">
        <f t="shared" si="1"/>
        <v>84.900051371434273</v>
      </c>
      <c r="H24" s="3">
        <f t="shared" si="2"/>
        <v>16.734813261570697</v>
      </c>
      <c r="J24" s="2">
        <f t="shared" si="0"/>
        <v>15.4941616488418</v>
      </c>
      <c r="K24" s="2">
        <f t="shared" si="0"/>
        <v>3.0540841571881541</v>
      </c>
    </row>
    <row r="25" spans="1:11" x14ac:dyDescent="0.2">
      <c r="B25" s="8">
        <v>13</v>
      </c>
      <c r="C25" s="8">
        <v>432.83330999999998</v>
      </c>
      <c r="D25" s="8">
        <v>422.16665999999998</v>
      </c>
      <c r="G25" s="3">
        <f t="shared" si="1"/>
        <v>92.256013244652166</v>
      </c>
      <c r="H25" s="3">
        <f t="shared" si="2"/>
        <v>40.028694978747978</v>
      </c>
      <c r="J25" s="2">
        <f t="shared" si="0"/>
        <v>16.836616223429999</v>
      </c>
      <c r="K25" s="2">
        <f t="shared" si="0"/>
        <v>7.3051907575356463</v>
      </c>
    </row>
    <row r="26" spans="1:11" x14ac:dyDescent="0.2">
      <c r="B26" s="8">
        <v>14</v>
      </c>
      <c r="C26" s="8">
        <v>454.83334000000002</v>
      </c>
      <c r="D26" s="8">
        <v>414.16665999999998</v>
      </c>
      <c r="G26" s="3">
        <f t="shared" si="1"/>
        <v>100.34758233913466</v>
      </c>
      <c r="H26" s="3">
        <f t="shared" si="2"/>
        <v>42.971079728035136</v>
      </c>
      <c r="J26" s="2">
        <f t="shared" si="0"/>
        <v>18.313318269158881</v>
      </c>
      <c r="K26" s="2">
        <f t="shared" si="0"/>
        <v>7.8421725873709267</v>
      </c>
    </row>
    <row r="27" spans="1:11" x14ac:dyDescent="0.2">
      <c r="B27" s="8">
        <v>15</v>
      </c>
      <c r="C27" s="8">
        <v>474.83334000000002</v>
      </c>
      <c r="D27" s="8">
        <v>399.5</v>
      </c>
      <c r="G27" s="3">
        <f t="shared" si="1"/>
        <v>107.70354421235255</v>
      </c>
      <c r="H27" s="3">
        <f t="shared" si="2"/>
        <v>48.36544931640762</v>
      </c>
      <c r="J27" s="2">
        <f t="shared" si="0"/>
        <v>19.655772843747084</v>
      </c>
      <c r="K27" s="2">
        <f t="shared" si="0"/>
        <v>8.8266388279174137</v>
      </c>
    </row>
    <row r="28" spans="1:11" x14ac:dyDescent="0.2">
      <c r="B28" s="8">
        <v>16</v>
      </c>
      <c r="C28" s="8">
        <v>495.5</v>
      </c>
      <c r="D28" s="8">
        <v>376.83334000000002</v>
      </c>
      <c r="G28" s="3">
        <f t="shared" si="1"/>
        <v>115.30470236269041</v>
      </c>
      <c r="H28" s="3">
        <f t="shared" si="2"/>
        <v>56.702203654067262</v>
      </c>
      <c r="J28" s="2">
        <f t="shared" si="0"/>
        <v>21.042975456670028</v>
      </c>
      <c r="K28" s="2">
        <f t="shared" si="0"/>
        <v>10.348086898299179</v>
      </c>
    </row>
    <row r="29" spans="1:11" x14ac:dyDescent="0.2">
      <c r="B29" s="8">
        <v>17</v>
      </c>
      <c r="C29" s="8">
        <v>514.83336999999995</v>
      </c>
      <c r="D29" s="8">
        <v>363.5</v>
      </c>
      <c r="G29" s="3">
        <f t="shared" si="1"/>
        <v>122.41547899273111</v>
      </c>
      <c r="H29" s="3">
        <f t="shared" si="2"/>
        <v>61.606180688199821</v>
      </c>
      <c r="J29" s="2">
        <f t="shared" si="0"/>
        <v>22.34068400660534</v>
      </c>
      <c r="K29" s="2">
        <f t="shared" si="0"/>
        <v>11.243057062176172</v>
      </c>
    </row>
    <row r="30" spans="1:11" x14ac:dyDescent="0.2">
      <c r="B30" s="8">
        <v>18</v>
      </c>
      <c r="C30" s="8">
        <v>538.16663000000005</v>
      </c>
      <c r="D30" s="8">
        <v>362.16665999999998</v>
      </c>
      <c r="G30" s="3">
        <f t="shared" si="1"/>
        <v>130.99740753962516</v>
      </c>
      <c r="H30" s="3">
        <f t="shared" si="2"/>
        <v>62.096580598401644</v>
      </c>
      <c r="J30" s="2">
        <f t="shared" si="0"/>
        <v>23.906876087958139</v>
      </c>
      <c r="K30" s="2">
        <f t="shared" si="0"/>
        <v>11.332554481300246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415</v>
      </c>
      <c r="D32" s="8">
        <v>529</v>
      </c>
      <c r="G32" s="2">
        <f>(C32-C$13)*$E$8*$F$9</f>
        <v>15.639595793952525</v>
      </c>
      <c r="I32" t="s">
        <v>16</v>
      </c>
    </row>
    <row r="33" spans="1:17" x14ac:dyDescent="0.2">
      <c r="A33" t="s">
        <v>17</v>
      </c>
      <c r="B33" s="8">
        <v>2</v>
      </c>
      <c r="C33" s="8">
        <v>416.16665999999998</v>
      </c>
      <c r="D33" s="8">
        <v>674.16669000000002</v>
      </c>
      <c r="E33" s="3">
        <f>D33-D32</f>
        <v>145.16669000000002</v>
      </c>
      <c r="H33" s="2">
        <f>E33*E8*$F$9</f>
        <v>9.7439843534163533</v>
      </c>
      <c r="I33" s="9">
        <f>-(360/(2*PI()))*(ATAN((-E50+E33)/(-D50+D33))-(0))</f>
        <v>52.375509809950763</v>
      </c>
      <c r="J33" t="s">
        <v>64</v>
      </c>
    </row>
    <row r="34" spans="1:17" x14ac:dyDescent="0.2">
      <c r="B34" s="8"/>
      <c r="C34" s="8"/>
      <c r="D34" s="8"/>
    </row>
    <row r="35" spans="1:17" x14ac:dyDescent="0.2">
      <c r="N35" t="s">
        <v>85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89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229</v>
      </c>
      <c r="E38" s="8">
        <v>520</v>
      </c>
      <c r="F38" s="2">
        <f>(360/(2*PI()))*(ATAN((E49-E38)/(D49-D38))-(PI()/2))</f>
        <v>-21.974511449237301</v>
      </c>
      <c r="G38" s="2">
        <f>-(360/(2*PI()))*(ATAN((-E48+E38)/(-D48+D38))-(0))</f>
        <v>40.601294645004472</v>
      </c>
      <c r="H38" s="4">
        <f>D38-C13</f>
        <v>47</v>
      </c>
      <c r="I38" s="5">
        <f>H38*$E$8*$F$9</f>
        <v>3.1547682502822694</v>
      </c>
      <c r="J38" s="11" t="s">
        <v>53</v>
      </c>
      <c r="N38" s="13">
        <f>IF(E38&gt;0,-(E38-D$13)*$E$8*$F$9,"")</f>
        <v>0.7383500160235098</v>
      </c>
      <c r="O38">
        <f>IF(N38="","",N38*N38)</f>
        <v>0.54516074616191723</v>
      </c>
      <c r="P38">
        <f>IF(N38="","",ABS(N38))</f>
        <v>0.7383500160235098</v>
      </c>
      <c r="Q38">
        <f>IF(N38="","",ABS(N38-O$59))</f>
        <v>1.8324504943128925</v>
      </c>
    </row>
    <row r="39" spans="1:17" x14ac:dyDescent="0.2">
      <c r="B39" t="s">
        <v>24</v>
      </c>
      <c r="C39" s="8">
        <v>2</v>
      </c>
      <c r="D39" s="8">
        <v>312.83334000000002</v>
      </c>
      <c r="E39" s="8">
        <v>524.83330999999998</v>
      </c>
      <c r="F39" s="2">
        <f t="shared" ref="F39:F42" si="3">(360/(2*PI()))*(ATAN((E50-E39)/(D50-D39))-(PI()/2))</f>
        <v>-31.865947808047022</v>
      </c>
      <c r="G39" s="2">
        <f t="shared" ref="G39:G42" si="4">-(360/(2*PI()))*(ATAN((-E49+E39)/(-D49+D39))-(0))</f>
        <v>33.416594441183832</v>
      </c>
      <c r="H39" s="3">
        <f>D39-D38</f>
        <v>83.833340000000021</v>
      </c>
      <c r="I39" s="5">
        <f>H39*$E$8*$F$9</f>
        <v>5.6271225393003963</v>
      </c>
      <c r="J39" s="11" t="s">
        <v>53</v>
      </c>
      <c r="N39" s="16">
        <f t="shared" ref="N39:N42" si="5">IF(E39&gt;0,-(E39-D$13)*$E$8*$F$9,"")</f>
        <v>0.41392506002836638</v>
      </c>
      <c r="O39">
        <f t="shared" ref="O39:O42" si="6">IF(N39="","",N39*N39)</f>
        <v>0.1713339553194867</v>
      </c>
      <c r="P39">
        <f t="shared" ref="P39:P42" si="7">IF(N39="","",ABS(N39))</f>
        <v>0.41392506002836638</v>
      </c>
      <c r="Q39">
        <f t="shared" ref="Q39:Q42" si="8">IF(N39="","",ABS(N39-O$59))</f>
        <v>1.508025538317749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-59.109675476516593</v>
      </c>
      <c r="H40" s="3">
        <f t="shared" ref="H40:H42" si="9">D40-D39</f>
        <v>-312.83334000000002</v>
      </c>
      <c r="I40" s="5">
        <f>H40*$E$8*$F$9</f>
        <v>-20.998227418335283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84</v>
      </c>
      <c r="G44" s="1" t="s">
        <v>28</v>
      </c>
      <c r="H44" s="12">
        <f>$C$32-D39</f>
        <v>102.16665999999998</v>
      </c>
      <c r="I44" s="14">
        <f>H44*$E$8*$F$9</f>
        <v>6.8577050043698611</v>
      </c>
    </row>
    <row r="45" spans="1:17" x14ac:dyDescent="0.2">
      <c r="N45" t="s">
        <v>90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89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194</v>
      </c>
      <c r="E48" s="8">
        <v>550</v>
      </c>
      <c r="F48" s="2">
        <f>(360/(2*PI()))*(ATAN((E48-D$13)/(D48-C$13))-(PI()/2))</f>
        <v>-32.275644314577626</v>
      </c>
      <c r="G48" s="2">
        <f>IF((90-F48-G38&gt;180),90-F48-G38-180,90-F48-G38)</f>
        <v>81.674349669573147</v>
      </c>
      <c r="H48" s="3" t="s">
        <v>31</v>
      </c>
      <c r="I48" s="6" t="s">
        <v>31</v>
      </c>
      <c r="K48" s="2">
        <f>IF((90-G38-F38&gt;180),90-G38-F38-180,90-G38-F38)</f>
        <v>71.373216804232825</v>
      </c>
      <c r="N48" s="13">
        <f>IF(E48&gt;0,-(E48-D$13)*$E$8*$F$9,"")</f>
        <v>-1.2753318458587897</v>
      </c>
      <c r="O48">
        <f>IF(N48="","",N48*N48)</f>
        <v>1.6264713170615877</v>
      </c>
      <c r="P48">
        <f>IF(N48="","",ABS(N48))</f>
        <v>1.2753318458587897</v>
      </c>
      <c r="Q48">
        <f>IF(N48="","",ABS(N48-O$59))</f>
        <v>0.18123136756940705</v>
      </c>
    </row>
    <row r="49" spans="1:17" x14ac:dyDescent="0.2">
      <c r="B49" t="s">
        <v>32</v>
      </c>
      <c r="C49" s="8">
        <v>2</v>
      </c>
      <c r="D49" s="8">
        <v>248.16667000000001</v>
      </c>
      <c r="E49" s="8">
        <v>567.5</v>
      </c>
      <c r="G49" s="13">
        <f>IF((90-F38-G39&gt;180),90-F38-G39-180,90-F38-G39)</f>
        <v>78.557917008053465</v>
      </c>
      <c r="H49" s="3">
        <f>D49-D48</f>
        <v>54.166670000000011</v>
      </c>
      <c r="I49" s="5">
        <f>H49*$E$8*$F$9</f>
        <v>3.6358146965854705</v>
      </c>
      <c r="K49" s="2">
        <f t="shared" ref="K49:K52" si="10">IF((90-G39-F39&gt;180),90-G39-F39-180,90-G39-F39)</f>
        <v>88.449353366863193</v>
      </c>
      <c r="N49" s="13">
        <f t="shared" ref="N49:N52" si="11">IF(E49&gt;0,-(E49-D$13)*$E$8*$F$9,"")</f>
        <v>-2.449979598623464</v>
      </c>
      <c r="O49">
        <f t="shared" ref="O49:O52" si="12">IF(N49="","",N49*N49)</f>
        <v>6.00240003367119</v>
      </c>
      <c r="P49">
        <f t="shared" ref="P49:P52" si="13">IF(N49="","",ABS(N49))</f>
        <v>2.449979598623464</v>
      </c>
      <c r="Q49">
        <f t="shared" ref="Q49:Q52" si="14">IF(N49="","",ABS(N49-O$59))</f>
        <v>1.3558791203340814</v>
      </c>
    </row>
    <row r="50" spans="1:17" x14ac:dyDescent="0.2">
      <c r="B50" t="s">
        <v>33</v>
      </c>
      <c r="C50" s="8">
        <v>3</v>
      </c>
      <c r="D50" s="8">
        <v>343.5</v>
      </c>
      <c r="E50" s="8">
        <v>574.16669000000002</v>
      </c>
      <c r="G50" s="9">
        <f>IF((90-F39-$I$33&gt;180),90-F39-$I$33-180,90-F39-$I$33)</f>
        <v>69.490437998096269</v>
      </c>
      <c r="H50" s="3">
        <f t="shared" ref="H50:H52" si="15">D50-D49</f>
        <v>95.333329999999989</v>
      </c>
      <c r="I50" s="5">
        <f>H50*$E$8*$F$9</f>
        <v>6.399033248461321</v>
      </c>
      <c r="K50" s="2" t="e">
        <f t="shared" si="10"/>
        <v>#DIV/0!</v>
      </c>
      <c r="N50" s="16">
        <f t="shared" si="11"/>
        <v>-2.8974660230165354</v>
      </c>
      <c r="O50">
        <f t="shared" si="12"/>
        <v>8.3953093545352591</v>
      </c>
      <c r="P50">
        <f t="shared" si="13"/>
        <v>2.8974660230165354</v>
      </c>
      <c r="Q50">
        <f t="shared" si="14"/>
        <v>1.8033655447271528</v>
      </c>
    </row>
    <row r="51" spans="1:17" x14ac:dyDescent="0.2">
      <c r="B51" t="s">
        <v>34</v>
      </c>
      <c r="C51" s="8"/>
      <c r="D51" s="8"/>
      <c r="E51" s="8"/>
      <c r="G51" s="2" t="e">
        <f t="shared" ref="G51" si="16">IF((90-F51-G41&gt;180),90-F51-G41-180,90-F51-G41)</f>
        <v>#DIV/0!</v>
      </c>
      <c r="H51" s="3">
        <f t="shared" si="15"/>
        <v>-343.5</v>
      </c>
      <c r="I51" s="5">
        <f>H51*$E$8*$F$9</f>
        <v>-23.056657318552329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91</v>
      </c>
      <c r="O55" t="str">
        <f>"D"&amp;MID(P55,2,99)</f>
        <v>D38</v>
      </c>
      <c r="P55" s="9" t="s">
        <v>92</v>
      </c>
    </row>
    <row r="56" spans="1:17" x14ac:dyDescent="0.2">
      <c r="N56" s="9" t="s">
        <v>93</v>
      </c>
      <c r="O56" t="str">
        <f>"D"&amp;MID(P56,2,99)</f>
        <v>D50</v>
      </c>
      <c r="P56" s="9" t="s">
        <v>94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30</v>
      </c>
      <c r="F57" s="2">
        <f>E57*$E$8*$F$9</f>
        <v>2.0136818618822994</v>
      </c>
      <c r="N57" t="s">
        <v>95</v>
      </c>
      <c r="O57" s="2">
        <f>SQRT((1/(C$37+C$47+2))*SUM(O38:O42,O48:O52))</f>
        <v>1.5464556437567365</v>
      </c>
    </row>
    <row r="58" spans="1:17" x14ac:dyDescent="0.2">
      <c r="B58" t="s">
        <v>39</v>
      </c>
      <c r="E58" s="3">
        <f t="shared" ref="E58:E61" si="17">E49-E39</f>
        <v>42.666690000000017</v>
      </c>
      <c r="F58" s="2">
        <f>E58*$E$8*$F$9</f>
        <v>2.8639046586518306</v>
      </c>
      <c r="N58" t="s">
        <v>96</v>
      </c>
      <c r="O58" s="2">
        <f>SUM(P38:P42,P48:P52)</f>
        <v>7.7750525435506663</v>
      </c>
    </row>
    <row r="59" spans="1:17" x14ac:dyDescent="0.2">
      <c r="B59" t="s">
        <v>40</v>
      </c>
      <c r="E59" s="15">
        <f>E50-D$32</f>
        <v>45.166690000000017</v>
      </c>
      <c r="F59" s="2">
        <f>E59*$E$8*$F$9</f>
        <v>3.0317114804753555</v>
      </c>
      <c r="N59" t="s">
        <v>97</v>
      </c>
      <c r="O59" s="2">
        <f>AVERAGE(N48:N52,N38:N42)</f>
        <v>-1.0941004782893826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98</v>
      </c>
      <c r="O60" s="2">
        <f>(1/(C$37+C$47+2))*SUM(Q38:Q42,Q48:Q52)</f>
        <v>0.95442172360875455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99</v>
      </c>
      <c r="O61" s="2">
        <f>ABS((O57*O57)-(O59*O59))</f>
        <v>1.1944692015140066</v>
      </c>
    </row>
    <row r="62" spans="1:17" x14ac:dyDescent="0.2">
      <c r="N62" t="s">
        <v>100</v>
      </c>
      <c r="O62" s="2">
        <f>(SQRT(ABS(O61)))/O60</f>
        <v>1.1451098815930472</v>
      </c>
      <c r="P62">
        <f>SQRT(PI()/2)</f>
        <v>1.2533141373155001</v>
      </c>
    </row>
    <row r="63" spans="1:17" x14ac:dyDescent="0.2">
      <c r="G63" s="1" t="s">
        <v>28</v>
      </c>
      <c r="N63" t="s">
        <v>101</v>
      </c>
      <c r="O63" s="17" cm="1">
        <f t="array" aca="1" ref="O63" ca="1">(INDIRECT(O55)-C$13)*E$8*F$9</f>
        <v>3.1547682502822694</v>
      </c>
    </row>
    <row r="64" spans="1:17" x14ac:dyDescent="0.2">
      <c r="N64" t="s">
        <v>102</v>
      </c>
      <c r="O64" s="17" cm="1">
        <f t="array" aca="1" ref="O64" ca="1">(INDIRECT(O56)-C$13)*E$8*F$9</f>
        <v>10.840320689799713</v>
      </c>
      <c r="P64" s="17" t="str">
        <f ca="1">IF(O64&gt;O63,"Type B",IF(O64&lt;63,"Type A","ugh"))</f>
        <v>Type B</v>
      </c>
      <c r="Q64" t="s">
        <v>103</v>
      </c>
    </row>
    <row r="65" spans="1:17" x14ac:dyDescent="0.2">
      <c r="N65" t="s">
        <v>104</v>
      </c>
      <c r="O65" s="17" cm="1">
        <f t="array" aca="1" ref="O65" ca="1">(360/(2*PI()))*ATAN((ABS(INDIRECT(P55))+ABS(INDIRECT(P56))/(ABS(O63-O64))))</f>
        <v>48.121289427076597</v>
      </c>
      <c r="P65" s="17" cm="1">
        <f t="array" aca="1" ref="P65" ca="1">(360/(2*PI()))*ATAN(ABS(INDIRECT(P56))/(ABS(C$32-INDIRECT(O56))*E$8*F$9))</f>
        <v>31.120637138400461</v>
      </c>
      <c r="Q65" s="2">
        <f ca="1">180-O65-P65</f>
        <v>100.75807343452294</v>
      </c>
    </row>
    <row r="66" spans="1:17" x14ac:dyDescent="0.2">
      <c r="N66" t="s">
        <v>105</v>
      </c>
      <c r="O66" s="17" cm="1">
        <f t="array" aca="1" ref="O66" ca="1">SQRT((INDIRECT(P55)*INDIRECT(P55))+((INDIRECT(O55)-C$32)*(INDIRECT(O55)-C$32)*E$8*F$9*E$8*F$9)           )</f>
        <v>12.506641417317017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-19</v>
      </c>
      <c r="F67" s="2">
        <f>E67*$E$8*$F$9</f>
        <v>-1.2753318458587897</v>
      </c>
      <c r="N67" t="s">
        <v>106</v>
      </c>
      <c r="O67" s="17" cm="1">
        <f t="array" aca="1" ref="O67" ca="1">(360/(2*PI()))*ATAN((ABS(INDIRECT(P55))+ABS(INDIRECT(P56))/(ABS(O63-O64))))</f>
        <v>48.121289427076597</v>
      </c>
      <c r="P67" s="17" cm="1">
        <f t="array" aca="1" ref="P67" ca="1">(360/(2*PI()))*ATAN(ABS(INDIRECT(P56))/(ABS(0-INDIRECT(O56))*E$8*F$9))</f>
        <v>7.1626539944492444</v>
      </c>
      <c r="Q67" s="2">
        <f ca="1">180-O67-P67</f>
        <v>124.71605657847417</v>
      </c>
    </row>
    <row r="68" spans="1:17" x14ac:dyDescent="0.2">
      <c r="B68" t="s">
        <v>39</v>
      </c>
      <c r="C68" t="s">
        <v>43</v>
      </c>
      <c r="E68" s="3">
        <f>E38-E49</f>
        <v>-47.5</v>
      </c>
      <c r="F68" s="2">
        <f>E68*$E$8*$F$9</f>
        <v>-3.1883296146469742</v>
      </c>
      <c r="N68" t="s">
        <v>107</v>
      </c>
      <c r="O68" s="17" cm="1">
        <f t="array" aca="1" ref="O68" ca="1">SQRT((INDIRECT(P55)*INDIRECT(P55))+((INDIRECT(O55)-C$13)*(INDIRECT(O55)-C$13)*E$8*F$9*E$8*F$9)           )</f>
        <v>3.2400190522820957</v>
      </c>
    </row>
    <row r="69" spans="1:17" x14ac:dyDescent="0.2">
      <c r="B69" t="s">
        <v>40</v>
      </c>
      <c r="E69" s="3">
        <f t="shared" ref="E69:E71" si="18">E39-E50</f>
        <v>-49.333380000000034</v>
      </c>
      <c r="F69" s="2">
        <f>E69*$E$8*$F$9</f>
        <v>-3.3113910830449025</v>
      </c>
      <c r="N69" s="6" t="s">
        <v>108</v>
      </c>
      <c r="O69" s="6" t="s">
        <v>109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110</v>
      </c>
      <c r="O70" s="6" t="s">
        <v>111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184</v>
      </c>
      <c r="D76" s="8">
        <v>530</v>
      </c>
      <c r="E76" s="3">
        <f>(D77-D76  )</f>
        <v>14.166690000000017</v>
      </c>
      <c r="F76" s="3">
        <f>ATAN(E76/E77)</f>
        <v>0.62828868125746362</v>
      </c>
      <c r="G76" s="2">
        <f>((PI()/2)-F76-F77)*(360/(2*PI()))</f>
        <v>39.396416933699633</v>
      </c>
    </row>
    <row r="77" spans="1:17" x14ac:dyDescent="0.2">
      <c r="A77" t="s">
        <v>62</v>
      </c>
      <c r="B77" s="8">
        <v>2</v>
      </c>
      <c r="C77" s="8">
        <v>203.5</v>
      </c>
      <c r="D77" s="8">
        <v>544.16669000000002</v>
      </c>
      <c r="E77" s="3">
        <f>AVERAGE(C77,C78)-C76</f>
        <v>19.5</v>
      </c>
      <c r="F77" s="3">
        <f>ATAN(E77/E78)</f>
        <v>0.25491045655592581</v>
      </c>
    </row>
    <row r="78" spans="1:17" x14ac:dyDescent="0.2">
      <c r="A78" t="s">
        <v>63</v>
      </c>
      <c r="B78" s="8">
        <v>3</v>
      </c>
      <c r="C78" s="8">
        <v>203.5</v>
      </c>
      <c r="D78" s="8">
        <v>604.83330999999998</v>
      </c>
      <c r="E78" s="3">
        <f>D78-D76</f>
        <v>74.833309999999983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84E1B-2B0D-9C43-80F5-5F1AA6304CCB}">
  <sheetPr codeName="Sheet14"/>
  <dimension ref="A1:Q79"/>
  <sheetViews>
    <sheetView topLeftCell="A28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144</v>
      </c>
      <c r="D3" s="8">
        <v>78</v>
      </c>
    </row>
    <row r="4" spans="1:11" x14ac:dyDescent="0.2">
      <c r="B4" s="8">
        <v>2</v>
      </c>
      <c r="C4" s="8">
        <v>417.5</v>
      </c>
      <c r="D4" s="8">
        <v>86.5</v>
      </c>
    </row>
    <row r="5" spans="1:11" x14ac:dyDescent="0.2">
      <c r="A5" t="s">
        <v>47</v>
      </c>
      <c r="B5" s="8">
        <v>3</v>
      </c>
      <c r="C5" s="8">
        <v>360.5</v>
      </c>
      <c r="D5" s="8">
        <v>808.5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425.5</v>
      </c>
      <c r="D6" s="8">
        <v>801.5</v>
      </c>
      <c r="E6" s="3">
        <f>SQRT(((C6-C5)^2)+((D6-D5)^2))</f>
        <v>65.375836514724611</v>
      </c>
      <c r="F6" s="2">
        <f>E6*E8</f>
        <v>23.891878157275176</v>
      </c>
      <c r="J6" s="3">
        <f>SQRT(((C5-C7)^2)+((D5-D7)^2))</f>
        <v>76.157731058639087</v>
      </c>
    </row>
    <row r="7" spans="1:11" x14ac:dyDescent="0.2">
      <c r="A7" t="s">
        <v>5</v>
      </c>
      <c r="B7" s="8">
        <v>5</v>
      </c>
      <c r="C7" s="8">
        <v>426.5</v>
      </c>
      <c r="D7" s="8">
        <v>770.5</v>
      </c>
      <c r="E7" s="3">
        <f>SQRT(((D6-D7)^2)+((C6-C7)^2))</f>
        <v>31.016124838541646</v>
      </c>
      <c r="G7" s="2">
        <f>E7*E8</f>
        <v>11.334975046726479</v>
      </c>
      <c r="H7" s="2">
        <f>G7/F6</f>
        <v>0.47442796133944504</v>
      </c>
      <c r="K7" s="2">
        <f>180-((360/(2*PI())*ACOS(((E7^2)+(E6^2)-(J6^2))/(2*E6*E7))))</f>
        <v>82.005764074358723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0.36545426308838136</v>
      </c>
      <c r="I8" s="2">
        <f>MAX(G7,H33)</f>
        <v>11.334975046726479</v>
      </c>
    </row>
    <row r="9" spans="1:11" x14ac:dyDescent="0.2">
      <c r="A9" t="s">
        <v>59</v>
      </c>
      <c r="F9" s="3">
        <f>F6/G30</f>
        <v>0.18476447406507934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183</v>
      </c>
      <c r="D13" s="8">
        <v>530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202.83332999999999</v>
      </c>
      <c r="D14" s="8">
        <v>529.5</v>
      </c>
      <c r="G14" s="3">
        <f>(C14-C$13)*$E$8</f>
        <v>7.2481749997386826</v>
      </c>
      <c r="H14" s="3">
        <f>-(D14-D$13)*$E$8</f>
        <v>0.18272713154419068</v>
      </c>
      <c r="J14" s="2">
        <f t="shared" ref="J14:K30" si="0">G14*$F$9</f>
        <v>1.3392052417583742</v>
      </c>
      <c r="K14" s="2">
        <f t="shared" si="0"/>
        <v>3.3761482357182959E-2</v>
      </c>
    </row>
    <row r="15" spans="1:11" x14ac:dyDescent="0.2">
      <c r="B15" s="8">
        <v>3</v>
      </c>
      <c r="C15" s="8">
        <v>224.16667000000001</v>
      </c>
      <c r="D15" s="8">
        <v>510.16665999999998</v>
      </c>
      <c r="G15" s="3">
        <f t="shared" ref="G15:G30" si="1">(C15-C$13)*$E$8</f>
        <v>15.04453504865258</v>
      </c>
      <c r="H15" s="3">
        <f t="shared" ref="H15:H30" si="2">-(D15-D$13)*$E$8</f>
        <v>7.2481786542813254</v>
      </c>
      <c r="J15" s="2">
        <f t="shared" si="0"/>
        <v>2.7796956058179467</v>
      </c>
      <c r="K15" s="2">
        <f t="shared" si="0"/>
        <v>1.3392059169880237</v>
      </c>
    </row>
    <row r="16" spans="1:11" x14ac:dyDescent="0.2">
      <c r="B16" s="8">
        <v>4</v>
      </c>
      <c r="C16" s="8">
        <v>247.5</v>
      </c>
      <c r="D16" s="8">
        <v>518.16669000000002</v>
      </c>
      <c r="G16" s="3">
        <f t="shared" si="1"/>
        <v>23.571799969200598</v>
      </c>
      <c r="H16" s="3">
        <f t="shared" si="2"/>
        <v>4.3245335859463676</v>
      </c>
      <c r="J16" s="2">
        <f t="shared" si="0"/>
        <v>4.3552312240766016</v>
      </c>
      <c r="K16" s="2">
        <f t="shared" si="0"/>
        <v>0.79902017358415223</v>
      </c>
    </row>
    <row r="17" spans="1:11" x14ac:dyDescent="0.2">
      <c r="B17" s="8">
        <v>5</v>
      </c>
      <c r="C17" s="8">
        <v>268.83334000000002</v>
      </c>
      <c r="D17" s="8">
        <v>534.83330999999998</v>
      </c>
      <c r="G17" s="3">
        <f t="shared" si="1"/>
        <v>31.368160018114494</v>
      </c>
      <c r="H17" s="3">
        <f t="shared" si="2"/>
        <v>-1.7663537443276984</v>
      </c>
      <c r="J17" s="2">
        <f t="shared" si="0"/>
        <v>5.7957215881361739</v>
      </c>
      <c r="K17" s="2">
        <f t="shared" si="0"/>
        <v>-0.3263594205835908</v>
      </c>
    </row>
    <row r="18" spans="1:11" x14ac:dyDescent="0.2">
      <c r="B18" s="8">
        <v>6</v>
      </c>
      <c r="C18" s="8">
        <v>285.5</v>
      </c>
      <c r="D18" s="8">
        <v>518.16669000000002</v>
      </c>
      <c r="G18" s="3">
        <f t="shared" si="1"/>
        <v>37.459061966559091</v>
      </c>
      <c r="H18" s="3">
        <f t="shared" si="2"/>
        <v>4.3245335859463676</v>
      </c>
      <c r="J18" s="2">
        <f t="shared" si="0"/>
        <v>6.9211038832225071</v>
      </c>
      <c r="K18" s="2">
        <f t="shared" si="0"/>
        <v>0.79902017358415223</v>
      </c>
    </row>
    <row r="19" spans="1:11" x14ac:dyDescent="0.2">
      <c r="B19" s="8">
        <v>7</v>
      </c>
      <c r="C19" s="8">
        <v>306.83334000000002</v>
      </c>
      <c r="D19" s="8">
        <v>509.5</v>
      </c>
      <c r="G19" s="3">
        <f t="shared" si="1"/>
        <v>45.255422015472988</v>
      </c>
      <c r="H19" s="3">
        <f t="shared" si="2"/>
        <v>7.4918123933118181</v>
      </c>
      <c r="J19" s="2">
        <f t="shared" si="0"/>
        <v>8.3615942472820795</v>
      </c>
      <c r="K19" s="2">
        <f t="shared" si="0"/>
        <v>1.3842207766445014</v>
      </c>
    </row>
    <row r="20" spans="1:11" x14ac:dyDescent="0.2">
      <c r="B20" s="8">
        <v>8</v>
      </c>
      <c r="C20" s="8">
        <v>328.16669000000002</v>
      </c>
      <c r="D20" s="8">
        <v>512.83330999999998</v>
      </c>
      <c r="G20" s="3">
        <f t="shared" si="1"/>
        <v>53.051785718929509</v>
      </c>
      <c r="H20" s="3">
        <f t="shared" si="2"/>
        <v>6.2736400436166919</v>
      </c>
      <c r="J20" s="2">
        <f t="shared" si="0"/>
        <v>9.8020852865712982</v>
      </c>
      <c r="K20" s="2">
        <f t="shared" si="0"/>
        <v>1.1591458031324595</v>
      </c>
    </row>
    <row r="21" spans="1:11" x14ac:dyDescent="0.2">
      <c r="B21" s="8">
        <v>9</v>
      </c>
      <c r="C21" s="8">
        <v>348.16669000000002</v>
      </c>
      <c r="D21" s="8">
        <v>538.83330999999998</v>
      </c>
      <c r="G21" s="3">
        <f t="shared" si="1"/>
        <v>60.360870980697136</v>
      </c>
      <c r="H21" s="3">
        <f t="shared" si="2"/>
        <v>-3.2281707966812236</v>
      </c>
      <c r="J21" s="2">
        <f t="shared" si="0"/>
        <v>11.152544580858617</v>
      </c>
      <c r="K21" s="2">
        <f t="shared" si="0"/>
        <v>-0.59645127944105447</v>
      </c>
    </row>
    <row r="22" spans="1:11" x14ac:dyDescent="0.2">
      <c r="B22" s="8">
        <v>10</v>
      </c>
      <c r="C22" s="8">
        <v>372.16669000000002</v>
      </c>
      <c r="D22" s="8">
        <v>530.16669000000002</v>
      </c>
      <c r="G22" s="3">
        <f t="shared" si="1"/>
        <v>69.131773294818288</v>
      </c>
      <c r="H22" s="3">
        <f t="shared" si="2"/>
        <v>-6.0917571114208459E-2</v>
      </c>
      <c r="J22" s="2">
        <f t="shared" si="0"/>
        <v>12.773095734003398</v>
      </c>
      <c r="K22" s="2">
        <f t="shared" si="0"/>
        <v>-1.1255402988238796E-2</v>
      </c>
    </row>
    <row r="23" spans="1:11" x14ac:dyDescent="0.2">
      <c r="B23" s="8">
        <v>11</v>
      </c>
      <c r="C23" s="8">
        <v>388.83330999999998</v>
      </c>
      <c r="D23" s="8">
        <v>516.83330999999998</v>
      </c>
      <c r="G23" s="3">
        <f t="shared" si="1"/>
        <v>75.222660625092345</v>
      </c>
      <c r="H23" s="3">
        <f t="shared" si="2"/>
        <v>4.811822991263166</v>
      </c>
      <c r="J23" s="2">
        <f t="shared" si="0"/>
        <v>13.89847532817114</v>
      </c>
      <c r="K23" s="2">
        <f t="shared" si="0"/>
        <v>0.88905394427499573</v>
      </c>
    </row>
    <row r="24" spans="1:11" x14ac:dyDescent="0.2">
      <c r="B24" s="8">
        <v>12</v>
      </c>
      <c r="C24" s="8">
        <v>412.83330999999998</v>
      </c>
      <c r="D24" s="8">
        <v>456.16665999999998</v>
      </c>
      <c r="G24" s="3">
        <f t="shared" si="1"/>
        <v>83.993562939213504</v>
      </c>
      <c r="H24" s="3">
        <f t="shared" si="2"/>
        <v>26.982708861053919</v>
      </c>
      <c r="J24" s="2">
        <f t="shared" si="0"/>
        <v>15.519026481315922</v>
      </c>
      <c r="K24" s="2">
        <f t="shared" si="0"/>
        <v>4.9854460115637833</v>
      </c>
    </row>
    <row r="25" spans="1:11" x14ac:dyDescent="0.2">
      <c r="B25" s="8">
        <v>13</v>
      </c>
      <c r="C25" s="8">
        <v>432.83330999999998</v>
      </c>
      <c r="D25" s="8">
        <v>419.5</v>
      </c>
      <c r="G25" s="3">
        <f t="shared" si="1"/>
        <v>91.302648200981125</v>
      </c>
      <c r="H25" s="3">
        <f t="shared" si="2"/>
        <v>40.382696071266139</v>
      </c>
      <c r="J25" s="2">
        <f t="shared" si="0"/>
        <v>16.869485775603241</v>
      </c>
      <c r="K25" s="2">
        <f t="shared" si="0"/>
        <v>7.4612876009374336</v>
      </c>
    </row>
    <row r="26" spans="1:11" x14ac:dyDescent="0.2">
      <c r="B26" s="8">
        <v>14</v>
      </c>
      <c r="C26" s="8">
        <v>452.83334000000002</v>
      </c>
      <c r="D26" s="8">
        <v>406.16665999999998</v>
      </c>
      <c r="G26" s="3">
        <f t="shared" si="1"/>
        <v>98.61174442637666</v>
      </c>
      <c r="H26" s="3">
        <f t="shared" si="2"/>
        <v>45.255422015472988</v>
      </c>
      <c r="J26" s="2">
        <f t="shared" si="0"/>
        <v>18.219947095579503</v>
      </c>
      <c r="K26" s="2">
        <f t="shared" si="0"/>
        <v>8.3615942472820795</v>
      </c>
    </row>
    <row r="27" spans="1:11" x14ac:dyDescent="0.2">
      <c r="B27" s="8">
        <v>15</v>
      </c>
      <c r="C27" s="8">
        <v>474.83334000000002</v>
      </c>
      <c r="D27" s="8">
        <v>392.83334000000002</v>
      </c>
      <c r="G27" s="3">
        <f t="shared" si="1"/>
        <v>106.65173821432106</v>
      </c>
      <c r="H27" s="3">
        <f t="shared" si="2"/>
        <v>50.128140650594545</v>
      </c>
      <c r="J27" s="2">
        <f t="shared" si="0"/>
        <v>19.705452319295553</v>
      </c>
      <c r="K27" s="2">
        <f t="shared" si="0"/>
        <v>9.2618995431674254</v>
      </c>
    </row>
    <row r="28" spans="1:11" x14ac:dyDescent="0.2">
      <c r="B28" s="8">
        <v>16</v>
      </c>
      <c r="C28" s="8">
        <v>494.83334000000002</v>
      </c>
      <c r="D28" s="8">
        <v>373.5</v>
      </c>
      <c r="G28" s="3">
        <f t="shared" si="1"/>
        <v>113.96082347608868</v>
      </c>
      <c r="H28" s="3">
        <f t="shared" si="2"/>
        <v>57.19359217333168</v>
      </c>
      <c r="J28" s="2">
        <f t="shared" si="0"/>
        <v>21.055911613582872</v>
      </c>
      <c r="K28" s="2">
        <f t="shared" si="0"/>
        <v>10.567343977798267</v>
      </c>
    </row>
    <row r="29" spans="1:11" x14ac:dyDescent="0.2">
      <c r="B29" s="8">
        <v>17</v>
      </c>
      <c r="C29" s="8">
        <v>516.83336999999995</v>
      </c>
      <c r="D29" s="8">
        <v>353.5</v>
      </c>
      <c r="G29" s="3">
        <f t="shared" si="1"/>
        <v>122.00082822766093</v>
      </c>
      <c r="H29" s="3">
        <f t="shared" si="2"/>
        <v>64.502677435099315</v>
      </c>
      <c r="J29" s="2">
        <f t="shared" si="0"/>
        <v>22.541418862987857</v>
      </c>
      <c r="K29" s="2">
        <f t="shared" si="0"/>
        <v>11.917803272085585</v>
      </c>
    </row>
    <row r="30" spans="1:11" x14ac:dyDescent="0.2">
      <c r="B30" s="8">
        <v>18</v>
      </c>
      <c r="C30" s="8">
        <v>536.83336999999995</v>
      </c>
      <c r="D30" s="8">
        <v>339.5</v>
      </c>
      <c r="G30" s="3">
        <f t="shared" si="1"/>
        <v>129.30991348942857</v>
      </c>
      <c r="H30" s="3">
        <f t="shared" si="2"/>
        <v>69.619037118336649</v>
      </c>
      <c r="J30" s="2">
        <f t="shared" si="0"/>
        <v>23.891878157275176</v>
      </c>
      <c r="K30" s="2">
        <f t="shared" si="0"/>
        <v>12.863124778086709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377</v>
      </c>
      <c r="D32" s="8">
        <v>530</v>
      </c>
      <c r="G32" s="2">
        <f>(C32-C$13)*$E$8*$F$9</f>
        <v>13.099455154586989</v>
      </c>
      <c r="I32" t="s">
        <v>16</v>
      </c>
    </row>
    <row r="33" spans="1:17" x14ac:dyDescent="0.2">
      <c r="A33" t="s">
        <v>17</v>
      </c>
      <c r="B33" s="8">
        <v>2</v>
      </c>
      <c r="C33" s="8">
        <v>378.83334000000002</v>
      </c>
      <c r="D33" s="8">
        <v>676.83330999999998</v>
      </c>
      <c r="E33" s="3">
        <f>D33-D32</f>
        <v>146.83330999999998</v>
      </c>
      <c r="H33" s="2">
        <f>E33*E8*$F$9</f>
        <v>9.9146204100235522</v>
      </c>
      <c r="I33" s="9">
        <f>-(360/(2*PI()))*(ATAN((-E50+E33)/(-D50+D33))-(0))</f>
        <v>49.222933061210234</v>
      </c>
      <c r="J33" t="s">
        <v>64</v>
      </c>
    </row>
    <row r="34" spans="1:17" x14ac:dyDescent="0.2">
      <c r="B34" s="8"/>
      <c r="C34" s="8"/>
      <c r="D34" s="8"/>
    </row>
    <row r="35" spans="1:17" x14ac:dyDescent="0.2">
      <c r="N35" t="s">
        <v>85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89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232</v>
      </c>
      <c r="E38" s="8">
        <v>506</v>
      </c>
      <c r="F38" s="2">
        <f>(360/(2*PI()))*(ATAN((E49-E38)/(D49-D38))-(PI()/2))</f>
        <v>-34.474882057356318</v>
      </c>
      <c r="G38" s="2">
        <f>-(360/(2*PI()))*(ATAN((-E48+E38)/(-D48+D38))-(0))</f>
        <v>47.385944030388806</v>
      </c>
      <c r="H38" s="4">
        <f>D38-C13</f>
        <v>49</v>
      </c>
      <c r="I38" s="5">
        <f>H38*$E$8*$F$9</f>
        <v>3.3086252710039306</v>
      </c>
      <c r="J38" s="11" t="s">
        <v>53</v>
      </c>
      <c r="N38" s="13">
        <f>IF(E38&gt;0,-(E38-D$13)*$E$8*$F$9,"")</f>
        <v>1.6205511531447818</v>
      </c>
      <c r="O38">
        <f>IF(N38="","",N38*N38)</f>
        <v>2.6261860399588821</v>
      </c>
      <c r="P38">
        <f>IF(N38="","",ABS(N38))</f>
        <v>1.6205511531447818</v>
      </c>
      <c r="Q38">
        <f>IF(N38="","",ABS(N38-O$59))</f>
        <v>1.2626798452964314</v>
      </c>
    </row>
    <row r="39" spans="1:17" x14ac:dyDescent="0.2">
      <c r="B39" t="s">
        <v>24</v>
      </c>
      <c r="C39" s="8">
        <v>2</v>
      </c>
      <c r="D39" s="8">
        <v>322.16665999999998</v>
      </c>
      <c r="E39" s="8">
        <v>504.83334000000002</v>
      </c>
      <c r="F39" s="2">
        <f t="shared" ref="F39:F42" si="3">(360/(2*PI()))*(ATAN((E50-E39)/(D50-D39))-(PI()/2))</f>
        <v>-24.775185636845979</v>
      </c>
      <c r="G39" s="2">
        <f t="shared" ref="G39:G42" si="4">-(360/(2*PI()))*(ATAN((-E49+E39)/(-D49+D39))-(0))</f>
        <v>29.744897352353686</v>
      </c>
      <c r="H39" s="3">
        <f>D39-D38</f>
        <v>90.166659999999979</v>
      </c>
      <c r="I39" s="5">
        <f>H39*$E$8*$F$9</f>
        <v>6.0883202015922278</v>
      </c>
      <c r="J39" s="11" t="s">
        <v>54</v>
      </c>
      <c r="N39" s="16">
        <f t="shared" ref="N39:N42" si="5">IF(E39&gt;0,-(E39-D$13)*$E$8*$F$9,"")</f>
        <v>1.6993274951584427</v>
      </c>
      <c r="O39">
        <f t="shared" ref="O39:O42" si="6">IF(N39="","",N39*N39)</f>
        <v>2.8877139358014672</v>
      </c>
      <c r="P39">
        <f t="shared" ref="P39:P42" si="7">IF(N39="","",ABS(N39))</f>
        <v>1.6993274951584427</v>
      </c>
      <c r="Q39">
        <f t="shared" ref="Q39:Q42" si="8">IF(N39="","",ABS(N39-O$59))</f>
        <v>1.3414561873100923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-57.919897327155233</v>
      </c>
      <c r="H40" s="3">
        <f t="shared" ref="H40:H42" si="9">D40-D39</f>
        <v>-322.16665999999998</v>
      </c>
      <c r="I40" s="5">
        <f>H40*$E$8*$F$9</f>
        <v>-21.753648015325123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84</v>
      </c>
      <c r="G44" s="1" t="s">
        <v>28</v>
      </c>
      <c r="H44" s="12">
        <f>$C$32-D39</f>
        <v>54.833340000000021</v>
      </c>
      <c r="I44" s="14">
        <f>H44*$E$8*$F$9</f>
        <v>3.7025096819908305</v>
      </c>
    </row>
    <row r="45" spans="1:17" x14ac:dyDescent="0.2">
      <c r="N45" t="s">
        <v>90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89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209</v>
      </c>
      <c r="E48" s="8">
        <v>531</v>
      </c>
      <c r="F48" s="2">
        <f>(360/(2*PI()))*(ATAN((E48-D$13)/(D48-C$13))-(PI()/2))</f>
        <v>-87.797401838234194</v>
      </c>
      <c r="G48" s="2">
        <f>IF((90-F48-G38&gt;180),90-F48-G38-180,90-F48-G38)</f>
        <v>130.41145780784538</v>
      </c>
      <c r="H48" s="3" t="s">
        <v>31</v>
      </c>
      <c r="I48" s="6" t="s">
        <v>31</v>
      </c>
      <c r="K48" s="2">
        <f>IF((90-G38-F38&gt;180),90-G38-F38-180,90-G38-F38)</f>
        <v>77.088938026967512</v>
      </c>
      <c r="N48" s="13">
        <f>IF(E48&gt;0,-(E48-D$13)*$E$8*$F$9,"")</f>
        <v>-6.7522964714365918E-2</v>
      </c>
      <c r="O48">
        <f>IF(N48="","",N48*N48)</f>
        <v>4.5593507638175051E-3</v>
      </c>
      <c r="P48">
        <f>IF(N48="","",ABS(N48))</f>
        <v>6.7522964714365918E-2</v>
      </c>
      <c r="Q48">
        <f>IF(N48="","",ABS(N48-O$59))</f>
        <v>0.42539427256271639</v>
      </c>
    </row>
    <row r="49" spans="1:17" x14ac:dyDescent="0.2">
      <c r="B49" t="s">
        <v>32</v>
      </c>
      <c r="C49" s="8">
        <v>2</v>
      </c>
      <c r="D49" s="8">
        <v>256.83334000000002</v>
      </c>
      <c r="E49" s="8">
        <v>542.16669000000002</v>
      </c>
      <c r="G49" s="13">
        <f>IF((90-F38-G39&gt;180),90-F38-G39-180,90-F38-G39)</f>
        <v>94.729984705002636</v>
      </c>
      <c r="H49" s="3">
        <f>D49-D48</f>
        <v>47.833340000000021</v>
      </c>
      <c r="I49" s="5">
        <f>H49*$E$8*$F$9</f>
        <v>3.2298489289902697</v>
      </c>
      <c r="K49" s="2">
        <f t="shared" ref="K49:K52" si="10">IF((90-G39-F39&gt;180),90-G39-F39-180,90-G39-F39)</f>
        <v>85.030288284492286</v>
      </c>
      <c r="N49" s="13">
        <f t="shared" ref="N49:N52" si="11">IF(E49&gt;0,-(E49-D$13)*$E$8*$F$9,"")</f>
        <v>-0.82153097956062993</v>
      </c>
      <c r="O49">
        <f t="shared" ref="O49:O52" si="12">IF(N49="","",N49*N49)</f>
        <v>0.67491315037784816</v>
      </c>
      <c r="P49">
        <f t="shared" ref="P49:P52" si="13">IF(N49="","",ABS(N49))</f>
        <v>0.82153097956062993</v>
      </c>
      <c r="Q49">
        <f t="shared" ref="Q49:Q52" si="14">IF(N49="","",ABS(N49-O$59))</f>
        <v>1.1794022874089805</v>
      </c>
    </row>
    <row r="50" spans="1:17" x14ac:dyDescent="0.2">
      <c r="B50" t="s">
        <v>33</v>
      </c>
      <c r="C50" s="8">
        <v>3</v>
      </c>
      <c r="D50" s="8">
        <v>338.16669000000002</v>
      </c>
      <c r="E50" s="8">
        <v>539.5</v>
      </c>
      <c r="G50" s="9">
        <f>IF((90-F39-$I$33&gt;180),90-F39-$I$33-180,90-F39-$I$33)</f>
        <v>65.552252575635748</v>
      </c>
      <c r="H50" s="3">
        <f t="shared" ref="H50:H52" si="15">D50-D49</f>
        <v>81.333349999999996</v>
      </c>
      <c r="I50" s="5">
        <f>H50*$E$8*$F$9</f>
        <v>5.4918689221511734</v>
      </c>
      <c r="K50" s="2" t="e">
        <f t="shared" si="10"/>
        <v>#DIV/0!</v>
      </c>
      <c r="N50" s="16">
        <f t="shared" si="11"/>
        <v>-0.64146816478647628</v>
      </c>
      <c r="O50">
        <f t="shared" si="12"/>
        <v>0.41148140643452991</v>
      </c>
      <c r="P50">
        <f t="shared" si="13"/>
        <v>0.64146816478647628</v>
      </c>
      <c r="Q50">
        <f t="shared" si="14"/>
        <v>0.99933947263482681</v>
      </c>
    </row>
    <row r="51" spans="1:17" x14ac:dyDescent="0.2">
      <c r="B51" t="s">
        <v>34</v>
      </c>
      <c r="C51" s="8"/>
      <c r="D51" s="8"/>
      <c r="E51" s="8"/>
      <c r="G51" s="2" t="e">
        <f t="shared" ref="G51" si="16">IF((90-F51-G41&gt;180),90-F51-G41-180,90-F51-G41)</f>
        <v>#DIV/0!</v>
      </c>
      <c r="H51" s="3">
        <f t="shared" si="15"/>
        <v>-338.16669000000002</v>
      </c>
      <c r="I51" s="5">
        <f>H51*$E$8*$F$9</f>
        <v>-22.834017476443918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91</v>
      </c>
      <c r="O55" t="str">
        <f>"D"&amp;MID(P55,2,99)</f>
        <v>D39</v>
      </c>
      <c r="P55" s="9" t="s">
        <v>113</v>
      </c>
    </row>
    <row r="56" spans="1:17" x14ac:dyDescent="0.2">
      <c r="N56" s="9" t="s">
        <v>93</v>
      </c>
      <c r="O56" t="str">
        <f>"D"&amp;MID(P56,2,99)</f>
        <v>D49</v>
      </c>
      <c r="P56" s="9" t="s">
        <v>114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25</v>
      </c>
      <c r="F57" s="2">
        <f>E57*$E$8*$F$9</f>
        <v>1.6880741178591481</v>
      </c>
      <c r="N57" t="s">
        <v>95</v>
      </c>
      <c r="O57" s="2">
        <f>SQRT((1/(C$37+C$47+2))*SUM(O38:O42,O48:O52))</f>
        <v>0.97136530448763891</v>
      </c>
    </row>
    <row r="58" spans="1:17" x14ac:dyDescent="0.2">
      <c r="B58" t="s">
        <v>39</v>
      </c>
      <c r="E58" s="3">
        <f t="shared" ref="E58:E61" si="17">E49-E39</f>
        <v>37.333349999999996</v>
      </c>
      <c r="F58" s="2">
        <f>E58*$E$8*$F$9</f>
        <v>2.5208584747190725</v>
      </c>
      <c r="N58" t="s">
        <v>96</v>
      </c>
      <c r="O58" s="2">
        <f>SUM(P38:P42,P48:P52)</f>
        <v>4.8504007573646968</v>
      </c>
    </row>
    <row r="59" spans="1:17" x14ac:dyDescent="0.2">
      <c r="B59" t="s">
        <v>40</v>
      </c>
      <c r="E59" s="15">
        <f>E50-D$32</f>
        <v>9.5</v>
      </c>
      <c r="F59" s="2">
        <f>E59*$E$8*$F$9</f>
        <v>0.64146816478647628</v>
      </c>
      <c r="N59" t="s">
        <v>97</v>
      </c>
      <c r="O59" s="2">
        <f>AVERAGE(N48:N52,N38:N42)</f>
        <v>0.35787130784835047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98</v>
      </c>
      <c r="O60" s="2">
        <f>(1/(C$37+C$47+2))*SUM(Q38:Q42,Q48:Q52)</f>
        <v>0.74403886645900663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99</v>
      </c>
      <c r="O61" s="2">
        <f>ABS((O57*O57)-(O59*O59))</f>
        <v>0.81547868178127469</v>
      </c>
    </row>
    <row r="62" spans="1:17" x14ac:dyDescent="0.2">
      <c r="N62" t="s">
        <v>100</v>
      </c>
      <c r="O62" s="2">
        <f>(SQRT(ABS(O61)))/O60</f>
        <v>1.2136981324141174</v>
      </c>
      <c r="P62">
        <f>SQRT(PI()/2)</f>
        <v>1.2533141373155001</v>
      </c>
    </row>
    <row r="63" spans="1:17" x14ac:dyDescent="0.2">
      <c r="G63" s="1" t="s">
        <v>28</v>
      </c>
      <c r="N63" t="s">
        <v>101</v>
      </c>
      <c r="O63" s="17" cm="1">
        <f t="array" aca="1" ref="O63" ca="1">(INDIRECT(O55)-C$13)*E$8*F$9</f>
        <v>9.3969454725961565</v>
      </c>
    </row>
    <row r="64" spans="1:17" x14ac:dyDescent="0.2">
      <c r="N64" t="s">
        <v>102</v>
      </c>
      <c r="O64" s="17" cm="1">
        <f t="array" aca="1" ref="O64" ca="1">(INDIRECT(O56)-C$13)*E$8*F$9</f>
        <v>4.9854460115637833</v>
      </c>
      <c r="P64" s="17" t="str">
        <f ca="1">IF(O64&gt;O63,"Type B",IF(O64&lt;63,"Type A","ugh"))</f>
        <v>Type A</v>
      </c>
      <c r="Q64" t="s">
        <v>103</v>
      </c>
    </row>
    <row r="65" spans="1:17" x14ac:dyDescent="0.2">
      <c r="N65" t="s">
        <v>104</v>
      </c>
      <c r="O65" s="17" cm="1">
        <f t="array" aca="1" ref="O65" ca="1">(360/(2*PI()))*ATAN((ABS(INDIRECT(P55))+ABS(INDIRECT(P56))/(ABS(O63-O64))))</f>
        <v>62.060820892477672</v>
      </c>
      <c r="P65" s="17" cm="1">
        <f t="array" aca="1" ref="P65" ca="1">(360/(2*PI()))*ATAN(ABS(INDIRECT(P56))/(ABS(C$32-INDIRECT(O56))*E$8*F$9))</f>
        <v>5.7814079497115154</v>
      </c>
      <c r="Q65" s="2">
        <f ca="1">180-O65-P65</f>
        <v>112.15777115781081</v>
      </c>
    </row>
    <row r="66" spans="1:17" x14ac:dyDescent="0.2">
      <c r="N66" t="s">
        <v>105</v>
      </c>
      <c r="O66" s="17" cm="1">
        <f t="array" aca="1" ref="O66" ca="1">SQRT((INDIRECT(P55)*INDIRECT(P55))+((INDIRECT(O55)-C$32)*(INDIRECT(O55)-C$32)*E$8*F$9*E$8*F$9)           )</f>
        <v>4.0738546710747192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</v>
      </c>
      <c r="F67" s="2">
        <f>E67*$E$8*$F$9</f>
        <v>-6.7522964714365918E-2</v>
      </c>
      <c r="N67" t="s">
        <v>106</v>
      </c>
      <c r="O67" s="17" cm="1">
        <f t="array" aca="1" ref="O67" ca="1">(360/(2*PI()))*ATAN((ABS(INDIRECT(P55))+ABS(INDIRECT(P56))/(ABS(O63-O64))))</f>
        <v>62.060820892477672</v>
      </c>
      <c r="P67" s="17" cm="1">
        <f t="array" aca="1" ref="P67" ca="1">(360/(2*PI()))*ATAN(ABS(INDIRECT(P56))/(ABS(0-INDIRECT(O56))*E$8*F$9))</f>
        <v>2.7121838416828581</v>
      </c>
      <c r="Q67" s="2">
        <f ca="1">180-O67-P67</f>
        <v>115.22699526583948</v>
      </c>
    </row>
    <row r="68" spans="1:17" x14ac:dyDescent="0.2">
      <c r="B68" t="s">
        <v>39</v>
      </c>
      <c r="C68" t="s">
        <v>43</v>
      </c>
      <c r="E68" s="3">
        <f>E38-E49</f>
        <v>-36.166690000000017</v>
      </c>
      <c r="F68" s="2">
        <f>E68*$E$8*$F$9</f>
        <v>-2.4420821327054121</v>
      </c>
      <c r="N68" t="s">
        <v>107</v>
      </c>
      <c r="O68" s="17" cm="1">
        <f t="array" aca="1" ref="O68" ca="1">SQRT((INDIRECT(P55)*INDIRECT(P55))+((INDIRECT(O55)-C$13)*(INDIRECT(O55)-C$13)*E$8*F$9*E$8*F$9)           )</f>
        <v>9.5493611383561614</v>
      </c>
    </row>
    <row r="69" spans="1:17" x14ac:dyDescent="0.2">
      <c r="B69" t="s">
        <v>40</v>
      </c>
      <c r="E69" s="3">
        <f t="shared" ref="E69:E71" si="18">E39-E50</f>
        <v>-34.666659999999979</v>
      </c>
      <c r="F69" s="2">
        <f>E69*$E$8*$F$9</f>
        <v>-2.3407956599449191</v>
      </c>
      <c r="N69" s="6" t="s">
        <v>108</v>
      </c>
      <c r="O69" s="6" t="s">
        <v>109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110</v>
      </c>
      <c r="O70" s="6" t="s">
        <v>111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182</v>
      </c>
      <c r="D76" s="8">
        <v>530</v>
      </c>
      <c r="E76" s="3">
        <f>(D77-D76  )</f>
        <v>2.8333099999999831</v>
      </c>
      <c r="F76" s="3">
        <f>ATAN(E76/E77)</f>
        <v>0.13306618940507736</v>
      </c>
      <c r="G76" s="2">
        <f>((PI()/2)-F76-F77)*(360/(2*PI()))</f>
        <v>61.499950641912598</v>
      </c>
    </row>
    <row r="77" spans="1:17" x14ac:dyDescent="0.2">
      <c r="A77" t="s">
        <v>62</v>
      </c>
      <c r="B77" s="8">
        <v>2</v>
      </c>
      <c r="C77" s="8">
        <v>202.83332999999999</v>
      </c>
      <c r="D77" s="8">
        <v>532.83330999999998</v>
      </c>
      <c r="E77" s="3">
        <f>AVERAGE(C77,C78)-C76</f>
        <v>21.166664999999995</v>
      </c>
      <c r="F77" s="3">
        <f>ATAN(E77/E78)</f>
        <v>0.36435350887444418</v>
      </c>
    </row>
    <row r="78" spans="1:17" x14ac:dyDescent="0.2">
      <c r="A78" t="s">
        <v>63</v>
      </c>
      <c r="B78" s="8">
        <v>3</v>
      </c>
      <c r="C78" s="8">
        <v>203.5</v>
      </c>
      <c r="D78" s="8">
        <v>585.5</v>
      </c>
      <c r="E78" s="3">
        <f>D78-D76</f>
        <v>55.5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AE038-9725-7840-9860-65E993512C81}">
  <sheetPr codeName="Sheet15"/>
  <dimension ref="A1:Q78"/>
  <sheetViews>
    <sheetView topLeftCell="A24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143</v>
      </c>
      <c r="D3" s="8">
        <v>79</v>
      </c>
    </row>
    <row r="4" spans="1:11" x14ac:dyDescent="0.2">
      <c r="B4" s="8">
        <v>2</v>
      </c>
      <c r="C4" s="8">
        <v>415.83334000000002</v>
      </c>
      <c r="D4" s="8">
        <v>88.833340000000007</v>
      </c>
    </row>
    <row r="5" spans="1:11" x14ac:dyDescent="0.2">
      <c r="A5" t="s">
        <v>47</v>
      </c>
      <c r="B5" s="8">
        <v>3</v>
      </c>
      <c r="C5" s="8">
        <v>265.16665999999998</v>
      </c>
      <c r="D5" s="8">
        <v>554.16663000000005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341.16669000000002</v>
      </c>
      <c r="D6" s="8">
        <v>556.16663000000005</v>
      </c>
      <c r="E6" s="3">
        <f>SQRT(((C6-C5)^2)+((D6-D5)^2))</f>
        <v>76.026341224610476</v>
      </c>
      <c r="F6" s="2">
        <f>E6*E8</f>
        <v>27.847406914904425</v>
      </c>
      <c r="J6" s="3">
        <f>SQRT(((C5-C7)^2)+((D5-D7)^2))</f>
        <v>79.48723766185681</v>
      </c>
    </row>
    <row r="7" spans="1:11" x14ac:dyDescent="0.2">
      <c r="A7" t="s">
        <v>5</v>
      </c>
      <c r="B7" s="8">
        <v>5</v>
      </c>
      <c r="C7" s="8">
        <v>338.5</v>
      </c>
      <c r="D7" s="8">
        <v>523.5</v>
      </c>
      <c r="E7" s="3">
        <f>SQRT(((D6-D7)^2)+((C6-C7)^2))</f>
        <v>32.775294828773141</v>
      </c>
      <c r="G7" s="2">
        <f>E7*E8</f>
        <v>12.005141338530654</v>
      </c>
      <c r="H7" s="2">
        <f>G7/F6</f>
        <v>0.4311044606492711</v>
      </c>
      <c r="K7" s="2">
        <f>180-((360/(2*PI())*ACOS(((E7^2)+(E6^2)-(J6^2))/(2*E6*E7))))</f>
        <v>96.17433940530789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0.36628629585938755</v>
      </c>
      <c r="I8" s="2">
        <f>MAX(G7,H33)</f>
        <v>12.005141338530654</v>
      </c>
    </row>
    <row r="9" spans="1:11" x14ac:dyDescent="0.2">
      <c r="A9" t="s">
        <v>59</v>
      </c>
      <c r="F9" s="3">
        <f>F6/G30</f>
        <v>0.21486481397899379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183</v>
      </c>
      <c r="D13" s="8">
        <v>528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202.83332999999999</v>
      </c>
      <c r="D14" s="8">
        <v>535.5</v>
      </c>
      <c r="G14" s="3">
        <f>(C14-C$13)*$E$8</f>
        <v>7.2646769802568629</v>
      </c>
      <c r="H14" s="3">
        <f>-(D14-D$13)*$E$8</f>
        <v>-2.7471472189454067</v>
      </c>
      <c r="J14" s="2">
        <f t="shared" ref="J14:K30" si="0">G14*$F$9</f>
        <v>1.5609234679803692</v>
      </c>
      <c r="K14" s="2">
        <f t="shared" si="0"/>
        <v>-0.59026527617161495</v>
      </c>
    </row>
    <row r="15" spans="1:11" x14ac:dyDescent="0.2">
      <c r="B15" s="8">
        <v>3</v>
      </c>
      <c r="C15" s="8">
        <v>224.16667000000001</v>
      </c>
      <c r="D15" s="8">
        <v>532.16669000000002</v>
      </c>
      <c r="G15" s="3">
        <f t="shared" ref="G15:G30" si="1">(C15-C$13)*$E$8</f>
        <v>15.078787067165777</v>
      </c>
      <c r="H15" s="3">
        <f t="shared" ref="H15:H30" si="2">-(D15-D$13)*$E$8</f>
        <v>-1.5262014460943576</v>
      </c>
      <c r="J15" s="2">
        <f t="shared" si="0"/>
        <v>3.2399007782154321</v>
      </c>
      <c r="K15" s="2">
        <f t="shared" si="0"/>
        <v>-0.32792698980953544</v>
      </c>
    </row>
    <row r="16" spans="1:11" x14ac:dyDescent="0.2">
      <c r="B16" s="8">
        <v>4</v>
      </c>
      <c r="C16" s="8">
        <v>242.16667000000001</v>
      </c>
      <c r="D16" s="8">
        <v>516.16669000000002</v>
      </c>
      <c r="G16" s="3">
        <f t="shared" si="1"/>
        <v>21.671940392634752</v>
      </c>
      <c r="H16" s="3">
        <f t="shared" si="2"/>
        <v>4.3343792876558433</v>
      </c>
      <c r="J16" s="2">
        <f t="shared" si="0"/>
        <v>4.6565374410273082</v>
      </c>
      <c r="K16" s="2">
        <f t="shared" si="0"/>
        <v>0.93130559935657642</v>
      </c>
    </row>
    <row r="17" spans="1:11" x14ac:dyDescent="0.2">
      <c r="B17" s="8">
        <v>5</v>
      </c>
      <c r="C17" s="8">
        <v>264.83334000000002</v>
      </c>
      <c r="D17" s="8">
        <v>545.5</v>
      </c>
      <c r="G17" s="3">
        <f t="shared" si="1"/>
        <v>29.97443098640186</v>
      </c>
      <c r="H17" s="3">
        <f t="shared" si="2"/>
        <v>-6.4100101775392817</v>
      </c>
      <c r="J17" s="2">
        <f t="shared" si="0"/>
        <v>6.440450538019423</v>
      </c>
      <c r="K17" s="2">
        <f t="shared" si="0"/>
        <v>-1.3772856444004347</v>
      </c>
    </row>
    <row r="18" spans="1:11" x14ac:dyDescent="0.2">
      <c r="B18" s="8">
        <v>6</v>
      </c>
      <c r="C18" s="8">
        <v>284.83334000000002</v>
      </c>
      <c r="D18" s="8">
        <v>538.83330999999998</v>
      </c>
      <c r="G18" s="3">
        <f t="shared" si="1"/>
        <v>37.30015690358961</v>
      </c>
      <c r="H18" s="3">
        <f t="shared" si="2"/>
        <v>-3.9680929917964556</v>
      </c>
      <c r="J18" s="2">
        <f t="shared" si="0"/>
        <v>8.0144912744770629</v>
      </c>
      <c r="K18" s="2">
        <f t="shared" si="0"/>
        <v>-0.8526035625336944</v>
      </c>
    </row>
    <row r="19" spans="1:11" x14ac:dyDescent="0.2">
      <c r="B19" s="8">
        <v>7</v>
      </c>
      <c r="C19" s="8">
        <v>308.16665999999998</v>
      </c>
      <c r="D19" s="8">
        <v>525.5</v>
      </c>
      <c r="G19" s="3">
        <f t="shared" si="1"/>
        <v>45.846832256491361</v>
      </c>
      <c r="H19" s="3">
        <f t="shared" si="2"/>
        <v>0.91571573964846886</v>
      </c>
      <c r="J19" s="2">
        <f t="shared" si="0"/>
        <v>9.8508710843171485</v>
      </c>
      <c r="K19" s="2">
        <f t="shared" si="0"/>
        <v>0.19675509205720498</v>
      </c>
    </row>
    <row r="20" spans="1:11" x14ac:dyDescent="0.2">
      <c r="B20" s="8">
        <v>8</v>
      </c>
      <c r="C20" s="8">
        <v>328.16669000000002</v>
      </c>
      <c r="D20" s="8">
        <v>534.16669000000002</v>
      </c>
      <c r="G20" s="3">
        <f t="shared" si="1"/>
        <v>53.172569162268005</v>
      </c>
      <c r="H20" s="3">
        <f t="shared" si="2"/>
        <v>-2.2587740378131329</v>
      </c>
      <c r="J20" s="2">
        <f t="shared" si="0"/>
        <v>11.424914181835897</v>
      </c>
      <c r="K20" s="2">
        <f t="shared" si="0"/>
        <v>-0.48533106345529947</v>
      </c>
    </row>
    <row r="21" spans="1:11" x14ac:dyDescent="0.2">
      <c r="B21" s="8">
        <v>9</v>
      </c>
      <c r="C21" s="8">
        <v>346.83330999999998</v>
      </c>
      <c r="D21" s="8">
        <v>550.16669000000002</v>
      </c>
      <c r="G21" s="3">
        <f t="shared" si="1"/>
        <v>60.009896258282751</v>
      </c>
      <c r="H21" s="3">
        <f t="shared" si="2"/>
        <v>-8.1193547715633336</v>
      </c>
      <c r="J21" s="2">
        <f t="shared" si="0"/>
        <v>12.894015196434639</v>
      </c>
      <c r="K21" s="2">
        <f t="shared" si="0"/>
        <v>-1.7445636526214112</v>
      </c>
    </row>
    <row r="22" spans="1:11" x14ac:dyDescent="0.2">
      <c r="B22" s="8">
        <v>10</v>
      </c>
      <c r="C22" s="8">
        <v>370.83330999999998</v>
      </c>
      <c r="D22" s="8">
        <v>547.5</v>
      </c>
      <c r="G22" s="3">
        <f t="shared" si="1"/>
        <v>68.800767358908047</v>
      </c>
      <c r="H22" s="3">
        <f t="shared" si="2"/>
        <v>-7.1425827692580572</v>
      </c>
      <c r="J22" s="2">
        <f t="shared" si="0"/>
        <v>14.782864080183806</v>
      </c>
      <c r="K22" s="2">
        <f t="shared" si="0"/>
        <v>-1.5346897180461987</v>
      </c>
    </row>
    <row r="23" spans="1:11" x14ac:dyDescent="0.2">
      <c r="B23" s="8">
        <v>11</v>
      </c>
      <c r="C23" s="8">
        <v>391.5</v>
      </c>
      <c r="D23" s="8">
        <v>532.83330999999998</v>
      </c>
      <c r="G23" s="3">
        <f t="shared" si="1"/>
        <v>76.370692686682304</v>
      </c>
      <c r="H23" s="3">
        <f t="shared" si="2"/>
        <v>-1.7703752166401303</v>
      </c>
      <c r="J23" s="2">
        <f t="shared" si="0"/>
        <v>16.409374677570895</v>
      </c>
      <c r="K23" s="2">
        <f t="shared" si="0"/>
        <v>-0.38039134159640242</v>
      </c>
    </row>
    <row r="24" spans="1:11" x14ac:dyDescent="0.2">
      <c r="B24" s="8">
        <v>12</v>
      </c>
      <c r="C24" s="8">
        <v>412.83330999999998</v>
      </c>
      <c r="D24" s="8">
        <v>482.16665999999998</v>
      </c>
      <c r="G24" s="3">
        <f t="shared" si="1"/>
        <v>84.184791785002332</v>
      </c>
      <c r="H24" s="3">
        <f t="shared" si="2"/>
        <v>16.788124335463909</v>
      </c>
      <c r="J24" s="2">
        <f t="shared" si="0"/>
        <v>18.088349626744851</v>
      </c>
      <c r="K24" s="2">
        <f t="shared" si="0"/>
        <v>3.6071772123956714</v>
      </c>
    </row>
    <row r="25" spans="1:11" x14ac:dyDescent="0.2">
      <c r="B25" s="8">
        <v>13</v>
      </c>
      <c r="C25" s="8">
        <v>432.16669000000002</v>
      </c>
      <c r="D25" s="8">
        <v>446.16665999999998</v>
      </c>
      <c r="G25" s="3">
        <f t="shared" si="1"/>
        <v>91.2663439316443</v>
      </c>
      <c r="H25" s="3">
        <f t="shared" si="2"/>
        <v>29.97443098640186</v>
      </c>
      <c r="J25" s="2">
        <f t="shared" si="0"/>
        <v>19.60992601141562</v>
      </c>
      <c r="K25" s="2">
        <f t="shared" si="0"/>
        <v>6.440450538019423</v>
      </c>
    </row>
    <row r="26" spans="1:11" x14ac:dyDescent="0.2">
      <c r="B26" s="8">
        <v>14</v>
      </c>
      <c r="C26" s="8">
        <v>457.5</v>
      </c>
      <c r="D26" s="8">
        <v>433.5</v>
      </c>
      <c r="G26" s="3">
        <f t="shared" si="1"/>
        <v>100.54558821340189</v>
      </c>
      <c r="H26" s="3">
        <f t="shared" si="2"/>
        <v>34.614054958712124</v>
      </c>
      <c r="J26" s="2">
        <f t="shared" si="0"/>
        <v>21.603709107881105</v>
      </c>
      <c r="K26" s="2">
        <f t="shared" si="0"/>
        <v>7.4373424797623482</v>
      </c>
    </row>
    <row r="27" spans="1:11" x14ac:dyDescent="0.2">
      <c r="B27" s="8">
        <v>15</v>
      </c>
      <c r="C27" s="8">
        <v>472.16665999999998</v>
      </c>
      <c r="D27" s="8">
        <v>418.16665999999998</v>
      </c>
      <c r="G27" s="3">
        <f t="shared" si="1"/>
        <v>105.91778477743092</v>
      </c>
      <c r="H27" s="3">
        <f t="shared" si="2"/>
        <v>40.230447270464715</v>
      </c>
      <c r="J27" s="2">
        <f t="shared" si="0"/>
        <v>22.758005123269797</v>
      </c>
      <c r="K27" s="2">
        <f t="shared" si="0"/>
        <v>8.6441075690601199</v>
      </c>
    </row>
    <row r="28" spans="1:11" x14ac:dyDescent="0.2">
      <c r="B28" s="8">
        <v>16</v>
      </c>
      <c r="C28" s="8">
        <v>496.16665999999998</v>
      </c>
      <c r="D28" s="8">
        <v>396.83334000000002</v>
      </c>
      <c r="G28" s="3">
        <f t="shared" si="1"/>
        <v>114.70865587805622</v>
      </c>
      <c r="H28" s="3">
        <f t="shared" si="2"/>
        <v>48.044550031647688</v>
      </c>
      <c r="J28" s="2">
        <f t="shared" si="0"/>
        <v>24.646854007018963</v>
      </c>
      <c r="K28" s="2">
        <f t="shared" si="0"/>
        <v>10.323083305254441</v>
      </c>
    </row>
    <row r="29" spans="1:11" x14ac:dyDescent="0.2">
      <c r="B29" s="8">
        <v>17</v>
      </c>
      <c r="C29" s="8">
        <v>516.16663000000005</v>
      </c>
      <c r="D29" s="8">
        <v>381.5</v>
      </c>
      <c r="G29" s="3">
        <f t="shared" si="1"/>
        <v>122.03437080665512</v>
      </c>
      <c r="H29" s="3">
        <f t="shared" si="2"/>
        <v>53.660942343400272</v>
      </c>
      <c r="J29" s="2">
        <f t="shared" si="0"/>
        <v>26.220892382415503</v>
      </c>
      <c r="K29" s="2">
        <f t="shared" si="0"/>
        <v>11.529848394552211</v>
      </c>
    </row>
    <row r="30" spans="1:11" x14ac:dyDescent="0.2">
      <c r="B30" s="8">
        <v>18</v>
      </c>
      <c r="C30" s="8">
        <v>536.83336999999995</v>
      </c>
      <c r="D30" s="8">
        <v>390.16665999999998</v>
      </c>
      <c r="G30" s="3">
        <f t="shared" si="1"/>
        <v>129.60431444874413</v>
      </c>
      <c r="H30" s="3">
        <f t="shared" si="2"/>
        <v>50.48646355452756</v>
      </c>
      <c r="J30" s="2">
        <f t="shared" si="0"/>
        <v>27.847406914904425</v>
      </c>
      <c r="K30" s="2">
        <f t="shared" si="0"/>
        <v>10.847764600100813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394</v>
      </c>
      <c r="D32" s="8">
        <v>530</v>
      </c>
      <c r="G32" s="2">
        <f>(C32-C$13)*$E$8*$F$9</f>
        <v>16.606129769628097</v>
      </c>
      <c r="I32" t="s">
        <v>16</v>
      </c>
    </row>
    <row r="33" spans="1:17" x14ac:dyDescent="0.2">
      <c r="A33" t="s">
        <v>17</v>
      </c>
      <c r="B33" s="8">
        <v>2</v>
      </c>
      <c r="C33" s="8">
        <v>396.16665999999998</v>
      </c>
      <c r="D33" s="8">
        <v>670.16669000000002</v>
      </c>
      <c r="E33" s="3">
        <f>D33-D32</f>
        <v>140.16669000000002</v>
      </c>
      <c r="H33" s="2">
        <f>E33*E8*$F$9</f>
        <v>11.031403997721487</v>
      </c>
      <c r="I33" s="9">
        <f>-(360/(2*PI()))*(ATAN((-E50+E33)/(-D50+D33))-(0))</f>
        <v>51.238738921431441</v>
      </c>
      <c r="J33" t="s">
        <v>64</v>
      </c>
    </row>
    <row r="34" spans="1:17" x14ac:dyDescent="0.2">
      <c r="B34" s="8"/>
      <c r="C34" s="8"/>
      <c r="D34" s="8"/>
    </row>
    <row r="35" spans="1:17" x14ac:dyDescent="0.2">
      <c r="N35" t="s">
        <v>85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89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243</v>
      </c>
      <c r="E38" s="8">
        <v>514</v>
      </c>
      <c r="F38" s="2">
        <f>(360/(2*PI()))*(ATAN((E49-E38)/(D49-D38))-(PI()/2))</f>
        <v>-34.422048519190739</v>
      </c>
      <c r="G38" s="2">
        <f>-(360/(2*PI()))*(ATAN((-E48+E38)/(-D48+D38))-(0))</f>
        <v>36.573030978519334</v>
      </c>
      <c r="H38" s="4">
        <f>D38-C13</f>
        <v>60</v>
      </c>
      <c r="I38" s="5">
        <f>H38*$E$8*$F$9</f>
        <v>4.7221222093729196</v>
      </c>
      <c r="J38" s="11" t="s">
        <v>53</v>
      </c>
      <c r="N38" s="13">
        <f>IF(E38&gt;0,-(E38-D$13)*$E$8*$F$9,"")</f>
        <v>1.101828515520348</v>
      </c>
      <c r="O38">
        <f>IF(N38="","",N38*N38)</f>
        <v>1.2140260776137737</v>
      </c>
      <c r="P38">
        <f>IF(N38="","",ABS(N38))</f>
        <v>1.101828515520348</v>
      </c>
      <c r="Q38">
        <f>IF(N38="","",ABS(N38-O$59))</f>
        <v>1.6501190047769203</v>
      </c>
    </row>
    <row r="39" spans="1:17" x14ac:dyDescent="0.2">
      <c r="B39" t="s">
        <v>24</v>
      </c>
      <c r="C39" s="8">
        <v>2</v>
      </c>
      <c r="D39" s="8">
        <v>318.83334000000002</v>
      </c>
      <c r="E39" s="8">
        <v>524.16669000000002</v>
      </c>
      <c r="F39" s="2">
        <f t="shared" ref="F39:F42" si="3">(360/(2*PI()))*(ATAN((E50-E39)/(D50-D39))-(PI()/2))</f>
        <v>-34.902539385029407</v>
      </c>
      <c r="G39" s="2">
        <f t="shared" ref="G39:G42" si="4">-(360/(2*PI()))*(ATAN((-E49+E39)/(-D49+D39))-(0))</f>
        <v>23.025446966574389</v>
      </c>
      <c r="H39" s="3">
        <f>D39-D38</f>
        <v>75.833340000000021</v>
      </c>
      <c r="I39" s="5">
        <f>H39*$E$8*$F$9</f>
        <v>5.9682383170821316</v>
      </c>
      <c r="J39" s="11" t="s">
        <v>54</v>
      </c>
      <c r="N39" s="16">
        <f t="shared" ref="N39:N42" si="5">IF(E39&gt;0,-(E39-D$13)*$E$8*$F$9,"")</f>
        <v>0.30168930477352046</v>
      </c>
      <c r="O39">
        <f t="shared" ref="O39:O42" si="6">IF(N39="","",N39*N39)</f>
        <v>9.101643661473012E-2</v>
      </c>
      <c r="P39">
        <f t="shared" ref="P39:P42" si="7">IF(N39="","",ABS(N39))</f>
        <v>0.30168930477352046</v>
      </c>
      <c r="Q39">
        <f t="shared" ref="Q39:Q42" si="8">IF(N39="","",ABS(N39-O$59))</f>
        <v>0.84997979403009283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-58.495731701105271</v>
      </c>
      <c r="H40" s="3">
        <f t="shared" ref="H40:H42" si="9">D40-D39</f>
        <v>-318.83334000000002</v>
      </c>
      <c r="I40" s="5">
        <f>H40*$E$8*$F$9</f>
        <v>-25.092833265042454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84</v>
      </c>
      <c r="G44" s="1" t="s">
        <v>28</v>
      </c>
      <c r="H44" s="12">
        <f>$C$32-D39</f>
        <v>75.166659999999979</v>
      </c>
      <c r="I44" s="14">
        <f>H44*$E$8*$F$9</f>
        <v>5.9157692431730489</v>
      </c>
    </row>
    <row r="45" spans="1:17" x14ac:dyDescent="0.2">
      <c r="N45" t="s">
        <v>90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89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212</v>
      </c>
      <c r="E48" s="8">
        <v>537</v>
      </c>
      <c r="F48" s="2">
        <f>(360/(2*PI()))*(ATAN((E48-D$13)/(D48-C$13))-(PI()/2))</f>
        <v>-72.75854060106002</v>
      </c>
      <c r="G48" s="2">
        <f>IF((90-F48-G38&gt;180),90-F48-G38-180,90-F48-G38)</f>
        <v>126.18550962254068</v>
      </c>
      <c r="H48" s="3" t="s">
        <v>31</v>
      </c>
      <c r="I48" s="6" t="s">
        <v>31</v>
      </c>
      <c r="K48" s="2">
        <f>IF((90-G38-F38&gt;180),90-G38-F38-180,90-G38-F38)</f>
        <v>87.849017540671412</v>
      </c>
      <c r="N48" s="13">
        <f>IF(E48&gt;0,-(E48-D$13)*$E$8*$F$9,"")</f>
        <v>-0.70831833140593781</v>
      </c>
      <c r="O48">
        <f>IF(N48="","",N48*N48)</f>
        <v>0.50171485860569198</v>
      </c>
      <c r="P48">
        <f>IF(N48="","",ABS(N48))</f>
        <v>0.70831833140593781</v>
      </c>
      <c r="Q48">
        <f>IF(N48="","",ABS(N48-O$59))</f>
        <v>0.16002784214936538</v>
      </c>
    </row>
    <row r="49" spans="1:17" x14ac:dyDescent="0.2">
      <c r="B49" t="s">
        <v>32</v>
      </c>
      <c r="C49" s="8">
        <v>2</v>
      </c>
      <c r="D49" s="8">
        <v>265.5</v>
      </c>
      <c r="E49" s="8">
        <v>546.83330999999998</v>
      </c>
      <c r="G49" s="13">
        <f>IF((90-F38-G39&gt;180),90-F38-G39-180,90-F38-G39)</f>
        <v>101.39660155261635</v>
      </c>
      <c r="H49" s="3">
        <f>D49-D48</f>
        <v>53.5</v>
      </c>
      <c r="I49" s="5">
        <f>H49*$E$8*$F$9</f>
        <v>4.210558970024187</v>
      </c>
      <c r="K49" s="2">
        <f t="shared" ref="K49:K52" si="10">IF((90-G39-F39&gt;180),90-G39-F39-180,90-G39-F39)</f>
        <v>101.87709241845502</v>
      </c>
      <c r="N49" s="13">
        <f t="shared" ref="N49:N52" si="11">IF(E49&gt;0,-(E49-D$13)*$E$8*$F$9,"")</f>
        <v>-1.4822198571167502</v>
      </c>
      <c r="O49">
        <f t="shared" ref="O49:O52" si="12">IF(N49="","",N49*N49)</f>
        <v>2.1969757048311993</v>
      </c>
      <c r="P49">
        <f t="shared" ref="P49:P52" si="13">IF(N49="","",ABS(N49))</f>
        <v>1.4822198571167502</v>
      </c>
      <c r="Q49">
        <f t="shared" ref="Q49:Q52" si="14">IF(N49="","",ABS(N49-O$59))</f>
        <v>0.93392936786017777</v>
      </c>
    </row>
    <row r="50" spans="1:17" x14ac:dyDescent="0.2">
      <c r="B50" t="s">
        <v>33</v>
      </c>
      <c r="C50" s="8">
        <v>3</v>
      </c>
      <c r="D50" s="8">
        <v>338.83334000000002</v>
      </c>
      <c r="E50" s="8">
        <v>552.83330999999998</v>
      </c>
      <c r="G50" s="9">
        <f>IF((90-F39-$I$33&gt;180),90-F39-$I$33-180,90-F39-$I$33)</f>
        <v>73.663800463597966</v>
      </c>
      <c r="H50" s="3">
        <f t="shared" ref="H50:H52" si="15">D50-D49</f>
        <v>73.333340000000021</v>
      </c>
      <c r="I50" s="5">
        <f>H50*$E$8*$F$9</f>
        <v>5.7714832250249266</v>
      </c>
      <c r="K50" s="2" t="e">
        <f t="shared" si="10"/>
        <v>#DIV/0!</v>
      </c>
      <c r="N50" s="16">
        <f t="shared" si="11"/>
        <v>-1.9544320780540423</v>
      </c>
      <c r="O50">
        <f t="shared" si="12"/>
        <v>3.8198047477266419</v>
      </c>
      <c r="P50">
        <f t="shared" si="13"/>
        <v>1.9544320780540423</v>
      </c>
      <c r="Q50">
        <f t="shared" si="14"/>
        <v>1.4061415887974698</v>
      </c>
    </row>
    <row r="51" spans="1:17" x14ac:dyDescent="0.2">
      <c r="B51" t="s">
        <v>34</v>
      </c>
      <c r="C51" s="8"/>
      <c r="D51" s="8"/>
      <c r="E51" s="8"/>
      <c r="G51" s="2" t="e">
        <f t="shared" ref="G51" si="16">IF((90-F51-G41&gt;180),90-F51-G41-180,90-F51-G41)</f>
        <v>#DIV/0!</v>
      </c>
      <c r="H51" s="3">
        <f t="shared" si="15"/>
        <v>-338.83334000000002</v>
      </c>
      <c r="I51" s="5">
        <f>H51*$E$8*$F$9</f>
        <v>-26.666874001500094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91</v>
      </c>
      <c r="O55" t="str">
        <f>"D"&amp;MID(P55,2,99)</f>
        <v>D38</v>
      </c>
      <c r="P55" s="9" t="s">
        <v>92</v>
      </c>
    </row>
    <row r="56" spans="1:17" x14ac:dyDescent="0.2">
      <c r="N56" s="9" t="s">
        <v>93</v>
      </c>
      <c r="O56" t="str">
        <f>"D"&amp;MID(P56,2,99)</f>
        <v>D50</v>
      </c>
      <c r="P56" s="9" t="s">
        <v>94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23</v>
      </c>
      <c r="F57" s="2">
        <f>E57*$E$8*$F$9</f>
        <v>1.8101468469262858</v>
      </c>
      <c r="N57" t="s">
        <v>95</v>
      </c>
      <c r="O57" s="2">
        <f>SQRT((1/(C$37+C$47+2))*SUM(O38:O42,O48:O52))</f>
        <v>1.0571888482056035</v>
      </c>
    </row>
    <row r="58" spans="1:17" x14ac:dyDescent="0.2">
      <c r="B58" t="s">
        <v>39</v>
      </c>
      <c r="E58" s="3">
        <f t="shared" ref="E58:E61" si="17">E49-E39</f>
        <v>22.666619999999966</v>
      </c>
      <c r="F58" s="2">
        <f>E58*$E$8*$F$9</f>
        <v>1.7839091618902709</v>
      </c>
      <c r="N58" t="s">
        <v>96</v>
      </c>
      <c r="O58" s="2">
        <f>SUM(P38:P42,P48:P52)</f>
        <v>5.5484880868705986</v>
      </c>
    </row>
    <row r="59" spans="1:17" x14ac:dyDescent="0.2">
      <c r="B59" t="s">
        <v>40</v>
      </c>
      <c r="E59" s="15">
        <f>E50-D$32</f>
        <v>22.833309999999983</v>
      </c>
      <c r="F59" s="2">
        <f>E59*$E$8*$F$9</f>
        <v>1.7970280044082783</v>
      </c>
      <c r="N59" t="s">
        <v>97</v>
      </c>
      <c r="O59" s="2">
        <f>AVERAGE(N48:N52,N38:N42)</f>
        <v>-0.54829048925657242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98</v>
      </c>
      <c r="O60" s="2">
        <f>(1/(C$37+C$47+2))*SUM(Q38:Q42,Q48:Q52)</f>
        <v>0.71431394251628932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99</v>
      </c>
      <c r="O61" s="2">
        <f>ABS((O57*O57)-(O59*O59))</f>
        <v>0.81702580016107906</v>
      </c>
    </row>
    <row r="62" spans="1:17" x14ac:dyDescent="0.2">
      <c r="N62" t="s">
        <v>100</v>
      </c>
      <c r="O62" s="2">
        <f>(SQRT(ABS(O61)))/O60</f>
        <v>1.2654027046821728</v>
      </c>
      <c r="P62">
        <f>SQRT(PI()/2)</f>
        <v>1.2533141373155001</v>
      </c>
    </row>
    <row r="63" spans="1:17" x14ac:dyDescent="0.2">
      <c r="G63" s="1" t="s">
        <v>28</v>
      </c>
      <c r="N63" t="s">
        <v>101</v>
      </c>
      <c r="O63" s="17" cm="1">
        <f t="array" aca="1" ref="O63" ca="1">(INDIRECT(O55)-C$13)*E$8*F$9</f>
        <v>4.7221222093729196</v>
      </c>
    </row>
    <row r="64" spans="1:17" x14ac:dyDescent="0.2">
      <c r="N64" t="s">
        <v>102</v>
      </c>
      <c r="O64" s="17" cm="1">
        <f t="array" aca="1" ref="O64" ca="1">(INDIRECT(O56)-C$13)*E$8*F$9</f>
        <v>12.26440126291269</v>
      </c>
      <c r="P64" s="17" t="str">
        <f ca="1">IF(O64&gt;O63,"Type B",IF(O64&lt;63,"Type A","ugh"))</f>
        <v>Type B</v>
      </c>
      <c r="Q64" t="s">
        <v>103</v>
      </c>
    </row>
    <row r="65" spans="1:17" x14ac:dyDescent="0.2">
      <c r="N65" t="s">
        <v>104</v>
      </c>
      <c r="O65" s="17" cm="1">
        <f t="array" aca="1" ref="O65" ca="1">(360/(2*PI()))*ATAN((ABS(INDIRECT(P55))+ABS(INDIRECT(P56))/(ABS(O63-O64))))</f>
        <v>53.692441207863432</v>
      </c>
      <c r="P65" s="17" cm="1">
        <f t="array" aca="1" ref="P65" ca="1">(360/(2*PI()))*ATAN(ABS(INDIRECT(P56))/(ABS(C$32-INDIRECT(O56))*E$8*F$9))</f>
        <v>24.234924817049968</v>
      </c>
      <c r="Q65" s="2">
        <f ca="1">180-O65-P65</f>
        <v>102.0726339750866</v>
      </c>
    </row>
    <row r="66" spans="1:17" x14ac:dyDescent="0.2">
      <c r="N66" t="s">
        <v>105</v>
      </c>
      <c r="O66" s="17" cm="1">
        <f t="array" aca="1" ref="O66" ca="1">SQRT((INDIRECT(P55)*INDIRECT(P55))+((INDIRECT(O55)-C$32)*(INDIRECT(O55)-C$32)*E$8*F$9*E$8*F$9)           )</f>
        <v>11.934976404242116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-9</v>
      </c>
      <c r="F67" s="2">
        <f>E67*$E$8*$F$9</f>
        <v>-0.70831833140593781</v>
      </c>
      <c r="N67" t="s">
        <v>106</v>
      </c>
      <c r="O67" s="17" cm="1">
        <f t="array" aca="1" ref="O67" ca="1">(360/(2*PI()))*ATAN((ABS(INDIRECT(P55))+ABS(INDIRECT(P56))/(ABS(O63-O64))))</f>
        <v>53.692441207863432</v>
      </c>
      <c r="P67" s="17" cm="1">
        <f t="array" aca="1" ref="P67" ca="1">(360/(2*PI()))*ATAN(ABS(INDIRECT(P56))/(ABS(0-INDIRECT(O56))*E$8*F$9))</f>
        <v>4.1917493235767846</v>
      </c>
      <c r="Q67" s="2">
        <f ca="1">180-O67-P67</f>
        <v>122.11580946855979</v>
      </c>
    </row>
    <row r="68" spans="1:17" x14ac:dyDescent="0.2">
      <c r="B68" t="s">
        <v>39</v>
      </c>
      <c r="C68" t="s">
        <v>43</v>
      </c>
      <c r="E68" s="3">
        <f>E38-E49</f>
        <v>-32.833309999999983</v>
      </c>
      <c r="F68" s="2">
        <f>E68*$E$8*$F$9</f>
        <v>-2.5840483726370982</v>
      </c>
      <c r="N68" t="s">
        <v>107</v>
      </c>
      <c r="O68" s="17" cm="1">
        <f t="array" aca="1" ref="O68" ca="1">SQRT((INDIRECT(P55)*INDIRECT(P55))+((INDIRECT(O55)-C$13)*(INDIRECT(O55)-C$13)*E$8*F$9*E$8*F$9)           )</f>
        <v>4.8489652749701921</v>
      </c>
    </row>
    <row r="69" spans="1:17" x14ac:dyDescent="0.2">
      <c r="B69" t="s">
        <v>40</v>
      </c>
      <c r="E69" s="3">
        <f t="shared" ref="E69:E71" si="18">E39-E50</f>
        <v>-28.666619999999966</v>
      </c>
      <c r="F69" s="2">
        <f>E69*$E$8*$F$9</f>
        <v>-2.2561213828275624</v>
      </c>
      <c r="N69" s="6" t="s">
        <v>108</v>
      </c>
      <c r="O69" s="6" t="s">
        <v>109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110</v>
      </c>
      <c r="O70" s="6" t="s">
        <v>111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7">
        <v>1</v>
      </c>
      <c r="C76" s="7">
        <v>182</v>
      </c>
      <c r="D76" s="7">
        <v>509</v>
      </c>
      <c r="E76" s="3">
        <f>(D77-D76  )</f>
        <v>8.5</v>
      </c>
      <c r="F76" s="3">
        <f>ATAN(E76/E77)</f>
        <v>0.37255425845486384</v>
      </c>
      <c r="G76" s="2">
        <f>((PI()/2)-F76-F77)*(360/(2*PI()))</f>
        <v>47.428398977569834</v>
      </c>
    </row>
    <row r="77" spans="1:17" x14ac:dyDescent="0.2">
      <c r="A77" t="s">
        <v>62</v>
      </c>
      <c r="B77" s="7">
        <v>2</v>
      </c>
      <c r="C77" s="7">
        <v>203.5</v>
      </c>
      <c r="D77" s="7">
        <v>517.5</v>
      </c>
      <c r="E77" s="3">
        <f>AVERAGE(C77,C78)-C76</f>
        <v>21.75</v>
      </c>
      <c r="F77" s="3">
        <f>ATAN(E77/E78)</f>
        <v>0.370460347231927</v>
      </c>
    </row>
    <row r="78" spans="1:17" x14ac:dyDescent="0.2">
      <c r="A78" t="s">
        <v>63</v>
      </c>
      <c r="B78" s="7">
        <v>3</v>
      </c>
      <c r="C78" s="7">
        <v>204</v>
      </c>
      <c r="D78" s="7">
        <v>565</v>
      </c>
      <c r="E78" s="3">
        <f>D78-D76</f>
        <v>56</v>
      </c>
      <c r="F78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B5187-EE2F-394A-BFAA-369B268FB60A}">
  <sheetPr codeName="Sheet16"/>
  <dimension ref="A1:Q79"/>
  <sheetViews>
    <sheetView topLeftCell="A35" workbookViewId="0">
      <selection activeCell="N41" sqref="N4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144</v>
      </c>
      <c r="D3" s="8">
        <v>78</v>
      </c>
    </row>
    <row r="4" spans="1:11" x14ac:dyDescent="0.2">
      <c r="B4" s="8">
        <v>2</v>
      </c>
      <c r="C4" s="8">
        <v>416.83334000000002</v>
      </c>
      <c r="D4" s="8">
        <v>88.833340000000007</v>
      </c>
    </row>
    <row r="5" spans="1:11" x14ac:dyDescent="0.2">
      <c r="A5" t="s">
        <v>47</v>
      </c>
      <c r="B5" s="8">
        <v>3</v>
      </c>
      <c r="C5" s="8">
        <v>242.83333999999999</v>
      </c>
      <c r="D5" s="8">
        <v>601.5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312.83330999999998</v>
      </c>
      <c r="D6" s="8">
        <v>600.83330999999998</v>
      </c>
      <c r="E6" s="3">
        <f>SQRT(((C6-C5)^2)+((D6-D5)^2))</f>
        <v>70.003144754767973</v>
      </c>
      <c r="F6" s="2">
        <f>E6*E8</f>
        <v>25.637638487994888</v>
      </c>
      <c r="J6" s="3">
        <f>SQRT(((C5-C7)^2)+((D5-D7)^2))</f>
        <v>75.392279445583142</v>
      </c>
    </row>
    <row r="7" spans="1:11" x14ac:dyDescent="0.2">
      <c r="A7" t="s">
        <v>5</v>
      </c>
      <c r="B7" s="8">
        <v>5</v>
      </c>
      <c r="C7" s="8">
        <v>312.83330999999998</v>
      </c>
      <c r="D7" s="8">
        <v>573.5</v>
      </c>
      <c r="E7" s="3">
        <f>SQRT(((D6-D7)^2)+((C6-C7)^2))</f>
        <v>27.333309999999983</v>
      </c>
      <c r="G7" s="2">
        <f>E7*E8</f>
        <v>10.010429144507336</v>
      </c>
      <c r="H7" s="2">
        <f>G7/F6</f>
        <v>0.39045831577642504</v>
      </c>
      <c r="K7" s="2">
        <f>180-((360/(2*PI())*ACOS(((E7^2)+(E6^2)-(J6^2))/(2*E6*E7))))</f>
        <v>89.454323075875919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0.36623552524400965</v>
      </c>
      <c r="I8" s="2">
        <f>MAX(G7,H33)</f>
        <v>10.462105818904382</v>
      </c>
    </row>
    <row r="9" spans="1:11" x14ac:dyDescent="0.2">
      <c r="A9" t="s">
        <v>59</v>
      </c>
      <c r="F9" s="3">
        <f>F6/G30</f>
        <v>0.19953388343522735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184</v>
      </c>
      <c r="D13" s="8">
        <v>530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201.5</v>
      </c>
      <c r="D14" s="8">
        <v>540.16669000000002</v>
      </c>
      <c r="G14" s="3">
        <f>(C14-C$13)*$E$8</f>
        <v>6.409121691770169</v>
      </c>
      <c r="H14" s="3">
        <f>-(D14-D$13)*$E$8</f>
        <v>-3.7234030521430266</v>
      </c>
      <c r="J14" s="2">
        <f t="shared" ref="J14:K30" si="0">G14*$F$9</f>
        <v>1.2788369405678559</v>
      </c>
      <c r="K14" s="2">
        <f t="shared" si="0"/>
        <v>-0.74294507058867643</v>
      </c>
    </row>
    <row r="15" spans="1:11" x14ac:dyDescent="0.2">
      <c r="B15" s="8">
        <v>3</v>
      </c>
      <c r="C15" s="8">
        <v>223.5</v>
      </c>
      <c r="D15" s="8">
        <v>534.16669000000002</v>
      </c>
      <c r="G15" s="3">
        <f t="shared" ref="G15:G30" si="1">(C15-C$13)*$E$8</f>
        <v>14.466303247138381</v>
      </c>
      <c r="H15" s="3">
        <f t="shared" ref="H15:H30" si="2">-(D15-D$13)*$E$8</f>
        <v>-1.5259899006789688</v>
      </c>
      <c r="J15" s="2">
        <f t="shared" si="0"/>
        <v>2.8865176658531606</v>
      </c>
      <c r="K15" s="2">
        <f t="shared" si="0"/>
        <v>-0.30448669096541153</v>
      </c>
    </row>
    <row r="16" spans="1:11" x14ac:dyDescent="0.2">
      <c r="B16" s="8">
        <v>4</v>
      </c>
      <c r="C16" s="8">
        <v>244.83332999999999</v>
      </c>
      <c r="D16" s="8">
        <v>524.16669000000002</v>
      </c>
      <c r="G16" s="3">
        <f t="shared" si="1"/>
        <v>22.279326564892166</v>
      </c>
      <c r="H16" s="3">
        <f t="shared" si="2"/>
        <v>2.1363653517611279</v>
      </c>
      <c r="J16" s="2">
        <f t="shared" si="0"/>
        <v>4.4454805498145573</v>
      </c>
      <c r="K16" s="2">
        <f t="shared" si="0"/>
        <v>0.42627727507336338</v>
      </c>
    </row>
    <row r="17" spans="1:11" x14ac:dyDescent="0.2">
      <c r="B17" s="8">
        <v>5</v>
      </c>
      <c r="C17" s="8">
        <v>264.16665999999998</v>
      </c>
      <c r="D17" s="8">
        <v>544.83330999999998</v>
      </c>
      <c r="G17" s="3">
        <f t="shared" si="1"/>
        <v>29.359878832157932</v>
      </c>
      <c r="H17" s="3">
        <f t="shared" si="2"/>
        <v>-5.4324850789572148</v>
      </c>
      <c r="J17" s="2">
        <f t="shared" si="0"/>
        <v>5.8582906405681996</v>
      </c>
      <c r="K17" s="2">
        <f t="shared" si="0"/>
        <v>-1.0839648445082608</v>
      </c>
    </row>
    <row r="18" spans="1:11" x14ac:dyDescent="0.2">
      <c r="B18" s="8">
        <v>6</v>
      </c>
      <c r="C18" s="8">
        <v>287.5</v>
      </c>
      <c r="D18" s="8">
        <v>540.83330999999998</v>
      </c>
      <c r="G18" s="3">
        <f t="shared" si="1"/>
        <v>37.905376862754999</v>
      </c>
      <c r="H18" s="3">
        <f t="shared" si="2"/>
        <v>-3.9675429779811759</v>
      </c>
      <c r="J18" s="2">
        <f t="shared" si="0"/>
        <v>7.5634070485013201</v>
      </c>
      <c r="K18" s="2">
        <f t="shared" si="0"/>
        <v>-0.79165925809275073</v>
      </c>
    </row>
    <row r="19" spans="1:11" x14ac:dyDescent="0.2">
      <c r="B19" s="8">
        <v>7</v>
      </c>
      <c r="C19" s="8">
        <v>308.83334000000002</v>
      </c>
      <c r="D19" s="8">
        <v>532.16669000000002</v>
      </c>
      <c r="G19" s="3">
        <f t="shared" si="1"/>
        <v>45.718403842864049</v>
      </c>
      <c r="H19" s="3">
        <f t="shared" si="2"/>
        <v>-0.79351885019094948</v>
      </c>
      <c r="J19" s="2">
        <f t="shared" si="0"/>
        <v>9.1223706632266861</v>
      </c>
      <c r="K19" s="2">
        <f t="shared" si="0"/>
        <v>-0.15833389775765655</v>
      </c>
    </row>
    <row r="20" spans="1:11" x14ac:dyDescent="0.2">
      <c r="B20" s="8">
        <v>8</v>
      </c>
      <c r="C20" s="8">
        <v>328.16669000000002</v>
      </c>
      <c r="D20" s="8">
        <v>548.83330999999998</v>
      </c>
      <c r="G20" s="3">
        <f t="shared" si="1"/>
        <v>52.798963434840317</v>
      </c>
      <c r="H20" s="3">
        <f t="shared" si="2"/>
        <v>-6.8974271799332536</v>
      </c>
      <c r="J20" s="2">
        <f t="shared" si="0"/>
        <v>10.535182215508259</v>
      </c>
      <c r="K20" s="2">
        <f t="shared" si="0"/>
        <v>-1.3762704309237708</v>
      </c>
    </row>
    <row r="21" spans="1:11" x14ac:dyDescent="0.2">
      <c r="B21" s="8">
        <v>9</v>
      </c>
      <c r="C21" s="8">
        <v>350.83330999999998</v>
      </c>
      <c r="D21" s="8">
        <v>562.83330999999998</v>
      </c>
      <c r="G21" s="3">
        <f t="shared" si="1"/>
        <v>61.100284916046682</v>
      </c>
      <c r="H21" s="3">
        <f t="shared" si="2"/>
        <v>-12.024724533349389</v>
      </c>
      <c r="J21" s="2">
        <f t="shared" si="0"/>
        <v>12.191577128297638</v>
      </c>
      <c r="K21" s="2">
        <f t="shared" si="0"/>
        <v>-2.3993399833780553</v>
      </c>
    </row>
    <row r="22" spans="1:11" x14ac:dyDescent="0.2">
      <c r="B22" s="8">
        <v>10</v>
      </c>
      <c r="C22" s="8">
        <v>371.5</v>
      </c>
      <c r="D22" s="8">
        <v>552.83330999999998</v>
      </c>
      <c r="G22" s="3">
        <f t="shared" si="1"/>
        <v>68.669160983251814</v>
      </c>
      <c r="H22" s="3">
        <f t="shared" si="2"/>
        <v>-8.3623692809092915</v>
      </c>
      <c r="J22" s="2">
        <f t="shared" si="0"/>
        <v>13.701824363227029</v>
      </c>
      <c r="K22" s="2">
        <f t="shared" si="0"/>
        <v>-1.6685760173392805</v>
      </c>
    </row>
    <row r="23" spans="1:11" x14ac:dyDescent="0.2">
      <c r="B23" s="8">
        <v>11</v>
      </c>
      <c r="C23" s="8">
        <v>390.83330999999998</v>
      </c>
      <c r="D23" s="8">
        <v>539.5</v>
      </c>
      <c r="G23" s="3">
        <f t="shared" si="1"/>
        <v>75.749705925807064</v>
      </c>
      <c r="H23" s="3">
        <f t="shared" si="2"/>
        <v>-3.4792374898180918</v>
      </c>
      <c r="J23" s="2">
        <f t="shared" si="0"/>
        <v>15.114632992452737</v>
      </c>
      <c r="K23" s="2">
        <f t="shared" si="0"/>
        <v>-0.69422576773683609</v>
      </c>
    </row>
    <row r="24" spans="1:11" x14ac:dyDescent="0.2">
      <c r="B24" s="8">
        <v>12</v>
      </c>
      <c r="C24" s="8">
        <v>412.16669000000002</v>
      </c>
      <c r="D24" s="8">
        <v>476.83334000000002</v>
      </c>
      <c r="G24" s="3">
        <f t="shared" si="1"/>
        <v>83.562747555337126</v>
      </c>
      <c r="H24" s="3">
        <f t="shared" si="2"/>
        <v>19.471519650569672</v>
      </c>
      <c r="J24" s="2">
        <f t="shared" si="0"/>
        <v>16.673599530233968</v>
      </c>
      <c r="K24" s="2">
        <f t="shared" si="0"/>
        <v>3.8852279322635077</v>
      </c>
    </row>
    <row r="25" spans="1:11" x14ac:dyDescent="0.2">
      <c r="B25" s="8">
        <v>13</v>
      </c>
      <c r="C25" s="8">
        <v>431.5</v>
      </c>
      <c r="D25" s="8">
        <v>452.83334000000002</v>
      </c>
      <c r="G25" s="3">
        <f t="shared" si="1"/>
        <v>90.643292497892389</v>
      </c>
      <c r="H25" s="3">
        <f t="shared" si="2"/>
        <v>28.261172256425901</v>
      </c>
      <c r="J25" s="2">
        <f t="shared" si="0"/>
        <v>18.086408159459676</v>
      </c>
      <c r="K25" s="2">
        <f t="shared" si="0"/>
        <v>5.6390614507565671</v>
      </c>
    </row>
    <row r="26" spans="1:11" x14ac:dyDescent="0.2">
      <c r="B26" s="8">
        <v>14</v>
      </c>
      <c r="C26" s="8">
        <v>453.5</v>
      </c>
      <c r="D26" s="8">
        <v>438.83334000000002</v>
      </c>
      <c r="G26" s="3">
        <f t="shared" si="1"/>
        <v>98.700474053260606</v>
      </c>
      <c r="H26" s="3">
        <f t="shared" si="2"/>
        <v>33.388469609842041</v>
      </c>
      <c r="J26" s="2">
        <f t="shared" si="0"/>
        <v>19.694088884744982</v>
      </c>
      <c r="K26" s="2">
        <f t="shared" si="0"/>
        <v>6.6621310032108525</v>
      </c>
    </row>
    <row r="27" spans="1:11" x14ac:dyDescent="0.2">
      <c r="B27" s="8">
        <v>15</v>
      </c>
      <c r="C27" s="8">
        <v>474.83334000000002</v>
      </c>
      <c r="D27" s="8">
        <v>427.5</v>
      </c>
      <c r="G27" s="3">
        <f t="shared" si="1"/>
        <v>106.51350103336965</v>
      </c>
      <c r="H27" s="3">
        <f t="shared" si="2"/>
        <v>37.539141337510991</v>
      </c>
      <c r="J27" s="2">
        <f t="shared" si="0"/>
        <v>21.253052499470346</v>
      </c>
      <c r="K27" s="2">
        <f t="shared" si="0"/>
        <v>7.4903306518974428</v>
      </c>
    </row>
    <row r="28" spans="1:11" x14ac:dyDescent="0.2">
      <c r="B28" s="8">
        <v>16</v>
      </c>
      <c r="C28" s="8">
        <v>494.83334000000002</v>
      </c>
      <c r="D28" s="8">
        <v>415.5</v>
      </c>
      <c r="G28" s="3">
        <f t="shared" si="1"/>
        <v>113.83821153824984</v>
      </c>
      <c r="H28" s="3">
        <f t="shared" si="2"/>
        <v>41.933967640439107</v>
      </c>
      <c r="J28" s="2">
        <f t="shared" si="0"/>
        <v>22.714580431547898</v>
      </c>
      <c r="K28" s="2">
        <f t="shared" si="0"/>
        <v>8.367247411143973</v>
      </c>
    </row>
    <row r="29" spans="1:11" x14ac:dyDescent="0.2">
      <c r="B29" s="8">
        <v>17</v>
      </c>
      <c r="C29" s="8">
        <v>517.5</v>
      </c>
      <c r="D29" s="8">
        <v>392.83334000000002</v>
      </c>
      <c r="G29" s="3">
        <f t="shared" si="1"/>
        <v>122.13954766887721</v>
      </c>
      <c r="H29" s="3">
        <f t="shared" si="2"/>
        <v>50.235303771066484</v>
      </c>
      <c r="J29" s="2">
        <f t="shared" si="0"/>
        <v>24.370978267393141</v>
      </c>
      <c r="K29" s="2">
        <f t="shared" si="0"/>
        <v>10.023645246989217</v>
      </c>
    </row>
    <row r="30" spans="1:11" x14ac:dyDescent="0.2">
      <c r="B30" s="8">
        <v>18</v>
      </c>
      <c r="C30" s="8">
        <v>534.83336999999995</v>
      </c>
      <c r="D30" s="8">
        <v>378.83334000000002</v>
      </c>
      <c r="G30" s="3">
        <f t="shared" si="1"/>
        <v>128.48764353507596</v>
      </c>
      <c r="H30" s="3">
        <f t="shared" si="2"/>
        <v>55.362601124482616</v>
      </c>
      <c r="J30" s="2">
        <f t="shared" si="0"/>
        <v>25.637638487994888</v>
      </c>
      <c r="K30" s="2">
        <f t="shared" si="0"/>
        <v>11.046714799443501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399</v>
      </c>
      <c r="D32" s="8">
        <v>529</v>
      </c>
      <c r="G32" s="2">
        <f>(C32-C$13)*$E$8*$F$9</f>
        <v>15.71142526983366</v>
      </c>
      <c r="I32" t="s">
        <v>16</v>
      </c>
    </row>
    <row r="33" spans="1:17" x14ac:dyDescent="0.2">
      <c r="A33" t="s">
        <v>17</v>
      </c>
      <c r="B33" s="8">
        <v>2</v>
      </c>
      <c r="C33" s="8">
        <v>398.83334000000002</v>
      </c>
      <c r="D33" s="8">
        <v>672.16669000000002</v>
      </c>
      <c r="E33" s="3">
        <f>D33-D32</f>
        <v>143.16669000000002</v>
      </c>
      <c r="H33" s="2">
        <f>E33*E8*$F$9</f>
        <v>10.462105818904382</v>
      </c>
      <c r="I33" s="9">
        <f>-(360/(2*PI()))*(ATAN((-E50+E33)/(-D50+D33))-(0))</f>
        <v>52.040716587004646</v>
      </c>
      <c r="J33" t="s">
        <v>64</v>
      </c>
    </row>
    <row r="34" spans="1:17" x14ac:dyDescent="0.2">
      <c r="B34" s="8"/>
      <c r="C34" s="8"/>
      <c r="D34" s="8"/>
    </row>
    <row r="35" spans="1:17" x14ac:dyDescent="0.2">
      <c r="N35" t="s">
        <v>85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89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240</v>
      </c>
      <c r="E38" s="8">
        <v>520</v>
      </c>
      <c r="F38" s="2">
        <f>(360/(2*PI()))*(ATAN((E49-E38)/(D49-D38))-(PI()/2))</f>
        <v>-41.573199596038215</v>
      </c>
      <c r="G38" s="2">
        <f>-(360/(2*PI()))*(ATAN((-E48+E38)/(-D48+D38))-(0))</f>
        <v>32.905242922987902</v>
      </c>
      <c r="H38" s="4">
        <f>D38-C13</f>
        <v>56</v>
      </c>
      <c r="I38" s="5">
        <f>H38*$E$8*$F$9</f>
        <v>4.0922782098171391</v>
      </c>
      <c r="J38" s="11" t="s">
        <v>53</v>
      </c>
      <c r="N38" s="13">
        <f>IF(E38&gt;0,-(E38-D$13)*$E$8*$F$9,"")</f>
        <v>0.73076396603877491</v>
      </c>
      <c r="O38">
        <f>IF(N38="","",N38*N38)</f>
        <v>0.53401597406071977</v>
      </c>
      <c r="P38">
        <f>IF(N38="","",ABS(N38))</f>
        <v>0.73076396603877491</v>
      </c>
      <c r="Q38">
        <f>IF(N38="","",ABS(N38-O$59))</f>
        <v>1.5078099909498566</v>
      </c>
    </row>
    <row r="39" spans="1:17" x14ac:dyDescent="0.2">
      <c r="B39" t="s">
        <v>24</v>
      </c>
      <c r="C39" s="8">
        <v>2</v>
      </c>
      <c r="D39" s="8">
        <v>322.16665999999998</v>
      </c>
      <c r="E39" s="8">
        <v>525.5</v>
      </c>
      <c r="F39" s="2">
        <f t="shared" ref="F39:F42" si="3">(360/(2*PI()))*(ATAN((E50-E39)/(D50-D39))-(PI()/2))</f>
        <v>-26.188131713770222</v>
      </c>
      <c r="G39" s="2">
        <f t="shared" ref="G39:G42" si="4">-(360/(2*PI()))*(ATAN((-E49+E39)/(-D49+D39))-(0))</f>
        <v>23.198590513648185</v>
      </c>
      <c r="H39" s="3">
        <f>D39-D38</f>
        <v>82.166659999999979</v>
      </c>
      <c r="I39" s="5">
        <f>H39*$E$8*$F$9</f>
        <v>6.0044434337759549</v>
      </c>
      <c r="J39" s="11" t="s">
        <v>54</v>
      </c>
      <c r="N39" s="16">
        <f t="shared" ref="N39:N42" si="5">IF(E39&gt;0,-(E39-D$13)*$E$8*$F$9,"")</f>
        <v>0.32884378471744868</v>
      </c>
      <c r="O39">
        <f t="shared" ref="O39:O42" si="6">IF(N39="","",N39*N39)</f>
        <v>0.10813823474729574</v>
      </c>
      <c r="P39">
        <f t="shared" ref="P39:P42" si="7">IF(N39="","",ABS(N39))</f>
        <v>0.32884378471744868</v>
      </c>
      <c r="Q39">
        <f t="shared" ref="Q39:Q42" si="8">IF(N39="","",ABS(N39-O$59))</f>
        <v>1.1058898096285303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-58.853047431237279</v>
      </c>
      <c r="H40" s="3">
        <f t="shared" ref="H40:H42" si="9">D40-D39</f>
        <v>-322.16665999999998</v>
      </c>
      <c r="I40" s="5">
        <f>H40*$E$8*$F$9</f>
        <v>-23.542778618706549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84</v>
      </c>
      <c r="G44" s="1" t="s">
        <v>28</v>
      </c>
      <c r="H44" s="12">
        <f>$C$32-D39</f>
        <v>76.833340000000021</v>
      </c>
      <c r="I44" s="14">
        <f>H44*$E$8*$F$9</f>
        <v>5.6147036262405656</v>
      </c>
    </row>
    <row r="45" spans="1:17" x14ac:dyDescent="0.2">
      <c r="N45" t="s">
        <v>90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89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206</v>
      </c>
      <c r="E48" s="8">
        <v>542</v>
      </c>
      <c r="F48" s="2">
        <f>(360/(2*PI()))*(ATAN((E48-D$13)/(D48-C$13))-(PI()/2))</f>
        <v>-61.389540334034791</v>
      </c>
      <c r="G48" s="2">
        <f>IF((90-F48-G38&gt;180),90-F48-G38-180,90-F48-G38)</f>
        <v>118.4842974110469</v>
      </c>
      <c r="H48" s="3" t="s">
        <v>31</v>
      </c>
      <c r="I48" s="6" t="s">
        <v>31</v>
      </c>
      <c r="K48" s="2">
        <f>IF((90-G38-F38&gt;180),90-G38-F38-180,90-G38-F38)</f>
        <v>98.667956673050313</v>
      </c>
      <c r="N48" s="13">
        <f>IF(E48&gt;0,-(E48-D$13)*$E$8*$F$9,"")</f>
        <v>-0.87691675924652979</v>
      </c>
      <c r="O48">
        <f>IF(N48="","",N48*N48)</f>
        <v>0.76898300264743624</v>
      </c>
      <c r="P48">
        <f>IF(N48="","",ABS(N48))</f>
        <v>0.87691675924652979</v>
      </c>
      <c r="Q48">
        <f>IF(N48="","",ABS(N48-O$59))</f>
        <v>9.987073433544813E-2</v>
      </c>
    </row>
    <row r="49" spans="1:17" x14ac:dyDescent="0.2">
      <c r="B49" t="s">
        <v>32</v>
      </c>
      <c r="C49" s="8">
        <v>2</v>
      </c>
      <c r="D49" s="8">
        <v>266.16665999999998</v>
      </c>
      <c r="E49" s="8">
        <v>549.5</v>
      </c>
      <c r="G49" s="13">
        <f>IF((90-F38-G39&gt;180),90-F38-G39-180,90-F38-G39)</f>
        <v>108.37460908239004</v>
      </c>
      <c r="H49" s="3">
        <f>D49-D48</f>
        <v>60.166659999999979</v>
      </c>
      <c r="I49" s="5">
        <f>H49*$E$8*$F$9</f>
        <v>4.39676270849065</v>
      </c>
      <c r="K49" s="2">
        <f t="shared" ref="K49:K52" si="10">IF((90-G39-F39&gt;180),90-G39-F39-180,90-G39-F39)</f>
        <v>92.989541200122034</v>
      </c>
      <c r="N49" s="13">
        <f t="shared" ref="N49:N52" si="11">IF(E49&gt;0,-(E49-D$13)*$E$8*$F$9,"")</f>
        <v>-1.424989733775611</v>
      </c>
      <c r="O49">
        <f t="shared" ref="O49:O52" si="12">IF(N49="","",N49*N49)</f>
        <v>2.0305957413658868</v>
      </c>
      <c r="P49">
        <f t="shared" ref="P49:P52" si="13">IF(N49="","",ABS(N49))</f>
        <v>1.424989733775611</v>
      </c>
      <c r="Q49">
        <f t="shared" ref="Q49:Q52" si="14">IF(N49="","",ABS(N49-O$59))</f>
        <v>0.64794370886452934</v>
      </c>
    </row>
    <row r="50" spans="1:17" x14ac:dyDescent="0.2">
      <c r="B50" t="s">
        <v>33</v>
      </c>
      <c r="C50" s="8">
        <v>3</v>
      </c>
      <c r="D50" s="8">
        <v>342.16669000000002</v>
      </c>
      <c r="E50" s="8">
        <v>566.16669000000002</v>
      </c>
      <c r="G50" s="9">
        <f>IF((90-F39-$I$33&gt;180),90-F39-$I$33-180,90-F39-$I$33)</f>
        <v>64.147415126765566</v>
      </c>
      <c r="H50" s="3">
        <f t="shared" ref="H50:H52" si="15">D50-D49</f>
        <v>76.000030000000038</v>
      </c>
      <c r="I50" s="5">
        <f>H50*$E$8*$F$9</f>
        <v>5.5538083341865896</v>
      </c>
      <c r="K50" s="2" t="e">
        <f t="shared" si="10"/>
        <v>#DIV/0!</v>
      </c>
      <c r="N50" s="16">
        <f t="shared" si="11"/>
        <v>-2.6429313822894911</v>
      </c>
      <c r="O50">
        <f t="shared" si="12"/>
        <v>6.9850862914906404</v>
      </c>
      <c r="P50">
        <f t="shared" si="13"/>
        <v>2.6429313822894911</v>
      </c>
      <c r="Q50">
        <f t="shared" si="14"/>
        <v>1.8658853573784095</v>
      </c>
    </row>
    <row r="51" spans="1:17" x14ac:dyDescent="0.2">
      <c r="B51" t="s">
        <v>34</v>
      </c>
      <c r="C51" s="8"/>
      <c r="D51" s="8"/>
      <c r="E51" s="8"/>
      <c r="G51" s="2" t="e">
        <f t="shared" ref="G51" si="16">IF((90-F51-G41&gt;180),90-F51-G41-180,90-F51-G41)</f>
        <v>#DIV/0!</v>
      </c>
      <c r="H51" s="3">
        <f t="shared" si="15"/>
        <v>-342.16669000000002</v>
      </c>
      <c r="I51" s="5">
        <f>H51*$E$8*$F$9</f>
        <v>-25.004308743076002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91</v>
      </c>
      <c r="O55" t="str">
        <f>"D"&amp;MID(P55,2,99)</f>
        <v>D38</v>
      </c>
      <c r="P55" s="9" t="s">
        <v>92</v>
      </c>
    </row>
    <row r="56" spans="1:17" x14ac:dyDescent="0.2">
      <c r="N56" s="9" t="s">
        <v>93</v>
      </c>
      <c r="O56" t="str">
        <f>"D"&amp;MID(P56,2,99)</f>
        <v>D50</v>
      </c>
      <c r="P56" s="9" t="s">
        <v>94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22</v>
      </c>
      <c r="F57" s="2">
        <f>E57*$E$8*$F$9</f>
        <v>1.6076807252853045</v>
      </c>
      <c r="N57" t="s">
        <v>95</v>
      </c>
      <c r="O57" s="2">
        <f>SQRT((1/(C$37+C$47+2))*SUM(O38:O42,O48:O52))</f>
        <v>1.2204694204814319</v>
      </c>
    </row>
    <row r="58" spans="1:17" x14ac:dyDescent="0.2">
      <c r="B58" t="s">
        <v>39</v>
      </c>
      <c r="E58" s="3">
        <f t="shared" ref="E58:E61" si="17">E49-E39</f>
        <v>24</v>
      </c>
      <c r="F58" s="2">
        <f>E58*$E$8*$F$9</f>
        <v>1.7538335184930596</v>
      </c>
      <c r="N58" t="s">
        <v>96</v>
      </c>
      <c r="O58" s="2">
        <f>SUM(P38:P42,P48:P52)</f>
        <v>6.0044456260678558</v>
      </c>
    </row>
    <row r="59" spans="1:17" x14ac:dyDescent="0.2">
      <c r="B59" t="s">
        <v>40</v>
      </c>
      <c r="E59" s="15">
        <f>E50-D$32</f>
        <v>37.166690000000017</v>
      </c>
      <c r="F59" s="2">
        <f>E59*$E$8*$F$9</f>
        <v>2.7160077788933688</v>
      </c>
      <c r="N59" t="s">
        <v>97</v>
      </c>
      <c r="O59" s="2">
        <f>AVERAGE(N48:N52,N38:N42)</f>
        <v>-0.77704602491108166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98</v>
      </c>
      <c r="O60" s="2">
        <f>(1/(C$37+C$47+2))*SUM(Q38:Q42,Q48:Q52)</f>
        <v>0.7467713715938249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99</v>
      </c>
      <c r="O61" s="2">
        <f>ABS((O57*O57)-(O59*O59))</f>
        <v>0.88574508150016895</v>
      </c>
    </row>
    <row r="62" spans="1:17" x14ac:dyDescent="0.2">
      <c r="N62" t="s">
        <v>100</v>
      </c>
      <c r="O62" s="2">
        <f>(SQRT(ABS(O61)))/O60</f>
        <v>1.2602790424835506</v>
      </c>
      <c r="P62">
        <f>SQRT(PI()/2)</f>
        <v>1.2533141373155001</v>
      </c>
    </row>
    <row r="63" spans="1:17" x14ac:dyDescent="0.2">
      <c r="G63" s="1" t="s">
        <v>28</v>
      </c>
      <c r="N63" t="s">
        <v>101</v>
      </c>
      <c r="O63" s="17" cm="1">
        <f t="array" aca="1" ref="O63" ca="1">(INDIRECT(O55)-C$13)*E$8*F$9</f>
        <v>4.0922782098171391</v>
      </c>
    </row>
    <row r="64" spans="1:17" x14ac:dyDescent="0.2">
      <c r="N64" t="s">
        <v>102</v>
      </c>
      <c r="O64" s="17" cm="1">
        <f t="array" aca="1" ref="O64" ca="1">(INDIRECT(O56)-C$13)*E$8*F$9</f>
        <v>11.558251767962545</v>
      </c>
      <c r="P64" s="17" t="str">
        <f ca="1">IF(O64&gt;O63,"Type B",IF(O64&lt;63,"Type A","ugh"))</f>
        <v>Type B</v>
      </c>
      <c r="Q64" t="s">
        <v>103</v>
      </c>
    </row>
    <row r="65" spans="1:17" x14ac:dyDescent="0.2">
      <c r="N65" t="s">
        <v>104</v>
      </c>
      <c r="O65" s="17" cm="1">
        <f t="array" aca="1" ref="O65" ca="1">(360/(2*PI()))*ATAN((ABS(INDIRECT(P55))+ABS(INDIRECT(P56))/(ABS(O63-O64))))</f>
        <v>47.32821224781059</v>
      </c>
      <c r="P65" s="17" cm="1">
        <f t="array" aca="1" ref="P65" ca="1">(360/(2*PI()))*ATAN(ABS(INDIRECT(P56))/(ABS(C$32-INDIRECT(O56))*E$8*F$9))</f>
        <v>32.471219688453772</v>
      </c>
      <c r="Q65" s="2">
        <f ca="1">180-O65-P65</f>
        <v>100.20056806373563</v>
      </c>
    </row>
    <row r="66" spans="1:17" x14ac:dyDescent="0.2">
      <c r="N66" t="s">
        <v>105</v>
      </c>
      <c r="O66" s="17" cm="1">
        <f t="array" aca="1" ref="O66" ca="1">SQRT((INDIRECT(P55)*INDIRECT(P55))+((INDIRECT(O55)-C$32)*(INDIRECT(O55)-C$32)*E$8*F$9*E$8*F$9)           )</f>
        <v>11.642104379207019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-12</v>
      </c>
      <c r="F67" s="2">
        <f>E67*$E$8*$F$9</f>
        <v>-0.87691675924652979</v>
      </c>
      <c r="N67" t="s">
        <v>106</v>
      </c>
      <c r="O67" s="17" cm="1">
        <f t="array" aca="1" ref="O67" ca="1">(360/(2*PI()))*ATAN((ABS(INDIRECT(P55))+ABS(INDIRECT(P56))/(ABS(O63-O64))))</f>
        <v>47.32821224781059</v>
      </c>
      <c r="P67" s="17" cm="1">
        <f t="array" aca="1" ref="P67" ca="1">(360/(2*PI()))*ATAN(ABS(INDIRECT(P56))/(ABS(0-INDIRECT(O56))*E$8*F$9))</f>
        <v>6.0337052420643325</v>
      </c>
      <c r="Q67" s="2">
        <f ca="1">180-O67-P67</f>
        <v>126.63808251012507</v>
      </c>
    </row>
    <row r="68" spans="1:17" x14ac:dyDescent="0.2">
      <c r="B68" t="s">
        <v>39</v>
      </c>
      <c r="C68" t="s">
        <v>43</v>
      </c>
      <c r="E68" s="3">
        <f>E38-E49</f>
        <v>-29.5</v>
      </c>
      <c r="F68" s="2">
        <f>E68*$E$8*$F$9</f>
        <v>-2.1557536998143858</v>
      </c>
      <c r="N68" t="s">
        <v>107</v>
      </c>
      <c r="O68" s="17" cm="1">
        <f t="array" aca="1" ref="O68" ca="1">SQRT((INDIRECT(P55)*INDIRECT(P55))+((INDIRECT(O55)-C$13)*(INDIRECT(O55)-C$13)*E$8*F$9*E$8*F$9)           )</f>
        <v>4.1570129805672833</v>
      </c>
    </row>
    <row r="69" spans="1:17" x14ac:dyDescent="0.2">
      <c r="B69" t="s">
        <v>40</v>
      </c>
      <c r="E69" s="3">
        <f t="shared" ref="E69:E71" si="18">E39-E50</f>
        <v>-40.666690000000017</v>
      </c>
      <c r="F69" s="2">
        <f>E69*$E$8*$F$9</f>
        <v>-2.9717751670069394</v>
      </c>
      <c r="N69" s="6" t="s">
        <v>108</v>
      </c>
      <c r="O69" s="6" t="s">
        <v>109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110</v>
      </c>
      <c r="O70" s="6" t="s">
        <v>111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182</v>
      </c>
      <c r="D76" s="8">
        <v>528</v>
      </c>
      <c r="E76" s="3">
        <f>(D77-D76  )</f>
        <v>12.833309999999983</v>
      </c>
      <c r="F76" s="3">
        <f>ATAN(E76/E77)</f>
        <v>0.55210047139455765</v>
      </c>
      <c r="G76" s="2">
        <f>((PI()/2)-F76-F77)*(360/(2*PI()))</f>
        <v>32.429541465682135</v>
      </c>
    </row>
    <row r="77" spans="1:17" x14ac:dyDescent="0.2">
      <c r="A77" t="s">
        <v>62</v>
      </c>
      <c r="B77" s="8">
        <v>2</v>
      </c>
      <c r="C77" s="8">
        <v>202.83332999999999</v>
      </c>
      <c r="D77" s="8">
        <v>540.83330999999998</v>
      </c>
      <c r="E77" s="3">
        <f>AVERAGE(C77,C78)-C76</f>
        <v>20.833329999999989</v>
      </c>
      <c r="F77" s="3">
        <f>ATAN(E77/E78)</f>
        <v>0.45269358191215803</v>
      </c>
    </row>
    <row r="78" spans="1:17" x14ac:dyDescent="0.2">
      <c r="A78" t="s">
        <v>63</v>
      </c>
      <c r="B78" s="8">
        <v>3</v>
      </c>
      <c r="C78" s="8">
        <v>202.83332999999999</v>
      </c>
      <c r="D78" s="8">
        <v>570.83330999999998</v>
      </c>
      <c r="E78" s="3">
        <f>D78-D76</f>
        <v>42.833309999999983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54749-92AC-124A-BD98-871533133321}">
  <sheetPr codeName="Sheet17"/>
  <dimension ref="A1:Q79"/>
  <sheetViews>
    <sheetView topLeftCell="A36" workbookViewId="0">
      <selection activeCell="N42" sqref="N4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144</v>
      </c>
      <c r="D3" s="8">
        <v>79</v>
      </c>
    </row>
    <row r="4" spans="1:11" x14ac:dyDescent="0.2">
      <c r="B4" s="8">
        <v>2</v>
      </c>
      <c r="C4" s="8">
        <v>414.5</v>
      </c>
      <c r="D4" s="8">
        <v>88.166659999999993</v>
      </c>
    </row>
    <row r="5" spans="1:11" x14ac:dyDescent="0.2">
      <c r="A5" t="s">
        <v>47</v>
      </c>
      <c r="B5" s="8">
        <v>3</v>
      </c>
      <c r="C5" s="8">
        <v>266.5</v>
      </c>
      <c r="D5" s="8">
        <v>525.5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331.16669000000002</v>
      </c>
      <c r="D6" s="8">
        <v>521.5</v>
      </c>
      <c r="E6" s="3">
        <f>SQRT(((C6-C5)^2)+((D6-D5)^2))</f>
        <v>64.79028318780604</v>
      </c>
      <c r="F6" s="2">
        <f>E6*E8</f>
        <v>23.938304283711791</v>
      </c>
      <c r="J6" s="3">
        <f>SQRT(((C5-C7)^2)+((D5-D7)^2))</f>
        <v>79.007759056384472</v>
      </c>
    </row>
    <row r="7" spans="1:11" x14ac:dyDescent="0.2">
      <c r="A7" t="s">
        <v>5</v>
      </c>
      <c r="B7" s="8">
        <v>5</v>
      </c>
      <c r="C7" s="8">
        <v>337.16669000000002</v>
      </c>
      <c r="D7" s="8">
        <v>490.16665999999998</v>
      </c>
      <c r="E7" s="3">
        <f>SQRT(((D6-D7)^2)+((C6-C7)^2))</f>
        <v>31.902636185049055</v>
      </c>
      <c r="G7" s="2">
        <f>E7*E8</f>
        <v>11.787184356588689</v>
      </c>
      <c r="H7" s="2">
        <f>G7/F6</f>
        <v>0.49239846803221471</v>
      </c>
      <c r="K7" s="2">
        <f>180-((360/(2*PI())*ACOS(((E7^2)+(E6^2)-(J6^2))/(2*E6*E7))))</f>
        <v>75.620138902831357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0.36947367885894866</v>
      </c>
      <c r="I8" s="2">
        <f>MAX(G7,H33)</f>
        <v>11.787184356588689</v>
      </c>
    </row>
    <row r="9" spans="1:11" x14ac:dyDescent="0.2">
      <c r="A9" t="s">
        <v>59</v>
      </c>
      <c r="F9" s="3">
        <f>F6/G30</f>
        <v>0.18432512997953357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184</v>
      </c>
      <c r="D13" s="8">
        <v>530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202.16667000000001</v>
      </c>
      <c r="D14" s="8">
        <v>532.83330999999998</v>
      </c>
      <c r="G14" s="3">
        <f>(C14-C$13)*$E$8</f>
        <v>6.712106397516501</v>
      </c>
      <c r="H14" s="3">
        <f>-(D14-D$13)*$E$8</f>
        <v>-1.0468334690478416</v>
      </c>
      <c r="J14" s="2">
        <f t="shared" ref="J14:K30" si="0">G14*$F$9</f>
        <v>1.2372098841586878</v>
      </c>
      <c r="K14" s="2">
        <f t="shared" si="0"/>
        <v>-0.19295771524916944</v>
      </c>
    </row>
    <row r="15" spans="1:11" x14ac:dyDescent="0.2">
      <c r="B15" s="8">
        <v>3</v>
      </c>
      <c r="C15" s="8">
        <v>224.83332999999999</v>
      </c>
      <c r="D15" s="8">
        <v>536.16669000000002</v>
      </c>
      <c r="G15" s="3">
        <f t="shared" ref="G15:G30" si="1">(C15-C$13)*$E$8</f>
        <v>15.08684065516147</v>
      </c>
      <c r="H15" s="3">
        <f t="shared" ref="H15:H30" si="2">-(D15-D$13)*$E$8</f>
        <v>-2.2784296406826963</v>
      </c>
      <c r="J15" s="2">
        <f t="shared" si="0"/>
        <v>2.7808838647431493</v>
      </c>
      <c r="K15" s="2">
        <f t="shared" si="0"/>
        <v>-0.41997183966805995</v>
      </c>
    </row>
    <row r="16" spans="1:11" x14ac:dyDescent="0.2">
      <c r="B16" s="8">
        <v>4</v>
      </c>
      <c r="C16" s="8">
        <v>246.83332999999999</v>
      </c>
      <c r="D16" s="8">
        <v>520.83330999999998</v>
      </c>
      <c r="G16" s="3">
        <f t="shared" si="1"/>
        <v>23.21526159005834</v>
      </c>
      <c r="H16" s="3">
        <f t="shared" si="2"/>
        <v>3.3868506772595421</v>
      </c>
      <c r="J16" s="2">
        <f t="shared" si="0"/>
        <v>4.2791561100963769</v>
      </c>
      <c r="K16" s="2">
        <f t="shared" si="0"/>
        <v>0.6242816913071364</v>
      </c>
    </row>
    <row r="17" spans="1:11" x14ac:dyDescent="0.2">
      <c r="B17" s="8">
        <v>5</v>
      </c>
      <c r="C17" s="8">
        <v>265.5</v>
      </c>
      <c r="D17" s="8">
        <v>535.5</v>
      </c>
      <c r="G17" s="3">
        <f t="shared" si="1"/>
        <v>30.112104827004316</v>
      </c>
      <c r="H17" s="3">
        <f t="shared" si="2"/>
        <v>-2.0321052337242178</v>
      </c>
      <c r="J17" s="2">
        <f t="shared" si="0"/>
        <v>5.5504176361949105</v>
      </c>
      <c r="K17" s="2">
        <f t="shared" si="0"/>
        <v>-0.37456806133830689</v>
      </c>
    </row>
    <row r="18" spans="1:11" x14ac:dyDescent="0.2">
      <c r="B18" s="8">
        <v>6</v>
      </c>
      <c r="C18" s="8">
        <v>286.83334000000002</v>
      </c>
      <c r="D18" s="8">
        <v>526.83330999999998</v>
      </c>
      <c r="G18" s="3">
        <f t="shared" si="1"/>
        <v>37.994212439153088</v>
      </c>
      <c r="H18" s="3">
        <f t="shared" si="2"/>
        <v>1.1700086041058504</v>
      </c>
      <c r="J18" s="2">
        <f t="shared" si="0"/>
        <v>7.0032881463169039</v>
      </c>
      <c r="K18" s="2">
        <f t="shared" si="0"/>
        <v>0.21566198802898351</v>
      </c>
    </row>
    <row r="19" spans="1:11" x14ac:dyDescent="0.2">
      <c r="B19" s="8">
        <v>7</v>
      </c>
      <c r="C19" s="8">
        <v>306.83334000000002</v>
      </c>
      <c r="D19" s="8">
        <v>522.16669000000002</v>
      </c>
      <c r="G19" s="3">
        <f t="shared" si="1"/>
        <v>45.383686016332064</v>
      </c>
      <c r="H19" s="3">
        <f t="shared" si="2"/>
        <v>2.8942018633425848</v>
      </c>
      <c r="J19" s="2">
        <f t="shared" si="0"/>
        <v>8.3653538239107483</v>
      </c>
      <c r="K19" s="2">
        <f t="shared" si="0"/>
        <v>0.53347413464763016</v>
      </c>
    </row>
    <row r="20" spans="1:11" x14ac:dyDescent="0.2">
      <c r="B20" s="8">
        <v>8</v>
      </c>
      <c r="C20" s="8">
        <v>327.5</v>
      </c>
      <c r="D20" s="8">
        <v>528.16669000000002</v>
      </c>
      <c r="G20" s="3">
        <f t="shared" si="1"/>
        <v>53.019472916259133</v>
      </c>
      <c r="H20" s="3">
        <f t="shared" si="2"/>
        <v>0.67735979018889292</v>
      </c>
      <c r="J20" s="2">
        <f t="shared" si="0"/>
        <v>9.7728212367358243</v>
      </c>
      <c r="K20" s="2">
        <f t="shared" si="0"/>
        <v>0.12485443136947727</v>
      </c>
    </row>
    <row r="21" spans="1:11" x14ac:dyDescent="0.2">
      <c r="B21" s="8">
        <v>9</v>
      </c>
      <c r="C21" s="8">
        <v>349.5</v>
      </c>
      <c r="D21" s="8">
        <v>556.83330999999998</v>
      </c>
      <c r="G21" s="3">
        <f t="shared" si="1"/>
        <v>61.147893851156006</v>
      </c>
      <c r="H21" s="3">
        <f t="shared" si="2"/>
        <v>-9.9142017616626088</v>
      </c>
      <c r="J21" s="2">
        <f t="shared" si="0"/>
        <v>11.271093482089052</v>
      </c>
      <c r="K21" s="2">
        <f t="shared" si="0"/>
        <v>-1.8274365283617811</v>
      </c>
    </row>
    <row r="22" spans="1:11" x14ac:dyDescent="0.2">
      <c r="B22" s="8">
        <v>10</v>
      </c>
      <c r="C22" s="8">
        <v>371.5</v>
      </c>
      <c r="D22" s="8">
        <v>553.5</v>
      </c>
      <c r="G22" s="3">
        <f t="shared" si="1"/>
        <v>69.276314786052879</v>
      </c>
      <c r="H22" s="3">
        <f t="shared" si="2"/>
        <v>-8.6826314531852944</v>
      </c>
      <c r="J22" s="2">
        <f t="shared" si="0"/>
        <v>12.769365727442279</v>
      </c>
      <c r="K22" s="2">
        <f t="shared" si="0"/>
        <v>-1.6004271711727658</v>
      </c>
    </row>
    <row r="23" spans="1:11" x14ac:dyDescent="0.2">
      <c r="B23" s="8">
        <v>11</v>
      </c>
      <c r="C23" s="8">
        <v>390.16669000000002</v>
      </c>
      <c r="D23" s="8">
        <v>548.16669000000002</v>
      </c>
      <c r="G23" s="3">
        <f t="shared" si="1"/>
        <v>76.173165412472429</v>
      </c>
      <c r="H23" s="3">
        <f t="shared" si="2"/>
        <v>-6.7121137869900807</v>
      </c>
      <c r="J23" s="2">
        <f t="shared" si="0"/>
        <v>14.040628615606492</v>
      </c>
      <c r="K23" s="2">
        <f t="shared" si="0"/>
        <v>-1.2372112462243658</v>
      </c>
    </row>
    <row r="24" spans="1:11" x14ac:dyDescent="0.2">
      <c r="B24" s="8">
        <v>12</v>
      </c>
      <c r="C24" s="8">
        <v>411.5</v>
      </c>
      <c r="D24" s="8">
        <v>536.83330999999998</v>
      </c>
      <c r="G24" s="3">
        <f t="shared" si="1"/>
        <v>84.055261940410816</v>
      </c>
      <c r="H24" s="3">
        <f t="shared" si="2"/>
        <v>-2.5247281844836365</v>
      </c>
      <c r="J24" s="2">
        <f t="shared" si="0"/>
        <v>15.493497082629965</v>
      </c>
      <c r="K24" s="2">
        <f t="shared" si="0"/>
        <v>-0.4653708507679381</v>
      </c>
    </row>
    <row r="25" spans="1:11" x14ac:dyDescent="0.2">
      <c r="B25" s="8">
        <v>13</v>
      </c>
      <c r="C25" s="8">
        <v>434.16669000000002</v>
      </c>
      <c r="D25" s="8">
        <v>455.5</v>
      </c>
      <c r="G25" s="3">
        <f t="shared" si="1"/>
        <v>92.430007282266175</v>
      </c>
      <c r="H25" s="3">
        <f t="shared" si="2"/>
        <v>27.525789074991675</v>
      </c>
      <c r="J25" s="2">
        <f t="shared" si="0"/>
        <v>17.037173106312949</v>
      </c>
      <c r="K25" s="2">
        <f t="shared" si="0"/>
        <v>5.0736946490370656</v>
      </c>
    </row>
    <row r="26" spans="1:11" x14ac:dyDescent="0.2">
      <c r="B26" s="8">
        <v>14</v>
      </c>
      <c r="C26" s="8">
        <v>454.83334000000002</v>
      </c>
      <c r="D26" s="8">
        <v>435.5</v>
      </c>
      <c r="G26" s="3">
        <f t="shared" si="1"/>
        <v>100.06579048745647</v>
      </c>
      <c r="H26" s="3">
        <f t="shared" si="2"/>
        <v>34.915262652170647</v>
      </c>
      <c r="J26" s="2">
        <f t="shared" si="0"/>
        <v>18.444639838105186</v>
      </c>
      <c r="K26" s="2">
        <f t="shared" si="0"/>
        <v>6.4357603266309082</v>
      </c>
    </row>
    <row r="27" spans="1:11" x14ac:dyDescent="0.2">
      <c r="B27" s="8">
        <v>15</v>
      </c>
      <c r="C27" s="8">
        <v>476.16665999999998</v>
      </c>
      <c r="D27" s="8">
        <v>424.16665999999998</v>
      </c>
      <c r="G27" s="3">
        <f t="shared" si="1"/>
        <v>107.94789071013163</v>
      </c>
      <c r="H27" s="3">
        <f t="shared" si="2"/>
        <v>39.102633475729931</v>
      </c>
      <c r="J27" s="2">
        <f t="shared" si="0"/>
        <v>19.897508986161498</v>
      </c>
      <c r="K27" s="2">
        <f t="shared" si="0"/>
        <v>7.2075979979559799</v>
      </c>
    </row>
    <row r="28" spans="1:11" x14ac:dyDescent="0.2">
      <c r="B28" s="8">
        <v>16</v>
      </c>
      <c r="C28" s="8">
        <v>495.5</v>
      </c>
      <c r="D28" s="8">
        <v>409.5</v>
      </c>
      <c r="G28" s="3">
        <f t="shared" si="1"/>
        <v>115.09105096456251</v>
      </c>
      <c r="H28" s="3">
        <f t="shared" si="2"/>
        <v>44.521578302503315</v>
      </c>
      <c r="J28" s="2">
        <f t="shared" si="0"/>
        <v>21.214172928524107</v>
      </c>
      <c r="K28" s="2">
        <f t="shared" si="0"/>
        <v>8.2064457075029047</v>
      </c>
    </row>
    <row r="29" spans="1:11" x14ac:dyDescent="0.2">
      <c r="B29" s="8">
        <v>17</v>
      </c>
      <c r="C29" s="8">
        <v>516.16663000000005</v>
      </c>
      <c r="D29" s="8">
        <v>379.5</v>
      </c>
      <c r="G29" s="3">
        <f t="shared" si="1"/>
        <v>122.72682678027924</v>
      </c>
      <c r="H29" s="3">
        <f t="shared" si="2"/>
        <v>55.605788668271771</v>
      </c>
      <c r="J29" s="2">
        <f t="shared" si="0"/>
        <v>22.621638298250673</v>
      </c>
      <c r="K29" s="2">
        <f t="shared" si="0"/>
        <v>10.249544223893668</v>
      </c>
    </row>
    <row r="30" spans="1:11" x14ac:dyDescent="0.2">
      <c r="B30" s="8">
        <v>18</v>
      </c>
      <c r="C30" s="8">
        <v>535.5</v>
      </c>
      <c r="D30" s="8">
        <v>371.5</v>
      </c>
      <c r="G30" s="3">
        <f t="shared" si="1"/>
        <v>129.86999811892045</v>
      </c>
      <c r="H30" s="3">
        <f t="shared" si="2"/>
        <v>58.561578099143361</v>
      </c>
      <c r="J30" s="2">
        <f t="shared" si="0"/>
        <v>23.938304283711791</v>
      </c>
      <c r="K30" s="2">
        <f t="shared" si="0"/>
        <v>10.794370494931206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422</v>
      </c>
      <c r="D32" s="8">
        <v>527</v>
      </c>
      <c r="G32" s="2">
        <f>(C32-C$13)*$E$8*$F$9</f>
        <v>16.208581563366735</v>
      </c>
      <c r="I32" t="s">
        <v>16</v>
      </c>
    </row>
    <row r="33" spans="1:17" x14ac:dyDescent="0.2">
      <c r="A33" t="s">
        <v>17</v>
      </c>
      <c r="B33" s="8">
        <v>2</v>
      </c>
      <c r="C33" s="8">
        <v>421.5</v>
      </c>
      <c r="D33" s="8">
        <v>679.5</v>
      </c>
      <c r="E33" s="3">
        <f>D33-D32</f>
        <v>152.5</v>
      </c>
      <c r="H33" s="2">
        <f>E33*E8*$F$9</f>
        <v>10.385750791653054</v>
      </c>
      <c r="I33" s="9">
        <f>-(360/(2*PI()))*(ATAN((-E50+E33)/(-D50+D33))-(0))</f>
        <v>50.62636847885021</v>
      </c>
      <c r="J33" t="s">
        <v>64</v>
      </c>
    </row>
    <row r="34" spans="1:17" x14ac:dyDescent="0.2">
      <c r="B34" s="8"/>
      <c r="C34" s="8"/>
      <c r="D34" s="8"/>
    </row>
    <row r="35" spans="1:17" x14ac:dyDescent="0.2">
      <c r="N35" t="s">
        <v>85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89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236</v>
      </c>
      <c r="E38" s="8">
        <v>520</v>
      </c>
      <c r="F38" s="2">
        <f>(360/(2*PI()))*(ATAN((E49-E38)/(D49-D38))-(PI()/2))</f>
        <v>-51.981057406829791</v>
      </c>
      <c r="G38" s="2">
        <f>-(360/(2*PI()))*(ATAN((-E48+E38)/(-D48+D38))-(0))</f>
        <v>52.125016348901802</v>
      </c>
      <c r="H38" s="4">
        <f>D38-C13</f>
        <v>52</v>
      </c>
      <c r="I38" s="5">
        <f>H38*$E$8*$F$9</f>
        <v>3.541370761743992</v>
      </c>
      <c r="J38" s="11" t="s">
        <v>53</v>
      </c>
      <c r="N38" s="13">
        <f>IF(E38&gt;0,-(E38-D$13)*$E$8*$F$9,"")</f>
        <v>0.68103283879692156</v>
      </c>
      <c r="O38">
        <f>IF(N38="","",N38*N38)</f>
        <v>0.46380572751979376</v>
      </c>
      <c r="P38">
        <f>IF(N38="","",ABS(N38))</f>
        <v>0.68103283879692156</v>
      </c>
      <c r="Q38">
        <f>IF(N38="","",ABS(N38-O$59))</f>
        <v>1.0964628704630437</v>
      </c>
    </row>
    <row r="39" spans="1:17" x14ac:dyDescent="0.2">
      <c r="B39" t="s">
        <v>24</v>
      </c>
      <c r="C39" s="8">
        <v>2</v>
      </c>
      <c r="D39" s="8">
        <v>319.5</v>
      </c>
      <c r="E39" s="8">
        <v>521.5</v>
      </c>
      <c r="F39" s="2">
        <f t="shared" ref="F39:F42" si="3">(360/(2*PI()))*(ATAN((E50-E39)/(D50-D39))-(PI()/2))</f>
        <v>-34.380344723844864</v>
      </c>
      <c r="G39" s="2">
        <f t="shared" ref="G39:G42" si="4">-(360/(2*PI()))*(ATAN((-E49+E39)/(-D49+D39))-(0))</f>
        <v>19.65382405805331</v>
      </c>
      <c r="H39" s="3">
        <f>D39-D38</f>
        <v>83.5</v>
      </c>
      <c r="I39" s="5">
        <f>H39*$E$8*$F$9</f>
        <v>5.6866242039542954</v>
      </c>
      <c r="J39" s="11" t="s">
        <v>54</v>
      </c>
      <c r="N39" s="16">
        <f t="shared" ref="N39:N42" si="5">IF(E39&gt;0,-(E39-D$13)*$E$8*$F$9,"")</f>
        <v>0.57887791297738334</v>
      </c>
      <c r="O39">
        <f t="shared" ref="O39:O42" si="6">IF(N39="","",N39*N39)</f>
        <v>0.33509963813305099</v>
      </c>
      <c r="P39">
        <f t="shared" ref="P39:P42" si="7">IF(N39="","",ABS(N39))</f>
        <v>0.57887791297738334</v>
      </c>
      <c r="Q39">
        <f t="shared" ref="Q39:Q42" si="8">IF(N39="","",ABS(N39-O$59))</f>
        <v>0.99430794464350547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-58.304021153347591</v>
      </c>
      <c r="H40" s="3">
        <f t="shared" ref="H40:H42" si="9">D40-D39</f>
        <v>-319.5</v>
      </c>
      <c r="I40" s="5">
        <f>H40*$E$8*$F$9</f>
        <v>-21.758999199561647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84</v>
      </c>
      <c r="G44" s="1" t="s">
        <v>28</v>
      </c>
      <c r="H44" s="12">
        <f>$C$32-D39</f>
        <v>102.5</v>
      </c>
      <c r="I44" s="14">
        <f>H44*$E$8*$F$9</f>
        <v>6.980586597668446</v>
      </c>
    </row>
    <row r="45" spans="1:17" x14ac:dyDescent="0.2">
      <c r="N45" t="s">
        <v>90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89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222</v>
      </c>
      <c r="E48" s="8">
        <v>538</v>
      </c>
      <c r="F48" s="2">
        <f>(360/(2*PI()))*(ATAN((E48-D$13)/(D48-C$13))-(PI()/2))</f>
        <v>-78.111341960372016</v>
      </c>
      <c r="G48" s="2">
        <f>IF((90-F48-G38&gt;180),90-F48-G38-180,90-F48-G38)</f>
        <v>115.98632561147022</v>
      </c>
      <c r="H48" s="3" t="s">
        <v>31</v>
      </c>
      <c r="I48" s="6" t="s">
        <v>31</v>
      </c>
      <c r="K48" s="2">
        <f>IF((90-G38-F38&gt;180),90-G38-F38-180,90-G38-F38)</f>
        <v>89.856041057927996</v>
      </c>
      <c r="N48" s="13">
        <f>IF(E48&gt;0,-(E48-D$13)*$E$8*$F$9,"")</f>
        <v>-0.54482627103753722</v>
      </c>
      <c r="O48">
        <f>IF(N48="","",N48*N48)</f>
        <v>0.296835665612668</v>
      </c>
      <c r="P48">
        <f>IF(N48="","",ABS(N48))</f>
        <v>0.54482627103753722</v>
      </c>
      <c r="Q48">
        <f>IF(N48="","",ABS(N48-O$59))</f>
        <v>0.12939623937141503</v>
      </c>
    </row>
    <row r="49" spans="1:17" x14ac:dyDescent="0.2">
      <c r="B49" t="s">
        <v>32</v>
      </c>
      <c r="C49" s="8">
        <v>2</v>
      </c>
      <c r="D49" s="8">
        <v>263.5</v>
      </c>
      <c r="E49" s="8">
        <v>541.5</v>
      </c>
      <c r="G49" s="13">
        <f>IF((90-F38-G39&gt;180),90-F38-G39-180,90-F38-G39)</f>
        <v>122.32723334877647</v>
      </c>
      <c r="H49" s="3">
        <f>D49-D48</f>
        <v>41.5</v>
      </c>
      <c r="I49" s="5">
        <f>H49*$E$8*$F$9</f>
        <v>2.8262862810072242</v>
      </c>
      <c r="K49" s="2">
        <f t="shared" ref="K49:K52" si="10">IF((90-G39-F39&gt;180),90-G39-F39-180,90-G39-F39)</f>
        <v>104.72652066579155</v>
      </c>
      <c r="N49" s="13">
        <f t="shared" ref="N49:N52" si="11">IF(E49&gt;0,-(E49-D$13)*$E$8*$F$9,"")</f>
        <v>-0.78318776461645989</v>
      </c>
      <c r="O49">
        <f t="shared" ref="O49:O52" si="12">IF(N49="","",N49*N49)</f>
        <v>0.61338307464492736</v>
      </c>
      <c r="P49">
        <f t="shared" ref="P49:P52" si="13">IF(N49="","",ABS(N49))</f>
        <v>0.78318776461645989</v>
      </c>
      <c r="Q49">
        <f t="shared" ref="Q49:Q52" si="14">IF(N49="","",ABS(N49-O$59))</f>
        <v>0.3677577329503377</v>
      </c>
    </row>
    <row r="50" spans="1:17" x14ac:dyDescent="0.2">
      <c r="B50" t="s">
        <v>33</v>
      </c>
      <c r="C50" s="8">
        <v>3</v>
      </c>
      <c r="D50" s="8">
        <v>345.5</v>
      </c>
      <c r="E50" s="8">
        <v>559.5</v>
      </c>
      <c r="G50" s="9">
        <f>IF((90-F39-$I$33&gt;180),90-F39-$I$33-180,90-F39-$I$33)</f>
        <v>73.753976244994661</v>
      </c>
      <c r="H50" s="3">
        <f t="shared" ref="H50:H52" si="15">D50-D49</f>
        <v>82</v>
      </c>
      <c r="I50" s="5">
        <f>H50*$E$8*$F$9</f>
        <v>5.5844692781347565</v>
      </c>
      <c r="K50" s="2" t="e">
        <f t="shared" si="10"/>
        <v>#DIV/0!</v>
      </c>
      <c r="N50" s="16">
        <f t="shared" si="11"/>
        <v>-2.0090468744509185</v>
      </c>
      <c r="O50">
        <f t="shared" si="12"/>
        <v>4.0362693437410044</v>
      </c>
      <c r="P50">
        <f t="shared" si="13"/>
        <v>2.0090468744509185</v>
      </c>
      <c r="Q50">
        <f t="shared" si="14"/>
        <v>1.5936168427847963</v>
      </c>
    </row>
    <row r="51" spans="1:17" x14ac:dyDescent="0.2">
      <c r="B51" t="s">
        <v>34</v>
      </c>
      <c r="C51" s="8"/>
      <c r="D51" s="8"/>
      <c r="E51" s="8"/>
      <c r="G51" s="2" t="e">
        <f t="shared" ref="G51" si="16">IF((90-F51-G41&gt;180),90-F51-G41-180,90-F51-G41)</f>
        <v>#DIV/0!</v>
      </c>
      <c r="H51" s="3">
        <f t="shared" si="15"/>
        <v>-345.5</v>
      </c>
      <c r="I51" s="5">
        <f>H51*$E$8*$F$9</f>
        <v>-23.529684580433639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91</v>
      </c>
      <c r="O55" t="str">
        <f>"D"&amp;MID(P55,2,99)</f>
        <v>D38</v>
      </c>
      <c r="P55" s="9" t="s">
        <v>92</v>
      </c>
    </row>
    <row r="56" spans="1:17" x14ac:dyDescent="0.2">
      <c r="N56" s="9" t="s">
        <v>93</v>
      </c>
      <c r="O56" t="str">
        <f>"D"&amp;MID(P56,2,99)</f>
        <v>D50</v>
      </c>
      <c r="P56" s="9" t="s">
        <v>94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18</v>
      </c>
      <c r="F57" s="2">
        <f>E57*$E$8*$F$9</f>
        <v>1.2258591098344589</v>
      </c>
      <c r="N57" t="s">
        <v>95</v>
      </c>
      <c r="O57" s="2">
        <f>SQRT((1/(C$37+C$47+2))*SUM(O38:O42,O48:O52))</f>
        <v>0.90596384740636826</v>
      </c>
    </row>
    <row r="58" spans="1:17" x14ac:dyDescent="0.2">
      <c r="B58" t="s">
        <v>39</v>
      </c>
      <c r="E58" s="3">
        <f t="shared" ref="E58:E61" si="17">E49-E39</f>
        <v>20</v>
      </c>
      <c r="F58" s="2">
        <f>E58*$E$8*$F$9</f>
        <v>1.3620656775938431</v>
      </c>
      <c r="N58" t="s">
        <v>96</v>
      </c>
      <c r="O58" s="2">
        <f>SUM(P38:P42,P48:P52)</f>
        <v>4.5969716618792198</v>
      </c>
    </row>
    <row r="59" spans="1:17" x14ac:dyDescent="0.2">
      <c r="B59" t="s">
        <v>40</v>
      </c>
      <c r="E59" s="15">
        <f>E50-D$32</f>
        <v>32.5</v>
      </c>
      <c r="F59" s="2">
        <f>E59*$E$8*$F$9</f>
        <v>2.2133567260899949</v>
      </c>
      <c r="N59" t="s">
        <v>97</v>
      </c>
      <c r="O59" s="2">
        <f>AVERAGE(N48:N52,N38:N42)</f>
        <v>-0.41543003166612219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98</v>
      </c>
      <c r="O60" s="2">
        <f>(1/(C$37+C$47+2))*SUM(Q38:Q42,Q48:Q52)</f>
        <v>0.59736309003044263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99</v>
      </c>
      <c r="O61" s="2">
        <f>ABS((O57*O57)-(O59*O59))</f>
        <v>0.64818838159723402</v>
      </c>
    </row>
    <row r="62" spans="1:17" x14ac:dyDescent="0.2">
      <c r="N62" t="s">
        <v>100</v>
      </c>
      <c r="O62" s="2">
        <f>(SQRT(ABS(O61)))/O60</f>
        <v>1.3477589866096678</v>
      </c>
      <c r="P62">
        <f>SQRT(PI()/2)</f>
        <v>1.2533141373155001</v>
      </c>
    </row>
    <row r="63" spans="1:17" x14ac:dyDescent="0.2">
      <c r="G63" s="1" t="s">
        <v>28</v>
      </c>
      <c r="N63" t="s">
        <v>101</v>
      </c>
      <c r="O63" s="17" cm="1">
        <f t="array" aca="1" ref="O63" ca="1">(INDIRECT(O55)-C$13)*E$8*F$9</f>
        <v>3.541370761743992</v>
      </c>
    </row>
    <row r="64" spans="1:17" x14ac:dyDescent="0.2">
      <c r="N64" t="s">
        <v>102</v>
      </c>
      <c r="O64" s="17" cm="1">
        <f t="array" aca="1" ref="O64" ca="1">(INDIRECT(O56)-C$13)*E$8*F$9</f>
        <v>10.998680346570284</v>
      </c>
      <c r="P64" s="17" t="str">
        <f ca="1">IF(O64&gt;O63,"Type B",IF(O64&lt;63,"Type A","ugh"))</f>
        <v>Type B</v>
      </c>
      <c r="Q64" t="s">
        <v>103</v>
      </c>
    </row>
    <row r="65" spans="1:17" x14ac:dyDescent="0.2">
      <c r="N65" t="s">
        <v>104</v>
      </c>
      <c r="O65" s="17" cm="1">
        <f t="array" aca="1" ref="O65" ca="1">(360/(2*PI()))*ATAN((ABS(INDIRECT(P55))+ABS(INDIRECT(P56))/(ABS(O63-O64))))</f>
        <v>43.544424301022687</v>
      </c>
      <c r="P65" s="17" cm="1">
        <f t="array" aca="1" ref="P65" ca="1">(360/(2*PI()))*ATAN(ABS(INDIRECT(P56))/(ABS(C$32-INDIRECT(O56))*E$8*F$9))</f>
        <v>21.087682448249115</v>
      </c>
      <c r="Q65" s="2">
        <f ca="1">180-O65-P65</f>
        <v>115.36789325072822</v>
      </c>
    </row>
    <row r="66" spans="1:17" x14ac:dyDescent="0.2">
      <c r="N66" t="s">
        <v>105</v>
      </c>
      <c r="O66" s="17" cm="1">
        <f t="array" aca="1" ref="O66" ca="1">SQRT((INDIRECT(P55)*INDIRECT(P55))+((INDIRECT(O55)-C$32)*(INDIRECT(O55)-C$32)*E$8*F$9*E$8*F$9)           )</f>
        <v>12.685504925712166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-8</v>
      </c>
      <c r="F67" s="2">
        <f>E67*$E$8*$F$9</f>
        <v>-0.54482627103753722</v>
      </c>
      <c r="N67" t="s">
        <v>106</v>
      </c>
      <c r="O67" s="17" cm="1">
        <f t="array" aca="1" ref="O67" ca="1">(360/(2*PI()))*ATAN((ABS(INDIRECT(P55))+ABS(INDIRECT(P56))/(ABS(O63-O64))))</f>
        <v>43.544424301022687</v>
      </c>
      <c r="P67" s="17" cm="1">
        <f t="array" aca="1" ref="P67" ca="1">(360/(2*PI()))*ATAN(ABS(INDIRECT(P56))/(ABS(0-INDIRECT(O56))*E$8*F$9))</f>
        <v>4.8802776512416317</v>
      </c>
      <c r="Q67" s="2">
        <f ca="1">180-O67-P67</f>
        <v>131.57529804773569</v>
      </c>
    </row>
    <row r="68" spans="1:17" x14ac:dyDescent="0.2">
      <c r="B68" t="s">
        <v>39</v>
      </c>
      <c r="C68" t="s">
        <v>43</v>
      </c>
      <c r="E68" s="3">
        <f>E38-E49</f>
        <v>-21.5</v>
      </c>
      <c r="F68" s="2">
        <f>E68*$E$8*$F$9</f>
        <v>-1.4642206034133813</v>
      </c>
      <c r="N68" t="s">
        <v>107</v>
      </c>
      <c r="O68" s="17" cm="1">
        <f t="array" aca="1" ref="O68" ca="1">SQRT((INDIRECT(P55)*INDIRECT(P55))+((INDIRECT(O55)-C$13)*(INDIRECT(O55)-C$13)*E$8*F$9*E$8*F$9)           )</f>
        <v>3.6062601957783107</v>
      </c>
    </row>
    <row r="69" spans="1:17" x14ac:dyDescent="0.2">
      <c r="B69" t="s">
        <v>40</v>
      </c>
      <c r="E69" s="3">
        <f t="shared" ref="E69:E71" si="18">E39-E50</f>
        <v>-38</v>
      </c>
      <c r="F69" s="2">
        <f>E69*$E$8*$F$9</f>
        <v>-2.5879247874283022</v>
      </c>
      <c r="N69" s="6" t="s">
        <v>108</v>
      </c>
      <c r="O69" s="6" t="s">
        <v>109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110</v>
      </c>
      <c r="O70" s="6" t="s">
        <v>111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182</v>
      </c>
      <c r="D76" s="8">
        <v>529</v>
      </c>
      <c r="E76" s="3">
        <f>(D77-D76  )</f>
        <v>2.5</v>
      </c>
      <c r="F76" s="3">
        <f>ATAN(E76/E77)</f>
        <v>0.11756555579351023</v>
      </c>
      <c r="G76" s="2">
        <f>((PI()/2)-F76-F77)*(360/(2*PI()))</f>
        <v>58.789094411294002</v>
      </c>
    </row>
    <row r="77" spans="1:17" x14ac:dyDescent="0.2">
      <c r="A77" t="s">
        <v>62</v>
      </c>
      <c r="B77" s="8">
        <v>2</v>
      </c>
      <c r="C77" s="8">
        <v>204.16667000000001</v>
      </c>
      <c r="D77" s="8">
        <v>531.5</v>
      </c>
      <c r="E77" s="3">
        <f>AVERAGE(C77,C78)-C76</f>
        <v>21.166670000000011</v>
      </c>
      <c r="F77" s="3">
        <f>ATAN(E77/E78)</f>
        <v>0.42716750925850844</v>
      </c>
    </row>
    <row r="78" spans="1:17" x14ac:dyDescent="0.2">
      <c r="A78" t="s">
        <v>63</v>
      </c>
      <c r="B78" s="8">
        <v>3</v>
      </c>
      <c r="C78" s="8">
        <v>202.16667000000001</v>
      </c>
      <c r="D78" s="8">
        <v>575.5</v>
      </c>
      <c r="E78" s="3">
        <f>D78-D76</f>
        <v>46.5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75FA2-CA3E-764E-9ED9-ECDE1837F88C}">
  <sheetPr codeName="Sheet18"/>
  <dimension ref="A1:Q79"/>
  <sheetViews>
    <sheetView topLeftCell="A25" workbookViewId="0">
      <selection activeCell="N51" sqref="N5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143</v>
      </c>
      <c r="D3" s="8">
        <v>76</v>
      </c>
    </row>
    <row r="4" spans="1:11" x14ac:dyDescent="0.2">
      <c r="B4" s="8">
        <v>2</v>
      </c>
      <c r="C4" s="8">
        <v>416.5</v>
      </c>
      <c r="D4" s="8">
        <v>86.5</v>
      </c>
    </row>
    <row r="5" spans="1:11" x14ac:dyDescent="0.2">
      <c r="A5" t="s">
        <v>47</v>
      </c>
      <c r="B5" s="8">
        <v>3</v>
      </c>
      <c r="C5" s="8">
        <v>251.5</v>
      </c>
      <c r="D5" s="8">
        <v>739.5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321.5</v>
      </c>
      <c r="D6" s="8">
        <v>738.5</v>
      </c>
      <c r="E6" s="3">
        <f>SQRT(((C6-C5)^2)+((D6-D5)^2))</f>
        <v>70.007142492748557</v>
      </c>
      <c r="F6" s="2">
        <f>E6*E8</f>
        <v>25.57791889353155</v>
      </c>
      <c r="J6" s="3">
        <f>SQRT(((C5-C7)^2)+((D5-D7)^2))</f>
        <v>81.859635963031252</v>
      </c>
    </row>
    <row r="7" spans="1:11" x14ac:dyDescent="0.2">
      <c r="A7" t="s">
        <v>5</v>
      </c>
      <c r="B7" s="8">
        <v>5</v>
      </c>
      <c r="C7" s="8">
        <v>325.5</v>
      </c>
      <c r="D7" s="8">
        <v>704.5</v>
      </c>
      <c r="E7" s="3">
        <f>SQRT(((D6-D7)^2)+((C6-C7)^2))</f>
        <v>34.23448553724738</v>
      </c>
      <c r="G7" s="2">
        <f>E7*E8</f>
        <v>12.507965091193276</v>
      </c>
      <c r="H7" s="2">
        <f>G7/F6</f>
        <v>0.48901418224281101</v>
      </c>
      <c r="K7" s="2">
        <f>180-((360/(2*PI())*ACOS(((E7^2)+(E6^2)-(J6^2))/(2*E6*E7))))</f>
        <v>82.471707730554471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0.36536156144611887</v>
      </c>
      <c r="I8" s="2">
        <f>MAX(G7,H33)</f>
        <v>12.507965091193276</v>
      </c>
    </row>
    <row r="9" spans="1:11" x14ac:dyDescent="0.2">
      <c r="A9" t="s">
        <v>59</v>
      </c>
      <c r="F9" s="3">
        <f>F6/G30</f>
        <v>0.19897815386709278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183</v>
      </c>
      <c r="D13" s="8">
        <v>530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202.83332999999999</v>
      </c>
      <c r="D14" s="8">
        <v>528.16669000000002</v>
      </c>
      <c r="G14" s="3">
        <f>(C14-C$13)*$E$8</f>
        <v>7.2463364174761491</v>
      </c>
      <c r="H14" s="3">
        <f>-(D14-D$13)*$E$8</f>
        <v>0.66982100421477797</v>
      </c>
      <c r="J14" s="2">
        <f t="shared" ref="J14:K30" si="0">G14*$F$9</f>
        <v>1.4418626426492871</v>
      </c>
      <c r="K14" s="2">
        <f t="shared" si="0"/>
        <v>0.13327974684005869</v>
      </c>
    </row>
    <row r="15" spans="1:11" x14ac:dyDescent="0.2">
      <c r="B15" s="8">
        <v>3</v>
      </c>
      <c r="C15" s="8">
        <v>225.5</v>
      </c>
      <c r="D15" s="8">
        <v>500.83334000000002</v>
      </c>
      <c r="G15" s="3">
        <f t="shared" ref="G15:G30" si="1">(C15-C$13)*$E$8</f>
        <v>15.527866361460053</v>
      </c>
      <c r="H15" s="3">
        <f t="shared" ref="H15:H30" si="2">-(D15-D$13)*$E$8</f>
        <v>10.656376439768049</v>
      </c>
      <c r="J15" s="2">
        <f t="shared" si="0"/>
        <v>3.0897061820982525</v>
      </c>
      <c r="K15" s="2">
        <f t="shared" si="0"/>
        <v>2.1203861108978295</v>
      </c>
    </row>
    <row r="16" spans="1:11" x14ac:dyDescent="0.2">
      <c r="B16" s="8">
        <v>4</v>
      </c>
      <c r="C16" s="8">
        <v>246.16667000000001</v>
      </c>
      <c r="D16" s="8">
        <v>538.83330999999998</v>
      </c>
      <c r="G16" s="3">
        <f t="shared" si="1"/>
        <v>23.078673182551718</v>
      </c>
      <c r="H16" s="3">
        <f t="shared" si="2"/>
        <v>-3.22735193433761</v>
      </c>
      <c r="J16" s="2">
        <f t="shared" si="0"/>
        <v>4.5921517835661234</v>
      </c>
      <c r="K16" s="2">
        <f t="shared" si="0"/>
        <v>-0.6421725297738885</v>
      </c>
    </row>
    <row r="17" spans="1:11" x14ac:dyDescent="0.2">
      <c r="B17" s="8">
        <v>5</v>
      </c>
      <c r="C17" s="8">
        <v>266.16665999999998</v>
      </c>
      <c r="D17" s="8">
        <v>517.5</v>
      </c>
      <c r="G17" s="3">
        <f t="shared" si="1"/>
        <v>30.385900757858469</v>
      </c>
      <c r="H17" s="3">
        <f t="shared" si="2"/>
        <v>4.5670195180764859</v>
      </c>
      <c r="J17" s="2">
        <f t="shared" si="0"/>
        <v>6.0461304363873731</v>
      </c>
      <c r="K17" s="2">
        <f t="shared" si="0"/>
        <v>0.90873711238183896</v>
      </c>
    </row>
    <row r="18" spans="1:11" x14ac:dyDescent="0.2">
      <c r="B18" s="8">
        <v>6</v>
      </c>
      <c r="C18" s="8">
        <v>287.5</v>
      </c>
      <c r="D18" s="8">
        <v>508.83334000000002</v>
      </c>
      <c r="G18" s="3">
        <f t="shared" si="1"/>
        <v>38.18028317111942</v>
      </c>
      <c r="H18" s="3">
        <f t="shared" si="2"/>
        <v>7.7334839481990985</v>
      </c>
      <c r="J18" s="2">
        <f t="shared" si="0"/>
        <v>7.5970422595121727</v>
      </c>
      <c r="K18" s="2">
        <f t="shared" si="0"/>
        <v>1.5387943589734523</v>
      </c>
    </row>
    <row r="19" spans="1:11" x14ac:dyDescent="0.2">
      <c r="B19" s="8">
        <v>7</v>
      </c>
      <c r="C19" s="8">
        <v>308.16665999999998</v>
      </c>
      <c r="D19" s="8">
        <v>509.5</v>
      </c>
      <c r="G19" s="3">
        <f t="shared" si="1"/>
        <v>45.73108633859546</v>
      </c>
      <c r="H19" s="3">
        <f t="shared" si="2"/>
        <v>7.4899120096454368</v>
      </c>
      <c r="J19" s="2">
        <f t="shared" si="0"/>
        <v>9.0994871339903511</v>
      </c>
      <c r="K19" s="2">
        <f t="shared" si="0"/>
        <v>1.4903288643062158</v>
      </c>
    </row>
    <row r="20" spans="1:11" x14ac:dyDescent="0.2">
      <c r="B20" s="8">
        <v>8</v>
      </c>
      <c r="C20" s="8">
        <v>327.5</v>
      </c>
      <c r="D20" s="8">
        <v>532.83330999999998</v>
      </c>
      <c r="G20" s="3">
        <f t="shared" si="1"/>
        <v>52.794745628964179</v>
      </c>
      <c r="H20" s="3">
        <f t="shared" si="2"/>
        <v>-1.0351825656608968</v>
      </c>
      <c r="J20" s="2">
        <f t="shared" si="0"/>
        <v>10.505001019134058</v>
      </c>
      <c r="K20" s="2">
        <f t="shared" si="0"/>
        <v>-0.20597871583060581</v>
      </c>
    </row>
    <row r="21" spans="1:11" x14ac:dyDescent="0.2">
      <c r="B21" s="8">
        <v>9</v>
      </c>
      <c r="C21" s="8">
        <v>349.5</v>
      </c>
      <c r="D21" s="8">
        <v>533.5</v>
      </c>
      <c r="G21" s="3">
        <f t="shared" si="1"/>
        <v>60.832699980778791</v>
      </c>
      <c r="H21" s="3">
        <f t="shared" si="2"/>
        <v>-1.278765465061416</v>
      </c>
      <c r="J21" s="2">
        <f t="shared" si="0"/>
        <v>12.104378336926095</v>
      </c>
      <c r="K21" s="2">
        <f t="shared" si="0"/>
        <v>-0.25444639146691489</v>
      </c>
    </row>
    <row r="22" spans="1:11" x14ac:dyDescent="0.2">
      <c r="B22" s="8">
        <v>10</v>
      </c>
      <c r="C22" s="8">
        <v>371.5</v>
      </c>
      <c r="D22" s="8">
        <v>536.83330999999998</v>
      </c>
      <c r="G22" s="3">
        <f t="shared" si="1"/>
        <v>68.870654332593404</v>
      </c>
      <c r="H22" s="3">
        <f t="shared" si="2"/>
        <v>-2.4966288114453725</v>
      </c>
      <c r="J22" s="2">
        <f t="shared" si="0"/>
        <v>13.70375565471813</v>
      </c>
      <c r="K22" s="2">
        <f t="shared" si="0"/>
        <v>-0.49677459179279432</v>
      </c>
    </row>
    <row r="23" spans="1:11" x14ac:dyDescent="0.2">
      <c r="B23" s="8">
        <v>11</v>
      </c>
      <c r="C23" s="8">
        <v>394.16669000000002</v>
      </c>
      <c r="D23" s="8">
        <v>537.5</v>
      </c>
      <c r="G23" s="3">
        <f t="shared" si="1"/>
        <v>77.152191583808545</v>
      </c>
      <c r="H23" s="3">
        <f t="shared" si="2"/>
        <v>-2.7402117108458914</v>
      </c>
      <c r="J23" s="2">
        <f t="shared" si="0"/>
        <v>15.351600648146476</v>
      </c>
      <c r="K23" s="2">
        <f t="shared" si="0"/>
        <v>-0.54524226742910331</v>
      </c>
    </row>
    <row r="24" spans="1:11" x14ac:dyDescent="0.2">
      <c r="B24" s="8">
        <v>12</v>
      </c>
      <c r="C24" s="8">
        <v>412.16669000000002</v>
      </c>
      <c r="D24" s="8">
        <v>532.16669000000002</v>
      </c>
      <c r="G24" s="3">
        <f t="shared" si="1"/>
        <v>83.728699689838678</v>
      </c>
      <c r="H24" s="3">
        <f t="shared" si="2"/>
        <v>-0.79162524156969749</v>
      </c>
      <c r="J24" s="2">
        <f t="shared" si="0"/>
        <v>16.660182089976324</v>
      </c>
      <c r="K24" s="2">
        <f t="shared" si="0"/>
        <v>-0.15751612912212976</v>
      </c>
    </row>
    <row r="25" spans="1:11" x14ac:dyDescent="0.2">
      <c r="B25" s="8">
        <v>13</v>
      </c>
      <c r="C25" s="8">
        <v>434</v>
      </c>
      <c r="D25" s="8">
        <v>476</v>
      </c>
      <c r="G25" s="3">
        <f t="shared" si="1"/>
        <v>91.705751922975836</v>
      </c>
      <c r="H25" s="3">
        <f t="shared" si="2"/>
        <v>19.729524318090419</v>
      </c>
      <c r="J25" s="2">
        <f t="shared" si="0"/>
        <v>18.247441216627326</v>
      </c>
      <c r="K25" s="2">
        <f t="shared" si="0"/>
        <v>3.9257443254895441</v>
      </c>
    </row>
    <row r="26" spans="1:11" x14ac:dyDescent="0.2">
      <c r="B26" s="8">
        <v>14</v>
      </c>
      <c r="C26" s="8">
        <v>454.83334000000002</v>
      </c>
      <c r="D26" s="8">
        <v>429.5</v>
      </c>
      <c r="G26" s="3">
        <f t="shared" si="1"/>
        <v>99.317453555513723</v>
      </c>
      <c r="H26" s="3">
        <f t="shared" si="2"/>
        <v>36.718836925334948</v>
      </c>
      <c r="J26" s="2">
        <f t="shared" si="0"/>
        <v>19.76200355525685</v>
      </c>
      <c r="K26" s="2">
        <f t="shared" si="0"/>
        <v>7.3062463835499853</v>
      </c>
    </row>
    <row r="27" spans="1:11" x14ac:dyDescent="0.2">
      <c r="B27" s="8">
        <v>15</v>
      </c>
      <c r="C27" s="8">
        <v>476.83334000000002</v>
      </c>
      <c r="D27" s="8">
        <v>395.5</v>
      </c>
      <c r="G27" s="3">
        <f t="shared" si="1"/>
        <v>107.35540790732834</v>
      </c>
      <c r="H27" s="3">
        <f t="shared" si="2"/>
        <v>49.141130014502984</v>
      </c>
      <c r="J27" s="2">
        <f t="shared" si="0"/>
        <v>21.361380873048887</v>
      </c>
      <c r="K27" s="2">
        <f t="shared" si="0"/>
        <v>9.7780113292285851</v>
      </c>
    </row>
    <row r="28" spans="1:11" x14ac:dyDescent="0.2">
      <c r="B28" s="8">
        <v>16</v>
      </c>
      <c r="C28" s="8">
        <v>496.83334000000002</v>
      </c>
      <c r="D28" s="8">
        <v>376.16665999999998</v>
      </c>
      <c r="G28" s="3">
        <f t="shared" si="1"/>
        <v>114.66263913625072</v>
      </c>
      <c r="H28" s="3">
        <f t="shared" si="2"/>
        <v>56.204789304871703</v>
      </c>
      <c r="J28" s="2">
        <f t="shared" si="0"/>
        <v>22.815360252859829</v>
      </c>
      <c r="K28" s="2">
        <f t="shared" si="0"/>
        <v>11.183525214372292</v>
      </c>
    </row>
    <row r="29" spans="1:11" x14ac:dyDescent="0.2">
      <c r="B29" s="8">
        <v>17</v>
      </c>
      <c r="C29" s="8">
        <v>518.16669000000002</v>
      </c>
      <c r="D29" s="8">
        <v>362.83334000000002</v>
      </c>
      <c r="G29" s="3">
        <f t="shared" si="1"/>
        <v>122.45702520312727</v>
      </c>
      <c r="H29" s="3">
        <f t="shared" si="2"/>
        <v>61.076271919332456</v>
      </c>
      <c r="J29" s="2">
        <f t="shared" si="0"/>
        <v>24.366272802974315</v>
      </c>
      <c r="K29" s="2">
        <f t="shared" si="0"/>
        <v>12.152843831593332</v>
      </c>
    </row>
    <row r="30" spans="1:11" x14ac:dyDescent="0.2">
      <c r="B30" s="8">
        <v>18</v>
      </c>
      <c r="C30" s="8">
        <v>534.83330999999998</v>
      </c>
      <c r="D30" s="8">
        <v>361.5</v>
      </c>
      <c r="G30" s="3">
        <f t="shared" si="1"/>
        <v>128.54636751035639</v>
      </c>
      <c r="H30" s="3">
        <f t="shared" si="2"/>
        <v>61.563423103671028</v>
      </c>
      <c r="J30" s="2">
        <f t="shared" si="0"/>
        <v>25.57791889353155</v>
      </c>
      <c r="K30" s="2">
        <f t="shared" si="0"/>
        <v>12.249776274907187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421</v>
      </c>
      <c r="D32" s="8">
        <v>530</v>
      </c>
      <c r="G32" s="2">
        <f>(C32-C$13)*$E$8*$F$9</f>
        <v>17.302354619750215</v>
      </c>
      <c r="I32" t="s">
        <v>16</v>
      </c>
    </row>
    <row r="33" spans="1:17" x14ac:dyDescent="0.2">
      <c r="A33" t="s">
        <v>17</v>
      </c>
      <c r="B33" s="8">
        <v>2</v>
      </c>
      <c r="C33" s="8">
        <v>418.16665999999998</v>
      </c>
      <c r="D33" s="8">
        <v>671.5</v>
      </c>
      <c r="E33" s="3">
        <f>D33-D32</f>
        <v>141.5</v>
      </c>
      <c r="H33" s="2">
        <f>E33*E8*$F$9</f>
        <v>10.286904112162416</v>
      </c>
      <c r="I33" s="9">
        <f>-(360/(2*PI()))*(ATAN((-E51+E33)/(-D51+D33))-(0))</f>
        <v>53.904321925936244</v>
      </c>
      <c r="J33" t="s">
        <v>64</v>
      </c>
    </row>
    <row r="34" spans="1:17" x14ac:dyDescent="0.2">
      <c r="B34" s="8"/>
      <c r="C34" s="8"/>
      <c r="D34" s="8"/>
    </row>
    <row r="35" spans="1:17" x14ac:dyDescent="0.2">
      <c r="N35" t="s">
        <v>85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89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3</v>
      </c>
      <c r="D38" s="8">
        <v>222.83332999999999</v>
      </c>
      <c r="E38" s="8">
        <v>504.16665999999998</v>
      </c>
      <c r="F38" s="2">
        <f>(360/(2*PI()))*(ATAN((E49-E38)/(D49-D38))-(PI()/2))</f>
        <v>-28.237433871614257</v>
      </c>
      <c r="G38" s="2">
        <f>-(360/(2*PI()))*(ATAN((-E48+E38)/(-D48+D38))-(0))</f>
        <v>51.115515271096811</v>
      </c>
      <c r="H38" s="4">
        <f>D38-C13</f>
        <v>39.833329999999989</v>
      </c>
      <c r="I38" s="5">
        <f>H38*$E$8*$F$9</f>
        <v>2.8958420224602293</v>
      </c>
      <c r="J38" s="11" t="s">
        <v>53</v>
      </c>
      <c r="N38" s="13">
        <f>IF(E38&gt;0,-(E38-D$13)*$E$8*$F$9,"")</f>
        <v>1.8780571835822619</v>
      </c>
      <c r="O38">
        <f>IF(N38="","",N38*N38)</f>
        <v>3.527098784804938</v>
      </c>
      <c r="P38">
        <f>IF(N38="","",ABS(N38))</f>
        <v>1.8780571835822619</v>
      </c>
      <c r="Q38">
        <f>IF(N38="","",ABS(N38-O$59))</f>
        <v>1.7845874960170958</v>
      </c>
    </row>
    <row r="39" spans="1:17" x14ac:dyDescent="0.2">
      <c r="B39" t="s">
        <v>24</v>
      </c>
      <c r="C39" s="8">
        <v>4</v>
      </c>
      <c r="D39" s="8">
        <v>294.83334000000002</v>
      </c>
      <c r="E39" s="8">
        <v>511.5</v>
      </c>
      <c r="F39" s="2">
        <f t="shared" ref="F39:F42" si="3">(360/(2*PI()))*(ATAN((E50-E39)/(D50-D39))-(PI()/2))</f>
        <v>-54.950642727011576</v>
      </c>
      <c r="G39" s="2">
        <f t="shared" ref="G39:G42" si="4">-(360/(2*PI()))*(ATAN((-E49+E39)/(-D49+D39))-(0))</f>
        <v>28.559638538171932</v>
      </c>
      <c r="H39" s="3">
        <f>D39-D38</f>
        <v>72.000010000000032</v>
      </c>
      <c r="I39" s="5">
        <f>H39*$E$8*$F$9</f>
        <v>5.2343264943090846</v>
      </c>
      <c r="J39" s="11" t="s">
        <v>54</v>
      </c>
      <c r="N39" s="16">
        <f t="shared" ref="N39:N42" si="5">IF(E39&gt;0,-(E39-D$13)*$E$8*$F$9,"")</f>
        <v>1.3449309263251215</v>
      </c>
      <c r="O39">
        <f t="shared" ref="O39:O42" si="6">IF(N39="","",N39*N39)</f>
        <v>1.8088391965857493</v>
      </c>
      <c r="P39">
        <f t="shared" ref="P39:P42" si="7">IF(N39="","",ABS(N39))</f>
        <v>1.3449309263251215</v>
      </c>
      <c r="Q39">
        <f t="shared" ref="Q39:Q42" si="8">IF(N39="","",ABS(N39-O$59))</f>
        <v>1.2514612387599553</v>
      </c>
    </row>
    <row r="40" spans="1:17" x14ac:dyDescent="0.2">
      <c r="B40" t="s">
        <v>25</v>
      </c>
      <c r="C40" s="8">
        <v>5</v>
      </c>
      <c r="D40" s="8">
        <v>357.5</v>
      </c>
      <c r="E40" s="8">
        <v>532.16669000000002</v>
      </c>
      <c r="F40" s="2">
        <f t="shared" si="3"/>
        <v>-71.07533800597291</v>
      </c>
      <c r="G40" s="2">
        <f t="shared" si="4"/>
        <v>30.650558018833085</v>
      </c>
      <c r="H40" s="3">
        <f t="shared" ref="H40:H42" si="9">D40-D39</f>
        <v>62.666659999999979</v>
      </c>
      <c r="I40" s="5">
        <f>H40*$E$8*$F$9</f>
        <v>4.5558015720811573</v>
      </c>
      <c r="J40" s="11" t="s">
        <v>53</v>
      </c>
      <c r="N40" s="13">
        <f t="shared" si="5"/>
        <v>-0.15751612912212976</v>
      </c>
      <c r="O40">
        <f t="shared" si="6"/>
        <v>2.4811330933619452E-2</v>
      </c>
      <c r="P40">
        <f t="shared" si="7"/>
        <v>0.15751612912212976</v>
      </c>
      <c r="Q40">
        <f t="shared" si="8"/>
        <v>0.25098581668729597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-54.815044354345034</v>
      </c>
      <c r="H41" s="3">
        <f t="shared" si="9"/>
        <v>-357.5</v>
      </c>
      <c r="I41" s="5">
        <f>H41*$E$8*$F$9</f>
        <v>-25.989881414120596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84</v>
      </c>
      <c r="G44" s="1" t="s">
        <v>28</v>
      </c>
      <c r="H44" s="12">
        <f>$C$32-D40</f>
        <v>63.5</v>
      </c>
      <c r="I44" s="14">
        <f>H44*$E$8*$F$9</f>
        <v>4.6163845308997411</v>
      </c>
    </row>
    <row r="45" spans="1:17" x14ac:dyDescent="0.2">
      <c r="N45" t="s">
        <v>90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89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202</v>
      </c>
      <c r="E48" s="8">
        <v>530</v>
      </c>
      <c r="F48" s="2">
        <f>(360/(2*PI()))*(ATAN((E48-D$13)/(D48-C$13))-(PI()/2))</f>
        <v>-90</v>
      </c>
      <c r="G48" s="2">
        <f>IF((90-F48-G38&gt;180),90-F48-G38-180,90-F48-G38)</f>
        <v>128.8844847289032</v>
      </c>
      <c r="H48" s="3" t="s">
        <v>31</v>
      </c>
      <c r="I48" s="6" t="s">
        <v>31</v>
      </c>
      <c r="K48" s="2">
        <f>IF((90-G38-F38&gt;180),90-G38-F38-180,90-G38-F38)</f>
        <v>67.121918600517446</v>
      </c>
      <c r="N48" s="13">
        <f>IF(E48&gt;0,-(E48-D$13)*$E$8*$F$9,"")</f>
        <v>0</v>
      </c>
      <c r="O48">
        <f>IF(N48="","",N48*N48)</f>
        <v>0</v>
      </c>
      <c r="P48">
        <f>IF(N48="","",ABS(N48))</f>
        <v>0</v>
      </c>
      <c r="Q48">
        <f>IF(N48="","",ABS(N48-O$59))</f>
        <v>9.3469687565166201E-2</v>
      </c>
    </row>
    <row r="49" spans="1:17" x14ac:dyDescent="0.2">
      <c r="B49" t="s">
        <v>32</v>
      </c>
      <c r="C49" s="8">
        <v>2</v>
      </c>
      <c r="D49" s="8">
        <v>242.16667000000001</v>
      </c>
      <c r="E49" s="8">
        <v>540.16669000000002</v>
      </c>
      <c r="G49" s="13">
        <f>IF((90-F38-G39&gt;180),90-F38-G39-180,90-F38-G39)</f>
        <v>89.677795333442333</v>
      </c>
      <c r="H49" s="3">
        <f>D49-D48</f>
        <v>40.166670000000011</v>
      </c>
      <c r="I49" s="5">
        <f>H49*$E$8*$F$9</f>
        <v>2.9200754967835394</v>
      </c>
      <c r="K49" s="2">
        <f t="shared" ref="K49:K52" si="10">IF((90-G39-F39&gt;180),90-G39-F39-180,90-G39-F39)</f>
        <v>116.39100418883964</v>
      </c>
      <c r="N49" s="13">
        <f t="shared" ref="N49:N52" si="11">IF(E49&gt;0,-(E49-D$13)*$E$8*$F$9,"")</f>
        <v>-0.7391078810465066</v>
      </c>
      <c r="O49">
        <f t="shared" ref="O49:O52" si="12">IF(N49="","",N49*N49)</f>
        <v>0.54628045982505691</v>
      </c>
      <c r="P49">
        <f t="shared" ref="P49:P52" si="13">IF(N49="","",ABS(N49))</f>
        <v>0.7391078810465066</v>
      </c>
      <c r="Q49">
        <f t="shared" ref="Q49:Q52" si="14">IF(N49="","",ABS(N49-O$59))</f>
        <v>0.83257756861167276</v>
      </c>
    </row>
    <row r="50" spans="1:17" x14ac:dyDescent="0.2">
      <c r="B50" t="s">
        <v>33</v>
      </c>
      <c r="C50" s="8">
        <v>3</v>
      </c>
      <c r="D50" s="8">
        <v>339.5</v>
      </c>
      <c r="E50" s="8">
        <v>542.83330999999998</v>
      </c>
      <c r="G50" s="13">
        <f>IF((90-F39-G40&gt;180),90-F39-G40-180,90-F39-G40)</f>
        <v>114.30008470817849</v>
      </c>
      <c r="H50" s="3">
        <f t="shared" ref="H50:H52" si="15">D50-D49</f>
        <v>97.333329999999989</v>
      </c>
      <c r="I50" s="5">
        <f>H50*$E$8*$F$9</f>
        <v>7.0760327394166875</v>
      </c>
      <c r="K50" s="2">
        <f t="shared" si="10"/>
        <v>130.42477998713983</v>
      </c>
      <c r="N50" s="16">
        <f t="shared" si="11"/>
        <v>-0.93296840573607687</v>
      </c>
      <c r="O50">
        <f t="shared" si="12"/>
        <v>0.87043004610171693</v>
      </c>
      <c r="P50">
        <f t="shared" si="13"/>
        <v>0.93296840573607687</v>
      </c>
      <c r="Q50">
        <f t="shared" si="14"/>
        <v>1.0264380933012431</v>
      </c>
    </row>
    <row r="51" spans="1:17" x14ac:dyDescent="0.2">
      <c r="B51" t="s">
        <v>34</v>
      </c>
      <c r="C51" s="8">
        <v>4</v>
      </c>
      <c r="D51" s="8">
        <v>380.83330999999998</v>
      </c>
      <c r="E51" s="8">
        <v>540.16669000000002</v>
      </c>
      <c r="G51" s="9">
        <f>IF((90-F40-$I$33&gt;180),90-F40-$I$33-180,90-F40-$I$33)</f>
        <v>107.17101608003668</v>
      </c>
      <c r="H51" s="3">
        <f t="shared" si="15"/>
        <v>41.333309999999983</v>
      </c>
      <c r="I51" s="5">
        <f>H51*$E$8*$F$9</f>
        <v>3.0048890219666697</v>
      </c>
      <c r="K51" s="2" t="e">
        <f t="shared" si="10"/>
        <v>#DIV/0!</v>
      </c>
      <c r="N51" s="13">
        <f t="shared" si="11"/>
        <v>-0.7391078810465066</v>
      </c>
      <c r="O51">
        <f t="shared" si="12"/>
        <v>0.54628045982505691</v>
      </c>
      <c r="P51">
        <f t="shared" si="13"/>
        <v>0.7391078810465066</v>
      </c>
      <c r="Q51">
        <f t="shared" si="14"/>
        <v>0.83257756861167276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-380.83330999999998</v>
      </c>
      <c r="I52" s="5">
        <f>H52*$E$8*$F$9</f>
        <v>-27.686188994257414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91</v>
      </c>
      <c r="O55" t="str">
        <f>"D"&amp;MID(P55,2,99)</f>
        <v>D38</v>
      </c>
      <c r="P55" s="9" t="s">
        <v>92</v>
      </c>
    </row>
    <row r="56" spans="1:17" x14ac:dyDescent="0.2">
      <c r="N56" s="9" t="s">
        <v>93</v>
      </c>
      <c r="O56" t="str">
        <f>"D"&amp;MID(P56,2,99)</f>
        <v>D50</v>
      </c>
      <c r="P56" s="9" t="s">
        <v>94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25.833340000000021</v>
      </c>
      <c r="F57" s="2">
        <f>E57*$E$8*$F$9</f>
        <v>1.8780571835822619</v>
      </c>
      <c r="N57" t="s">
        <v>95</v>
      </c>
      <c r="O57" s="2">
        <f>SQRT((1/(C$37+C$47+2))*SUM(O38:O42,O48:O52))</f>
        <v>0.90208032889883893</v>
      </c>
    </row>
    <row r="58" spans="1:17" x14ac:dyDescent="0.2">
      <c r="B58" t="s">
        <v>39</v>
      </c>
      <c r="E58" s="3">
        <f t="shared" ref="E58:E61" si="16">E49-E39</f>
        <v>28.666690000000017</v>
      </c>
      <c r="F58" s="2">
        <f>E58*$E$8*$F$9</f>
        <v>2.0840388073716283</v>
      </c>
      <c r="N58" t="s">
        <v>96</v>
      </c>
      <c r="O58" s="2">
        <f>SUM(P38:P42,P48:P52)</f>
        <v>5.7916884068586034</v>
      </c>
    </row>
    <row r="59" spans="1:17" x14ac:dyDescent="0.2">
      <c r="B59" t="s">
        <v>40</v>
      </c>
      <c r="E59" s="3">
        <f t="shared" si="16"/>
        <v>10.666619999999966</v>
      </c>
      <c r="F59" s="2">
        <f>E59*$E$8*$F$9</f>
        <v>0.77545227661394722</v>
      </c>
      <c r="N59" t="s">
        <v>97</v>
      </c>
      <c r="O59" s="2">
        <f>AVERAGE(N48:N52,N38:N42)</f>
        <v>9.3469687565166201E-2</v>
      </c>
    </row>
    <row r="60" spans="1:17" x14ac:dyDescent="0.2">
      <c r="B60" t="s">
        <v>41</v>
      </c>
      <c r="E60" s="15">
        <f>E51-D$32</f>
        <v>10.166690000000017</v>
      </c>
      <c r="F60" s="2">
        <f>E60*$E$8*$F$9</f>
        <v>0.7391078810465066</v>
      </c>
      <c r="N60" t="s">
        <v>98</v>
      </c>
      <c r="O60" s="2">
        <f>(1/(C$37+C$47+2))*SUM(Q38:Q42,Q48:Q52)</f>
        <v>0.6746774966171224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99</v>
      </c>
      <c r="O61" s="2">
        <f>ABS((O57*O57)-(O59*O59))</f>
        <v>0.8050123372927076</v>
      </c>
    </row>
    <row r="62" spans="1:17" x14ac:dyDescent="0.2">
      <c r="N62" t="s">
        <v>100</v>
      </c>
      <c r="O62" s="2">
        <f>(SQRT(ABS(O61)))/O60</f>
        <v>1.3298573051912186</v>
      </c>
      <c r="P62">
        <f>SQRT(PI()/2)</f>
        <v>1.2533141373155001</v>
      </c>
    </row>
    <row r="63" spans="1:17" x14ac:dyDescent="0.2">
      <c r="G63" s="1" t="s">
        <v>28</v>
      </c>
      <c r="N63" t="s">
        <v>101</v>
      </c>
      <c r="O63" s="17" cm="1">
        <f t="array" aca="1" ref="O63" ca="1">(INDIRECT(O55)-C$13)*E$8*F$9</f>
        <v>2.8958420224602293</v>
      </c>
    </row>
    <row r="64" spans="1:17" x14ac:dyDescent="0.2">
      <c r="N64" t="s">
        <v>102</v>
      </c>
      <c r="O64" s="17" cm="1">
        <f t="array" aca="1" ref="O64" ca="1">(INDIRECT(O56)-C$13)*E$8*F$9</f>
        <v>11.377388647020624</v>
      </c>
      <c r="P64" s="17" t="str">
        <f ca="1">IF(O64&gt;O63,"Type B",IF(O64&lt;63,"Type A","ugh"))</f>
        <v>Type B</v>
      </c>
      <c r="Q64" t="s">
        <v>103</v>
      </c>
    </row>
    <row r="65" spans="1:17" x14ac:dyDescent="0.2">
      <c r="N65" t="s">
        <v>104</v>
      </c>
      <c r="O65" s="17" cm="1">
        <f t="array" aca="1" ref="O65" ca="1">(360/(2*PI()))*ATAN((ABS(INDIRECT(P55))+ABS(INDIRECT(P56))/(ABS(O63-O64))))</f>
        <v>63.297435231604446</v>
      </c>
      <c r="P65" s="17" cm="1">
        <f t="array" aca="1" ref="P65" ca="1">(360/(2*PI()))*ATAN(ABS(INDIRECT(P56))/(ABS(C$32-INDIRECT(O56))*E$8*F$9))</f>
        <v>8.948541809032756</v>
      </c>
      <c r="Q65" s="2">
        <f ca="1">180-O65-P65</f>
        <v>107.75402295936279</v>
      </c>
    </row>
    <row r="66" spans="1:17" x14ac:dyDescent="0.2">
      <c r="N66" t="s">
        <v>105</v>
      </c>
      <c r="O66" s="17" cm="1">
        <f t="array" aca="1" ref="O66" ca="1">SQRT((INDIRECT(P55)*INDIRECT(P55))+((INDIRECT(O55)-C$32)*(INDIRECT(O55)-C$32)*E$8*F$9*E$8*F$9)           )</f>
        <v>14.528410236522094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0</v>
      </c>
      <c r="F67" s="2">
        <f>E67*$E$8*$F$9</f>
        <v>0</v>
      </c>
      <c r="N67" t="s">
        <v>106</v>
      </c>
      <c r="O67" s="17" cm="1">
        <f t="array" aca="1" ref="O67" ca="1">(360/(2*PI()))*ATAN((ABS(INDIRECT(P55))+ABS(INDIRECT(P56))/(ABS(O63-O64))))</f>
        <v>63.297435231604446</v>
      </c>
      <c r="P67" s="17" cm="1">
        <f t="array" aca="1" ref="P67" ca="1">(360/(2*PI()))*ATAN(ABS(INDIRECT(P56))/(ABS(0-INDIRECT(O56))*E$8*F$9))</f>
        <v>2.1647852212179659</v>
      </c>
      <c r="Q67" s="2">
        <f ca="1">180-O67-P67</f>
        <v>114.53777954717758</v>
      </c>
    </row>
    <row r="68" spans="1:17" x14ac:dyDescent="0.2">
      <c r="B68" t="s">
        <v>39</v>
      </c>
      <c r="C68" t="s">
        <v>43</v>
      </c>
      <c r="E68" s="3">
        <f>E38-E49</f>
        <v>-36.000030000000038</v>
      </c>
      <c r="F68" s="2">
        <f>E68*$E$8*$F$9</f>
        <v>-2.6171650646287685</v>
      </c>
      <c r="N68" t="s">
        <v>107</v>
      </c>
      <c r="O68" s="17" cm="1">
        <f t="array" aca="1" ref="O68" ca="1">SQRT((INDIRECT(P55)*INDIRECT(P55))+((INDIRECT(O55)-C$13)*(INDIRECT(O55)-C$13)*E$8*F$9*E$8*F$9)           )</f>
        <v>3.4515213752563505</v>
      </c>
    </row>
    <row r="69" spans="1:17" x14ac:dyDescent="0.2">
      <c r="B69" t="s">
        <v>40</v>
      </c>
      <c r="E69" s="3">
        <f t="shared" ref="E69:E71" si="17">E39-E50</f>
        <v>-31.333309999999983</v>
      </c>
      <c r="F69" s="2">
        <f>E69*$E$8*$F$9</f>
        <v>-2.2778993320611987</v>
      </c>
      <c r="N69" s="6" t="s">
        <v>108</v>
      </c>
      <c r="O69" s="6" t="s">
        <v>109</v>
      </c>
    </row>
    <row r="70" spans="1:17" x14ac:dyDescent="0.2">
      <c r="B70" t="s">
        <v>41</v>
      </c>
      <c r="E70" s="3">
        <f t="shared" si="17"/>
        <v>-8</v>
      </c>
      <c r="F70" s="2">
        <f>E70*$E$8*$F$9</f>
        <v>-0.58159175192437684</v>
      </c>
      <c r="N70" s="6" t="s">
        <v>110</v>
      </c>
      <c r="O70" s="6" t="s">
        <v>111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184</v>
      </c>
      <c r="D76" s="8">
        <v>530</v>
      </c>
      <c r="E76" s="3">
        <f>(D77-D76  )</f>
        <v>2.1666900000000169</v>
      </c>
      <c r="F76" s="3">
        <f>ATAN(E76/E77)</f>
        <v>0.10881335834107894</v>
      </c>
      <c r="G76" s="2">
        <f>((PI()/2)-F76-F77)*(360/(2*PI()))</f>
        <v>60.813389296533266</v>
      </c>
    </row>
    <row r="77" spans="1:17" x14ac:dyDescent="0.2">
      <c r="A77" t="s">
        <v>62</v>
      </c>
      <c r="B77" s="8">
        <v>2</v>
      </c>
      <c r="C77" s="8">
        <v>203.5</v>
      </c>
      <c r="D77" s="8">
        <v>532.16669000000002</v>
      </c>
      <c r="E77" s="3">
        <f>AVERAGE(C77,C78)-C76</f>
        <v>19.833335000000005</v>
      </c>
      <c r="F77" s="3">
        <f>ATAN(E77/E78)</f>
        <v>0.40058909593223402</v>
      </c>
    </row>
    <row r="78" spans="1:17" x14ac:dyDescent="0.2">
      <c r="A78" t="s">
        <v>63</v>
      </c>
      <c r="B78" s="8">
        <v>3</v>
      </c>
      <c r="C78" s="8">
        <v>204.16667000000001</v>
      </c>
      <c r="D78" s="8">
        <v>576.83330999999998</v>
      </c>
      <c r="E78" s="3">
        <f>D78-D76</f>
        <v>46.833309999999983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55A6A-2C21-D54C-B301-C1E00DD414D8}">
  <sheetPr codeName="Sheet19"/>
  <dimension ref="A1:Q79"/>
  <sheetViews>
    <sheetView topLeftCell="A31" workbookViewId="0">
      <selection activeCell="N51" sqref="N5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144</v>
      </c>
      <c r="D3" s="8">
        <v>77</v>
      </c>
    </row>
    <row r="4" spans="1:11" x14ac:dyDescent="0.2">
      <c r="B4" s="8">
        <v>2</v>
      </c>
      <c r="C4" s="8">
        <v>415.5</v>
      </c>
      <c r="D4" s="8">
        <v>87.166659999999993</v>
      </c>
    </row>
    <row r="5" spans="1:11" x14ac:dyDescent="0.2">
      <c r="A5" t="s">
        <v>47</v>
      </c>
      <c r="B5" s="8">
        <v>3</v>
      </c>
      <c r="C5" s="8">
        <v>217.5</v>
      </c>
      <c r="D5" s="8">
        <v>565.83336999999995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286.16669000000002</v>
      </c>
      <c r="D6" s="8">
        <v>565.16663000000005</v>
      </c>
      <c r="E6" s="3">
        <f>SQRT(((C6-C5)^2)+((D6-D5)^2))</f>
        <v>68.669926880576341</v>
      </c>
      <c r="F6" s="2">
        <f>E6*E8</f>
        <v>25.275076315265927</v>
      </c>
      <c r="J6" s="3">
        <f>SQRT(((C5-C7)^2)+((D5-D7)^2))</f>
        <v>76.643484901090517</v>
      </c>
    </row>
    <row r="7" spans="1:11" x14ac:dyDescent="0.2">
      <c r="A7" t="s">
        <v>5</v>
      </c>
      <c r="B7" s="8">
        <v>5</v>
      </c>
      <c r="C7" s="8">
        <v>286.83330999999998</v>
      </c>
      <c r="D7" s="8">
        <v>533.16663000000005</v>
      </c>
      <c r="E7" s="3">
        <f>SQRT(((D6-D7)^2)+((C6-C7)^2))</f>
        <v>32.006942719110178</v>
      </c>
      <c r="G7" s="2">
        <f>E7*E8</f>
        <v>11.780672509681652</v>
      </c>
      <c r="H7" s="2">
        <f>G7/F6</f>
        <v>0.46609839522289503</v>
      </c>
      <c r="K7" s="2">
        <f>180-((360/(2*PI())*ACOS(((E7^2)+(E6^2)-(J6^2))/(2*E6*E7))))</f>
        <v>88.25028087416203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0.36806616030364697</v>
      </c>
      <c r="I8" s="2">
        <f>MAX(G7,H33)</f>
        <v>11.780672509681652</v>
      </c>
    </row>
    <row r="9" spans="1:11" x14ac:dyDescent="0.2">
      <c r="A9" t="s">
        <v>59</v>
      </c>
      <c r="F9" s="3">
        <f>F6/G30</f>
        <v>0.19573373787270107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184</v>
      </c>
      <c r="D13" s="8">
        <v>528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202.16667000000001</v>
      </c>
      <c r="D14" s="8">
        <v>534.83330999999998</v>
      </c>
      <c r="G14" s="3">
        <f>(C14-C$13)*$E$8</f>
        <v>6.6865364724034579</v>
      </c>
      <c r="H14" s="3">
        <f>-(D14-D$13)*$E$8</f>
        <v>-2.5151101738645076</v>
      </c>
      <c r="J14" s="2">
        <f t="shared" ref="J14:K30" si="0">G14*$F$9</f>
        <v>1.3087807771656736</v>
      </c>
      <c r="K14" s="2">
        <f t="shared" si="0"/>
        <v>-0.49229191549215917</v>
      </c>
    </row>
    <row r="15" spans="1:11" x14ac:dyDescent="0.2">
      <c r="B15" s="8">
        <v>3</v>
      </c>
      <c r="C15" s="8">
        <v>223.5</v>
      </c>
      <c r="D15" s="8">
        <v>526.16669000000002</v>
      </c>
      <c r="G15" s="3">
        <f t="shared" ref="G15:G30" si="1">(C15-C$13)*$E$8</f>
        <v>14.538613331994055</v>
      </c>
      <c r="H15" s="3">
        <f t="shared" ref="H15:H30" si="2">-(D15-D$13)*$E$8</f>
        <v>0.67477937234627283</v>
      </c>
      <c r="J15" s="2">
        <f t="shared" si="0"/>
        <v>2.8456971309570815</v>
      </c>
      <c r="K15" s="2">
        <f t="shared" si="0"/>
        <v>0.13207708878873112</v>
      </c>
    </row>
    <row r="16" spans="1:11" x14ac:dyDescent="0.2">
      <c r="B16" s="8">
        <v>4</v>
      </c>
      <c r="C16" s="8">
        <v>243.5</v>
      </c>
      <c r="D16" s="8">
        <v>514.83330999999998</v>
      </c>
      <c r="G16" s="3">
        <f t="shared" si="1"/>
        <v>21.899936538066996</v>
      </c>
      <c r="H16" s="3">
        <f t="shared" si="2"/>
        <v>4.846213032208432</v>
      </c>
      <c r="J16" s="2">
        <f t="shared" si="0"/>
        <v>4.2865564377707939</v>
      </c>
      <c r="K16" s="2">
        <f t="shared" si="0"/>
        <v>0.9485673913215531</v>
      </c>
    </row>
    <row r="17" spans="1:11" x14ac:dyDescent="0.2">
      <c r="B17" s="8">
        <v>5</v>
      </c>
      <c r="C17" s="8">
        <v>263.5</v>
      </c>
      <c r="D17" s="8">
        <v>537.5</v>
      </c>
      <c r="G17" s="3">
        <f t="shared" si="1"/>
        <v>29.261259744139934</v>
      </c>
      <c r="H17" s="3">
        <f t="shared" si="2"/>
        <v>-3.4966285228846461</v>
      </c>
      <c r="J17" s="2">
        <f t="shared" si="0"/>
        <v>5.7274157445845058</v>
      </c>
      <c r="K17" s="2">
        <f t="shared" si="0"/>
        <v>-0.68440817073651328</v>
      </c>
    </row>
    <row r="18" spans="1:11" x14ac:dyDescent="0.2">
      <c r="B18" s="8">
        <v>6</v>
      </c>
      <c r="C18" s="8">
        <v>284.83334000000002</v>
      </c>
      <c r="D18" s="8">
        <v>533.5</v>
      </c>
      <c r="G18" s="3">
        <f t="shared" si="1"/>
        <v>37.113340284392144</v>
      </c>
      <c r="H18" s="3">
        <f t="shared" si="2"/>
        <v>-2.0243638816700584</v>
      </c>
      <c r="J18" s="2">
        <f t="shared" si="0"/>
        <v>7.2643328188055687</v>
      </c>
      <c r="K18" s="2">
        <f t="shared" si="0"/>
        <v>-0.39623630937377086</v>
      </c>
    </row>
    <row r="19" spans="1:11" x14ac:dyDescent="0.2">
      <c r="B19" s="8">
        <v>7</v>
      </c>
      <c r="C19" s="8">
        <v>306.83334000000002</v>
      </c>
      <c r="D19" s="8">
        <v>521.5</v>
      </c>
      <c r="G19" s="3">
        <f t="shared" si="1"/>
        <v>45.21079581107238</v>
      </c>
      <c r="H19" s="3">
        <f t="shared" si="2"/>
        <v>2.3924300419737055</v>
      </c>
      <c r="J19" s="2">
        <f t="shared" si="0"/>
        <v>8.849278056300653</v>
      </c>
      <c r="K19" s="2">
        <f t="shared" si="0"/>
        <v>0.46827927471445646</v>
      </c>
    </row>
    <row r="20" spans="1:11" x14ac:dyDescent="0.2">
      <c r="B20" s="8">
        <v>8</v>
      </c>
      <c r="C20" s="8">
        <v>328.83330999999998</v>
      </c>
      <c r="D20" s="8">
        <v>514.83330999999998</v>
      </c>
      <c r="G20" s="3">
        <f t="shared" si="1"/>
        <v>53.308240295767789</v>
      </c>
      <c r="H20" s="3">
        <f t="shared" si="2"/>
        <v>4.846213032208432</v>
      </c>
      <c r="J20" s="2">
        <f t="shared" si="0"/>
        <v>10.434221132506773</v>
      </c>
      <c r="K20" s="2">
        <f t="shared" si="0"/>
        <v>0.9485673913215531</v>
      </c>
    </row>
    <row r="21" spans="1:11" x14ac:dyDescent="0.2">
      <c r="B21" s="8">
        <v>9</v>
      </c>
      <c r="C21" s="8">
        <v>348.16669000000002</v>
      </c>
      <c r="D21" s="8">
        <v>546.83330999999998</v>
      </c>
      <c r="G21" s="3">
        <f t="shared" si="1"/>
        <v>60.424203238059121</v>
      </c>
      <c r="H21" s="3">
        <f t="shared" si="2"/>
        <v>-6.9319040975082711</v>
      </c>
      <c r="J21" s="2">
        <f t="shared" si="0"/>
        <v>11.827055157765079</v>
      </c>
      <c r="K21" s="2">
        <f t="shared" si="0"/>
        <v>-1.3568074995803865</v>
      </c>
    </row>
    <row r="22" spans="1:11" x14ac:dyDescent="0.2">
      <c r="B22" s="8">
        <v>10</v>
      </c>
      <c r="C22" s="8">
        <v>371.5</v>
      </c>
      <c r="D22" s="8">
        <v>536.83330999999998</v>
      </c>
      <c r="G22" s="3">
        <f t="shared" si="1"/>
        <v>69.012405056933801</v>
      </c>
      <c r="H22" s="3">
        <f t="shared" si="2"/>
        <v>-3.2512424944718017</v>
      </c>
      <c r="J22" s="2">
        <f t="shared" si="0"/>
        <v>13.50805600137855</v>
      </c>
      <c r="K22" s="2">
        <f t="shared" si="0"/>
        <v>-0.63637784617353044</v>
      </c>
    </row>
    <row r="23" spans="1:11" x14ac:dyDescent="0.2">
      <c r="B23" s="8">
        <v>11</v>
      </c>
      <c r="C23" s="8">
        <v>390.16669000000002</v>
      </c>
      <c r="D23" s="8">
        <v>542.16669000000002</v>
      </c>
      <c r="G23" s="3">
        <f t="shared" si="1"/>
        <v>75.882981970812295</v>
      </c>
      <c r="H23" s="3">
        <f t="shared" si="2"/>
        <v>-5.2142791925120786</v>
      </c>
      <c r="J23" s="2">
        <f t="shared" si="0"/>
        <v>14.852859702073875</v>
      </c>
      <c r="K23" s="2">
        <f t="shared" si="0"/>
        <v>-1.0206103566622386</v>
      </c>
    </row>
    <row r="24" spans="1:11" x14ac:dyDescent="0.2">
      <c r="B24" s="8">
        <v>12</v>
      </c>
      <c r="C24" s="8">
        <v>413.5</v>
      </c>
      <c r="D24" s="8">
        <v>495.5</v>
      </c>
      <c r="G24" s="3">
        <f t="shared" si="1"/>
        <v>84.471183789686975</v>
      </c>
      <c r="H24" s="3">
        <f t="shared" si="2"/>
        <v>11.962150209868527</v>
      </c>
      <c r="J24" s="2">
        <f t="shared" si="0"/>
        <v>16.533860545687347</v>
      </c>
      <c r="K24" s="2">
        <f t="shared" si="0"/>
        <v>2.3413963735722825</v>
      </c>
    </row>
    <row r="25" spans="1:11" x14ac:dyDescent="0.2">
      <c r="B25" s="8">
        <v>13</v>
      </c>
      <c r="C25" s="8">
        <v>435.5</v>
      </c>
      <c r="D25" s="8">
        <v>440.16665999999998</v>
      </c>
      <c r="G25" s="3">
        <f t="shared" si="1"/>
        <v>92.568639316367211</v>
      </c>
      <c r="H25" s="3">
        <f t="shared" si="2"/>
        <v>32.328480200444737</v>
      </c>
      <c r="J25" s="2">
        <f t="shared" si="0"/>
        <v>18.118805783182431</v>
      </c>
      <c r="K25" s="2">
        <f t="shared" si="0"/>
        <v>6.3277742693766568</v>
      </c>
    </row>
    <row r="26" spans="1:11" x14ac:dyDescent="0.2">
      <c r="B26" s="8">
        <v>14</v>
      </c>
      <c r="C26" s="8">
        <v>454.16665999999998</v>
      </c>
      <c r="D26" s="8">
        <v>422.83334000000002</v>
      </c>
      <c r="G26" s="3">
        <f t="shared" si="1"/>
        <v>99.439205188260885</v>
      </c>
      <c r="H26" s="3">
        <f t="shared" si="2"/>
        <v>38.708288738159133</v>
      </c>
      <c r="J26" s="2">
        <f t="shared" si="0"/>
        <v>19.463607322588793</v>
      </c>
      <c r="K26" s="2">
        <f t="shared" si="0"/>
        <v>7.5765180413756665</v>
      </c>
    </row>
    <row r="27" spans="1:11" x14ac:dyDescent="0.2">
      <c r="B27" s="8">
        <v>15</v>
      </c>
      <c r="C27" s="8">
        <v>472.83334000000002</v>
      </c>
      <c r="D27" s="8">
        <v>408.83334000000002</v>
      </c>
      <c r="G27" s="3">
        <f t="shared" si="1"/>
        <v>106.30977842147777</v>
      </c>
      <c r="H27" s="3">
        <f t="shared" si="2"/>
        <v>43.861214982410189</v>
      </c>
      <c r="J27" s="2">
        <f t="shared" si="0"/>
        <v>20.808410302854462</v>
      </c>
      <c r="K27" s="2">
        <f t="shared" si="0"/>
        <v>8.5851195561452656</v>
      </c>
    </row>
    <row r="28" spans="1:11" x14ac:dyDescent="0.2">
      <c r="B28" s="8">
        <v>16</v>
      </c>
      <c r="C28" s="8">
        <v>494.83334000000002</v>
      </c>
      <c r="D28" s="8">
        <v>390.16665999999998</v>
      </c>
      <c r="G28" s="3">
        <f t="shared" si="1"/>
        <v>114.40723394815801</v>
      </c>
      <c r="H28" s="3">
        <f t="shared" si="2"/>
        <v>50.731788215627084</v>
      </c>
      <c r="J28" s="2">
        <f t="shared" si="0"/>
        <v>22.393355540349546</v>
      </c>
      <c r="K28" s="2">
        <f t="shared" si="0"/>
        <v>9.9299225364109365</v>
      </c>
    </row>
    <row r="29" spans="1:11" x14ac:dyDescent="0.2">
      <c r="B29" s="8">
        <v>17</v>
      </c>
      <c r="C29" s="8">
        <v>516.16663000000005</v>
      </c>
      <c r="D29" s="8">
        <v>368.16665999999998</v>
      </c>
      <c r="G29" s="3">
        <f t="shared" si="1"/>
        <v>122.25929608510221</v>
      </c>
      <c r="H29" s="3">
        <f t="shared" si="2"/>
        <v>58.82924374230732</v>
      </c>
      <c r="J29" s="2">
        <f t="shared" si="0"/>
        <v>23.930269012422343</v>
      </c>
      <c r="K29" s="2">
        <f t="shared" si="0"/>
        <v>11.514867773906021</v>
      </c>
    </row>
    <row r="30" spans="1:11" x14ac:dyDescent="0.2">
      <c r="B30" s="8">
        <v>18</v>
      </c>
      <c r="C30" s="8">
        <v>534.83336999999995</v>
      </c>
      <c r="D30" s="8">
        <v>355.5</v>
      </c>
      <c r="G30" s="3">
        <f t="shared" si="1"/>
        <v>129.12989140228868</v>
      </c>
      <c r="H30" s="3">
        <f t="shared" si="2"/>
        <v>63.491412652379104</v>
      </c>
      <c r="J30" s="2">
        <f t="shared" si="0"/>
        <v>25.275076315265927</v>
      </c>
      <c r="K30" s="2">
        <f t="shared" si="0"/>
        <v>12.427411521268267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402</v>
      </c>
      <c r="D32" s="8">
        <v>529</v>
      </c>
      <c r="G32" s="2">
        <f>(C32-C$13)*$E$8*$F$9</f>
        <v>15.705366444269464</v>
      </c>
      <c r="I32" t="s">
        <v>16</v>
      </c>
    </row>
    <row r="33" spans="1:17" x14ac:dyDescent="0.2">
      <c r="A33" t="s">
        <v>17</v>
      </c>
      <c r="B33" s="8">
        <v>2</v>
      </c>
      <c r="C33" s="8">
        <v>400.16665999999998</v>
      </c>
      <c r="D33" s="8">
        <v>644.83330999999998</v>
      </c>
      <c r="E33" s="3">
        <f>D33-D32</f>
        <v>115.83330999999998</v>
      </c>
      <c r="H33" s="2">
        <f>E33*E8*$F$9</f>
        <v>8.344975137626891</v>
      </c>
      <c r="I33" s="9">
        <f>-(360/(2*PI()))*(ATAN((-E51+E33)/(-D51+D33))-(0))</f>
        <v>58.924558226782651</v>
      </c>
      <c r="J33" t="s">
        <v>64</v>
      </c>
    </row>
    <row r="34" spans="1:17" x14ac:dyDescent="0.2">
      <c r="B34" s="8"/>
      <c r="C34" s="8"/>
      <c r="D34" s="8"/>
    </row>
    <row r="35" spans="1:17" x14ac:dyDescent="0.2">
      <c r="N35" t="s">
        <v>85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89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240</v>
      </c>
      <c r="E38" s="8">
        <v>513</v>
      </c>
      <c r="F38" s="2">
        <f>(360/(2*PI()))*(ATAN((E49-E38)/(D49-D38))-(PI()/2))</f>
        <v>-39.419860099372201</v>
      </c>
      <c r="G38" s="2">
        <f>-(360/(2*PI()))*(ATAN((-E48+E38)/(-D48+D38))-(0))</f>
        <v>36.86989764584402</v>
      </c>
      <c r="H38" s="4">
        <f>D38-C13</f>
        <v>56</v>
      </c>
      <c r="I38" s="5">
        <f>H38*$E$8*$F$9</f>
        <v>4.0344060590783943</v>
      </c>
      <c r="J38" s="11" t="s">
        <v>53</v>
      </c>
      <c r="N38" s="13">
        <f>IF(E38&gt;0,-(E38-D$13)*$E$8*$F$9,"")</f>
        <v>1.0806444801102841</v>
      </c>
      <c r="O38">
        <f>IF(N38="","",N38*N38)</f>
        <v>1.1677924923928262</v>
      </c>
      <c r="P38">
        <f>IF(N38="","",ABS(N38))</f>
        <v>1.0806444801102841</v>
      </c>
      <c r="Q38">
        <f>IF(N38="","",ABS(N38-O$59))</f>
        <v>1.593521540844804</v>
      </c>
    </row>
    <row r="39" spans="1:17" x14ac:dyDescent="0.2">
      <c r="B39" t="s">
        <v>24</v>
      </c>
      <c r="C39" s="8">
        <v>2</v>
      </c>
      <c r="D39" s="8">
        <v>327.5</v>
      </c>
      <c r="E39" s="8">
        <v>513.5</v>
      </c>
      <c r="F39" s="2">
        <f t="shared" ref="F39:F42" si="3">(360/(2*PI()))*(ATAN((E50-E39)/(D50-D39))-(PI()/2))</f>
        <v>-19.903738469666436</v>
      </c>
      <c r="G39" s="2">
        <f t="shared" ref="G39:G42" si="4">-(360/(2*PI()))*(ATAN((-E49+E39)/(-D49+D39))-(0))</f>
        <v>27.06108632847474</v>
      </c>
      <c r="H39" s="3">
        <f>D39-D38</f>
        <v>87.5</v>
      </c>
      <c r="I39" s="5">
        <f>H39*$E$8*$F$9</f>
        <v>6.3037594673099901</v>
      </c>
      <c r="J39" s="11" t="s">
        <v>54</v>
      </c>
      <c r="N39" s="16">
        <f t="shared" ref="N39:N42" si="5">IF(E39&gt;0,-(E39-D$13)*$E$8*$F$9,"")</f>
        <v>1.0446229974399412</v>
      </c>
      <c r="O39">
        <f t="shared" ref="O39:O42" si="6">IF(N39="","",N39*N39)</f>
        <v>1.0912372067804075</v>
      </c>
      <c r="P39">
        <f t="shared" ref="P39:P42" si="7">IF(N39="","",ABS(N39))</f>
        <v>1.0446229974399412</v>
      </c>
      <c r="Q39">
        <f t="shared" ref="Q39:Q42" si="8">IF(N39="","",ABS(N39-O$59))</f>
        <v>1.5575000581744614</v>
      </c>
    </row>
    <row r="40" spans="1:17" x14ac:dyDescent="0.2">
      <c r="B40" t="s">
        <v>25</v>
      </c>
      <c r="C40" s="8">
        <v>3</v>
      </c>
      <c r="D40" s="8">
        <v>364.83334000000002</v>
      </c>
      <c r="E40" s="8">
        <v>539.5</v>
      </c>
      <c r="F40" s="2">
        <f t="shared" si="3"/>
        <v>-81.634169182671201</v>
      </c>
      <c r="G40" s="2">
        <f t="shared" si="4"/>
        <v>28.495676008594199</v>
      </c>
      <c r="H40" s="3">
        <f t="shared" ref="H40:H42" si="9">D40-D39</f>
        <v>37.333340000000021</v>
      </c>
      <c r="I40" s="5">
        <f>H40*$E$8*$F$9</f>
        <v>2.6896045196720335</v>
      </c>
      <c r="J40" s="11" t="s">
        <v>54</v>
      </c>
      <c r="N40" s="13">
        <f t="shared" si="5"/>
        <v>-0.82849410141788449</v>
      </c>
      <c r="O40">
        <f t="shared" si="6"/>
        <v>0.68640247608422789</v>
      </c>
      <c r="P40">
        <f t="shared" si="7"/>
        <v>0.82849410141788449</v>
      </c>
      <c r="Q40">
        <f t="shared" si="8"/>
        <v>0.31561704068336449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-54.478965180611077</v>
      </c>
      <c r="H41" s="3">
        <f t="shared" si="9"/>
        <v>-364.83334000000002</v>
      </c>
      <c r="I41" s="5">
        <f>H41*$E$8*$F$9</f>
        <v>-26.283675668746568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84</v>
      </c>
      <c r="G44" s="1" t="s">
        <v>28</v>
      </c>
      <c r="H44" s="12">
        <f>$C$32-D40</f>
        <v>37.166659999999979</v>
      </c>
      <c r="I44" s="14">
        <f>H44*$E$8*$F$9</f>
        <v>2.6775963982090447</v>
      </c>
    </row>
    <row r="45" spans="1:17" x14ac:dyDescent="0.2">
      <c r="N45" t="s">
        <v>90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89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204</v>
      </c>
      <c r="E48" s="8">
        <v>540</v>
      </c>
      <c r="F48" s="2">
        <f>(360/(2*PI()))*(ATAN((E48-D$13)/(D48-C$13))-(PI()/2))</f>
        <v>-59.036243467926482</v>
      </c>
      <c r="G48" s="2">
        <f>IF((90-F48-G38&gt;180),90-F48-G38-180,90-F48-G38)</f>
        <v>112.16634582208246</v>
      </c>
      <c r="H48" s="3" t="s">
        <v>31</v>
      </c>
      <c r="I48" s="6" t="s">
        <v>31</v>
      </c>
      <c r="K48" s="2">
        <f>IF((90-G38-F38&gt;180),90-G38-F38-180,90-G38-F38)</f>
        <v>92.549962453528181</v>
      </c>
      <c r="N48" s="13">
        <f>IF(E48&gt;0,-(E48-D$13)*$E$8*$F$9,"")</f>
        <v>-0.86451558408822726</v>
      </c>
      <c r="O48">
        <f>IF(N48="","",N48*N48)</f>
        <v>0.74738719513140872</v>
      </c>
      <c r="P48">
        <f>IF(N48="","",ABS(N48))</f>
        <v>0.86451558408822726</v>
      </c>
      <c r="Q48">
        <f>IF(N48="","",ABS(N48-O$59))</f>
        <v>0.35163852335370727</v>
      </c>
    </row>
    <row r="49" spans="1:17" x14ac:dyDescent="0.2">
      <c r="B49" t="s">
        <v>32</v>
      </c>
      <c r="C49" s="8">
        <v>2</v>
      </c>
      <c r="D49" s="8">
        <v>266.16665999999998</v>
      </c>
      <c r="E49" s="8">
        <v>544.83330999999998</v>
      </c>
      <c r="G49" s="13">
        <f>IF((90-F38-G39&gt;180),90-F38-G39-180,90-F38-G39)</f>
        <v>102.35877377089747</v>
      </c>
      <c r="H49" s="3">
        <f>D49-D48</f>
        <v>62.166659999999979</v>
      </c>
      <c r="I49" s="5">
        <f>H49*$E$8*$F$9</f>
        <v>4.478670531726185</v>
      </c>
      <c r="K49" s="2">
        <f t="shared" ref="K49:K52" si="10">IF((90-G39-F39&gt;180),90-G39-F39-180,90-G39-F39)</f>
        <v>82.842652141191692</v>
      </c>
      <c r="N49" s="13">
        <f t="shared" ref="N49:N52" si="11">IF(E49&gt;0,-(E49-D$13)*$E$8*$F$9,"")</f>
        <v>-1.2127215688990152</v>
      </c>
      <c r="O49">
        <f t="shared" ref="O49:O52" si="12">IF(N49="","",N49*N49)</f>
        <v>1.4706936036728888</v>
      </c>
      <c r="P49">
        <f t="shared" ref="P49:P52" si="13">IF(N49="","",ABS(N49))</f>
        <v>1.2127215688990152</v>
      </c>
      <c r="Q49">
        <f t="shared" ref="Q49:Q52" si="14">IF(N49="","",ABS(N49-O$59))</f>
        <v>0.69984450816449517</v>
      </c>
    </row>
    <row r="50" spans="1:17" x14ac:dyDescent="0.2">
      <c r="B50" t="s">
        <v>33</v>
      </c>
      <c r="C50" s="8">
        <v>3</v>
      </c>
      <c r="D50" s="8">
        <v>341.5</v>
      </c>
      <c r="E50" s="8">
        <v>552.16669000000002</v>
      </c>
      <c r="G50" s="13">
        <f>IF((90-F39-G40&gt;180),90-F39-G40-180,90-F39-G40)</f>
        <v>81.408062461072234</v>
      </c>
      <c r="H50" s="3">
        <f t="shared" ref="H50:H52" si="15">D50-D49</f>
        <v>75.333340000000021</v>
      </c>
      <c r="I50" s="5">
        <f>H50*$E$8*$F$9</f>
        <v>5.4272372026180857</v>
      </c>
      <c r="K50" s="2">
        <f t="shared" si="10"/>
        <v>143.13849317407698</v>
      </c>
      <c r="N50" s="16">
        <f t="shared" si="11"/>
        <v>-1.7410400100690946</v>
      </c>
      <c r="O50">
        <f t="shared" si="12"/>
        <v>3.0312203166613929</v>
      </c>
      <c r="P50">
        <f t="shared" si="13"/>
        <v>1.7410400100690946</v>
      </c>
      <c r="Q50">
        <f t="shared" si="14"/>
        <v>1.2281629493345747</v>
      </c>
    </row>
    <row r="51" spans="1:17" x14ac:dyDescent="0.2">
      <c r="B51" t="s">
        <v>34</v>
      </c>
      <c r="C51" s="8">
        <v>4</v>
      </c>
      <c r="D51" s="8">
        <v>387.5</v>
      </c>
      <c r="E51" s="8">
        <v>542.83330999999998</v>
      </c>
      <c r="G51" s="9">
        <f>IF((90-F40-$I$33&gt;180),90-F40-$I$33-180,90-F40-$I$33)</f>
        <v>112.70961095588855</v>
      </c>
      <c r="H51" s="3">
        <f t="shared" si="15"/>
        <v>46</v>
      </c>
      <c r="I51" s="5">
        <f>H51*$E$8*$F$9</f>
        <v>3.313976405671538</v>
      </c>
      <c r="K51" s="2" t="e">
        <f t="shared" si="10"/>
        <v>#DIV/0!</v>
      </c>
      <c r="N51" s="13">
        <f t="shared" si="11"/>
        <v>-1.0686356382176441</v>
      </c>
      <c r="O51">
        <f t="shared" si="12"/>
        <v>1.1419821272688315</v>
      </c>
      <c r="P51">
        <f t="shared" si="13"/>
        <v>1.0686356382176441</v>
      </c>
      <c r="Q51">
        <f t="shared" si="14"/>
        <v>0.55575857748312407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-387.5</v>
      </c>
      <c r="I52" s="5">
        <f>H52*$E$8*$F$9</f>
        <v>-27.916649069515671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91</v>
      </c>
      <c r="O55" t="str">
        <f>"D"&amp;MID(P55,2,99)</f>
        <v>D38</v>
      </c>
      <c r="P55" s="9" t="s">
        <v>92</v>
      </c>
    </row>
    <row r="56" spans="1:17" x14ac:dyDescent="0.2">
      <c r="N56" s="9" t="s">
        <v>93</v>
      </c>
      <c r="O56" t="str">
        <f>"D"&amp;MID(P56,2,99)</f>
        <v>D50</v>
      </c>
      <c r="P56" s="9" t="s">
        <v>94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27</v>
      </c>
      <c r="F57" s="2">
        <f>E57*$E$8*$F$9</f>
        <v>1.9451600641985114</v>
      </c>
      <c r="N57" t="s">
        <v>95</v>
      </c>
      <c r="O57" s="2">
        <f>SQRT((1/(C$37+C$47+2))*SUM(O38:O42,O48:O52))</f>
        <v>1.0185346455675091</v>
      </c>
    </row>
    <row r="58" spans="1:17" x14ac:dyDescent="0.2">
      <c r="B58" t="s">
        <v>39</v>
      </c>
      <c r="E58" s="3">
        <f t="shared" ref="E58:E61" si="16">E49-E39</f>
        <v>31.333309999999983</v>
      </c>
      <c r="F58" s="2">
        <f>E58*$E$8*$F$9</f>
        <v>2.2573445663389564</v>
      </c>
      <c r="N58" t="s">
        <v>96</v>
      </c>
      <c r="O58" s="2">
        <f>SUM(P38:P42,P48:P52)</f>
        <v>7.8406743802420902</v>
      </c>
    </row>
    <row r="59" spans="1:17" x14ac:dyDescent="0.2">
      <c r="B59" t="s">
        <v>40</v>
      </c>
      <c r="E59" s="3">
        <f t="shared" si="16"/>
        <v>12.666690000000017</v>
      </c>
      <c r="F59" s="2">
        <f>E59*$E$8*$F$9</f>
        <v>0.9125459086512101</v>
      </c>
      <c r="N59" t="s">
        <v>97</v>
      </c>
      <c r="O59" s="2">
        <f>AVERAGE(N48:N52,N38:N42)</f>
        <v>-0.51287706073452</v>
      </c>
    </row>
    <row r="60" spans="1:17" x14ac:dyDescent="0.2">
      <c r="B60" t="s">
        <v>41</v>
      </c>
      <c r="E60" s="15">
        <f>E51-D$32</f>
        <v>13.833309999999983</v>
      </c>
      <c r="F60" s="2">
        <f>E60*$E$8*$F$9</f>
        <v>0.99659267287695841</v>
      </c>
      <c r="N60" t="s">
        <v>98</v>
      </c>
      <c r="O60" s="2">
        <f>(1/(C$37+C$47+2))*SUM(Q38:Q42,Q48:Q52)</f>
        <v>0.70022702200428122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99</v>
      </c>
      <c r="O61" s="2">
        <f>ABS((O57*O57)-(O59*O59))</f>
        <v>0.77436994479365073</v>
      </c>
    </row>
    <row r="62" spans="1:17" x14ac:dyDescent="0.2">
      <c r="N62" t="s">
        <v>100</v>
      </c>
      <c r="O62" s="2">
        <f>(SQRT(ABS(O61)))/O60</f>
        <v>1.2567108885539913</v>
      </c>
      <c r="P62">
        <f>SQRT(PI()/2)</f>
        <v>1.2533141373155001</v>
      </c>
    </row>
    <row r="63" spans="1:17" x14ac:dyDescent="0.2">
      <c r="G63" s="1" t="s">
        <v>28</v>
      </c>
      <c r="N63" t="s">
        <v>101</v>
      </c>
      <c r="O63" s="17" cm="1">
        <f t="array" aca="1" ref="O63" ca="1">(INDIRECT(O55)-C$13)*E$8*F$9</f>
        <v>4.0344060590783943</v>
      </c>
    </row>
    <row r="64" spans="1:17" x14ac:dyDescent="0.2">
      <c r="N64" t="s">
        <v>102</v>
      </c>
      <c r="O64" s="17" cm="1">
        <f t="array" aca="1" ref="O64" ca="1">(INDIRECT(O56)-C$13)*E$8*F$9</f>
        <v>11.346767041157984</v>
      </c>
      <c r="P64" s="17" t="str">
        <f ca="1">IF(O64&gt;O63,"Type B",IF(O64&lt;63,"Type A","ugh"))</f>
        <v>Type B</v>
      </c>
      <c r="Q64" t="s">
        <v>103</v>
      </c>
    </row>
    <row r="65" spans="1:17" x14ac:dyDescent="0.2">
      <c r="N65" t="s">
        <v>104</v>
      </c>
      <c r="O65" s="17" cm="1">
        <f t="array" aca="1" ref="O65" ca="1">(360/(2*PI()))*ATAN((ABS(INDIRECT(P55))+ABS(INDIRECT(P56))/(ABS(O63-O64))))</f>
        <v>52.826971606892627</v>
      </c>
      <c r="P65" s="17" cm="1">
        <f t="array" aca="1" ref="P65" ca="1">(360/(2*PI()))*ATAN(ABS(INDIRECT(P56))/(ABS(C$32-INDIRECT(O56))*E$8*F$9))</f>
        <v>21.774209647610583</v>
      </c>
      <c r="Q65" s="2">
        <f ca="1">180-O65-P65</f>
        <v>105.39881874549678</v>
      </c>
    </row>
    <row r="66" spans="1:17" x14ac:dyDescent="0.2">
      <c r="N66" t="s">
        <v>105</v>
      </c>
      <c r="O66" s="17" cm="1">
        <f t="array" aca="1" ref="O66" ca="1">SQRT((INDIRECT(P55)*INDIRECT(P55))+((INDIRECT(O55)-C$32)*(INDIRECT(O55)-C$32)*E$8*F$9*E$8*F$9)           )</f>
        <v>11.720883448148953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-12</v>
      </c>
      <c r="F67" s="2">
        <f>E67*$E$8*$F$9</f>
        <v>-0.86451558408822726</v>
      </c>
      <c r="N67" t="s">
        <v>106</v>
      </c>
      <c r="O67" s="17" cm="1">
        <f t="array" aca="1" ref="O67" ca="1">(360/(2*PI()))*ATAN((ABS(INDIRECT(P55))+ABS(INDIRECT(P56))/(ABS(O63-O64))))</f>
        <v>52.826971606892627</v>
      </c>
      <c r="P67" s="17" cm="1">
        <f t="array" aca="1" ref="P67" ca="1">(360/(2*PI()))*ATAN(ABS(INDIRECT(P56))/(ABS(0-INDIRECT(O56))*E$8*F$9))</f>
        <v>4.0478620247395867</v>
      </c>
      <c r="Q67" s="2">
        <f ca="1">180-O67-P67</f>
        <v>123.12516636836779</v>
      </c>
    </row>
    <row r="68" spans="1:17" x14ac:dyDescent="0.2">
      <c r="B68" t="s">
        <v>39</v>
      </c>
      <c r="C68" t="s">
        <v>43</v>
      </c>
      <c r="E68" s="3">
        <f>E38-E49</f>
        <v>-31.833309999999983</v>
      </c>
      <c r="F68" s="2">
        <f>E68*$E$8*$F$9</f>
        <v>-2.2933660490092995</v>
      </c>
      <c r="N68" t="s">
        <v>107</v>
      </c>
      <c r="O68" s="17" cm="1">
        <f t="array" aca="1" ref="O68" ca="1">SQRT((INDIRECT(P55)*INDIRECT(P55))+((INDIRECT(O55)-C$13)*(INDIRECT(O55)-C$13)*E$8*F$9*E$8*F$9)           )</f>
        <v>4.1766283940424103</v>
      </c>
    </row>
    <row r="69" spans="1:17" x14ac:dyDescent="0.2">
      <c r="B69" t="s">
        <v>40</v>
      </c>
      <c r="E69" s="3">
        <f t="shared" ref="E69:E71" si="17">E39-E50</f>
        <v>-38.666690000000017</v>
      </c>
      <c r="F69" s="2">
        <f>E69*$E$8*$F$9</f>
        <v>-2.7856630075090361</v>
      </c>
      <c r="N69" s="6" t="s">
        <v>108</v>
      </c>
      <c r="O69" s="6" t="s">
        <v>109</v>
      </c>
    </row>
    <row r="70" spans="1:17" x14ac:dyDescent="0.2">
      <c r="B70" t="s">
        <v>41</v>
      </c>
      <c r="E70" s="3">
        <f t="shared" si="17"/>
        <v>-3.3333099999999831</v>
      </c>
      <c r="F70" s="2">
        <f>E70*$E$8*$F$9</f>
        <v>-0.24014153679975953</v>
      </c>
      <c r="N70" s="6" t="s">
        <v>110</v>
      </c>
      <c r="O70" s="6" t="s">
        <v>111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183</v>
      </c>
      <c r="D76" s="8">
        <v>530</v>
      </c>
      <c r="E76" s="3">
        <f>(D77-D76  )</f>
        <v>6.8333099999999831</v>
      </c>
      <c r="F76" s="3">
        <f>ATAN(E76/E77)</f>
        <v>0.32174953000604778</v>
      </c>
      <c r="G76" s="2">
        <f>((PI()/2)-F76-F77)*(360/(2*PI()))</f>
        <v>47.621826201889391</v>
      </c>
    </row>
    <row r="77" spans="1:17" x14ac:dyDescent="0.2">
      <c r="A77" t="s">
        <v>62</v>
      </c>
      <c r="B77" s="8">
        <v>2</v>
      </c>
      <c r="C77" s="8">
        <v>203.5</v>
      </c>
      <c r="D77" s="8">
        <v>536.83330999999998</v>
      </c>
      <c r="E77" s="3">
        <f>AVERAGE(C77,C78)-C76</f>
        <v>20.5</v>
      </c>
      <c r="F77" s="3">
        <f>ATAN(E77/E78)</f>
        <v>0.41788913375337294</v>
      </c>
    </row>
    <row r="78" spans="1:17" x14ac:dyDescent="0.2">
      <c r="A78" t="s">
        <v>63</v>
      </c>
      <c r="B78" s="8">
        <v>3</v>
      </c>
      <c r="C78" s="8">
        <v>203.5</v>
      </c>
      <c r="D78" s="8">
        <v>576.16669000000002</v>
      </c>
      <c r="E78" s="3">
        <f>D78-D76</f>
        <v>46.166690000000017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8C6CD-FCB9-BE41-A2F7-58BCE58705E0}">
  <sheetPr codeName="Sheet20"/>
  <dimension ref="A1:Q79"/>
  <sheetViews>
    <sheetView topLeftCell="A33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143</v>
      </c>
      <c r="D3" s="8">
        <v>78</v>
      </c>
    </row>
    <row r="4" spans="1:11" x14ac:dyDescent="0.2">
      <c r="B4" s="8">
        <v>2</v>
      </c>
      <c r="C4" s="8">
        <v>416.16665999999998</v>
      </c>
      <c r="D4" s="8">
        <v>87.833340000000007</v>
      </c>
    </row>
    <row r="5" spans="1:11" x14ac:dyDescent="0.2">
      <c r="A5" t="s">
        <v>47</v>
      </c>
      <c r="B5" s="8">
        <v>3</v>
      </c>
      <c r="C5" s="8">
        <v>196.83332999999999</v>
      </c>
      <c r="D5" s="8">
        <v>646.5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261.5</v>
      </c>
      <c r="D6" s="8">
        <v>646.5</v>
      </c>
      <c r="E6" s="3">
        <f>SQRT(((C6-C5)^2)+((D6-D5)^2))</f>
        <v>64.666670000000011</v>
      </c>
      <c r="F6" s="2">
        <f>E6*E8</f>
        <v>23.657649984131879</v>
      </c>
      <c r="J6" s="3">
        <f>SQRT(((C5-C7)^2)+((D5-D7)^2))</f>
        <v>72.33565480146153</v>
      </c>
    </row>
    <row r="7" spans="1:11" x14ac:dyDescent="0.2">
      <c r="A7" t="s">
        <v>5</v>
      </c>
      <c r="B7" s="8">
        <v>5</v>
      </c>
      <c r="C7" s="8">
        <v>264.83334000000002</v>
      </c>
      <c r="D7" s="8">
        <v>621.83330999999998</v>
      </c>
      <c r="E7" s="3">
        <f>SQRT(((D6-D7)^2)+((C6-C7)^2))</f>
        <v>24.89089695273557</v>
      </c>
      <c r="G7" s="2">
        <f>E7*E8</f>
        <v>9.1060839826592712</v>
      </c>
      <c r="H7" s="2">
        <f>G7/F6</f>
        <v>0.38491075777886147</v>
      </c>
      <c r="K7" s="2">
        <f>180-((360/(2*PI())*ACOS(((E7^2)+(E6^2)-(J6^2))/(2*E6*E7))))</f>
        <v>82.303940263158267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0.36583992935049658</v>
      </c>
      <c r="I8" s="2">
        <f>MAX(G7,H33)</f>
        <v>10.562843575154119</v>
      </c>
    </row>
    <row r="9" spans="1:11" x14ac:dyDescent="0.2">
      <c r="A9" t="s">
        <v>59</v>
      </c>
      <c r="F9" s="3">
        <f>F6/G30</f>
        <v>0.18293258840169732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183</v>
      </c>
      <c r="D13" s="8">
        <v>531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203.83332999999999</v>
      </c>
      <c r="D14" s="8">
        <v>520.5</v>
      </c>
      <c r="G14" s="3">
        <f>(C14-C$13)*$E$8</f>
        <v>7.6216639753355775</v>
      </c>
      <c r="H14" s="3">
        <f>-(D14-D$13)*$E$8</f>
        <v>3.841319258180214</v>
      </c>
      <c r="J14" s="2">
        <f t="shared" ref="J14:K30" si="0">G14*$F$9</f>
        <v>1.3942507189361073</v>
      </c>
      <c r="K14" s="2">
        <f t="shared" si="0"/>
        <v>0.70270247477619441</v>
      </c>
    </row>
    <row r="15" spans="1:11" x14ac:dyDescent="0.2">
      <c r="B15" s="8">
        <v>3</v>
      </c>
      <c r="C15" s="8">
        <v>224.5</v>
      </c>
      <c r="D15" s="8">
        <v>524.5</v>
      </c>
      <c r="G15" s="3">
        <f t="shared" ref="G15:G30" si="1">(C15-C$13)*$E$8</f>
        <v>15.182357068045608</v>
      </c>
      <c r="H15" s="3">
        <f t="shared" ref="H15:H30" si="2">-(D15-D$13)*$E$8</f>
        <v>2.3779595407782277</v>
      </c>
      <c r="J15" s="2">
        <f t="shared" si="0"/>
        <v>2.7773478764963873</v>
      </c>
      <c r="K15" s="2">
        <f t="shared" si="0"/>
        <v>0.43500629390907269</v>
      </c>
    </row>
    <row r="16" spans="1:11" x14ac:dyDescent="0.2">
      <c r="B16" s="8">
        <v>4</v>
      </c>
      <c r="C16" s="8">
        <v>247.83333999999999</v>
      </c>
      <c r="D16" s="8">
        <v>538.5</v>
      </c>
      <c r="G16" s="3">
        <f t="shared" si="1"/>
        <v>23.71862452515672</v>
      </c>
      <c r="H16" s="3">
        <f t="shared" si="2"/>
        <v>-2.7437994701287245</v>
      </c>
      <c r="J16" s="2">
        <f t="shared" si="0"/>
        <v>4.3389093777148977</v>
      </c>
      <c r="K16" s="2">
        <f t="shared" si="0"/>
        <v>-0.50193033912585316</v>
      </c>
    </row>
    <row r="17" spans="1:11" x14ac:dyDescent="0.2">
      <c r="B17" s="8">
        <v>5</v>
      </c>
      <c r="C17" s="8">
        <v>265.83334000000002</v>
      </c>
      <c r="D17" s="8">
        <v>536.5</v>
      </c>
      <c r="G17" s="3">
        <f t="shared" si="1"/>
        <v>30.303743253465669</v>
      </c>
      <c r="H17" s="3">
        <f t="shared" si="2"/>
        <v>-2.0121196114277313</v>
      </c>
      <c r="J17" s="2">
        <f t="shared" si="0"/>
        <v>5.5435421916169476</v>
      </c>
      <c r="K17" s="2">
        <f t="shared" si="0"/>
        <v>-0.36808224869229234</v>
      </c>
    </row>
    <row r="18" spans="1:11" x14ac:dyDescent="0.2">
      <c r="B18" s="8">
        <v>6</v>
      </c>
      <c r="C18" s="8">
        <v>287.83334000000002</v>
      </c>
      <c r="D18" s="8">
        <v>525.83330999999998</v>
      </c>
      <c r="G18" s="3">
        <f t="shared" si="1"/>
        <v>38.352221699176596</v>
      </c>
      <c r="H18" s="3">
        <f t="shared" si="2"/>
        <v>1.8901815045759234</v>
      </c>
      <c r="J18" s="2">
        <f t="shared" si="0"/>
        <v>7.015871186386117</v>
      </c>
      <c r="K18" s="2">
        <f t="shared" si="0"/>
        <v>0.34577579518108836</v>
      </c>
    </row>
    <row r="19" spans="1:11" x14ac:dyDescent="0.2">
      <c r="B19" s="8">
        <v>7</v>
      </c>
      <c r="C19" s="8">
        <v>307.83334000000002</v>
      </c>
      <c r="D19" s="8">
        <v>519.83330999999998</v>
      </c>
      <c r="G19" s="3">
        <f t="shared" si="1"/>
        <v>45.66902028618653</v>
      </c>
      <c r="H19" s="3">
        <f t="shared" si="2"/>
        <v>4.0852210806789024</v>
      </c>
      <c r="J19" s="2">
        <f t="shared" si="0"/>
        <v>8.3543520907217257</v>
      </c>
      <c r="K19" s="2">
        <f t="shared" si="0"/>
        <v>0.74732006648177074</v>
      </c>
    </row>
    <row r="20" spans="1:11" x14ac:dyDescent="0.2">
      <c r="B20" s="8">
        <v>8</v>
      </c>
      <c r="C20" s="8">
        <v>328.5</v>
      </c>
      <c r="D20" s="8">
        <v>559.83330999999998</v>
      </c>
      <c r="G20" s="3">
        <f t="shared" si="1"/>
        <v>53.229709720497254</v>
      </c>
      <c r="H20" s="3">
        <f t="shared" si="2"/>
        <v>-10.548376093340961</v>
      </c>
      <c r="J20" s="2">
        <f t="shared" si="0"/>
        <v>9.7374485790415513</v>
      </c>
      <c r="K20" s="2">
        <f t="shared" si="0"/>
        <v>-1.9296417421894461</v>
      </c>
    </row>
    <row r="21" spans="1:11" x14ac:dyDescent="0.2">
      <c r="B21" s="8">
        <v>9</v>
      </c>
      <c r="C21" s="8">
        <v>349.83330999999998</v>
      </c>
      <c r="D21" s="8">
        <v>549.83330999999998</v>
      </c>
      <c r="G21" s="3">
        <f t="shared" si="1"/>
        <v>61.034286343709489</v>
      </c>
      <c r="H21" s="3">
        <f t="shared" si="2"/>
        <v>-6.8899767998359946</v>
      </c>
      <c r="J21" s="2">
        <f t="shared" si="0"/>
        <v>11.165159982105143</v>
      </c>
      <c r="K21" s="2">
        <f t="shared" si="0"/>
        <v>-1.2604012900216417</v>
      </c>
    </row>
    <row r="22" spans="1:11" x14ac:dyDescent="0.2">
      <c r="B22" s="8">
        <v>10</v>
      </c>
      <c r="C22" s="8">
        <v>368.5</v>
      </c>
      <c r="D22" s="8">
        <v>540.5</v>
      </c>
      <c r="G22" s="3">
        <f t="shared" si="1"/>
        <v>67.863306894517123</v>
      </c>
      <c r="H22" s="3">
        <f t="shared" si="2"/>
        <v>-3.4754793288297177</v>
      </c>
      <c r="J22" s="2">
        <f t="shared" si="0"/>
        <v>12.414410387712769</v>
      </c>
      <c r="K22" s="2">
        <f t="shared" si="0"/>
        <v>-0.63577842955941399</v>
      </c>
    </row>
    <row r="23" spans="1:11" x14ac:dyDescent="0.2">
      <c r="B23" s="8">
        <v>11</v>
      </c>
      <c r="C23" s="8">
        <v>390.5</v>
      </c>
      <c r="D23" s="8">
        <v>539.83330999999998</v>
      </c>
      <c r="G23" s="3">
        <f t="shared" si="1"/>
        <v>75.911785340228036</v>
      </c>
      <c r="H23" s="3">
        <f t="shared" si="2"/>
        <v>-3.2315775063310288</v>
      </c>
      <c r="J23" s="2">
        <f t="shared" si="0"/>
        <v>13.886739382481936</v>
      </c>
      <c r="K23" s="2">
        <f t="shared" si="0"/>
        <v>-0.59116083785383755</v>
      </c>
    </row>
    <row r="24" spans="1:11" x14ac:dyDescent="0.2">
      <c r="B24" s="8">
        <v>12</v>
      </c>
      <c r="C24" s="8">
        <v>413.16669000000002</v>
      </c>
      <c r="D24" s="8">
        <v>504.5</v>
      </c>
      <c r="G24" s="3">
        <f t="shared" si="1"/>
        <v>84.204165608437648</v>
      </c>
      <c r="H24" s="3">
        <f t="shared" si="2"/>
        <v>9.6947581277881589</v>
      </c>
      <c r="J24" s="2">
        <f t="shared" si="0"/>
        <v>15.403685968956681</v>
      </c>
      <c r="K24" s="2">
        <f t="shared" si="0"/>
        <v>1.7734871982446809</v>
      </c>
    </row>
    <row r="25" spans="1:11" x14ac:dyDescent="0.2">
      <c r="B25" s="8">
        <v>13</v>
      </c>
      <c r="C25" s="8">
        <v>436.5</v>
      </c>
      <c r="D25" s="8">
        <v>457.83334000000002</v>
      </c>
      <c r="G25" s="3">
        <f t="shared" si="1"/>
        <v>92.74042209035089</v>
      </c>
      <c r="H25" s="3">
        <f t="shared" si="2"/>
        <v>26.767285725211796</v>
      </c>
      <c r="J25" s="2">
        <f t="shared" si="0"/>
        <v>16.965245462453836</v>
      </c>
      <c r="K25" s="2">
        <f t="shared" si="0"/>
        <v>4.8966088622007975</v>
      </c>
    </row>
    <row r="26" spans="1:11" x14ac:dyDescent="0.2">
      <c r="B26" s="8">
        <v>14</v>
      </c>
      <c r="C26" s="8">
        <v>452.5</v>
      </c>
      <c r="D26" s="8">
        <v>447.16665999999998</v>
      </c>
      <c r="G26" s="3">
        <f t="shared" si="1"/>
        <v>98.593860959958832</v>
      </c>
      <c r="H26" s="3">
        <f t="shared" si="2"/>
        <v>30.669583182816169</v>
      </c>
      <c r="J26" s="2">
        <f t="shared" si="0"/>
        <v>18.036030185922325</v>
      </c>
      <c r="K26" s="2">
        <f t="shared" si="0"/>
        <v>5.6104662368337284</v>
      </c>
    </row>
    <row r="27" spans="1:11" x14ac:dyDescent="0.2">
      <c r="B27" s="8">
        <v>15</v>
      </c>
      <c r="C27" s="8">
        <v>472.5</v>
      </c>
      <c r="D27" s="8">
        <v>435.16665999999998</v>
      </c>
      <c r="G27" s="3">
        <f t="shared" si="1"/>
        <v>105.91065954696876</v>
      </c>
      <c r="H27" s="3">
        <f t="shared" si="2"/>
        <v>35.059662335022125</v>
      </c>
      <c r="J27" s="2">
        <f t="shared" si="0"/>
        <v>19.374511090257929</v>
      </c>
      <c r="K27" s="2">
        <f t="shared" si="0"/>
        <v>6.4135547794350929</v>
      </c>
    </row>
    <row r="28" spans="1:11" x14ac:dyDescent="0.2">
      <c r="B28" s="8">
        <v>16</v>
      </c>
      <c r="C28" s="8">
        <v>495.16665999999998</v>
      </c>
      <c r="D28" s="8">
        <v>429.16665999999998</v>
      </c>
      <c r="G28" s="3">
        <f t="shared" si="1"/>
        <v>114.20302883998048</v>
      </c>
      <c r="H28" s="3">
        <f t="shared" si="2"/>
        <v>37.254701911125103</v>
      </c>
      <c r="J28" s="2">
        <f t="shared" si="0"/>
        <v>20.891455669011318</v>
      </c>
      <c r="K28" s="2">
        <f t="shared" si="0"/>
        <v>6.8150990507357747</v>
      </c>
    </row>
    <row r="29" spans="1:11" x14ac:dyDescent="0.2">
      <c r="B29" s="8">
        <v>17</v>
      </c>
      <c r="C29" s="8">
        <v>517.83336999999995</v>
      </c>
      <c r="D29" s="8">
        <v>406.5</v>
      </c>
      <c r="G29" s="3">
        <f t="shared" si="1"/>
        <v>122.49541642498866</v>
      </c>
      <c r="H29" s="3">
        <f t="shared" si="2"/>
        <v>45.547071204136827</v>
      </c>
      <c r="J29" s="2">
        <f t="shared" si="0"/>
        <v>22.408403593966966</v>
      </c>
      <c r="K29" s="2">
        <f t="shared" si="0"/>
        <v>8.3320436294891618</v>
      </c>
    </row>
    <row r="30" spans="1:11" x14ac:dyDescent="0.2">
      <c r="B30" s="8">
        <v>18</v>
      </c>
      <c r="C30" s="8">
        <v>536.5</v>
      </c>
      <c r="D30" s="8">
        <v>393.16665999999998</v>
      </c>
      <c r="G30" s="3">
        <f t="shared" si="1"/>
        <v>129.32441502540055</v>
      </c>
      <c r="H30" s="3">
        <f t="shared" si="2"/>
        <v>50.424939367742979</v>
      </c>
      <c r="J30" s="2">
        <f t="shared" si="0"/>
        <v>23.657649984131879</v>
      </c>
      <c r="K30" s="2">
        <f t="shared" si="0"/>
        <v>9.2243646785398692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403</v>
      </c>
      <c r="D32" s="8">
        <v>526</v>
      </c>
      <c r="G32" s="2">
        <f>(C32-C$13)*$E$8*$F$9</f>
        <v>14.723289947691692</v>
      </c>
      <c r="I32" t="s">
        <v>16</v>
      </c>
    </row>
    <row r="33" spans="1:17" x14ac:dyDescent="0.2">
      <c r="A33" t="s">
        <v>17</v>
      </c>
      <c r="B33" s="8">
        <v>2</v>
      </c>
      <c r="C33" s="8">
        <v>403.16665999999998</v>
      </c>
      <c r="D33" s="8">
        <v>683.83330999999998</v>
      </c>
      <c r="E33" s="3">
        <f>D33-D32</f>
        <v>157.83330999999998</v>
      </c>
      <c r="H33" s="2">
        <f>E33*E8*$F$9</f>
        <v>10.562843575154119</v>
      </c>
      <c r="I33" s="9">
        <f>-(360/(2*PI()))*(ATAN((-E51+E33)/(-D51+D33))-(0))</f>
        <v>54.165941587132508</v>
      </c>
      <c r="J33" t="s">
        <v>64</v>
      </c>
    </row>
    <row r="34" spans="1:17" x14ac:dyDescent="0.2">
      <c r="B34" s="8"/>
      <c r="C34" s="8"/>
      <c r="D34" s="8"/>
    </row>
    <row r="35" spans="1:17" x14ac:dyDescent="0.2">
      <c r="N35" t="s">
        <v>85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89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214</v>
      </c>
      <c r="E38" s="8">
        <v>521</v>
      </c>
      <c r="F38" s="2">
        <f>(360/(2*PI()))*(ATAN((E49-E38)/(D49-D38))-(PI()/2))</f>
        <v>-58.509801280924705</v>
      </c>
      <c r="G38" s="2">
        <f>-(360/(2*PI()))*(ATAN((-E48+E38)/(-D48+D38))-(0))</f>
        <v>27.552811576717797</v>
      </c>
      <c r="H38" s="4">
        <f>D38-C13</f>
        <v>31</v>
      </c>
      <c r="I38" s="5">
        <f>H38*$E$8*$F$9</f>
        <v>2.074645401720193</v>
      </c>
      <c r="J38" s="11" t="s">
        <v>54</v>
      </c>
      <c r="N38" s="13">
        <f>IF(E38&gt;0,-(E38-D$13)*$E$8*$F$9,"")</f>
        <v>0.66924045216780415</v>
      </c>
      <c r="O38">
        <f>IF(N38="","",N38*N38)</f>
        <v>0.44788278281776694</v>
      </c>
      <c r="P38">
        <f>IF(N38="","",ABS(N38))</f>
        <v>0.66924045216780415</v>
      </c>
      <c r="Q38">
        <f>IF(N38="","",ABS(N38-O$59))</f>
        <v>1.0532572204204333</v>
      </c>
    </row>
    <row r="39" spans="1:17" x14ac:dyDescent="0.2">
      <c r="B39" t="s">
        <v>24</v>
      </c>
      <c r="C39" s="8">
        <v>2</v>
      </c>
      <c r="D39" s="8">
        <v>308.5</v>
      </c>
      <c r="E39" s="8">
        <v>519.83330999999998</v>
      </c>
      <c r="F39" s="2">
        <f t="shared" ref="F39:F42" si="3">(360/(2*PI()))*(ATAN((E50-E39)/(D50-D39))-(PI()/2))</f>
        <v>-25.820966611409553</v>
      </c>
      <c r="G39" s="2">
        <f t="shared" ref="G39:G42" si="4">-(360/(2*PI()))*(ATAN((-E49+E39)/(-D49+D39))-(0))</f>
        <v>18.251914171491151</v>
      </c>
      <c r="H39" s="3">
        <f>D39-D38</f>
        <v>94.5</v>
      </c>
      <c r="I39" s="5">
        <f>H39*$E$8*$F$9</f>
        <v>6.32432227298575</v>
      </c>
      <c r="J39" s="11" t="s">
        <v>54</v>
      </c>
      <c r="N39" s="16">
        <f t="shared" ref="N39:N42" si="5">IF(E39&gt;0,-(E39-D$13)*$E$8*$F$9,"")</f>
        <v>0.74732006648177074</v>
      </c>
      <c r="O39">
        <f t="shared" ref="O39:O42" si="6">IF(N39="","",N39*N39)</f>
        <v>0.55848728176631823</v>
      </c>
      <c r="P39">
        <f t="shared" ref="P39:P42" si="7">IF(N39="","",ABS(N39))</f>
        <v>0.74732006648177074</v>
      </c>
      <c r="Q39">
        <f t="shared" ref="Q39:Q42" si="8">IF(N39="","",ABS(N39-O$59))</f>
        <v>1.1313368347343999</v>
      </c>
    </row>
    <row r="40" spans="1:17" x14ac:dyDescent="0.2">
      <c r="B40" t="s">
        <v>25</v>
      </c>
      <c r="C40" s="8">
        <v>3</v>
      </c>
      <c r="D40" s="8">
        <v>373.83330999999998</v>
      </c>
      <c r="E40" s="8">
        <v>535.16669000000002</v>
      </c>
      <c r="F40" s="2">
        <f t="shared" si="3"/>
        <v>-68.875351153839205</v>
      </c>
      <c r="G40" s="2">
        <f t="shared" si="4"/>
        <v>29.835551827481957</v>
      </c>
      <c r="H40" s="3">
        <f t="shared" ref="H40:H42" si="9">D40-D39</f>
        <v>65.333309999999983</v>
      </c>
      <c r="I40" s="5">
        <f>H40*$E$8*$F$9</f>
        <v>4.3723693926019314</v>
      </c>
      <c r="J40" s="11" t="s">
        <v>54</v>
      </c>
      <c r="N40" s="13">
        <f t="shared" si="5"/>
        <v>-0.27885174996430795</v>
      </c>
      <c r="O40">
        <f t="shared" si="6"/>
        <v>7.7758298458156919E-2</v>
      </c>
      <c r="P40">
        <f t="shared" si="7"/>
        <v>0.27885174996430795</v>
      </c>
      <c r="Q40">
        <f t="shared" si="8"/>
        <v>0.1051650182883212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-53.582877900468809</v>
      </c>
      <c r="H41" s="3">
        <f t="shared" si="9"/>
        <v>-373.83330999999998</v>
      </c>
      <c r="I41" s="5">
        <f>H41*$E$8*$F$9</f>
        <v>-25.018437341978689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84</v>
      </c>
      <c r="G44" s="1" t="s">
        <v>28</v>
      </c>
      <c r="H44" s="12">
        <f>$C$32-D40</f>
        <v>29.166690000000017</v>
      </c>
      <c r="I44" s="14">
        <f>H44*$E$8*$F$9</f>
        <v>1.9519528803838182</v>
      </c>
    </row>
    <row r="45" spans="1:17" x14ac:dyDescent="0.2">
      <c r="N45" t="s">
        <v>90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89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191</v>
      </c>
      <c r="E48" s="8">
        <v>533</v>
      </c>
      <c r="F48" s="2">
        <f>(360/(2*PI()))*(ATAN((E48-D$13)/(D48-C$13))-(PI()/2))</f>
        <v>-75.963756532073518</v>
      </c>
      <c r="G48" s="2">
        <f>IF((90-F48-G38&gt;180),90-F48-G38-180,90-F48-G38)</f>
        <v>138.41094495535572</v>
      </c>
      <c r="H48" s="3" t="s">
        <v>31</v>
      </c>
      <c r="I48" s="6" t="s">
        <v>31</v>
      </c>
      <c r="K48" s="2">
        <f>IF((90-G38-F38&gt;180),90-G38-F38-180,90-G38-F38)</f>
        <v>120.9569897042069</v>
      </c>
      <c r="N48" s="13">
        <f>IF(E48&gt;0,-(E48-D$13)*$E$8*$F$9,"")</f>
        <v>-0.13384809043356083</v>
      </c>
      <c r="O48">
        <f>IF(N48="","",N48*N48)</f>
        <v>1.7915311312710677E-2</v>
      </c>
      <c r="P48">
        <f>IF(N48="","",ABS(N48))</f>
        <v>0.13384809043356083</v>
      </c>
      <c r="Q48">
        <f>IF(N48="","",ABS(N48-O$59))</f>
        <v>0.25016867781906832</v>
      </c>
    </row>
    <row r="49" spans="1:17" x14ac:dyDescent="0.2">
      <c r="B49" t="s">
        <v>32</v>
      </c>
      <c r="C49" s="8">
        <v>2</v>
      </c>
      <c r="D49" s="8">
        <v>245.83332999999999</v>
      </c>
      <c r="E49" s="8">
        <v>540.5</v>
      </c>
      <c r="G49" s="13">
        <f>IF((90-F38-G39&gt;180),90-F38-G39-180,90-F38-G39)</f>
        <v>130.25788710943357</v>
      </c>
      <c r="H49" s="3">
        <f>D49-D48</f>
        <v>54.833329999999989</v>
      </c>
      <c r="I49" s="5">
        <f>H49*$E$8*$F$9</f>
        <v>3.6696682563066418</v>
      </c>
      <c r="K49" s="2">
        <f t="shared" ref="K49:K52" si="10">IF((90-G39-F39&gt;180),90-G39-F39-180,90-G39-F39)</f>
        <v>97.569052439918408</v>
      </c>
      <c r="N49" s="13">
        <f t="shared" ref="N49:N52" si="11">IF(E49&gt;0,-(E49-D$13)*$E$8*$F$9,"")</f>
        <v>-0.63577842955941399</v>
      </c>
      <c r="O49">
        <f t="shared" ref="O49:O52" si="12">IF(N49="","",N49*N49)</f>
        <v>0.40421421149303471</v>
      </c>
      <c r="P49">
        <f t="shared" ref="P49:P52" si="13">IF(N49="","",ABS(N49))</f>
        <v>0.63577842955941399</v>
      </c>
      <c r="Q49">
        <f t="shared" ref="Q49:Q52" si="14">IF(N49="","",ABS(N49-O$59))</f>
        <v>0.25176166130678485</v>
      </c>
    </row>
    <row r="50" spans="1:17" x14ac:dyDescent="0.2">
      <c r="B50" t="s">
        <v>33</v>
      </c>
      <c r="C50" s="8">
        <v>3</v>
      </c>
      <c r="D50" s="8">
        <v>328.5</v>
      </c>
      <c r="E50" s="8">
        <v>561.16669000000002</v>
      </c>
      <c r="G50" s="13">
        <f>IF((90-F39-G40&gt;180),90-F39-G40-180,90-F39-G40)</f>
        <v>85.985414783927581</v>
      </c>
      <c r="H50" s="3">
        <f t="shared" ref="H50:H52" si="15">D50-D49</f>
        <v>82.666670000000011</v>
      </c>
      <c r="I50" s="5">
        <f>H50*$E$8*$F$9</f>
        <v>5.5323879610006665</v>
      </c>
      <c r="K50" s="2">
        <f t="shared" si="10"/>
        <v>129.03979932635724</v>
      </c>
      <c r="N50" s="16">
        <f t="shared" si="11"/>
        <v>-2.0188769256005989</v>
      </c>
      <c r="O50">
        <f t="shared" si="12"/>
        <v>4.0758640407225259</v>
      </c>
      <c r="P50">
        <f t="shared" si="13"/>
        <v>2.0188769256005989</v>
      </c>
      <c r="Q50">
        <f t="shared" si="14"/>
        <v>1.6348601573479697</v>
      </c>
    </row>
    <row r="51" spans="1:17" x14ac:dyDescent="0.2">
      <c r="B51" t="s">
        <v>34</v>
      </c>
      <c r="C51" s="8">
        <v>4</v>
      </c>
      <c r="D51" s="8">
        <v>403.16669000000002</v>
      </c>
      <c r="E51" s="8">
        <v>546.5</v>
      </c>
      <c r="G51" s="9">
        <f>IF((90-F40-$I$33&gt;180),90-F40-$I$33-180,90-F40-$I$33)</f>
        <v>104.7094095667067</v>
      </c>
      <c r="H51" s="3">
        <f t="shared" si="15"/>
        <v>74.666690000000017</v>
      </c>
      <c r="I51" s="5">
        <f>H51*$E$8*$F$9</f>
        <v>4.996996937747328</v>
      </c>
      <c r="K51" s="2" t="e">
        <f t="shared" si="10"/>
        <v>#DIV/0!</v>
      </c>
      <c r="N51" s="13">
        <f t="shared" si="11"/>
        <v>-1.0373227008600965</v>
      </c>
      <c r="O51">
        <f t="shared" si="12"/>
        <v>1.0760383857196851</v>
      </c>
      <c r="P51">
        <f t="shared" si="13"/>
        <v>1.0373227008600965</v>
      </c>
      <c r="Q51">
        <f t="shared" si="14"/>
        <v>0.65330593260746728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-403.16669000000002</v>
      </c>
      <c r="I52" s="5">
        <f>H52*$E$8*$F$9</f>
        <v>-26.981545791459695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91</v>
      </c>
      <c r="O55" t="str">
        <f>"D"&amp;MID(P55,2,99)</f>
        <v>D39</v>
      </c>
      <c r="P55" s="9" t="s">
        <v>113</v>
      </c>
    </row>
    <row r="56" spans="1:17" x14ac:dyDescent="0.2">
      <c r="N56" s="9" t="s">
        <v>93</v>
      </c>
      <c r="O56" t="str">
        <f>"D"&amp;MID(P56,2,99)</f>
        <v>D50</v>
      </c>
      <c r="P56" s="9" t="s">
        <v>94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12</v>
      </c>
      <c r="F57" s="2">
        <f>E57*$E$8*$F$9</f>
        <v>0.80308854260136497</v>
      </c>
      <c r="N57" t="s">
        <v>95</v>
      </c>
      <c r="O57" s="2">
        <f>SQRT((1/(C$37+C$47+2))*SUM(O38:O42,O48:O52))</f>
        <v>0.86011370774710161</v>
      </c>
    </row>
    <row r="58" spans="1:17" x14ac:dyDescent="0.2">
      <c r="B58" t="s">
        <v>39</v>
      </c>
      <c r="E58" s="3">
        <f t="shared" ref="E58:E61" si="16">E49-E39</f>
        <v>20.666690000000017</v>
      </c>
      <c r="F58" s="2">
        <f>E58*$E$8*$F$9</f>
        <v>1.383098496041185</v>
      </c>
      <c r="N58" t="s">
        <v>96</v>
      </c>
      <c r="O58" s="2">
        <f>SUM(P38:P42,P48:P52)</f>
        <v>5.521238415067554</v>
      </c>
    </row>
    <row r="59" spans="1:17" x14ac:dyDescent="0.2">
      <c r="B59" t="s">
        <v>40</v>
      </c>
      <c r="E59" s="3">
        <f t="shared" si="16"/>
        <v>26</v>
      </c>
      <c r="F59" s="2">
        <f>E59*$E$8*$F$9</f>
        <v>1.7400251756362908</v>
      </c>
      <c r="N59" t="s">
        <v>97</v>
      </c>
      <c r="O59" s="2">
        <f>AVERAGE(N48:N52,N38:N42)</f>
        <v>-0.38401676825262915</v>
      </c>
    </row>
    <row r="60" spans="1:17" x14ac:dyDescent="0.2">
      <c r="B60" t="s">
        <v>41</v>
      </c>
      <c r="E60" s="15">
        <f>E51-D$32</f>
        <v>20.5</v>
      </c>
      <c r="F60" s="2">
        <f>E60*$E$8*$F$9</f>
        <v>1.3719429269439987</v>
      </c>
      <c r="N60" t="s">
        <v>98</v>
      </c>
      <c r="O60" s="2">
        <f>(1/(C$37+C$47+2))*SUM(Q38:Q42,Q48:Q52)</f>
        <v>0.56442838916938265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99</v>
      </c>
      <c r="O61" s="2">
        <f>ABS((O57*O57)-(O59*O59))</f>
        <v>0.59232671195527309</v>
      </c>
    </row>
    <row r="62" spans="1:17" x14ac:dyDescent="0.2">
      <c r="N62" t="s">
        <v>100</v>
      </c>
      <c r="O62" s="2">
        <f>(SQRT(ABS(O61)))/O60</f>
        <v>1.3635523297067951</v>
      </c>
      <c r="P62">
        <f>SQRT(PI()/2)</f>
        <v>1.2533141373155001</v>
      </c>
    </row>
    <row r="63" spans="1:17" x14ac:dyDescent="0.2">
      <c r="G63" s="1" t="s">
        <v>28</v>
      </c>
      <c r="N63" t="s">
        <v>101</v>
      </c>
      <c r="O63" s="17" cm="1">
        <f t="array" aca="1" ref="O63" ca="1">(INDIRECT(O55)-C$13)*E$8*F$9</f>
        <v>8.3989676747059416</v>
      </c>
    </row>
    <row r="64" spans="1:17" x14ac:dyDescent="0.2">
      <c r="N64" t="s">
        <v>102</v>
      </c>
      <c r="O64" s="17" cm="1">
        <f t="array" aca="1" ref="O64" ca="1">(INDIRECT(O56)-C$13)*E$8*F$9</f>
        <v>9.7374485790415513</v>
      </c>
      <c r="P64" s="17" t="str">
        <f ca="1">IF(O64&gt;O63,"Type B",IF(O64&lt;63,"Type A","ugh"))</f>
        <v>Type B</v>
      </c>
      <c r="Q64" t="s">
        <v>103</v>
      </c>
    </row>
    <row r="65" spans="1:17" x14ac:dyDescent="0.2">
      <c r="N65" t="s">
        <v>104</v>
      </c>
      <c r="O65" s="17" cm="1">
        <f t="array" aca="1" ref="O65" ca="1">(360/(2*PI()))*ATAN((ABS(INDIRECT(P55))+ABS(INDIRECT(P56))/(ABS(O63-O64))))</f>
        <v>66.090839555559072</v>
      </c>
      <c r="P65" s="17" cm="1">
        <f t="array" aca="1" ref="P65" ca="1">(360/(2*PI()))*ATAN(ABS(INDIRECT(P56))/(ABS(C$32-INDIRECT(O56))*E$8*F$9))</f>
        <v>22.044108694659119</v>
      </c>
      <c r="Q65" s="2">
        <f ca="1">180-O65-P65</f>
        <v>91.865051749781813</v>
      </c>
    </row>
    <row r="66" spans="1:17" x14ac:dyDescent="0.2">
      <c r="N66" t="s">
        <v>105</v>
      </c>
      <c r="O66" s="17" cm="1">
        <f t="array" aca="1" ref="O66" ca="1">SQRT((INDIRECT(P55)*INDIRECT(P55))+((INDIRECT(O55)-C$32)*(INDIRECT(O55)-C$32)*E$8*F$9*E$8*F$9)           )</f>
        <v>6.3683231304912562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</v>
      </c>
      <c r="F67" s="2">
        <f>E67*$E$8*$F$9</f>
        <v>-0.13384809043356083</v>
      </c>
      <c r="N67" t="s">
        <v>106</v>
      </c>
      <c r="O67" s="17" cm="1">
        <f t="array" aca="1" ref="O67" ca="1">(360/(2*PI()))*ATAN((ABS(INDIRECT(P55))+ABS(INDIRECT(P56))/(ABS(O63-O64))))</f>
        <v>66.090839555559072</v>
      </c>
      <c r="P67" s="17" cm="1">
        <f t="array" aca="1" ref="P67" ca="1">(360/(2*PI()))*ATAN(ABS(INDIRECT(P56))/(ABS(0-INDIRECT(O56))*E$8*F$9))</f>
        <v>5.2468487914907547</v>
      </c>
      <c r="Q67" s="2">
        <f ca="1">180-O67-P67</f>
        <v>108.66231165295018</v>
      </c>
    </row>
    <row r="68" spans="1:17" x14ac:dyDescent="0.2">
      <c r="B68" t="s">
        <v>39</v>
      </c>
      <c r="C68" t="s">
        <v>43</v>
      </c>
      <c r="E68" s="3">
        <f>E38-E49</f>
        <v>-19.5</v>
      </c>
      <c r="F68" s="2">
        <f>E68*$E$8*$F$9</f>
        <v>-1.3050188817272181</v>
      </c>
      <c r="N68" t="s">
        <v>107</v>
      </c>
      <c r="O68" s="17" cm="1">
        <f t="array" aca="1" ref="O68" ca="1">SQRT((INDIRECT(P55)*INDIRECT(P55))+((INDIRECT(O55)-C$13)*(INDIRECT(O55)-C$13)*E$8*F$9*E$8*F$9)           )</f>
        <v>8.4321495054654747</v>
      </c>
    </row>
    <row r="69" spans="1:17" x14ac:dyDescent="0.2">
      <c r="B69" t="s">
        <v>40</v>
      </c>
      <c r="E69" s="3">
        <f t="shared" ref="E69:E71" si="17">E39-E50</f>
        <v>-41.333380000000034</v>
      </c>
      <c r="F69" s="2">
        <f>E69*$E$8*$F$9</f>
        <v>-2.7661969920823699</v>
      </c>
      <c r="N69" s="6" t="s">
        <v>108</v>
      </c>
      <c r="O69" s="6" t="s">
        <v>109</v>
      </c>
    </row>
    <row r="70" spans="1:17" x14ac:dyDescent="0.2">
      <c r="B70" t="s">
        <v>41</v>
      </c>
      <c r="E70" s="3">
        <f t="shared" si="17"/>
        <v>-11.333309999999983</v>
      </c>
      <c r="F70" s="2">
        <f>E70*$E$8*$F$9</f>
        <v>-0.75847095089578853</v>
      </c>
      <c r="N70" s="6" t="s">
        <v>110</v>
      </c>
      <c r="O70" s="6" t="s">
        <v>111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183</v>
      </c>
      <c r="D76" s="8">
        <v>529</v>
      </c>
      <c r="E76" s="3">
        <f>(D77-D76  )</f>
        <v>0.83330999999998312</v>
      </c>
      <c r="F76" s="3">
        <f>ATAN(E76/E77)</f>
        <v>4.1297666726198799E-2</v>
      </c>
      <c r="G76" s="2">
        <f>((PI()/2)-F76-F77)*(360/(2*PI()))</f>
        <v>67.664529190143313</v>
      </c>
    </row>
    <row r="77" spans="1:17" x14ac:dyDescent="0.2">
      <c r="A77" t="s">
        <v>62</v>
      </c>
      <c r="B77" s="8">
        <v>2</v>
      </c>
      <c r="C77" s="8">
        <v>204.5</v>
      </c>
      <c r="D77" s="8">
        <v>529.83330999999998</v>
      </c>
      <c r="E77" s="3">
        <f>AVERAGE(C77,C78)-C76</f>
        <v>20.166664999999995</v>
      </c>
      <c r="F77" s="3">
        <f>ATAN(E77/E78)</f>
        <v>0.34852983888888456</v>
      </c>
    </row>
    <row r="78" spans="1:17" x14ac:dyDescent="0.2">
      <c r="A78" t="s">
        <v>63</v>
      </c>
      <c r="B78" s="8">
        <v>3</v>
      </c>
      <c r="C78" s="8">
        <v>201.83332999999999</v>
      </c>
      <c r="D78" s="8">
        <v>584.5</v>
      </c>
      <c r="E78" s="3">
        <f>D78-D76</f>
        <v>55.5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74233-39D3-4F4F-9040-D60E38564C47}">
  <sheetPr codeName="Sheet21"/>
  <dimension ref="A1:Q79"/>
  <sheetViews>
    <sheetView topLeftCell="A26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143</v>
      </c>
      <c r="D3" s="8">
        <v>78</v>
      </c>
    </row>
    <row r="4" spans="1:11" x14ac:dyDescent="0.2">
      <c r="B4" s="8">
        <v>2</v>
      </c>
      <c r="C4" s="8">
        <v>415</v>
      </c>
      <c r="D4" s="8">
        <v>88</v>
      </c>
    </row>
    <row r="5" spans="1:11" x14ac:dyDescent="0.2">
      <c r="A5" t="s">
        <v>47</v>
      </c>
      <c r="B5" s="8">
        <v>3</v>
      </c>
      <c r="C5" s="8">
        <v>219.5</v>
      </c>
      <c r="D5" s="8">
        <v>421.5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283.5</v>
      </c>
      <c r="D6" s="8">
        <v>420</v>
      </c>
      <c r="E6" s="3">
        <f>SQRT(((C6-C5)^2)+((D6-D5)^2))</f>
        <v>64.017575711674681</v>
      </c>
      <c r="F6" s="2">
        <f>E6*E8</f>
        <v>23.519983473433246</v>
      </c>
      <c r="J6" s="3">
        <f>SQRT(((C5-C7)^2)+((D5-D7)^2))</f>
        <v>72.043389703705643</v>
      </c>
    </row>
    <row r="7" spans="1:11" x14ac:dyDescent="0.2">
      <c r="A7" t="s">
        <v>5</v>
      </c>
      <c r="B7" s="8">
        <v>5</v>
      </c>
      <c r="C7" s="8">
        <v>285</v>
      </c>
      <c r="D7" s="8">
        <v>391.5</v>
      </c>
      <c r="E7" s="3">
        <f>SQRT(((D6-D7)^2)+((C6-C7)^2))</f>
        <v>28.539446385660671</v>
      </c>
      <c r="G7" s="2">
        <f>E7*E8</f>
        <v>10.485359682392033</v>
      </c>
      <c r="H7" s="2">
        <f>G7/F6</f>
        <v>0.44580642219564748</v>
      </c>
      <c r="K7" s="2">
        <f>180-((360/(2*PI())*ACOS(((E7^2)+(E6^2)-(J6^2))/(2*E6*E7))))</f>
        <v>85.644588469278901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0.36739884651933141</v>
      </c>
      <c r="I8" s="2">
        <f>MAX(G7,H33)</f>
        <v>10.485359682392033</v>
      </c>
    </row>
    <row r="9" spans="1:11" x14ac:dyDescent="0.2">
      <c r="A9" t="s">
        <v>59</v>
      </c>
      <c r="F9" s="3">
        <f>F6/G30</f>
        <v>0.18143855189115102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183</v>
      </c>
      <c r="D13" s="8">
        <v>550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203.16667000000001</v>
      </c>
      <c r="D14" s="8">
        <v>553.5</v>
      </c>
      <c r="G14" s="3">
        <f>(C14-C$13)*$E$8</f>
        <v>7.409211296136009</v>
      </c>
      <c r="H14" s="3">
        <f>-(D14-D$13)*$E$8</f>
        <v>-1.2858959628176598</v>
      </c>
      <c r="J14" s="2">
        <f t="shared" ref="J14:K30" si="0">G14*$F$9</f>
        <v>1.3443165682264755</v>
      </c>
      <c r="K14" s="2">
        <f t="shared" si="0"/>
        <v>-0.23331110137631358</v>
      </c>
    </row>
    <row r="15" spans="1:11" x14ac:dyDescent="0.2">
      <c r="B15" s="8">
        <v>3</v>
      </c>
      <c r="C15" s="8">
        <v>227.16667000000001</v>
      </c>
      <c r="D15" s="8">
        <v>539.5</v>
      </c>
      <c r="G15" s="3">
        <f t="shared" ref="G15:G30" si="1">(C15-C$13)*$E$8</f>
        <v>16.226783612599963</v>
      </c>
      <c r="H15" s="3">
        <f t="shared" ref="H15:H30" si="2">-(D15-D$13)*$E$8</f>
        <v>3.8576878884529799</v>
      </c>
      <c r="J15" s="2">
        <f t="shared" si="0"/>
        <v>2.9441641205211972</v>
      </c>
      <c r="K15" s="2">
        <f t="shared" si="0"/>
        <v>0.69993330412894084</v>
      </c>
    </row>
    <row r="16" spans="1:11" x14ac:dyDescent="0.2">
      <c r="B16" s="8">
        <v>4</v>
      </c>
      <c r="C16" s="8">
        <v>246.5</v>
      </c>
      <c r="D16" s="8">
        <v>548.83330999999998</v>
      </c>
      <c r="G16" s="3">
        <f t="shared" si="1"/>
        <v>23.329826753977546</v>
      </c>
      <c r="H16" s="3">
        <f t="shared" si="2"/>
        <v>0.42864056024564495</v>
      </c>
      <c r="J16" s="2">
        <f t="shared" si="0"/>
        <v>4.2329299821131183</v>
      </c>
      <c r="K16" s="2">
        <f t="shared" si="0"/>
        <v>7.7771922532781493E-2</v>
      </c>
    </row>
    <row r="17" spans="1:11" x14ac:dyDescent="0.2">
      <c r="B17" s="8">
        <v>5</v>
      </c>
      <c r="C17" s="8">
        <v>267.83334000000002</v>
      </c>
      <c r="D17" s="8">
        <v>555.5</v>
      </c>
      <c r="G17" s="3">
        <f t="shared" si="1"/>
        <v>31.167671262382267</v>
      </c>
      <c r="H17" s="3">
        <f t="shared" si="2"/>
        <v>-2.0206936558563227</v>
      </c>
      <c r="J17" s="2">
        <f t="shared" si="0"/>
        <v>5.6550171396660813</v>
      </c>
      <c r="K17" s="2">
        <f t="shared" si="0"/>
        <v>-0.36663173073420707</v>
      </c>
    </row>
    <row r="18" spans="1:11" x14ac:dyDescent="0.2">
      <c r="B18" s="8">
        <v>6</v>
      </c>
      <c r="C18" s="8">
        <v>287.16665999999998</v>
      </c>
      <c r="D18" s="8">
        <v>544.83330999999998</v>
      </c>
      <c r="G18" s="3">
        <f t="shared" si="1"/>
        <v>38.270710729771373</v>
      </c>
      <c r="H18" s="3">
        <f t="shared" si="2"/>
        <v>1.8982359463229705</v>
      </c>
      <c r="J18" s="2">
        <f t="shared" si="0"/>
        <v>6.9437823346548537</v>
      </c>
      <c r="K18" s="2">
        <f t="shared" si="0"/>
        <v>0.34441318124856846</v>
      </c>
    </row>
    <row r="19" spans="1:11" x14ac:dyDescent="0.2">
      <c r="B19" s="8">
        <v>7</v>
      </c>
      <c r="C19" s="8">
        <v>309.16665999999998</v>
      </c>
      <c r="D19" s="8">
        <v>535.5</v>
      </c>
      <c r="G19" s="3">
        <f t="shared" si="1"/>
        <v>46.35348535319666</v>
      </c>
      <c r="H19" s="3">
        <f t="shared" si="2"/>
        <v>5.3272832745303056</v>
      </c>
      <c r="J19" s="2">
        <f t="shared" si="0"/>
        <v>8.4103092575916811</v>
      </c>
      <c r="K19" s="2">
        <f t="shared" si="0"/>
        <v>0.96657456284472776</v>
      </c>
    </row>
    <row r="20" spans="1:11" x14ac:dyDescent="0.2">
      <c r="B20" s="8">
        <v>8</v>
      </c>
      <c r="C20" s="8">
        <v>329.16669000000002</v>
      </c>
      <c r="D20" s="8">
        <v>548.16669000000002</v>
      </c>
      <c r="G20" s="3">
        <f t="shared" si="1"/>
        <v>53.701473305548703</v>
      </c>
      <c r="H20" s="3">
        <f t="shared" si="2"/>
        <v>0.67355597931234923</v>
      </c>
      <c r="J20" s="2">
        <f t="shared" si="0"/>
        <v>9.7435175509800587</v>
      </c>
      <c r="K20" s="2">
        <f t="shared" si="0"/>
        <v>0.12220902150405871</v>
      </c>
    </row>
    <row r="21" spans="1:11" x14ac:dyDescent="0.2">
      <c r="B21" s="8">
        <v>9</v>
      </c>
      <c r="C21" s="8">
        <v>348.5</v>
      </c>
      <c r="D21" s="8">
        <v>558.16669000000002</v>
      </c>
      <c r="G21" s="3">
        <f t="shared" si="1"/>
        <v>60.804509098949346</v>
      </c>
      <c r="H21" s="3">
        <f t="shared" si="2"/>
        <v>-3.0004324858809648</v>
      </c>
      <c r="J21" s="2">
        <f t="shared" si="0"/>
        <v>11.032282079365686</v>
      </c>
      <c r="K21" s="2">
        <f t="shared" si="0"/>
        <v>-0.54439412528540865</v>
      </c>
    </row>
    <row r="22" spans="1:11" x14ac:dyDescent="0.2">
      <c r="B22" s="8">
        <v>10</v>
      </c>
      <c r="C22" s="8">
        <v>369.16669000000002</v>
      </c>
      <c r="D22" s="8">
        <v>548.16669000000002</v>
      </c>
      <c r="G22" s="3">
        <f t="shared" si="1"/>
        <v>68.397427166321961</v>
      </c>
      <c r="H22" s="3">
        <f t="shared" si="2"/>
        <v>0.67355597931234923</v>
      </c>
      <c r="J22" s="2">
        <f t="shared" si="0"/>
        <v>12.409930138137929</v>
      </c>
      <c r="K22" s="2">
        <f t="shared" si="0"/>
        <v>0.12220902150405871</v>
      </c>
    </row>
    <row r="23" spans="1:11" x14ac:dyDescent="0.2">
      <c r="B23" s="8">
        <v>11</v>
      </c>
      <c r="C23" s="8">
        <v>391.83330999999998</v>
      </c>
      <c r="D23" s="8">
        <v>534.83330999999998</v>
      </c>
      <c r="G23" s="3">
        <f t="shared" si="1"/>
        <v>76.725117208813955</v>
      </c>
      <c r="H23" s="3">
        <f t="shared" si="2"/>
        <v>5.5722244115162844</v>
      </c>
      <c r="J23" s="2">
        <f t="shared" si="0"/>
        <v>13.920894160046036</v>
      </c>
      <c r="K23" s="2">
        <f t="shared" si="0"/>
        <v>1.0110163280380358</v>
      </c>
    </row>
    <row r="24" spans="1:11" x14ac:dyDescent="0.2">
      <c r="B24" s="8">
        <v>12</v>
      </c>
      <c r="C24" s="8">
        <v>411.83330999999998</v>
      </c>
      <c r="D24" s="8">
        <v>480.83334000000002</v>
      </c>
      <c r="G24" s="3">
        <f t="shared" si="1"/>
        <v>84.073094139200578</v>
      </c>
      <c r="H24" s="3">
        <f t="shared" si="2"/>
        <v>25.411751101594771</v>
      </c>
      <c r="J24" s="2">
        <f t="shared" si="0"/>
        <v>15.254100453624968</v>
      </c>
      <c r="K24" s="2">
        <f t="shared" si="0"/>
        <v>4.6106713208917167</v>
      </c>
    </row>
    <row r="25" spans="1:11" x14ac:dyDescent="0.2">
      <c r="B25" s="8">
        <v>13</v>
      </c>
      <c r="C25" s="8">
        <v>433.16669000000002</v>
      </c>
      <c r="D25" s="8">
        <v>460.83334000000002</v>
      </c>
      <c r="G25" s="3">
        <f t="shared" si="1"/>
        <v>91.910953343559171</v>
      </c>
      <c r="H25" s="3">
        <f t="shared" si="2"/>
        <v>32.759728031981403</v>
      </c>
      <c r="J25" s="2">
        <f t="shared" si="0"/>
        <v>16.676190277590521</v>
      </c>
      <c r="K25" s="2">
        <f t="shared" si="0"/>
        <v>5.9438776144706527</v>
      </c>
    </row>
    <row r="26" spans="1:11" x14ac:dyDescent="0.2">
      <c r="B26" s="8">
        <v>14</v>
      </c>
      <c r="C26" s="8">
        <v>453.83334000000002</v>
      </c>
      <c r="D26" s="8">
        <v>452.83334000000002</v>
      </c>
      <c r="G26" s="3">
        <f t="shared" si="1"/>
        <v>99.503856714977914</v>
      </c>
      <c r="H26" s="3">
        <f t="shared" si="2"/>
        <v>35.698918804136049</v>
      </c>
      <c r="J26" s="2">
        <f t="shared" si="0"/>
        <v>18.053835669950175</v>
      </c>
      <c r="K26" s="2">
        <f t="shared" si="0"/>
        <v>6.4771601319022256</v>
      </c>
    </row>
    <row r="27" spans="1:11" x14ac:dyDescent="0.2">
      <c r="B27" s="8">
        <v>15</v>
      </c>
      <c r="C27" s="8">
        <v>475.16665999999998</v>
      </c>
      <c r="D27" s="8">
        <v>435.5</v>
      </c>
      <c r="G27" s="3">
        <f t="shared" si="1"/>
        <v>107.34169387540568</v>
      </c>
      <c r="H27" s="3">
        <f t="shared" si="2"/>
        <v>42.067167926463448</v>
      </c>
      <c r="J27" s="2">
        <f t="shared" si="0"/>
        <v>19.475921494296841</v>
      </c>
      <c r="K27" s="2">
        <f t="shared" si="0"/>
        <v>7.6326060307394021</v>
      </c>
    </row>
    <row r="28" spans="1:11" x14ac:dyDescent="0.2">
      <c r="B28" s="8">
        <v>16</v>
      </c>
      <c r="C28" s="8">
        <v>496.5</v>
      </c>
      <c r="D28" s="8">
        <v>417.5</v>
      </c>
      <c r="G28" s="3">
        <f t="shared" si="1"/>
        <v>115.1795383838104</v>
      </c>
      <c r="H28" s="3">
        <f t="shared" si="2"/>
        <v>48.680347163811412</v>
      </c>
      <c r="J28" s="2">
        <f t="shared" si="0"/>
        <v>20.898008651849803</v>
      </c>
      <c r="K28" s="2">
        <f t="shared" si="0"/>
        <v>8.832491694960444</v>
      </c>
    </row>
    <row r="29" spans="1:11" x14ac:dyDescent="0.2">
      <c r="B29" s="8">
        <v>17</v>
      </c>
      <c r="C29" s="8">
        <v>514.5</v>
      </c>
      <c r="D29" s="8">
        <v>398.16665999999998</v>
      </c>
      <c r="G29" s="3">
        <f t="shared" si="1"/>
        <v>121.79271762115836</v>
      </c>
      <c r="H29" s="3">
        <f t="shared" si="2"/>
        <v>55.783393979177468</v>
      </c>
      <c r="J29" s="2">
        <f t="shared" si="0"/>
        <v>22.097894316070843</v>
      </c>
      <c r="K29" s="2">
        <f t="shared" si="0"/>
        <v>10.121258223155513</v>
      </c>
    </row>
    <row r="30" spans="1:11" x14ac:dyDescent="0.2">
      <c r="B30" s="8">
        <v>18</v>
      </c>
      <c r="C30" s="8">
        <v>535.83336999999995</v>
      </c>
      <c r="D30" s="8">
        <v>394.83334000000002</v>
      </c>
      <c r="G30" s="3">
        <f t="shared" si="1"/>
        <v>129.63057315152847</v>
      </c>
      <c r="H30" s="3">
        <f t="shared" si="2"/>
        <v>57.008051902257272</v>
      </c>
      <c r="J30" s="2">
        <f t="shared" si="0"/>
        <v>23.519983473433246</v>
      </c>
      <c r="K30" s="2">
        <f t="shared" si="0"/>
        <v>10.343458383281137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392</v>
      </c>
      <c r="D32" s="8">
        <v>552</v>
      </c>
      <c r="G32" s="2">
        <f>(C32-C$13)*$E$8*$F$9</f>
        <v>13.932005767899868</v>
      </c>
      <c r="I32" t="s">
        <v>16</v>
      </c>
    </row>
    <row r="33" spans="1:17" x14ac:dyDescent="0.2">
      <c r="A33" t="s">
        <v>17</v>
      </c>
      <c r="B33" s="8">
        <v>2</v>
      </c>
      <c r="C33" s="8">
        <v>391.16665999999998</v>
      </c>
      <c r="D33" s="8">
        <v>680.16669000000002</v>
      </c>
      <c r="E33" s="3">
        <f>D33-D32</f>
        <v>128.16669000000002</v>
      </c>
      <c r="H33" s="2">
        <f>E33*E8*$F$9</f>
        <v>8.5436318867590177</v>
      </c>
      <c r="I33" s="9">
        <f>-(360/(2*PI()))*(ATAN((-E51+E33)/(-D51+D33))-(0))</f>
        <v>55.729664568203155</v>
      </c>
      <c r="J33" t="s">
        <v>64</v>
      </c>
    </row>
    <row r="34" spans="1:17" x14ac:dyDescent="0.2">
      <c r="B34" s="8"/>
      <c r="C34" s="8"/>
      <c r="D34" s="8"/>
    </row>
    <row r="35" spans="1:17" x14ac:dyDescent="0.2">
      <c r="N35" t="s">
        <v>85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89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234</v>
      </c>
      <c r="E38" s="8">
        <v>540</v>
      </c>
      <c r="F38" s="2">
        <f>(360/(2*PI()))*(ATAN((E49-E38)/(D49-D38))-(PI()/2))</f>
        <v>-38.622811974797692</v>
      </c>
      <c r="G38" s="2">
        <f>-(360/(2*PI()))*(ATAN((-E48+E38)/(-D48+D38))-(0))</f>
        <v>62.354024636261322</v>
      </c>
      <c r="H38" s="4">
        <f>D38-C13</f>
        <v>51</v>
      </c>
      <c r="I38" s="5">
        <f>H38*$E$8*$F$9</f>
        <v>3.3996760486262838</v>
      </c>
      <c r="J38" s="11" t="s">
        <v>54</v>
      </c>
      <c r="N38" s="13">
        <f>IF(E38&gt;0,-(E38-D$13)*$E$8*$F$9,"")</f>
        <v>0.66660314678946742</v>
      </c>
      <c r="O38">
        <f>IF(N38="","",N38*N38)</f>
        <v>0.44435975530962024</v>
      </c>
      <c r="P38">
        <f>IF(N38="","",ABS(N38))</f>
        <v>0.66660314678946742</v>
      </c>
      <c r="Q38">
        <f>IF(N38="","",ABS(N38-O$59))</f>
        <v>0.9253082093556626</v>
      </c>
    </row>
    <row r="39" spans="1:17" x14ac:dyDescent="0.2">
      <c r="B39" t="s">
        <v>24</v>
      </c>
      <c r="C39" s="8">
        <v>2</v>
      </c>
      <c r="D39" s="8">
        <v>317.16665999999998</v>
      </c>
      <c r="E39" s="8">
        <v>536.83330999999998</v>
      </c>
      <c r="F39" s="2">
        <f t="shared" ref="F39:F42" si="3">(360/(2*PI()))*(ATAN((E50-E39)/(D50-D39))-(PI()/2))</f>
        <v>-37.303956909340926</v>
      </c>
      <c r="G39" s="2">
        <f t="shared" ref="G39:G42" si="4">-(360/(2*PI()))*(ATAN((-E49+E39)/(-D49+D39))-(0))</f>
        <v>30.866826434064929</v>
      </c>
      <c r="H39" s="3">
        <f>D39-D38</f>
        <v>83.166659999999979</v>
      </c>
      <c r="I39" s="5">
        <f>H39*$E$8*$F$9</f>
        <v>5.5439157263969712</v>
      </c>
      <c r="J39" s="11" t="s">
        <v>54</v>
      </c>
      <c r="N39" s="16">
        <f t="shared" ref="N39:N42" si="5">IF(E39&gt;0,-(E39-D$13)*$E$8*$F$9,"")</f>
        <v>0.87769569868014241</v>
      </c>
      <c r="O39">
        <f t="shared" ref="O39:O42" si="6">IF(N39="","",N39*N39)</f>
        <v>0.77034973948162333</v>
      </c>
      <c r="P39">
        <f t="shared" ref="P39:P42" si="7">IF(N39="","",ABS(N39))</f>
        <v>0.87769569868014241</v>
      </c>
      <c r="Q39">
        <f t="shared" ref="Q39:Q42" si="8">IF(N39="","",ABS(N39-O$59))</f>
        <v>1.1364007612463376</v>
      </c>
    </row>
    <row r="40" spans="1:17" x14ac:dyDescent="0.2">
      <c r="B40" t="s">
        <v>25</v>
      </c>
      <c r="C40" s="8">
        <v>3</v>
      </c>
      <c r="D40" s="8">
        <v>369.16669000000002</v>
      </c>
      <c r="E40" s="8">
        <v>544.83330999999998</v>
      </c>
      <c r="F40" s="2">
        <f t="shared" si="3"/>
        <v>-53.471048717258341</v>
      </c>
      <c r="G40" s="2">
        <f t="shared" si="4"/>
        <v>33.111322013244568</v>
      </c>
      <c r="H40" s="3">
        <f t="shared" ref="H40:H42" si="9">D40-D39</f>
        <v>52.000030000000038</v>
      </c>
      <c r="I40" s="5">
        <f>H40*$E$8*$F$9</f>
        <v>3.4663383631146738</v>
      </c>
      <c r="J40" s="11" t="s">
        <v>54</v>
      </c>
      <c r="N40" s="13">
        <f t="shared" si="5"/>
        <v>0.34441318124856846</v>
      </c>
      <c r="O40">
        <f t="shared" si="6"/>
        <v>0.11862043941775927</v>
      </c>
      <c r="P40">
        <f t="shared" si="7"/>
        <v>0.34441318124856846</v>
      </c>
      <c r="Q40">
        <f t="shared" si="8"/>
        <v>0.60311824381476353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-55.253279430076958</v>
      </c>
      <c r="H41" s="3">
        <f t="shared" si="9"/>
        <v>-369.16669000000002</v>
      </c>
      <c r="I41" s="5">
        <f>H41*$E$8*$F$9</f>
        <v>-24.608767724385181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84</v>
      </c>
      <c r="G44" s="1" t="s">
        <v>28</v>
      </c>
      <c r="H44" s="12">
        <f>$C$32-D40</f>
        <v>22.833309999999983</v>
      </c>
      <c r="I44" s="14">
        <f>H44*$E$8*$F$9</f>
        <v>1.5220756297619402</v>
      </c>
    </row>
    <row r="45" spans="1:17" x14ac:dyDescent="0.2">
      <c r="N45" t="s">
        <v>90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89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223</v>
      </c>
      <c r="E48" s="8">
        <v>561</v>
      </c>
      <c r="F48" s="2">
        <f>(360/(2*PI()))*(ATAN((E48-D$13)/(D48-C$13))-(PI()/2))</f>
        <v>-74.623748751173807</v>
      </c>
      <c r="G48" s="2">
        <f>IF((90-F48-G38&gt;180),90-F48-G38-180,90-F48-G38)</f>
        <v>102.26972411491249</v>
      </c>
      <c r="H48" s="3" t="s">
        <v>31</v>
      </c>
      <c r="I48" s="6" t="s">
        <v>31</v>
      </c>
      <c r="K48" s="2">
        <f>IF((90-G38-F38&gt;180),90-G38-F38-180,90-G38-F38)</f>
        <v>66.26878733853637</v>
      </c>
      <c r="N48" s="13">
        <f>IF(E48&gt;0,-(E48-D$13)*$E$8*$F$9,"")</f>
        <v>-0.73326346146841415</v>
      </c>
      <c r="O48">
        <f>IF(N48="","",N48*N48)</f>
        <v>0.53767530392464047</v>
      </c>
      <c r="P48">
        <f>IF(N48="","",ABS(N48))</f>
        <v>0.73326346146841415</v>
      </c>
      <c r="Q48">
        <f>IF(N48="","",ABS(N48-O$59))</f>
        <v>0.47455839890221901</v>
      </c>
    </row>
    <row r="49" spans="1:17" x14ac:dyDescent="0.2">
      <c r="B49" t="s">
        <v>32</v>
      </c>
      <c r="C49" s="8">
        <v>2</v>
      </c>
      <c r="D49" s="8">
        <v>259.16665999999998</v>
      </c>
      <c r="E49" s="8">
        <v>571.5</v>
      </c>
      <c r="G49" s="13">
        <f>IF((90-F38-G39&gt;180),90-F38-G39-180,90-F38-G39)</f>
        <v>97.755985540732752</v>
      </c>
      <c r="H49" s="3">
        <f>D49-D48</f>
        <v>36.166659999999979</v>
      </c>
      <c r="I49" s="5">
        <f>H49*$E$8*$F$9</f>
        <v>2.4108809364864743</v>
      </c>
      <c r="K49" s="2">
        <f t="shared" ref="K49:K52" si="10">IF((90-G39-F39&gt;180),90-G39-F39-180,90-G39-F39)</f>
        <v>96.437130475275993</v>
      </c>
      <c r="N49" s="13">
        <f t="shared" ref="N49:N52" si="11">IF(E49&gt;0,-(E49-D$13)*$E$8*$F$9,"")</f>
        <v>-1.433196765597355</v>
      </c>
      <c r="O49">
        <f t="shared" ref="O49:O52" si="12">IF(N49="","",N49*N49)</f>
        <v>2.0540529689187195</v>
      </c>
      <c r="P49">
        <f t="shared" ref="P49:P52" si="13">IF(N49="","",ABS(N49))</f>
        <v>1.433196765597355</v>
      </c>
      <c r="Q49">
        <f t="shared" ref="Q49:Q52" si="14">IF(N49="","",ABS(N49-O$59))</f>
        <v>1.1744917030311599</v>
      </c>
    </row>
    <row r="50" spans="1:17" x14ac:dyDescent="0.2">
      <c r="B50" t="s">
        <v>33</v>
      </c>
      <c r="C50" s="8">
        <v>3</v>
      </c>
      <c r="D50" s="8">
        <v>338.5</v>
      </c>
      <c r="E50" s="8">
        <v>564.83330999999998</v>
      </c>
      <c r="G50" s="13">
        <f>IF((90-F39-G40&gt;180),90-F39-G40-180,90-F39-G40)</f>
        <v>94.192634896096365</v>
      </c>
      <c r="H50" s="3">
        <f t="shared" ref="H50:H52" si="15">D50-D49</f>
        <v>79.333340000000021</v>
      </c>
      <c r="I50" s="5">
        <f>H50*$E$8*$F$9</f>
        <v>5.288385408931874</v>
      </c>
      <c r="K50" s="2">
        <f t="shared" si="10"/>
        <v>110.35972670401378</v>
      </c>
      <c r="N50" s="16">
        <f t="shared" si="11"/>
        <v>-0.98879311233036637</v>
      </c>
      <c r="O50">
        <f t="shared" si="12"/>
        <v>0.97771181899197257</v>
      </c>
      <c r="P50">
        <f t="shared" si="13"/>
        <v>0.98879311233036637</v>
      </c>
      <c r="Q50">
        <f t="shared" si="14"/>
        <v>0.7300880497641713</v>
      </c>
    </row>
    <row r="51" spans="1:17" x14ac:dyDescent="0.2">
      <c r="B51" t="s">
        <v>34</v>
      </c>
      <c r="C51" s="8">
        <v>4</v>
      </c>
      <c r="D51" s="8">
        <v>387.16669000000002</v>
      </c>
      <c r="E51" s="8">
        <v>558.16669000000002</v>
      </c>
      <c r="G51" s="9">
        <f>IF((90-F40-$I$33&gt;180),90-F40-$I$33-180,90-F40-$I$33)</f>
        <v>87.741384149055165</v>
      </c>
      <c r="H51" s="3">
        <f t="shared" si="15"/>
        <v>48.666690000000017</v>
      </c>
      <c r="I51" s="5">
        <f>H51*$E$8*$F$9</f>
        <v>3.2441368697827517</v>
      </c>
      <c r="K51" s="2" t="e">
        <f t="shared" si="10"/>
        <v>#DIV/0!</v>
      </c>
      <c r="N51" s="13">
        <f t="shared" si="11"/>
        <v>-0.54439412528540865</v>
      </c>
      <c r="O51">
        <f t="shared" si="12"/>
        <v>0.29636496364526521</v>
      </c>
      <c r="P51">
        <f t="shared" si="13"/>
        <v>0.54439412528540865</v>
      </c>
      <c r="Q51">
        <f t="shared" si="14"/>
        <v>0.28568906271921352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-387.16669000000002</v>
      </c>
      <c r="I52" s="5">
        <f>H52*$E$8*$F$9</f>
        <v>-25.808653388606224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91</v>
      </c>
      <c r="O55" t="str">
        <f>"D"&amp;MID(P55,2,99)</f>
        <v>D39</v>
      </c>
      <c r="P55" s="9" t="s">
        <v>113</v>
      </c>
    </row>
    <row r="56" spans="1:17" x14ac:dyDescent="0.2">
      <c r="N56" s="9" t="s">
        <v>93</v>
      </c>
      <c r="O56" t="str">
        <f>"D"&amp;MID(P56,2,99)</f>
        <v>D49</v>
      </c>
      <c r="P56" s="9" t="s">
        <v>114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21</v>
      </c>
      <c r="F57" s="2">
        <f>E57*$E$8*$F$9</f>
        <v>1.3998666082578817</v>
      </c>
      <c r="N57" t="s">
        <v>95</v>
      </c>
      <c r="O57" s="2">
        <f>SQRT((1/(C$37+C$47+2))*SUM(O38:O42,O48:O52))</f>
        <v>0.76005372541753036</v>
      </c>
    </row>
    <row r="58" spans="1:17" x14ac:dyDescent="0.2">
      <c r="B58" t="s">
        <v>39</v>
      </c>
      <c r="E58" s="3">
        <f t="shared" ref="E58:E61" si="16">E49-E39</f>
        <v>34.666690000000017</v>
      </c>
      <c r="F58" s="2">
        <f>E58*$E$8*$F$9</f>
        <v>2.3108924642774973</v>
      </c>
      <c r="N58" t="s">
        <v>96</v>
      </c>
      <c r="O58" s="2">
        <f>SUM(P38:P42,P48:P52)</f>
        <v>5.5883594913997223</v>
      </c>
    </row>
    <row r="59" spans="1:17" x14ac:dyDescent="0.2">
      <c r="B59" t="s">
        <v>40</v>
      </c>
      <c r="E59" s="3">
        <f t="shared" si="16"/>
        <v>20</v>
      </c>
      <c r="F59" s="2">
        <f>E59*$E$8*$F$9</f>
        <v>1.3332062935789348</v>
      </c>
      <c r="N59" t="s">
        <v>97</v>
      </c>
      <c r="O59" s="2">
        <f>AVERAGE(N48:N52,N38:N42)</f>
        <v>-0.25870506256619513</v>
      </c>
    </row>
    <row r="60" spans="1:17" x14ac:dyDescent="0.2">
      <c r="B60" t="s">
        <v>41</v>
      </c>
      <c r="E60" s="15">
        <f>E51-D$32</f>
        <v>6.1666900000000169</v>
      </c>
      <c r="F60" s="2">
        <f>E60*$E$8*$F$9</f>
        <v>0.41107349592751519</v>
      </c>
      <c r="N60" t="s">
        <v>98</v>
      </c>
      <c r="O60" s="2">
        <f>(1/(C$37+C$47+2))*SUM(Q38:Q42,Q48:Q52)</f>
        <v>0.5921838254259475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99</v>
      </c>
      <c r="O61" s="2">
        <f>ABS((O57*O57)-(O59*O59))</f>
        <v>0.51075335612368766</v>
      </c>
    </row>
    <row r="62" spans="1:17" x14ac:dyDescent="0.2">
      <c r="N62" t="s">
        <v>100</v>
      </c>
      <c r="O62" s="2">
        <f>(SQRT(ABS(O61)))/O60</f>
        <v>1.2068382693281254</v>
      </c>
      <c r="P62">
        <f>SQRT(PI()/2)</f>
        <v>1.2533141373155001</v>
      </c>
    </row>
    <row r="63" spans="1:17" x14ac:dyDescent="0.2">
      <c r="G63" s="1" t="s">
        <v>28</v>
      </c>
      <c r="N63" t="s">
        <v>101</v>
      </c>
      <c r="O63" s="17" cm="1">
        <f t="array" aca="1" ref="O63" ca="1">(INDIRECT(O55)-C$13)*E$8*F$9</f>
        <v>8.9435917750232559</v>
      </c>
    </row>
    <row r="64" spans="1:17" x14ac:dyDescent="0.2">
      <c r="N64" t="s">
        <v>102</v>
      </c>
      <c r="O64" s="17" cm="1">
        <f t="array" aca="1" ref="O64" ca="1">(INDIRECT(O56)-C$13)*E$8*F$9</f>
        <v>5.0772935236443439</v>
      </c>
      <c r="P64" s="17" t="str">
        <f ca="1">IF(O64&gt;O63,"Type B",IF(O64&lt;63,"Type A","ugh"))</f>
        <v>Type A</v>
      </c>
      <c r="Q64" t="s">
        <v>103</v>
      </c>
    </row>
    <row r="65" spans="1:17" x14ac:dyDescent="0.2">
      <c r="N65" t="s">
        <v>104</v>
      </c>
      <c r="O65" s="17" cm="1">
        <f t="array" aca="1" ref="O65" ca="1">(360/(2*PI()))*ATAN((ABS(INDIRECT(P55))+ABS(INDIRECT(P56))/(ABS(O63-O64))))</f>
        <v>51.3040608890987</v>
      </c>
      <c r="P65" s="17" cm="1">
        <f t="array" aca="1" ref="P65" ca="1">(360/(2*PI()))*ATAN(ABS(INDIRECT(P56))/(ABS(C$32-INDIRECT(O56))*E$8*F$9))</f>
        <v>9.1939867322655449</v>
      </c>
      <c r="Q65" s="2">
        <f ca="1">180-O65-P65</f>
        <v>119.50195237863575</v>
      </c>
    </row>
    <row r="66" spans="1:17" x14ac:dyDescent="0.2">
      <c r="N66" t="s">
        <v>105</v>
      </c>
      <c r="O66" s="17" cm="1">
        <f t="array" aca="1" ref="O66" ca="1">SQRT((INDIRECT(P55)*INDIRECT(P55))+((INDIRECT(O55)-C$32)*(INDIRECT(O55)-C$32)*E$8*F$9*E$8*F$9)           )</f>
        <v>5.0650393783078158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-11</v>
      </c>
      <c r="F67" s="2">
        <f>E67*$E$8*$F$9</f>
        <v>-0.73326346146841415</v>
      </c>
      <c r="N67" t="s">
        <v>106</v>
      </c>
      <c r="O67" s="17" cm="1">
        <f t="array" aca="1" ref="O67" ca="1">(360/(2*PI()))*ATAN((ABS(INDIRECT(P55))+ABS(INDIRECT(P56))/(ABS(O63-O64))))</f>
        <v>51.3040608890987</v>
      </c>
      <c r="P67" s="17" cm="1">
        <f t="array" aca="1" ref="P67" ca="1">(360/(2*PI()))*ATAN(ABS(INDIRECT(P56))/(ABS(0-INDIRECT(O56))*E$8*F$9))</f>
        <v>4.742295788525392</v>
      </c>
      <c r="Q67" s="2">
        <f ca="1">180-O67-P67</f>
        <v>123.9536433223759</v>
      </c>
    </row>
    <row r="68" spans="1:17" x14ac:dyDescent="0.2">
      <c r="B68" t="s">
        <v>39</v>
      </c>
      <c r="C68" t="s">
        <v>43</v>
      </c>
      <c r="E68" s="3">
        <f>E38-E49</f>
        <v>-31.5</v>
      </c>
      <c r="F68" s="2">
        <f>E68*$E$8*$F$9</f>
        <v>-2.0997999123868221</v>
      </c>
      <c r="N68" t="s">
        <v>107</v>
      </c>
      <c r="O68" s="17" cm="1">
        <f t="array" aca="1" ref="O68" ca="1">SQRT((INDIRECT(P55)*INDIRECT(P55))+((INDIRECT(O55)-C$13)*(INDIRECT(O55)-C$13)*E$8*F$9*E$8*F$9)           )</f>
        <v>8.9865557127158144</v>
      </c>
    </row>
    <row r="69" spans="1:17" x14ac:dyDescent="0.2">
      <c r="B69" t="s">
        <v>40</v>
      </c>
      <c r="E69" s="3">
        <f t="shared" ref="E69:E71" si="17">E39-E50</f>
        <v>-28</v>
      </c>
      <c r="F69" s="2">
        <f>E69*$E$8*$F$9</f>
        <v>-1.8664888110105087</v>
      </c>
      <c r="N69" s="6" t="s">
        <v>108</v>
      </c>
      <c r="O69" s="6" t="s">
        <v>109</v>
      </c>
    </row>
    <row r="70" spans="1:17" x14ac:dyDescent="0.2">
      <c r="B70" t="s">
        <v>41</v>
      </c>
      <c r="E70" s="3">
        <f t="shared" si="17"/>
        <v>-13.333380000000034</v>
      </c>
      <c r="F70" s="2">
        <f>E70*$E$8*$F$9</f>
        <v>-0.88880730653397721</v>
      </c>
      <c r="N70" s="6" t="s">
        <v>110</v>
      </c>
      <c r="O70" s="6" t="s">
        <v>111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183</v>
      </c>
      <c r="D76" s="8">
        <v>549</v>
      </c>
      <c r="E76" s="3">
        <f>(D77-D76  )</f>
        <v>8.5</v>
      </c>
      <c r="F76" s="3">
        <f>ATAN(E76/E77)</f>
        <v>0.39889179912566602</v>
      </c>
      <c r="G76" s="2">
        <f>((PI()/2)-F76-F77)*(360/(2*PI()))</f>
        <v>49.262020037807886</v>
      </c>
    </row>
    <row r="77" spans="1:17" x14ac:dyDescent="0.2">
      <c r="A77" t="s">
        <v>62</v>
      </c>
      <c r="B77" s="8">
        <v>2</v>
      </c>
      <c r="C77" s="8">
        <v>203.16667000000001</v>
      </c>
      <c r="D77" s="8">
        <v>557.5</v>
      </c>
      <c r="E77" s="3">
        <f>AVERAGE(C77,C78)-C76</f>
        <v>20.166670000000011</v>
      </c>
      <c r="F77" s="3">
        <f>ATAN(E77/E78)</f>
        <v>0.31212008182606138</v>
      </c>
    </row>
    <row r="78" spans="1:17" x14ac:dyDescent="0.2">
      <c r="A78" t="s">
        <v>63</v>
      </c>
      <c r="B78" s="8">
        <v>3</v>
      </c>
      <c r="C78" s="8">
        <v>203.16667000000001</v>
      </c>
      <c r="D78" s="8">
        <v>611.5</v>
      </c>
      <c r="E78" s="3">
        <f>D78-D76</f>
        <v>62.5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69B8B-1C3E-094D-9D1A-4B86F4536DEE}">
  <sheetPr codeName="Sheet22"/>
  <dimension ref="A1:Q79"/>
  <sheetViews>
    <sheetView topLeftCell="A36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143</v>
      </c>
      <c r="D3" s="8">
        <v>78</v>
      </c>
    </row>
    <row r="4" spans="1:11" x14ac:dyDescent="0.2">
      <c r="B4" s="8">
        <v>2</v>
      </c>
      <c r="C4" s="8">
        <v>416.16665999999998</v>
      </c>
      <c r="D4" s="8">
        <v>86.166659999999993</v>
      </c>
    </row>
    <row r="5" spans="1:11" x14ac:dyDescent="0.2">
      <c r="A5" t="s">
        <v>47</v>
      </c>
      <c r="B5" s="8">
        <v>3</v>
      </c>
      <c r="C5" s="8">
        <v>124.16665999999999</v>
      </c>
      <c r="D5" s="8">
        <v>518.83336999999995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190.16666000000001</v>
      </c>
      <c r="D6" s="8">
        <v>518.83336999999995</v>
      </c>
      <c r="E6" s="3">
        <f>SQRT(((C6-C5)^2)+((D6-D5)^2))</f>
        <v>66.000000000000014</v>
      </c>
      <c r="F6" s="2">
        <f>E6*E8</f>
        <v>24.150284232245184</v>
      </c>
      <c r="J6" s="3">
        <f>SQRT(((C5-C7)^2)+((D5-D7)^2))</f>
        <v>78.133816096356739</v>
      </c>
    </row>
    <row r="7" spans="1:11" x14ac:dyDescent="0.2">
      <c r="A7" t="s">
        <v>5</v>
      </c>
      <c r="B7" s="8">
        <v>5</v>
      </c>
      <c r="C7" s="8">
        <v>194.83333999999999</v>
      </c>
      <c r="D7" s="8">
        <v>485.5</v>
      </c>
      <c r="E7" s="3">
        <f>SQRT(((D6-D7)^2)+((C6-C7)^2))</f>
        <v>33.658452991474462</v>
      </c>
      <c r="G7" s="2">
        <f>E7*E8</f>
        <v>12.316078887299565</v>
      </c>
      <c r="H7" s="2">
        <f>G7/F6</f>
        <v>0.50997656047688567</v>
      </c>
      <c r="K7" s="2">
        <f>180-((360/(2*PI())*ACOS(((E7^2)+(E6^2)-(J6^2))/(2*E6*E7))))</f>
        <v>82.030375781879357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0.36591339745826029</v>
      </c>
      <c r="I8" s="2">
        <f>MAX(G7,H33)</f>
        <v>12.316078887299565</v>
      </c>
    </row>
    <row r="9" spans="1:11" x14ac:dyDescent="0.2">
      <c r="A9" t="s">
        <v>59</v>
      </c>
      <c r="F9" s="3">
        <f>F6/G30</f>
        <v>0.18670438472418671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183</v>
      </c>
      <c r="D13" s="8">
        <v>550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201.83332999999999</v>
      </c>
      <c r="D14" s="8">
        <v>551.83330999999998</v>
      </c>
      <c r="G14" s="3">
        <f>(C14-C$13)*$E$8</f>
        <v>6.8913677657525731</v>
      </c>
      <c r="H14" s="3">
        <f>-(D14-D$13)*$E$8</f>
        <v>-0.67083269069419704</v>
      </c>
      <c r="J14" s="2">
        <f t="shared" ref="J14:K30" si="0">G14*$F$9</f>
        <v>1.2866485786129274</v>
      </c>
      <c r="K14" s="2">
        <f t="shared" si="0"/>
        <v>-0.1252474047689307</v>
      </c>
    </row>
    <row r="15" spans="1:11" x14ac:dyDescent="0.2">
      <c r="B15" s="8">
        <v>3</v>
      </c>
      <c r="C15" s="8">
        <v>226.5</v>
      </c>
      <c r="D15" s="8">
        <v>531.83330999999998</v>
      </c>
      <c r="G15" s="3">
        <f t="shared" ref="G15:G30" si="1">(C15-C$13)*$E$8</f>
        <v>15.917232789434323</v>
      </c>
      <c r="H15" s="3">
        <f t="shared" ref="H15:H30" si="2">-(D15-D$13)*$E$8</f>
        <v>6.6474352584710088</v>
      </c>
      <c r="J15" s="2">
        <f t="shared" si="0"/>
        <v>2.9718171544629852</v>
      </c>
      <c r="K15" s="2">
        <f t="shared" si="0"/>
        <v>1.2411053099266947</v>
      </c>
    </row>
    <row r="16" spans="1:11" x14ac:dyDescent="0.2">
      <c r="B16" s="8">
        <v>4</v>
      </c>
      <c r="C16" s="8">
        <v>243.16667000000001</v>
      </c>
      <c r="D16" s="8">
        <v>538.5</v>
      </c>
      <c r="G16" s="3">
        <f t="shared" si="1"/>
        <v>22.015790633449988</v>
      </c>
      <c r="H16" s="3">
        <f t="shared" si="2"/>
        <v>4.2080040707699933</v>
      </c>
      <c r="J16" s="2">
        <f t="shared" si="0"/>
        <v>4.1104446444347928</v>
      </c>
      <c r="K16" s="2">
        <f t="shared" si="0"/>
        <v>0.78565281094998463</v>
      </c>
    </row>
    <row r="17" spans="1:11" x14ac:dyDescent="0.2">
      <c r="B17" s="8">
        <v>5</v>
      </c>
      <c r="C17" s="8">
        <v>261.83334000000002</v>
      </c>
      <c r="D17" s="8">
        <v>547.83330999999998</v>
      </c>
      <c r="G17" s="3">
        <f t="shared" si="1"/>
        <v>28.846175272382176</v>
      </c>
      <c r="H17" s="3">
        <f t="shared" si="2"/>
        <v>0.79282089913884413</v>
      </c>
      <c r="J17" s="2">
        <f t="shared" si="0"/>
        <v>5.3857074058761629</v>
      </c>
      <c r="K17" s="2">
        <f t="shared" si="0"/>
        <v>0.14802313817019438</v>
      </c>
    </row>
    <row r="18" spans="1:11" x14ac:dyDescent="0.2">
      <c r="B18" s="8">
        <v>6</v>
      </c>
      <c r="C18" s="8">
        <v>284.5</v>
      </c>
      <c r="D18" s="8">
        <v>531.83330999999998</v>
      </c>
      <c r="G18" s="3">
        <f t="shared" si="1"/>
        <v>37.140209842013419</v>
      </c>
      <c r="H18" s="3">
        <f t="shared" si="2"/>
        <v>6.6474352584710088</v>
      </c>
      <c r="J18" s="2">
        <f t="shared" si="0"/>
        <v>6.9342400270802989</v>
      </c>
      <c r="K18" s="2">
        <f t="shared" si="0"/>
        <v>1.2411053099266947</v>
      </c>
    </row>
    <row r="19" spans="1:11" x14ac:dyDescent="0.2">
      <c r="B19" s="8">
        <v>7</v>
      </c>
      <c r="C19" s="8">
        <v>309.16665999999998</v>
      </c>
      <c r="D19" s="8">
        <v>519.83330999999998</v>
      </c>
      <c r="G19" s="3">
        <f t="shared" si="1"/>
        <v>46.166071206561185</v>
      </c>
      <c r="H19" s="3">
        <f t="shared" si="2"/>
        <v>11.038396027970132</v>
      </c>
      <c r="J19" s="2">
        <f t="shared" si="0"/>
        <v>8.6194079197539981</v>
      </c>
      <c r="K19" s="2">
        <f t="shared" si="0"/>
        <v>2.0609169387440698</v>
      </c>
    </row>
    <row r="20" spans="1:11" x14ac:dyDescent="0.2">
      <c r="B20" s="8">
        <v>8</v>
      </c>
      <c r="C20" s="8">
        <v>329.83330999999998</v>
      </c>
      <c r="D20" s="8">
        <v>539.83330999999998</v>
      </c>
      <c r="G20" s="3">
        <f t="shared" si="1"/>
        <v>53.72827532214194</v>
      </c>
      <c r="H20" s="3">
        <f t="shared" si="2"/>
        <v>3.7201280788049265</v>
      </c>
      <c r="J20" s="2">
        <f t="shared" si="0"/>
        <v>10.031304586312215</v>
      </c>
      <c r="K20" s="2">
        <f t="shared" si="0"/>
        <v>0.69456422404844453</v>
      </c>
    </row>
    <row r="21" spans="1:11" x14ac:dyDescent="0.2">
      <c r="B21" s="8">
        <v>9</v>
      </c>
      <c r="C21" s="8">
        <v>348.5</v>
      </c>
      <c r="D21" s="8">
        <v>537.83330999999998</v>
      </c>
      <c r="G21" s="3">
        <f t="shared" si="1"/>
        <v>60.558667279342082</v>
      </c>
      <c r="H21" s="3">
        <f t="shared" si="2"/>
        <v>4.4519548737214469</v>
      </c>
      <c r="J21" s="2">
        <f t="shared" si="0"/>
        <v>11.306568714106302</v>
      </c>
      <c r="K21" s="2">
        <f t="shared" si="0"/>
        <v>0.83119949551800709</v>
      </c>
    </row>
    <row r="22" spans="1:11" x14ac:dyDescent="0.2">
      <c r="B22" s="8">
        <v>10</v>
      </c>
      <c r="C22" s="8">
        <v>373.16669000000002</v>
      </c>
      <c r="D22" s="8">
        <v>520.5</v>
      </c>
      <c r="G22" s="3">
        <f t="shared" si="1"/>
        <v>69.584539621291782</v>
      </c>
      <c r="H22" s="3">
        <f t="shared" si="2"/>
        <v>10.794445225018679</v>
      </c>
      <c r="J22" s="2">
        <f t="shared" si="0"/>
        <v>12.991738656309074</v>
      </c>
      <c r="K22" s="2">
        <f t="shared" si="0"/>
        <v>2.0153702541760476</v>
      </c>
    </row>
    <row r="23" spans="1:11" x14ac:dyDescent="0.2">
      <c r="B23" s="8">
        <v>11</v>
      </c>
      <c r="C23" s="8">
        <v>391.83330999999998</v>
      </c>
      <c r="D23" s="8">
        <v>493.83334000000002</v>
      </c>
      <c r="G23" s="3">
        <f t="shared" si="1"/>
        <v>76.41490596455408</v>
      </c>
      <c r="H23" s="3">
        <f t="shared" si="2"/>
        <v>20.552133384482961</v>
      </c>
      <c r="J23" s="2">
        <f t="shared" si="0"/>
        <v>14.266998001868656</v>
      </c>
      <c r="K23" s="2">
        <f t="shared" si="0"/>
        <v>3.837173418319308</v>
      </c>
    </row>
    <row r="24" spans="1:11" x14ac:dyDescent="0.2">
      <c r="B24" s="8">
        <v>12</v>
      </c>
      <c r="C24" s="8">
        <v>413.83330999999998</v>
      </c>
      <c r="D24" s="8">
        <v>458.5</v>
      </c>
      <c r="G24" s="3">
        <f t="shared" si="1"/>
        <v>84.465000708635799</v>
      </c>
      <c r="H24" s="3">
        <f t="shared" si="2"/>
        <v>33.481075867430818</v>
      </c>
      <c r="J24" s="2">
        <f t="shared" si="0"/>
        <v>15.769985988033842</v>
      </c>
      <c r="K24" s="2">
        <f t="shared" si="0"/>
        <v>6.2510636697324866</v>
      </c>
    </row>
    <row r="25" spans="1:11" x14ac:dyDescent="0.2">
      <c r="B25" s="8">
        <v>13</v>
      </c>
      <c r="C25" s="8">
        <v>433.83330999999998</v>
      </c>
      <c r="D25" s="8">
        <v>435.16665999999998</v>
      </c>
      <c r="G25" s="3">
        <f t="shared" si="1"/>
        <v>91.783268657801017</v>
      </c>
      <c r="H25" s="3">
        <f t="shared" si="2"/>
        <v>42.019057580879547</v>
      </c>
      <c r="J25" s="2">
        <f t="shared" si="0"/>
        <v>17.136338702729468</v>
      </c>
      <c r="K25" s="2">
        <f t="shared" si="0"/>
        <v>7.8451422923282887</v>
      </c>
    </row>
    <row r="26" spans="1:11" x14ac:dyDescent="0.2">
      <c r="B26" s="8">
        <v>14</v>
      </c>
      <c r="C26" s="8">
        <v>455.16665999999998</v>
      </c>
      <c r="D26" s="8">
        <v>420.5</v>
      </c>
      <c r="G26" s="3">
        <f t="shared" si="1"/>
        <v>99.589427235467184</v>
      </c>
      <c r="H26" s="3">
        <f t="shared" si="2"/>
        <v>47.385784970844711</v>
      </c>
      <c r="J26" s="2">
        <f t="shared" si="0"/>
        <v>18.593782737032065</v>
      </c>
      <c r="K26" s="2">
        <f t="shared" si="0"/>
        <v>8.8471338276541758</v>
      </c>
    </row>
    <row r="27" spans="1:11" x14ac:dyDescent="0.2">
      <c r="B27" s="8">
        <v>15</v>
      </c>
      <c r="C27" s="8">
        <v>475.83334000000002</v>
      </c>
      <c r="D27" s="8">
        <v>411.16665999999998</v>
      </c>
      <c r="G27" s="3">
        <f t="shared" si="1"/>
        <v>107.15164232844988</v>
      </c>
      <c r="H27" s="3">
        <f t="shared" si="2"/>
        <v>50.800979119877795</v>
      </c>
      <c r="J27" s="2">
        <f t="shared" si="0"/>
        <v>20.005681453119355</v>
      </c>
      <c r="K27" s="2">
        <f t="shared" si="0"/>
        <v>9.4847655499630399</v>
      </c>
    </row>
    <row r="28" spans="1:11" x14ac:dyDescent="0.2">
      <c r="B28" s="8">
        <v>16</v>
      </c>
      <c r="C28" s="8">
        <v>495.16665999999998</v>
      </c>
      <c r="D28" s="8">
        <v>393.83334000000002</v>
      </c>
      <c r="G28" s="3">
        <f t="shared" si="1"/>
        <v>114.22596313379759</v>
      </c>
      <c r="H28" s="3">
        <f t="shared" si="2"/>
        <v>57.14347313030899</v>
      </c>
      <c r="J28" s="2">
        <f t="shared" si="0"/>
        <v>21.326488166423314</v>
      </c>
      <c r="K28" s="2">
        <f t="shared" si="0"/>
        <v>10.668936991797436</v>
      </c>
    </row>
    <row r="29" spans="1:11" x14ac:dyDescent="0.2">
      <c r="B29" s="8">
        <v>17</v>
      </c>
      <c r="C29" s="8">
        <v>517.16663000000005</v>
      </c>
      <c r="D29" s="8">
        <v>375.16665999999998</v>
      </c>
      <c r="G29" s="3">
        <f t="shared" si="1"/>
        <v>122.27604690047743</v>
      </c>
      <c r="H29" s="3">
        <f t="shared" si="2"/>
        <v>63.973861428375166</v>
      </c>
      <c r="J29" s="2">
        <f t="shared" si="0"/>
        <v>22.829474103059436</v>
      </c>
      <c r="K29" s="2">
        <f t="shared" si="0"/>
        <v>11.944200436415166</v>
      </c>
    </row>
    <row r="30" spans="1:11" x14ac:dyDescent="0.2">
      <c r="B30" s="8">
        <v>18</v>
      </c>
      <c r="C30" s="8">
        <v>536.5</v>
      </c>
      <c r="D30" s="8">
        <v>371.83334000000002</v>
      </c>
      <c r="G30" s="3">
        <f t="shared" si="1"/>
        <v>129.35038600149502</v>
      </c>
      <c r="H30" s="3">
        <f t="shared" si="2"/>
        <v>65.193567874390723</v>
      </c>
      <c r="J30" s="2">
        <f t="shared" si="0"/>
        <v>24.150284232245184</v>
      </c>
      <c r="K30" s="2">
        <f t="shared" si="0"/>
        <v>12.171924977962625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346</v>
      </c>
      <c r="D32" s="8">
        <v>549</v>
      </c>
      <c r="G32" s="2">
        <f>(C32-C$13)*$E$8*$F$9</f>
        <v>11.135774624769347</v>
      </c>
      <c r="I32" t="s">
        <v>16</v>
      </c>
    </row>
    <row r="33" spans="1:17" x14ac:dyDescent="0.2">
      <c r="A33" t="s">
        <v>17</v>
      </c>
      <c r="B33" s="8">
        <v>2</v>
      </c>
      <c r="C33" s="8">
        <v>345.16665999999998</v>
      </c>
      <c r="D33" s="8">
        <v>647.16669000000002</v>
      </c>
      <c r="E33" s="3">
        <f>D33-D32</f>
        <v>98.166690000000017</v>
      </c>
      <c r="H33" s="2">
        <f>E33*E8*$F$9</f>
        <v>6.7065161687091974</v>
      </c>
      <c r="I33" s="9">
        <f>-(360/(2*PI()))*(ATAN((-E50+E33)/(-D50+D33))-(0))</f>
        <v>55.654378156376694</v>
      </c>
      <c r="J33" t="s">
        <v>64</v>
      </c>
    </row>
    <row r="34" spans="1:17" x14ac:dyDescent="0.2">
      <c r="B34" s="8"/>
      <c r="C34" s="8"/>
      <c r="D34" s="8"/>
    </row>
    <row r="35" spans="1:17" x14ac:dyDescent="0.2">
      <c r="N35" t="s">
        <v>85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89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235</v>
      </c>
      <c r="E38" s="8">
        <v>531</v>
      </c>
      <c r="F38" s="2">
        <f>(360/(2*PI()))*(ATAN((E49-E38)/(D49-D38))-(PI()/2))</f>
        <v>-35.466772178093386</v>
      </c>
      <c r="G38" s="2">
        <f>-(360/(2*PI()))*(ATAN((-E48+E38)/(-D48+D38))-(0))</f>
        <v>40.236358309273818</v>
      </c>
      <c r="H38" s="4">
        <f>D38-C13</f>
        <v>52</v>
      </c>
      <c r="I38" s="5">
        <f>H38*$E$8*$F$9</f>
        <v>3.5525170582086263</v>
      </c>
      <c r="J38" s="11" t="s">
        <v>54</v>
      </c>
      <c r="N38" s="13">
        <f>IF(E38&gt;0,-(E38-D$13)*$E$8*$F$9,"")</f>
        <v>1.2980350789608441</v>
      </c>
      <c r="O38">
        <f>IF(N38="","",N38*N38)</f>
        <v>1.6848950662128848</v>
      </c>
      <c r="P38">
        <f>IF(N38="","",ABS(N38))</f>
        <v>1.2980350789608441</v>
      </c>
      <c r="Q38">
        <f>IF(N38="","",ABS(N38-O$59))</f>
        <v>0.84486110977116136</v>
      </c>
    </row>
    <row r="39" spans="1:17" x14ac:dyDescent="0.2">
      <c r="B39" t="s">
        <v>24</v>
      </c>
      <c r="C39" s="8">
        <v>2</v>
      </c>
      <c r="D39" s="8">
        <v>308.5</v>
      </c>
      <c r="E39" s="8">
        <v>524.5</v>
      </c>
      <c r="F39" s="2">
        <f t="shared" ref="F39:F42" si="3">(360/(2*PI()))*(ATAN((E50-E39)/(D50-D39))-(PI()/2))</f>
        <v>-46.363975251033096</v>
      </c>
      <c r="G39" s="2">
        <f t="shared" ref="G39:G42" si="4">-(360/(2*PI()))*(ATAN((-E49+E39)/(-D49+D39))-(0))</f>
        <v>30.041365422089825</v>
      </c>
      <c r="H39" s="3">
        <f>D39-D38</f>
        <v>73.5</v>
      </c>
      <c r="I39" s="5">
        <f>H39*$E$8*$F$9</f>
        <v>5.0213462265064237</v>
      </c>
      <c r="J39" s="11" t="s">
        <v>54</v>
      </c>
      <c r="N39" s="16">
        <f t="shared" ref="N39:N42" si="5">IF(E39&gt;0,-(E39-D$13)*$E$8*$F$9,"")</f>
        <v>1.7420997112369223</v>
      </c>
      <c r="O39">
        <f t="shared" ref="O39:O42" si="6">IF(N39="","",N39*N39)</f>
        <v>3.0349114038917682</v>
      </c>
      <c r="P39">
        <f t="shared" ref="P39:P42" si="7">IF(N39="","",ABS(N39))</f>
        <v>1.7420997112369223</v>
      </c>
      <c r="Q39">
        <f t="shared" ref="Q39:Q42" si="8">IF(N39="","",ABS(N39-O$59))</f>
        <v>1.2889257420472395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-58.575331550004307</v>
      </c>
      <c r="H40" s="3">
        <f t="shared" ref="H40:H42" si="9">D40-D39</f>
        <v>-308.5</v>
      </c>
      <c r="I40" s="5">
        <f>H40*$E$8*$F$9</f>
        <v>-21.075990624180022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84</v>
      </c>
      <c r="G44" s="1" t="s">
        <v>28</v>
      </c>
      <c r="H44" s="12">
        <f>$C$32-D39</f>
        <v>37.5</v>
      </c>
      <c r="I44" s="14">
        <f>H44*$E$8*$F$9</f>
        <v>2.5619113400542979</v>
      </c>
    </row>
    <row r="45" spans="1:17" x14ac:dyDescent="0.2">
      <c r="N45" t="s">
        <v>90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89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209</v>
      </c>
      <c r="E48" s="8">
        <v>553</v>
      </c>
      <c r="F48" s="2">
        <f>(360/(2*PI()))*(ATAN((E48-D$13)/(D48-C$13))-(PI()/2))</f>
        <v>-83.418055344821994</v>
      </c>
      <c r="G48" s="2">
        <f>IF((90-F48-G38&gt;180),90-F48-G38-180,90-F48-G38)</f>
        <v>133.18169703554818</v>
      </c>
      <c r="H48" s="3" t="s">
        <v>31</v>
      </c>
      <c r="I48" s="6" t="s">
        <v>31</v>
      </c>
      <c r="K48" s="2">
        <f>IF((90-G38-F38&gt;180),90-G38-F38-180,90-G38-F38)</f>
        <v>85.230413868819568</v>
      </c>
      <c r="N48" s="13">
        <f>IF(E48&gt;0,-(E48-D$13)*$E$8*$F$9,"")</f>
        <v>-0.20495290720434384</v>
      </c>
      <c r="O48">
        <f>IF(N48="","",N48*N48)</f>
        <v>4.2005694171512377E-2</v>
      </c>
      <c r="P48">
        <f>IF(N48="","",ABS(N48))</f>
        <v>0.20495290720434384</v>
      </c>
      <c r="Q48">
        <f>IF(N48="","",ABS(N48-O$59))</f>
        <v>0.65812687639402667</v>
      </c>
    </row>
    <row r="49" spans="1:17" x14ac:dyDescent="0.2">
      <c r="B49" t="s">
        <v>32</v>
      </c>
      <c r="C49" s="8">
        <v>2</v>
      </c>
      <c r="D49" s="8">
        <v>253.16667000000001</v>
      </c>
      <c r="E49" s="8">
        <v>556.5</v>
      </c>
      <c r="G49" s="13">
        <f>IF((90-F38-G39&gt;180),90-F38-G39-180,90-F38-G39)</f>
        <v>95.425406756003554</v>
      </c>
      <c r="H49" s="3">
        <f>D49-D48</f>
        <v>44.166670000000011</v>
      </c>
      <c r="I49" s="5">
        <f>H49*$E$8*$F$9</f>
        <v>3.0173624726782928</v>
      </c>
      <c r="K49" s="2">
        <f t="shared" ref="K49:K52" si="10">IF((90-G39-F39&gt;180),90-G39-F39-180,90-G39-F39)</f>
        <v>106.32260982894327</v>
      </c>
      <c r="N49" s="13">
        <f t="shared" ref="N49:N52" si="11">IF(E49&gt;0,-(E49-D$13)*$E$8*$F$9,"")</f>
        <v>-0.44406463227607829</v>
      </c>
      <c r="O49">
        <f t="shared" ref="O49:O52" si="12">IF(N49="","",N49*N49)</f>
        <v>0.19719339763848862</v>
      </c>
      <c r="P49">
        <f t="shared" ref="P49:P52" si="13">IF(N49="","",ABS(N49))</f>
        <v>0.44406463227607829</v>
      </c>
      <c r="Q49">
        <f t="shared" ref="Q49:Q52" si="14">IF(N49="","",ABS(N49-O$59))</f>
        <v>0.89723860146576107</v>
      </c>
    </row>
    <row r="50" spans="1:17" x14ac:dyDescent="0.2">
      <c r="B50" t="s">
        <v>33</v>
      </c>
      <c r="C50" s="8">
        <v>3</v>
      </c>
      <c r="D50" s="8">
        <v>337.16669000000002</v>
      </c>
      <c r="E50" s="8">
        <v>551.83330999999998</v>
      </c>
      <c r="G50" s="9">
        <f>IF((90-F39-$I$33&gt;180),90-F39-$I$33-180,90-F39-$I$33)</f>
        <v>80.709597094656388</v>
      </c>
      <c r="H50" s="3">
        <f t="shared" ref="H50:H52" si="15">D50-D49</f>
        <v>84.000020000000006</v>
      </c>
      <c r="I50" s="5">
        <f>H50*$E$8*$F$9</f>
        <v>5.7386827680743426</v>
      </c>
      <c r="K50" s="2" t="e">
        <f t="shared" si="10"/>
        <v>#DIV/0!</v>
      </c>
      <c r="N50" s="16">
        <f t="shared" si="11"/>
        <v>-0.1252474047689307</v>
      </c>
      <c r="O50">
        <f t="shared" si="12"/>
        <v>1.5686912401352365E-2</v>
      </c>
      <c r="P50">
        <f t="shared" si="13"/>
        <v>0.1252474047689307</v>
      </c>
      <c r="Q50">
        <f t="shared" si="14"/>
        <v>0.57842137395861348</v>
      </c>
    </row>
    <row r="51" spans="1:17" x14ac:dyDescent="0.2">
      <c r="B51" t="s">
        <v>34</v>
      </c>
      <c r="C51" s="8"/>
      <c r="D51" s="8"/>
      <c r="E51" s="8"/>
      <c r="G51" s="2" t="e">
        <f t="shared" ref="G51" si="16">IF((90-F51-G41&gt;180),90-F51-G41-180,90-F51-G41)</f>
        <v>#DIV/0!</v>
      </c>
      <c r="H51" s="3">
        <f t="shared" si="15"/>
        <v>-337.16669000000002</v>
      </c>
      <c r="I51" s="5">
        <f>H51*$E$8*$F$9</f>
        <v>-23.034431109321922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91</v>
      </c>
      <c r="O55" t="str">
        <f>"D"&amp;MID(P55,2,99)</f>
        <v>D39</v>
      </c>
      <c r="P55" s="9" t="s">
        <v>113</v>
      </c>
    </row>
    <row r="56" spans="1:17" x14ac:dyDescent="0.2">
      <c r="N56" s="9" t="s">
        <v>93</v>
      </c>
      <c r="O56" t="str">
        <f>"D"&amp;MID(P56,2,99)</f>
        <v>D49</v>
      </c>
      <c r="P56" s="9" t="s">
        <v>114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22</v>
      </c>
      <c r="F57" s="2">
        <f>E57*$E$8*$F$9</f>
        <v>1.5029879861651878</v>
      </c>
      <c r="N57" t="s">
        <v>95</v>
      </c>
      <c r="O57" s="2">
        <f>SQRT((1/(C$37+C$47+2))*SUM(O38:O42,O48:O52))</f>
        <v>0.84301266507313832</v>
      </c>
    </row>
    <row r="58" spans="1:17" x14ac:dyDescent="0.2">
      <c r="B58" t="s">
        <v>39</v>
      </c>
      <c r="E58" s="3">
        <f t="shared" ref="E58:E61" si="17">E49-E39</f>
        <v>32</v>
      </c>
      <c r="F58" s="2">
        <f>E58*$E$8*$F$9</f>
        <v>2.1861643435130009</v>
      </c>
      <c r="N58" t="s">
        <v>96</v>
      </c>
      <c r="O58" s="2">
        <f>SUM(P38:P42,P48:P52)</f>
        <v>3.814399734447119</v>
      </c>
    </row>
    <row r="59" spans="1:17" x14ac:dyDescent="0.2">
      <c r="B59" t="s">
        <v>40</v>
      </c>
      <c r="E59" s="15">
        <f>E50-D$32</f>
        <v>2.8333099999999831</v>
      </c>
      <c r="F59" s="2">
        <f>E59*$E$8*$F$9</f>
        <v>0.19356504050371198</v>
      </c>
      <c r="N59" t="s">
        <v>97</v>
      </c>
      <c r="O59" s="2">
        <f>AVERAGE(N48:N52,N38:N42)</f>
        <v>0.45317396918968278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98</v>
      </c>
      <c r="O60" s="2">
        <f>(1/(C$37+C$47+2))*SUM(Q38:Q42,Q48:Q52)</f>
        <v>0.60965338623382881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99</v>
      </c>
      <c r="O61" s="2">
        <f>ABS((O57*O57)-(O59*O59))</f>
        <v>0.50530370712258377</v>
      </c>
    </row>
    <row r="62" spans="1:17" x14ac:dyDescent="0.2">
      <c r="N62" t="s">
        <v>100</v>
      </c>
      <c r="O62" s="2">
        <f>(SQRT(ABS(O61)))/O60</f>
        <v>1.1659857743698918</v>
      </c>
      <c r="P62">
        <f>SQRT(PI()/2)</f>
        <v>1.2533141373155001</v>
      </c>
    </row>
    <row r="63" spans="1:17" x14ac:dyDescent="0.2">
      <c r="G63" s="1" t="s">
        <v>28</v>
      </c>
      <c r="N63" t="s">
        <v>101</v>
      </c>
      <c r="O63" s="17" cm="1">
        <f t="array" aca="1" ref="O63" ca="1">(INDIRECT(O55)-C$13)*E$8*F$9</f>
        <v>8.5738632847150491</v>
      </c>
    </row>
    <row r="64" spans="1:17" x14ac:dyDescent="0.2">
      <c r="N64" t="s">
        <v>102</v>
      </c>
      <c r="O64" s="17" cm="1">
        <f t="array" aca="1" ref="O64" ca="1">(INDIRECT(O56)-C$13)*E$8*F$9</f>
        <v>4.793621001782606</v>
      </c>
      <c r="P64" s="17" t="str">
        <f ca="1">IF(O64&gt;O63,"Type B",IF(O64&lt;63,"Type A","ugh"))</f>
        <v>Type A</v>
      </c>
      <c r="Q64" t="s">
        <v>103</v>
      </c>
    </row>
    <row r="65" spans="1:17" x14ac:dyDescent="0.2">
      <c r="N65" t="s">
        <v>104</v>
      </c>
      <c r="O65" s="17" cm="1">
        <f t="array" aca="1" ref="O65" ca="1">(360/(2*PI()))*ATAN((ABS(INDIRECT(P55))+ABS(INDIRECT(P56))/(ABS(O63-O64))))</f>
        <v>61.730465163689431</v>
      </c>
      <c r="P65" s="17" cm="1">
        <f t="array" aca="1" ref="P65" ca="1">(360/(2*PI()))*ATAN(ABS(INDIRECT(P56))/(ABS(C$32-INDIRECT(O56))*E$8*F$9))</f>
        <v>4.0051967165113576</v>
      </c>
      <c r="Q65" s="2">
        <f ca="1">180-O65-P65</f>
        <v>114.26433811979921</v>
      </c>
    </row>
    <row r="66" spans="1:17" x14ac:dyDescent="0.2">
      <c r="N66" t="s">
        <v>105</v>
      </c>
      <c r="O66" s="17" cm="1">
        <f t="array" aca="1" ref="O66" ca="1">SQRT((INDIRECT(P55)*INDIRECT(P55))+((INDIRECT(O55)-C$32)*(INDIRECT(O55)-C$32)*E$8*F$9*E$8*F$9)           )</f>
        <v>3.0981125089626067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</v>
      </c>
      <c r="F67" s="2">
        <f>E67*$E$8*$F$9</f>
        <v>-0.20495290720434384</v>
      </c>
      <c r="N67" t="s">
        <v>106</v>
      </c>
      <c r="O67" s="17" cm="1">
        <f t="array" aca="1" ref="O67" ca="1">(360/(2*PI()))*ATAN((ABS(INDIRECT(P55))+ABS(INDIRECT(P56))/(ABS(O63-O64))))</f>
        <v>61.730465163689431</v>
      </c>
      <c r="P67" s="17" cm="1">
        <f t="array" aca="1" ref="P67" ca="1">(360/(2*PI()))*ATAN(ABS(INDIRECT(P56))/(ABS(0-INDIRECT(O56))*E$8*F$9))</f>
        <v>1.4707337510180669</v>
      </c>
      <c r="Q67" s="2">
        <f ca="1">180-O67-P67</f>
        <v>116.7988010852925</v>
      </c>
    </row>
    <row r="68" spans="1:17" x14ac:dyDescent="0.2">
      <c r="B68" t="s">
        <v>39</v>
      </c>
      <c r="C68" t="s">
        <v>43</v>
      </c>
      <c r="E68" s="3">
        <f>E38-E49</f>
        <v>-25.5</v>
      </c>
      <c r="F68" s="2">
        <f>E68*$E$8*$F$9</f>
        <v>-1.7420997112369223</v>
      </c>
      <c r="N68" t="s">
        <v>107</v>
      </c>
      <c r="O68" s="17" cm="1">
        <f t="array" aca="1" ref="O68" ca="1">SQRT((INDIRECT(P55)*INDIRECT(P55))+((INDIRECT(O55)-C$13)*(INDIRECT(O55)-C$13)*E$8*F$9*E$8*F$9)           )</f>
        <v>8.7490595511104221</v>
      </c>
    </row>
    <row r="69" spans="1:17" x14ac:dyDescent="0.2">
      <c r="B69" t="s">
        <v>40</v>
      </c>
      <c r="E69" s="3">
        <f t="shared" ref="E69:E71" si="18">E39-E50</f>
        <v>-27.333309999999983</v>
      </c>
      <c r="F69" s="2">
        <f>E69*$E$8*$F$9</f>
        <v>-1.8673471160058532</v>
      </c>
      <c r="N69" s="6" t="s">
        <v>108</v>
      </c>
      <c r="O69" s="6" t="s">
        <v>109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110</v>
      </c>
      <c r="O70" s="6" t="s">
        <v>111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183</v>
      </c>
      <c r="D76" s="8">
        <v>550</v>
      </c>
      <c r="E76" s="3">
        <f>(D77-D76  )</f>
        <v>6.5</v>
      </c>
      <c r="F76" s="3">
        <f>ATAN(E76/E77)</f>
        <v>0.28935446415556243</v>
      </c>
      <c r="G76" s="2">
        <f>((PI()/2)-F76-F77)*(360/(2*PI()))</f>
        <v>40.586220295776599</v>
      </c>
    </row>
    <row r="77" spans="1:17" x14ac:dyDescent="0.2">
      <c r="A77" t="s">
        <v>62</v>
      </c>
      <c r="B77" s="8">
        <v>2</v>
      </c>
      <c r="C77" s="8">
        <v>205.16667000000001</v>
      </c>
      <c r="D77" s="8">
        <v>556.5</v>
      </c>
      <c r="E77" s="3">
        <f>AVERAGE(C77,C78)-C76</f>
        <v>21.833335000000005</v>
      </c>
      <c r="F77" s="3">
        <f>ATAN(E77/E78)</f>
        <v>0.57307868753828572</v>
      </c>
    </row>
    <row r="78" spans="1:17" x14ac:dyDescent="0.2">
      <c r="A78" t="s">
        <v>63</v>
      </c>
      <c r="B78" s="8">
        <v>3</v>
      </c>
      <c r="C78" s="8">
        <v>204.5</v>
      </c>
      <c r="D78" s="8">
        <v>583.83330999999998</v>
      </c>
      <c r="E78" s="3">
        <f>D78-D76</f>
        <v>33.833309999999983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T21-1</vt:lpstr>
      <vt:lpstr>T21-2</vt:lpstr>
      <vt:lpstr>T21-3</vt:lpstr>
      <vt:lpstr>T21-4</vt:lpstr>
      <vt:lpstr>T21-5</vt:lpstr>
      <vt:lpstr>T21-6</vt:lpstr>
      <vt:lpstr>T21-7</vt:lpstr>
      <vt:lpstr>T21-8</vt:lpstr>
      <vt:lpstr>T21-9</vt:lpstr>
      <vt:lpstr>T21-10</vt:lpstr>
      <vt:lpstr>T21-11</vt:lpstr>
      <vt:lpstr>T21-12</vt:lpstr>
      <vt:lpstr>T21-13</vt:lpstr>
      <vt:lpstr>T21-14</vt:lpstr>
      <vt:lpstr>T21-15</vt:lpstr>
      <vt:lpstr>T21-16</vt:lpstr>
      <vt:lpstr>T21-17</vt:lpstr>
      <vt:lpstr>T21-18</vt:lpstr>
      <vt:lpstr>T21-19</vt:lpstr>
      <vt:lpstr>T21-20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2024-03-26T16:48:24Z</dcterms:created>
  <dcterms:modified xsi:type="dcterms:W3CDTF">2025-11-18T13:40:55Z</dcterms:modified>
</cp:coreProperties>
</file>